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mc:AlternateContent xmlns:mc="http://schemas.openxmlformats.org/markup-compatibility/2006">
    <mc:Choice Requires="x15">
      <x15ac:absPath xmlns:x15ac="http://schemas.microsoft.com/office/spreadsheetml/2010/11/ac" url="\\blue01.babcockgroup.co.uk\homeshare$\BHXO\EVAN1393\Documents\"/>
    </mc:Choice>
  </mc:AlternateContent>
  <xr:revisionPtr revIDLastSave="0" documentId="13_ncr:1_{5B70048C-0247-44F2-B224-21E4E667B9FD}" xr6:coauthVersionLast="47" xr6:coauthVersionMax="47" xr10:uidLastSave="{00000000-0000-0000-0000-000000000000}"/>
  <bookViews>
    <workbookView xWindow="-120" yWindow="-120" windowWidth="29040" windowHeight="15840" activeTab="1" xr2:uid="{00000000-000D-0000-FFFF-FFFF00000000}"/>
  </bookViews>
  <sheets>
    <sheet name="Guidance Notes" sheetId="2" r:id="rId1"/>
    <sheet name="Tranche" sheetId="1" r:id="rId2"/>
    <sheet name="Annex A - Obsolescence Form" sheetId="3" r:id="rId3"/>
    <sheet name="CSISData" sheetId="7" r:id="rId4"/>
  </sheets>
  <definedNames>
    <definedName name="_xlnm._FilterDatabase" localSheetId="3" hidden="1">CSISData!$A$2:$GU$2</definedName>
    <definedName name="_xlnm._FilterDatabase" localSheetId="1" hidden="1">Tranche!$A$2:$AM$1702</definedName>
    <definedName name="Items">#REF!</definedName>
    <definedName name="rngDataTabl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M4" i="1" l="1"/>
  <c r="AM6" i="1"/>
  <c r="AM13" i="1"/>
  <c r="AM14" i="1"/>
  <c r="AM19" i="1"/>
  <c r="AM20" i="1"/>
  <c r="AM22" i="1"/>
  <c r="AM24" i="1"/>
  <c r="AM27" i="1"/>
  <c r="AM28" i="1"/>
  <c r="AM29" i="1"/>
  <c r="AM31" i="1"/>
  <c r="AM32" i="1"/>
  <c r="AM35" i="1"/>
  <c r="AM36" i="1"/>
  <c r="AM37" i="1"/>
  <c r="AM38" i="1"/>
  <c r="AM40" i="1"/>
  <c r="AM43" i="1"/>
  <c r="AM44" i="1"/>
  <c r="AM47" i="1"/>
  <c r="AM49" i="1"/>
  <c r="AM50" i="1"/>
  <c r="AM51" i="1"/>
  <c r="AM53" i="1"/>
  <c r="AM59" i="1"/>
  <c r="AM61" i="1"/>
  <c r="AM69" i="1"/>
  <c r="AM70" i="1"/>
  <c r="AM72" i="1"/>
  <c r="AM73" i="1"/>
  <c r="AM74" i="1"/>
  <c r="AM76" i="1"/>
  <c r="AM78" i="1"/>
  <c r="AM80" i="1"/>
  <c r="AM83" i="1"/>
  <c r="AM84" i="1"/>
  <c r="AM85" i="1"/>
  <c r="AM86" i="1"/>
  <c r="AM87" i="1"/>
  <c r="AM88" i="1"/>
  <c r="AM92" i="1"/>
  <c r="AM93" i="1"/>
  <c r="AM94" i="1"/>
  <c r="AM95" i="1"/>
  <c r="AM99" i="1"/>
  <c r="AM100" i="1"/>
  <c r="AM102" i="1"/>
  <c r="AM107" i="1"/>
  <c r="AM108" i="1"/>
  <c r="AM109" i="1"/>
  <c r="AM112" i="1"/>
  <c r="AM113" i="1"/>
  <c r="AM114" i="1"/>
  <c r="AM115" i="1"/>
  <c r="AM117" i="1"/>
  <c r="AM119" i="1"/>
  <c r="AM120" i="1"/>
  <c r="AM121" i="1"/>
  <c r="AM123" i="1"/>
  <c r="AM124" i="1"/>
  <c r="AM127" i="1"/>
  <c r="AM128" i="1"/>
  <c r="AM129" i="1"/>
  <c r="AM132" i="1"/>
  <c r="AM133" i="1"/>
  <c r="AM134" i="1"/>
  <c r="AM135" i="1"/>
  <c r="AM136" i="1"/>
  <c r="AM137" i="1"/>
  <c r="AM138" i="1"/>
  <c r="AM139" i="1"/>
  <c r="AM141" i="1"/>
  <c r="AM142" i="1"/>
  <c r="AM144" i="1"/>
  <c r="AM146" i="1"/>
  <c r="AM147" i="1"/>
  <c r="AM152" i="1"/>
  <c r="AM153" i="1"/>
  <c r="AM155" i="1"/>
  <c r="AM157" i="1"/>
  <c r="AM158" i="1"/>
  <c r="AM159" i="1"/>
  <c r="AM160" i="1"/>
  <c r="AM164" i="1"/>
  <c r="AM166" i="1"/>
  <c r="AM167" i="1"/>
  <c r="AM168" i="1"/>
  <c r="AM169" i="1"/>
  <c r="AM170" i="1"/>
  <c r="AM173" i="1"/>
  <c r="AM176" i="1"/>
  <c r="AM177" i="1"/>
  <c r="AM178" i="1"/>
  <c r="AM179" i="1"/>
  <c r="AM181" i="1"/>
  <c r="AM182" i="1"/>
  <c r="AM183" i="1"/>
  <c r="AM184" i="1"/>
  <c r="AM189" i="1"/>
  <c r="AM191" i="1"/>
  <c r="AM192" i="1"/>
  <c r="AM193" i="1"/>
  <c r="AM194" i="1"/>
  <c r="AM198" i="1"/>
  <c r="AM200" i="1"/>
  <c r="AM210" i="1"/>
  <c r="AM219" i="1"/>
  <c r="AM220" i="1"/>
  <c r="AM221" i="1"/>
  <c r="AM222" i="1"/>
  <c r="AM224" i="1"/>
  <c r="AM225" i="1"/>
  <c r="AM226" i="1"/>
  <c r="AM227" i="1"/>
  <c r="AM228" i="1"/>
  <c r="AM229" i="1"/>
  <c r="AM230" i="1"/>
  <c r="AM232" i="1"/>
  <c r="AM234" i="1"/>
  <c r="AM235" i="1"/>
  <c r="AM236" i="1"/>
  <c r="AM237" i="1"/>
  <c r="AM238" i="1"/>
  <c r="AM239" i="1"/>
  <c r="AM241" i="1"/>
  <c r="AM243" i="1"/>
  <c r="AM244" i="1"/>
  <c r="AM245" i="1"/>
  <c r="AM247" i="1"/>
  <c r="AM254" i="1"/>
  <c r="AM255" i="1"/>
  <c r="AM256" i="1"/>
  <c r="AM258" i="1"/>
  <c r="AM259" i="1"/>
  <c r="AM261" i="1"/>
  <c r="AM262" i="1"/>
  <c r="AM263" i="1"/>
  <c r="AM265" i="1"/>
  <c r="AM266" i="1"/>
  <c r="AM268" i="1"/>
  <c r="AM270" i="1"/>
  <c r="AM271" i="1"/>
  <c r="AM272" i="1"/>
  <c r="AM274" i="1"/>
  <c r="AM275" i="1"/>
  <c r="AM276" i="1"/>
  <c r="AM277" i="1"/>
  <c r="AM278" i="1"/>
  <c r="AM279" i="1"/>
  <c r="AM280" i="1"/>
  <c r="AM281" i="1"/>
  <c r="AM282" i="1"/>
  <c r="AM286" i="1"/>
  <c r="AM287" i="1"/>
  <c r="AM288" i="1"/>
  <c r="AM289" i="1"/>
  <c r="AM290" i="1"/>
  <c r="AM293" i="1"/>
  <c r="AM294" i="1"/>
  <c r="AM296" i="1"/>
  <c r="AM298" i="1"/>
  <c r="AM299" i="1"/>
  <c r="AM300" i="1"/>
  <c r="AM301" i="1"/>
  <c r="AM302" i="1"/>
  <c r="AM303" i="1"/>
  <c r="AM304" i="1"/>
  <c r="AM305" i="1"/>
  <c r="AM306" i="1"/>
  <c r="AM307" i="1"/>
  <c r="AM308" i="1"/>
  <c r="AM309" i="1"/>
  <c r="AM311" i="1"/>
  <c r="AM314" i="1"/>
  <c r="AM315" i="1"/>
  <c r="AM316" i="1"/>
  <c r="AM317" i="1"/>
  <c r="AM318" i="1"/>
  <c r="AM319" i="1"/>
  <c r="AM320" i="1"/>
  <c r="AM322" i="1"/>
  <c r="AM323" i="1"/>
  <c r="AM324" i="1"/>
  <c r="AM326" i="1"/>
  <c r="AM328" i="1"/>
  <c r="AM329" i="1"/>
  <c r="AM330" i="1"/>
  <c r="AM331" i="1"/>
  <c r="AM332" i="1"/>
  <c r="AM333" i="1"/>
  <c r="AM335" i="1"/>
  <c r="AM336" i="1"/>
  <c r="AM337" i="1"/>
  <c r="AM339" i="1"/>
  <c r="AM340" i="1"/>
  <c r="AM343" i="1"/>
  <c r="AM344" i="1"/>
  <c r="AM345" i="1"/>
  <c r="AM346" i="1"/>
  <c r="AM349" i="1"/>
  <c r="AM350" i="1"/>
  <c r="AM351" i="1"/>
  <c r="AM353" i="1"/>
  <c r="AM355" i="1"/>
  <c r="AM356" i="1"/>
  <c r="AM357" i="1"/>
  <c r="AM359" i="1"/>
  <c r="AM361" i="1"/>
  <c r="AM362" i="1"/>
  <c r="AM364" i="1"/>
  <c r="AM365" i="1"/>
  <c r="AM366" i="1"/>
  <c r="AM367" i="1"/>
  <c r="AM369" i="1"/>
  <c r="AM371" i="1"/>
  <c r="AM373" i="1"/>
  <c r="AM374" i="1"/>
  <c r="AM375" i="1"/>
  <c r="AM376" i="1"/>
  <c r="AM377" i="1"/>
  <c r="AM379" i="1"/>
  <c r="AM383" i="1"/>
  <c r="AM387" i="1"/>
  <c r="AM388" i="1"/>
  <c r="AM389" i="1"/>
  <c r="AM393" i="1"/>
  <c r="AM394" i="1"/>
  <c r="AM397" i="1"/>
  <c r="AM398" i="1"/>
  <c r="AM401" i="1"/>
  <c r="AM402" i="1"/>
  <c r="AM404" i="1"/>
  <c r="AM406" i="1"/>
  <c r="AM407" i="1"/>
  <c r="AM408" i="1"/>
  <c r="AM409" i="1"/>
  <c r="AM410" i="1"/>
  <c r="AM411" i="1"/>
  <c r="AM412" i="1"/>
  <c r="AM415" i="1"/>
  <c r="AM416" i="1"/>
  <c r="AM417" i="1"/>
  <c r="AM418" i="1"/>
  <c r="AM419" i="1"/>
  <c r="AM420" i="1"/>
  <c r="AM422" i="1"/>
  <c r="AM423" i="1"/>
  <c r="AM424" i="1"/>
  <c r="AM426" i="1"/>
  <c r="AM427" i="1"/>
  <c r="AM428" i="1"/>
  <c r="AM429" i="1"/>
  <c r="AM431" i="1"/>
  <c r="AM433" i="1"/>
  <c r="AM434" i="1"/>
  <c r="AM435" i="1"/>
  <c r="AM437" i="1"/>
  <c r="AM440" i="1"/>
  <c r="AM442" i="1"/>
  <c r="AM444" i="1"/>
  <c r="AM445" i="1"/>
  <c r="AM447" i="1"/>
  <c r="AM450" i="1"/>
  <c r="AM451" i="1"/>
  <c r="AM452" i="1"/>
  <c r="AM453" i="1"/>
  <c r="AM459" i="1"/>
  <c r="AM460" i="1"/>
  <c r="AM461" i="1"/>
  <c r="AM462" i="1"/>
  <c r="AM463" i="1"/>
  <c r="AM467" i="1"/>
  <c r="AM472" i="1"/>
  <c r="AM473" i="1"/>
  <c r="AM474" i="1"/>
  <c r="AM476" i="1"/>
  <c r="AM477" i="1"/>
  <c r="AM478" i="1"/>
  <c r="AM480" i="1"/>
  <c r="AM482" i="1"/>
  <c r="AM484" i="1"/>
  <c r="AM486" i="1"/>
  <c r="AM487" i="1"/>
  <c r="AM492" i="1"/>
  <c r="AM493" i="1"/>
  <c r="AM494" i="1"/>
  <c r="AM495" i="1"/>
  <c r="AM497" i="1"/>
  <c r="AM500" i="1"/>
  <c r="AM501" i="1"/>
  <c r="AM502" i="1"/>
  <c r="AM503" i="1"/>
  <c r="AM504" i="1"/>
  <c r="AM505" i="1"/>
  <c r="AM506" i="1"/>
  <c r="AM509" i="1"/>
  <c r="AM510" i="1"/>
  <c r="AM511" i="1"/>
  <c r="AM512" i="1"/>
  <c r="AM513" i="1"/>
  <c r="AM514" i="1"/>
  <c r="AM515" i="1"/>
  <c r="AM516" i="1"/>
  <c r="AM517" i="1"/>
  <c r="AM519" i="1"/>
  <c r="AM520" i="1"/>
  <c r="AM521" i="1"/>
  <c r="AM522" i="1"/>
  <c r="AM523" i="1"/>
  <c r="AM525" i="1"/>
  <c r="AM526" i="1"/>
  <c r="AM527" i="1"/>
  <c r="AM528" i="1"/>
  <c r="AM529" i="1"/>
  <c r="AM531" i="1"/>
  <c r="AM532" i="1"/>
  <c r="AM533" i="1"/>
  <c r="AM534" i="1"/>
  <c r="AM535" i="1"/>
  <c r="AM536" i="1"/>
  <c r="AM537" i="1"/>
  <c r="AM539" i="1"/>
  <c r="AM541" i="1"/>
  <c r="AM542" i="1"/>
  <c r="AM543" i="1"/>
  <c r="AM544" i="1"/>
  <c r="AM545" i="1"/>
  <c r="AM546" i="1"/>
  <c r="AM547" i="1"/>
  <c r="AM549" i="1"/>
  <c r="AM550" i="1"/>
  <c r="AM551" i="1"/>
  <c r="AM553" i="1"/>
  <c r="AM554" i="1"/>
  <c r="AM555" i="1"/>
  <c r="AM556" i="1"/>
  <c r="AM557" i="1"/>
  <c r="AM558" i="1"/>
  <c r="AM559" i="1"/>
  <c r="AM561" i="1"/>
  <c r="AM564" i="1"/>
  <c r="AM565" i="1"/>
  <c r="AM566" i="1"/>
  <c r="AM567" i="1"/>
  <c r="AM568" i="1"/>
  <c r="AM570" i="1"/>
  <c r="AM572" i="1"/>
  <c r="AM573" i="1"/>
  <c r="AM574" i="1"/>
  <c r="AM575" i="1"/>
  <c r="AM576" i="1"/>
  <c r="AM577" i="1"/>
  <c r="AM578" i="1"/>
  <c r="AM579" i="1"/>
  <c r="AM580" i="1"/>
  <c r="AM582" i="1"/>
  <c r="AM586" i="1"/>
  <c r="AM587" i="1"/>
  <c r="AM588" i="1"/>
  <c r="AM589" i="1"/>
  <c r="AM590" i="1"/>
  <c r="AM592" i="1"/>
  <c r="AM593" i="1"/>
  <c r="AM594" i="1"/>
  <c r="AM595" i="1"/>
  <c r="AM596" i="1"/>
  <c r="AM597" i="1"/>
  <c r="AM599" i="1"/>
  <c r="AM601" i="1"/>
  <c r="AM602" i="1"/>
  <c r="AM603" i="1"/>
  <c r="AM605" i="1"/>
  <c r="AM606" i="1"/>
  <c r="AM607" i="1"/>
  <c r="AM608" i="1"/>
  <c r="AM610" i="1"/>
  <c r="AM612" i="1"/>
  <c r="AM614" i="1"/>
  <c r="AM620" i="1"/>
  <c r="AM622" i="1"/>
  <c r="AM623" i="1"/>
  <c r="AM624" i="1"/>
  <c r="AM626" i="1"/>
  <c r="AM628" i="1"/>
  <c r="AM629" i="1"/>
  <c r="AM631" i="1"/>
  <c r="AM632" i="1"/>
  <c r="AM633" i="1"/>
  <c r="AM634" i="1"/>
  <c r="AM635" i="1"/>
  <c r="AM636" i="1"/>
  <c r="AM638" i="1"/>
  <c r="AM639" i="1"/>
  <c r="AM641" i="1"/>
  <c r="AM643" i="1"/>
  <c r="AM644" i="1"/>
  <c r="AM645" i="1"/>
  <c r="AM646" i="1"/>
  <c r="AM648" i="1"/>
  <c r="AM649" i="1"/>
  <c r="AM650" i="1"/>
  <c r="AM653" i="1"/>
  <c r="AM654" i="1"/>
  <c r="AM655" i="1"/>
  <c r="AM657" i="1"/>
  <c r="AM658" i="1"/>
  <c r="AM660" i="1"/>
  <c r="AM662" i="1"/>
  <c r="AM665" i="1"/>
  <c r="AM666" i="1"/>
  <c r="AM667" i="1"/>
  <c r="AM669" i="1"/>
  <c r="AM670" i="1"/>
  <c r="AM672" i="1"/>
  <c r="AM673" i="1"/>
  <c r="AM675" i="1"/>
  <c r="AM677" i="1"/>
  <c r="AM679" i="1"/>
  <c r="AM680" i="1"/>
  <c r="AM681" i="1"/>
  <c r="AM682" i="1"/>
  <c r="AM683" i="1"/>
  <c r="AM684" i="1"/>
  <c r="AM685" i="1"/>
  <c r="AM686" i="1"/>
  <c r="AM687" i="1"/>
  <c r="AM688" i="1"/>
  <c r="AM690" i="1"/>
  <c r="AM691" i="1"/>
  <c r="AM692" i="1"/>
  <c r="AM694" i="1"/>
  <c r="AM695" i="1"/>
  <c r="AM697" i="1"/>
  <c r="AM698" i="1"/>
  <c r="AM699" i="1"/>
  <c r="AM701" i="1"/>
  <c r="AM702" i="1"/>
  <c r="AM704" i="1"/>
  <c r="AM705" i="1"/>
  <c r="AM707" i="1"/>
  <c r="AM709" i="1"/>
  <c r="AM710" i="1"/>
  <c r="AM711" i="1"/>
  <c r="AM713" i="1"/>
  <c r="AM715" i="1"/>
  <c r="AM716" i="1"/>
  <c r="AM718" i="1"/>
  <c r="AM720" i="1"/>
  <c r="AM721" i="1"/>
  <c r="AM722" i="1"/>
  <c r="AM725" i="1"/>
  <c r="AM726" i="1"/>
  <c r="AM727" i="1"/>
  <c r="AM730" i="1"/>
  <c r="AM731" i="1"/>
  <c r="AM733" i="1"/>
  <c r="AM735" i="1"/>
  <c r="AM736" i="1"/>
  <c r="AM737" i="1"/>
  <c r="AM739" i="1"/>
  <c r="AM740" i="1"/>
  <c r="AM744" i="1"/>
  <c r="AM746" i="1"/>
  <c r="AM747" i="1"/>
  <c r="AM748" i="1"/>
  <c r="AM749" i="1"/>
  <c r="AM750" i="1"/>
  <c r="AM751" i="1"/>
  <c r="AM752" i="1"/>
  <c r="AM753" i="1"/>
  <c r="AM754" i="1"/>
  <c r="AM755" i="1"/>
  <c r="AM759" i="1"/>
  <c r="AM760" i="1"/>
  <c r="AM761" i="1"/>
  <c r="AM766" i="1"/>
  <c r="AM767" i="1"/>
  <c r="AM768" i="1"/>
  <c r="AM769" i="1"/>
  <c r="AM773" i="1"/>
  <c r="AM774" i="1"/>
  <c r="AM775" i="1"/>
  <c r="AM776" i="1"/>
  <c r="AM777" i="1"/>
  <c r="AM778" i="1"/>
  <c r="AM780" i="1"/>
  <c r="AM781" i="1"/>
  <c r="AM782" i="1"/>
  <c r="AM784" i="1"/>
  <c r="AM785" i="1"/>
  <c r="AM786" i="1"/>
  <c r="AM787" i="1"/>
  <c r="AM791" i="1"/>
  <c r="AM792" i="1"/>
  <c r="AM793" i="1"/>
  <c r="AM794" i="1"/>
  <c r="AM796" i="1"/>
  <c r="AM797" i="1"/>
  <c r="AM798" i="1"/>
  <c r="AM800" i="1"/>
  <c r="AM801" i="1"/>
  <c r="AM803" i="1"/>
  <c r="AM805" i="1"/>
  <c r="AM806" i="1"/>
  <c r="AM807" i="1"/>
  <c r="AM810" i="1"/>
  <c r="AM812" i="1"/>
  <c r="AM820" i="1"/>
  <c r="AM821" i="1"/>
  <c r="AM822" i="1"/>
  <c r="AM823" i="1"/>
  <c r="AM825" i="1"/>
  <c r="AM826" i="1"/>
  <c r="AM827" i="1"/>
  <c r="AM828" i="1"/>
  <c r="AM830" i="1"/>
  <c r="AM833" i="1"/>
  <c r="AM835" i="1"/>
  <c r="AM837" i="1"/>
  <c r="AM840" i="1"/>
  <c r="AM842" i="1"/>
  <c r="AM845" i="1"/>
  <c r="AM849" i="1"/>
  <c r="AM850" i="1"/>
  <c r="AM851" i="1"/>
  <c r="AM852" i="1"/>
  <c r="AM853" i="1"/>
  <c r="AM855" i="1"/>
  <c r="AM856" i="1"/>
  <c r="AM857" i="1"/>
  <c r="AM859" i="1"/>
  <c r="AM861" i="1"/>
  <c r="AM863" i="1"/>
  <c r="AM867" i="1"/>
  <c r="AM868" i="1"/>
  <c r="AM869" i="1"/>
  <c r="AM870" i="1"/>
  <c r="AM872" i="1"/>
  <c r="AM876" i="1"/>
  <c r="AM878" i="1"/>
  <c r="AM880" i="1"/>
  <c r="AM881" i="1"/>
  <c r="AM882" i="1"/>
  <c r="AM885" i="1"/>
  <c r="AM888" i="1"/>
  <c r="AM889" i="1"/>
  <c r="AM890" i="1"/>
  <c r="AM891" i="1"/>
  <c r="AM892" i="1"/>
  <c r="AM893" i="1"/>
  <c r="AM895" i="1"/>
  <c r="AM896" i="1"/>
  <c r="AM897" i="1"/>
  <c r="AM899" i="1"/>
  <c r="AM900" i="1"/>
  <c r="AM901" i="1"/>
  <c r="AM902" i="1"/>
  <c r="AM904" i="1"/>
  <c r="AM905" i="1"/>
  <c r="AM907" i="1"/>
  <c r="AM908" i="1"/>
  <c r="AM909" i="1"/>
  <c r="AM910" i="1"/>
  <c r="AM911" i="1"/>
  <c r="AM913" i="1"/>
  <c r="AM914" i="1"/>
  <c r="AM917" i="1"/>
  <c r="AM920" i="1"/>
  <c r="AM922" i="1"/>
  <c r="AM924" i="1"/>
  <c r="AM925" i="1"/>
  <c r="AM928" i="1"/>
  <c r="AM929" i="1"/>
  <c r="AM930" i="1"/>
  <c r="AM933" i="1"/>
  <c r="AM934" i="1"/>
  <c r="AM935" i="1"/>
  <c r="AM936" i="1"/>
  <c r="AM938" i="1"/>
  <c r="AM940" i="1"/>
  <c r="AM941" i="1"/>
  <c r="AM944" i="1"/>
  <c r="AM946" i="1"/>
  <c r="AM947" i="1"/>
  <c r="AM951" i="1"/>
  <c r="AM953" i="1"/>
  <c r="AM954" i="1"/>
  <c r="AM955" i="1"/>
  <c r="AM956" i="1"/>
  <c r="AM958" i="1"/>
  <c r="AM959" i="1"/>
  <c r="AM961" i="1"/>
  <c r="AM962" i="1"/>
  <c r="AM963" i="1"/>
  <c r="AM964" i="1"/>
  <c r="AM965" i="1"/>
  <c r="AM966" i="1"/>
  <c r="AM967" i="1"/>
  <c r="AM969" i="1"/>
  <c r="AM970" i="1"/>
  <c r="AM971" i="1"/>
  <c r="AM972" i="1"/>
  <c r="AM976" i="1"/>
  <c r="AM977" i="1"/>
  <c r="AM978" i="1"/>
  <c r="AM980" i="1"/>
  <c r="AM981" i="1"/>
  <c r="AM983" i="1"/>
  <c r="AM987" i="1"/>
  <c r="AM988" i="1"/>
  <c r="AM989" i="1"/>
  <c r="AM990" i="1"/>
  <c r="AM991" i="1"/>
  <c r="AM992" i="1"/>
  <c r="AM993" i="1"/>
  <c r="AM994" i="1"/>
  <c r="AM995" i="1"/>
  <c r="AM996" i="1"/>
  <c r="AM997" i="1"/>
  <c r="AM998" i="1"/>
  <c r="AM999" i="1"/>
  <c r="AM1000" i="1"/>
  <c r="AM1001" i="1"/>
  <c r="AM1002" i="1"/>
  <c r="AM1003" i="1"/>
  <c r="AM1004" i="1"/>
  <c r="AM1005" i="1"/>
  <c r="AM1009" i="1"/>
  <c r="AM1010" i="1"/>
  <c r="AM1012" i="1"/>
  <c r="AM1013" i="1"/>
  <c r="AM1015" i="1"/>
  <c r="AM1016" i="1"/>
  <c r="AM1017" i="1"/>
  <c r="AM1018" i="1"/>
  <c r="AM1019" i="1"/>
  <c r="AM1020" i="1"/>
  <c r="AM1023" i="1"/>
  <c r="AM1024" i="1"/>
  <c r="AM1026" i="1"/>
  <c r="AM1029" i="1"/>
  <c r="AM1030" i="1"/>
  <c r="AM1037" i="1"/>
  <c r="AM1038" i="1"/>
  <c r="AM1039" i="1"/>
  <c r="AM1040" i="1"/>
  <c r="AM1043" i="1"/>
  <c r="AM1044" i="1"/>
  <c r="AM1045" i="1"/>
  <c r="AM1046" i="1"/>
  <c r="AM1047" i="1"/>
  <c r="AM1048" i="1"/>
  <c r="AM1049" i="1"/>
  <c r="AM1050" i="1"/>
  <c r="AM1053" i="1"/>
  <c r="AM1055" i="1"/>
  <c r="AM1059" i="1"/>
  <c r="AM1061" i="1"/>
  <c r="AM1062" i="1"/>
  <c r="AM1063" i="1"/>
  <c r="AM1064" i="1"/>
  <c r="AM1065" i="1"/>
  <c r="AM1066" i="1"/>
  <c r="AM1068" i="1"/>
  <c r="AM1069" i="1"/>
  <c r="AM1070" i="1"/>
  <c r="AM1071" i="1"/>
  <c r="AM1072" i="1"/>
  <c r="AM1074" i="1"/>
  <c r="AM1075" i="1"/>
  <c r="AM1076" i="1"/>
  <c r="AM1078" i="1"/>
  <c r="AM1080" i="1"/>
  <c r="AM1081" i="1"/>
  <c r="AM1082" i="1"/>
  <c r="AM1083" i="1"/>
  <c r="AM1090" i="1"/>
  <c r="AM1091" i="1"/>
  <c r="AM1092" i="1"/>
  <c r="AM1093" i="1"/>
  <c r="AM1098" i="1"/>
  <c r="AM1099" i="1"/>
  <c r="AM1100" i="1"/>
  <c r="AM1101" i="1"/>
  <c r="AM1103" i="1"/>
  <c r="AM1104" i="1"/>
  <c r="AM1106" i="1"/>
  <c r="AM1107" i="1"/>
  <c r="AM1108" i="1"/>
  <c r="AM1110" i="1"/>
  <c r="AM1111" i="1"/>
  <c r="AM1112" i="1"/>
  <c r="AM1114" i="1"/>
  <c r="AM1116" i="1"/>
  <c r="AM1117" i="1"/>
  <c r="AM1118" i="1"/>
  <c r="AM1119" i="1"/>
  <c r="AM1121" i="1"/>
  <c r="AM1122" i="1"/>
  <c r="AM1123" i="1"/>
  <c r="AM1124" i="1"/>
  <c r="AM1126" i="1"/>
  <c r="AM1127" i="1"/>
  <c r="AM1129" i="1"/>
  <c r="AM1130" i="1"/>
  <c r="AM1134" i="1"/>
  <c r="AM1136" i="1"/>
  <c r="AM1137" i="1"/>
  <c r="AM1138" i="1"/>
  <c r="AM1139" i="1"/>
  <c r="AM1140" i="1"/>
  <c r="AM1143" i="1"/>
  <c r="AM1146" i="1"/>
  <c r="AM1147" i="1"/>
  <c r="AM1148" i="1"/>
  <c r="AM1149" i="1"/>
  <c r="AM1152" i="1"/>
  <c r="AM1153" i="1"/>
  <c r="AM1155" i="1"/>
  <c r="AM1157" i="1"/>
  <c r="AM1159" i="1"/>
  <c r="AM1160" i="1"/>
  <c r="AM1164" i="1"/>
  <c r="AM1166" i="1"/>
  <c r="AM1169" i="1"/>
  <c r="AM1171" i="1"/>
  <c r="AM1172" i="1"/>
  <c r="AM1173" i="1"/>
  <c r="AM1175" i="1"/>
  <c r="AM1176" i="1"/>
  <c r="AM1178" i="1"/>
  <c r="AM1188" i="1"/>
  <c r="AM1189" i="1"/>
  <c r="AM1191" i="1"/>
  <c r="AM1195" i="1"/>
  <c r="AM1202" i="1"/>
  <c r="AM1205" i="1"/>
  <c r="AM1210" i="1"/>
  <c r="AM1211" i="1"/>
  <c r="AM1212" i="1"/>
  <c r="AM1214" i="1"/>
  <c r="AM1217" i="1"/>
  <c r="AM1219" i="1"/>
  <c r="AM1220" i="1"/>
  <c r="AM1221" i="1"/>
  <c r="AM1222" i="1"/>
  <c r="AM1223" i="1"/>
  <c r="AM1224" i="1"/>
  <c r="AM1225" i="1"/>
  <c r="AM1227" i="1"/>
  <c r="AM1228" i="1"/>
  <c r="AM1231" i="1"/>
  <c r="AM1232" i="1"/>
  <c r="AM1233" i="1"/>
  <c r="AM1234" i="1"/>
  <c r="AM1235" i="1"/>
  <c r="AM1236" i="1"/>
  <c r="AM1238" i="1"/>
  <c r="AM1239" i="1"/>
  <c r="AM1240" i="1"/>
  <c r="AM1241" i="1"/>
  <c r="AM1243" i="1"/>
  <c r="AM1244" i="1"/>
  <c r="AM1245" i="1"/>
  <c r="AM1246" i="1"/>
  <c r="AM1247" i="1"/>
  <c r="AM1248" i="1"/>
  <c r="AM1249" i="1"/>
  <c r="AM1250" i="1"/>
  <c r="AM1251" i="1"/>
  <c r="AM1252" i="1"/>
  <c r="AM1253" i="1"/>
  <c r="AM1254" i="1"/>
  <c r="AM1255" i="1"/>
  <c r="AM1257" i="1"/>
  <c r="AM1258" i="1"/>
  <c r="AM1259" i="1"/>
  <c r="AM1261" i="1"/>
  <c r="AM1262" i="1"/>
  <c r="AM1264" i="1"/>
  <c r="AM1265" i="1"/>
  <c r="AM1266" i="1"/>
  <c r="AM1268" i="1"/>
  <c r="AM1269" i="1"/>
  <c r="AM1270" i="1"/>
  <c r="AM1271" i="1"/>
  <c r="AM1273" i="1"/>
  <c r="AM1275" i="1"/>
  <c r="AM1276" i="1"/>
  <c r="AM1277" i="1"/>
  <c r="AM1278" i="1"/>
  <c r="AM1279" i="1"/>
  <c r="AM1280" i="1"/>
  <c r="AM1282" i="1"/>
  <c r="AM1283" i="1"/>
  <c r="AM1288" i="1"/>
  <c r="AM1289" i="1"/>
  <c r="AM1290" i="1"/>
  <c r="AM1292" i="1"/>
  <c r="AM1294" i="1"/>
  <c r="AM1296" i="1"/>
  <c r="AM1297" i="1"/>
  <c r="AM1299" i="1"/>
  <c r="AM1301" i="1"/>
  <c r="AM1303" i="1"/>
  <c r="AM1305" i="1"/>
  <c r="AM1307" i="1"/>
  <c r="AM1309" i="1"/>
  <c r="AM1311" i="1"/>
  <c r="AM1312" i="1"/>
  <c r="AM1313" i="1"/>
  <c r="AM1314" i="1"/>
  <c r="AM1316" i="1"/>
  <c r="AM1317" i="1"/>
  <c r="AM1318" i="1"/>
  <c r="AM1319" i="1"/>
  <c r="AM1320" i="1"/>
  <c r="AM1322" i="1"/>
  <c r="AM1323" i="1"/>
  <c r="AM1324" i="1"/>
  <c r="AM1325" i="1"/>
  <c r="AM1327" i="1"/>
  <c r="AM1329" i="1"/>
  <c r="AM1331" i="1"/>
  <c r="AM1332" i="1"/>
  <c r="AM1334" i="1"/>
  <c r="AM1336" i="1"/>
  <c r="AM1337" i="1"/>
  <c r="AM1338" i="1"/>
  <c r="AM1339" i="1"/>
  <c r="AM1340" i="1"/>
  <c r="AM1342" i="1"/>
  <c r="AM1343" i="1"/>
  <c r="AM1344" i="1"/>
  <c r="AM1349" i="1"/>
  <c r="AM1350" i="1"/>
  <c r="AM1352" i="1"/>
  <c r="AM1353" i="1"/>
  <c r="AM1354" i="1"/>
  <c r="AM1355" i="1"/>
  <c r="AM1356" i="1"/>
  <c r="AM1358" i="1"/>
  <c r="AM1360" i="1"/>
  <c r="AM1365" i="1"/>
  <c r="AM1366" i="1"/>
  <c r="AM1367" i="1"/>
  <c r="AM1368" i="1"/>
  <c r="AM1369" i="1"/>
  <c r="AM1371" i="1"/>
  <c r="AM1372" i="1"/>
  <c r="AM1374" i="1"/>
  <c r="AM1375" i="1"/>
  <c r="AM1376" i="1"/>
  <c r="AM1379" i="1"/>
  <c r="AM1382" i="1"/>
  <c r="AM1383" i="1"/>
  <c r="AM1385" i="1"/>
  <c r="AM1386" i="1"/>
  <c r="AM1387" i="1"/>
  <c r="AM1388" i="1"/>
  <c r="AM1389" i="1"/>
  <c r="AM1390" i="1"/>
  <c r="AM1391" i="1"/>
  <c r="AM1393" i="1"/>
  <c r="AM1394" i="1"/>
  <c r="AM1396" i="1"/>
  <c r="AM1397" i="1"/>
  <c r="AM1398" i="1"/>
  <c r="AM1399" i="1"/>
  <c r="AM1400" i="1"/>
  <c r="AM1402" i="1"/>
  <c r="AM1404" i="1"/>
  <c r="AM1405" i="1"/>
  <c r="AM1406" i="1"/>
  <c r="AM1407" i="1"/>
  <c r="AM1409" i="1"/>
  <c r="AM1411" i="1"/>
  <c r="AM1412" i="1"/>
  <c r="AM1413" i="1"/>
  <c r="AM1414" i="1"/>
  <c r="AM1415" i="1"/>
  <c r="AM1416" i="1"/>
  <c r="AM1417" i="1"/>
  <c r="AM1418" i="1"/>
  <c r="AM1419" i="1"/>
  <c r="AM1420" i="1"/>
  <c r="AM1421" i="1"/>
  <c r="AM1422" i="1"/>
  <c r="AM1424" i="1"/>
  <c r="AM1426" i="1"/>
  <c r="AM1427" i="1"/>
  <c r="AM1428" i="1"/>
  <c r="AM1429" i="1"/>
  <c r="AM1430" i="1"/>
  <c r="AM1431" i="1"/>
  <c r="AM1433" i="1"/>
  <c r="AM1434" i="1"/>
  <c r="AM1435" i="1"/>
  <c r="AM1436" i="1"/>
  <c r="AM1438" i="1"/>
  <c r="AM1439" i="1"/>
  <c r="AM1440" i="1"/>
  <c r="AM1441" i="1"/>
  <c r="AM1442" i="1"/>
  <c r="AM1443" i="1"/>
  <c r="AM1444" i="1"/>
  <c r="AM1445" i="1"/>
  <c r="AM1447" i="1"/>
  <c r="AM1448" i="1"/>
  <c r="AM1450" i="1"/>
  <c r="AM1452" i="1"/>
  <c r="AM1453" i="1"/>
  <c r="AM1454" i="1"/>
  <c r="AM1455" i="1"/>
  <c r="AM1456" i="1"/>
  <c r="AM1457" i="1"/>
  <c r="AM1458" i="1"/>
  <c r="AM1459" i="1"/>
  <c r="AM1460" i="1"/>
  <c r="AM1461" i="1"/>
  <c r="AM1462" i="1"/>
  <c r="AM1463" i="1"/>
  <c r="AM1464" i="1"/>
  <c r="AM1465" i="1"/>
  <c r="AM1466" i="1"/>
  <c r="AM1467" i="1"/>
  <c r="AM1468" i="1"/>
  <c r="AM1469" i="1"/>
  <c r="AM1470" i="1"/>
  <c r="AM1471" i="1"/>
  <c r="AM1472" i="1"/>
  <c r="AM1473" i="1"/>
  <c r="AM1475" i="1"/>
  <c r="AM1477" i="1"/>
  <c r="AM1478" i="1"/>
  <c r="AM1479" i="1"/>
  <c r="AM1481" i="1"/>
  <c r="AM1482" i="1"/>
  <c r="AM1483" i="1"/>
  <c r="AM1484" i="1"/>
  <c r="AM1485" i="1"/>
  <c r="AM1486" i="1"/>
  <c r="AM1487" i="1"/>
  <c r="AM1489" i="1"/>
  <c r="AM1491" i="1"/>
  <c r="AM1492" i="1"/>
  <c r="AM1493" i="1"/>
  <c r="AM1494" i="1"/>
  <c r="AM1495" i="1"/>
  <c r="AM1496" i="1"/>
  <c r="AM1497" i="1"/>
  <c r="AM1499" i="1"/>
  <c r="AM1500" i="1"/>
  <c r="AM1502" i="1"/>
  <c r="AM1503" i="1"/>
  <c r="AM1504" i="1"/>
  <c r="AM1506" i="1"/>
  <c r="AM1507" i="1"/>
  <c r="AM1508" i="1"/>
  <c r="AM1510" i="1"/>
  <c r="AM1511" i="1"/>
  <c r="AM1512" i="1"/>
  <c r="AM1513" i="1"/>
  <c r="AM1514" i="1"/>
  <c r="AM1515" i="1"/>
  <c r="AM1516" i="1"/>
  <c r="AM1517" i="1"/>
  <c r="AM1521" i="1"/>
  <c r="AM1522" i="1"/>
  <c r="AM1523" i="1"/>
  <c r="AM1524" i="1"/>
  <c r="AM1525" i="1"/>
  <c r="AM1526" i="1"/>
  <c r="AM1527" i="1"/>
  <c r="AM1528" i="1"/>
  <c r="AM1529" i="1"/>
  <c r="AM1530" i="1"/>
  <c r="AM1532" i="1"/>
  <c r="AM1534" i="1"/>
  <c r="AM1536" i="1"/>
  <c r="AM1537" i="1"/>
  <c r="AM1538" i="1"/>
  <c r="AM1540" i="1"/>
  <c r="AM1541" i="1"/>
  <c r="AM1542" i="1"/>
  <c r="AM1543" i="1"/>
  <c r="AM1545" i="1"/>
  <c r="AM1546" i="1"/>
  <c r="AM1547" i="1"/>
  <c r="AM1548" i="1"/>
  <c r="AM1549" i="1"/>
  <c r="AM1551" i="1"/>
  <c r="AM1552" i="1"/>
  <c r="AM1554" i="1"/>
  <c r="AM1556" i="1"/>
  <c r="AM1558" i="1"/>
  <c r="AM1559" i="1"/>
  <c r="AM1561" i="1"/>
  <c r="AM1563" i="1"/>
  <c r="AM1565" i="1"/>
  <c r="AM1567" i="1"/>
  <c r="AM1568" i="1"/>
  <c r="AM1570" i="1"/>
  <c r="AM1572" i="1"/>
  <c r="AM1574" i="1"/>
  <c r="AM1576" i="1"/>
  <c r="AM1578" i="1"/>
  <c r="AM1579" i="1"/>
  <c r="AM1580" i="1"/>
  <c r="AM1581" i="1"/>
  <c r="AM1583" i="1"/>
  <c r="AM1584" i="1"/>
  <c r="AM1599" i="1"/>
  <c r="AM1603" i="1"/>
  <c r="AM1615" i="1"/>
  <c r="AM1625" i="1"/>
  <c r="AM1634" i="1"/>
  <c r="AM1638" i="1"/>
  <c r="AM1644" i="1"/>
  <c r="AM1646" i="1"/>
  <c r="AM1648" i="1"/>
  <c r="AM5" i="1"/>
  <c r="AM7" i="1"/>
  <c r="AM8" i="1"/>
  <c r="AM9" i="1"/>
  <c r="AM10" i="1"/>
  <c r="AM11" i="1"/>
  <c r="AM12" i="1"/>
  <c r="AM15" i="1"/>
  <c r="AM16" i="1"/>
  <c r="AM17" i="1"/>
  <c r="AM18" i="1"/>
  <c r="AM21" i="1"/>
  <c r="AM23" i="1"/>
  <c r="AM26" i="1"/>
  <c r="AM30" i="1"/>
  <c r="AM33" i="1"/>
  <c r="AM39" i="1"/>
  <c r="AM41" i="1"/>
  <c r="AM42" i="1"/>
  <c r="AM46" i="1"/>
  <c r="AM48" i="1"/>
  <c r="AM52" i="1"/>
  <c r="AM54" i="1"/>
  <c r="AM56" i="1"/>
  <c r="AM57" i="1"/>
  <c r="AM58" i="1"/>
  <c r="AM62" i="1"/>
  <c r="AM63" i="1"/>
  <c r="AM64" i="1"/>
  <c r="AM65" i="1"/>
  <c r="AM66" i="1"/>
  <c r="AM67" i="1"/>
  <c r="AM68" i="1"/>
  <c r="AM71" i="1"/>
  <c r="AM75" i="1"/>
  <c r="AM77" i="1"/>
  <c r="AM79" i="1"/>
  <c r="AM81" i="1"/>
  <c r="AM82" i="1"/>
  <c r="AM89" i="1"/>
  <c r="AM90" i="1"/>
  <c r="AM91" i="1"/>
  <c r="AM96" i="1"/>
  <c r="AM97" i="1"/>
  <c r="AM98" i="1"/>
  <c r="AM101" i="1"/>
  <c r="AM103" i="1"/>
  <c r="AM104" i="1"/>
  <c r="AM105" i="1"/>
  <c r="AM106" i="1"/>
  <c r="AM110" i="1"/>
  <c r="AM111" i="1"/>
  <c r="AM116" i="1"/>
  <c r="AM118" i="1"/>
  <c r="AM122" i="1"/>
  <c r="AM125" i="1"/>
  <c r="AM126" i="1"/>
  <c r="AM130" i="1"/>
  <c r="AM131" i="1"/>
  <c r="AM140" i="1"/>
  <c r="AM143" i="1"/>
  <c r="AM145" i="1"/>
  <c r="AM149" i="1"/>
  <c r="AM150" i="1"/>
  <c r="AM151" i="1"/>
  <c r="AM154" i="1"/>
  <c r="AM156" i="1"/>
  <c r="AM161" i="1"/>
  <c r="AM162" i="1"/>
  <c r="AM163" i="1"/>
  <c r="AM165" i="1"/>
  <c r="AM171" i="1"/>
  <c r="AM172" i="1"/>
  <c r="AM174" i="1"/>
  <c r="AM175" i="1"/>
  <c r="AM180" i="1"/>
  <c r="AM185" i="1"/>
  <c r="AM186" i="1"/>
  <c r="AM187" i="1"/>
  <c r="AM188" i="1"/>
  <c r="AM190" i="1"/>
  <c r="AM195" i="1"/>
  <c r="AM196" i="1"/>
  <c r="AM197" i="1"/>
  <c r="AM199" i="1"/>
  <c r="AM201" i="1"/>
  <c r="AM202" i="1"/>
  <c r="AM203" i="1"/>
  <c r="AM204" i="1"/>
  <c r="AM205" i="1"/>
  <c r="AM206" i="1"/>
  <c r="AM207" i="1"/>
  <c r="AM208" i="1"/>
  <c r="AM209" i="1"/>
  <c r="AM211" i="1"/>
  <c r="AM212" i="1"/>
  <c r="AM213" i="1"/>
  <c r="AM214" i="1"/>
  <c r="AM215" i="1"/>
  <c r="AM216" i="1"/>
  <c r="AM217" i="1"/>
  <c r="AM218" i="1"/>
  <c r="AM223" i="1"/>
  <c r="AM231" i="1"/>
  <c r="AM233" i="1"/>
  <c r="AM240" i="1"/>
  <c r="AM246" i="1"/>
  <c r="AM248" i="1"/>
  <c r="AM250" i="1"/>
  <c r="AM251" i="1"/>
  <c r="AM252" i="1"/>
  <c r="AM253" i="1"/>
  <c r="AM260" i="1"/>
  <c r="AM264" i="1"/>
  <c r="AM267" i="1"/>
  <c r="AM269" i="1"/>
  <c r="AM273" i="1"/>
  <c r="AM283" i="1"/>
  <c r="AM284" i="1"/>
  <c r="AM285" i="1"/>
  <c r="AM291" i="1"/>
  <c r="AM292" i="1"/>
  <c r="AM295" i="1"/>
  <c r="AM297" i="1"/>
  <c r="AM310" i="1"/>
  <c r="AM312" i="1"/>
  <c r="AM313" i="1"/>
  <c r="AM321" i="1"/>
  <c r="AM325" i="1"/>
  <c r="AM327" i="1"/>
  <c r="AM334" i="1"/>
  <c r="AM338" i="1"/>
  <c r="AM341" i="1"/>
  <c r="AM342" i="1"/>
  <c r="AM347" i="1"/>
  <c r="AM348" i="1"/>
  <c r="AM352" i="1"/>
  <c r="AM354" i="1"/>
  <c r="AM358" i="1"/>
  <c r="AM360" i="1"/>
  <c r="AM363" i="1"/>
  <c r="AM368" i="1"/>
  <c r="AM370" i="1"/>
  <c r="AM372" i="1"/>
  <c r="AM378" i="1"/>
  <c r="AM380" i="1"/>
  <c r="AM381" i="1"/>
  <c r="AM382" i="1"/>
  <c r="AM384" i="1"/>
  <c r="AM385" i="1"/>
  <c r="AM386" i="1"/>
  <c r="AM390" i="1"/>
  <c r="AM391" i="1"/>
  <c r="AM392" i="1"/>
  <c r="AM395" i="1"/>
  <c r="AM396" i="1"/>
  <c r="AM399" i="1"/>
  <c r="AM400" i="1"/>
  <c r="AM403" i="1"/>
  <c r="AM405" i="1"/>
  <c r="AM413" i="1"/>
  <c r="AM414" i="1"/>
  <c r="AM421" i="1"/>
  <c r="AM425" i="1"/>
  <c r="AM430" i="1"/>
  <c r="AM432" i="1"/>
  <c r="AM436" i="1"/>
  <c r="AM438" i="1"/>
  <c r="AM439" i="1"/>
  <c r="AM441" i="1"/>
  <c r="AM443" i="1"/>
  <c r="AM446" i="1"/>
  <c r="AM448" i="1"/>
  <c r="AM449" i="1"/>
  <c r="AM454" i="1"/>
  <c r="AM455" i="1"/>
  <c r="AM456" i="1"/>
  <c r="AM457" i="1"/>
  <c r="AM458" i="1"/>
  <c r="AM464" i="1"/>
  <c r="AM465" i="1"/>
  <c r="AM466" i="1"/>
  <c r="AM468" i="1"/>
  <c r="AM469" i="1"/>
  <c r="AM470" i="1"/>
  <c r="AM471" i="1"/>
  <c r="AM475" i="1"/>
  <c r="AM479" i="1"/>
  <c r="AM481" i="1"/>
  <c r="AM483" i="1"/>
  <c r="AM485" i="1"/>
  <c r="AM488" i="1"/>
  <c r="AM489" i="1"/>
  <c r="AM490" i="1"/>
  <c r="AM491" i="1"/>
  <c r="AM496" i="1"/>
  <c r="AM498" i="1"/>
  <c r="AM499" i="1"/>
  <c r="AM507" i="1"/>
  <c r="AM508" i="1"/>
  <c r="AM518" i="1"/>
  <c r="AM524" i="1"/>
  <c r="AM530" i="1"/>
  <c r="AM538" i="1"/>
  <c r="AM540" i="1"/>
  <c r="AM548" i="1"/>
  <c r="AM552" i="1"/>
  <c r="AM560" i="1"/>
  <c r="AM562" i="1"/>
  <c r="AM563" i="1"/>
  <c r="AM569" i="1"/>
  <c r="AM571" i="1"/>
  <c r="AM581" i="1"/>
  <c r="AM583" i="1"/>
  <c r="AM584" i="1"/>
  <c r="AM585" i="1"/>
  <c r="AM591" i="1"/>
  <c r="AM598" i="1"/>
  <c r="AM600" i="1"/>
  <c r="AM604" i="1"/>
  <c r="AM609" i="1"/>
  <c r="AM611" i="1"/>
  <c r="AM613" i="1"/>
  <c r="AM615" i="1"/>
  <c r="AM616" i="1"/>
  <c r="AM617" i="1"/>
  <c r="AM618" i="1"/>
  <c r="AM619" i="1"/>
  <c r="AM621" i="1"/>
  <c r="AM625" i="1"/>
  <c r="AM627" i="1"/>
  <c r="AM630" i="1"/>
  <c r="AM637" i="1"/>
  <c r="AM640" i="1"/>
  <c r="AM642" i="1"/>
  <c r="AM647" i="1"/>
  <c r="AM651" i="1"/>
  <c r="AM652" i="1"/>
  <c r="AM656" i="1"/>
  <c r="AM659" i="1"/>
  <c r="AM661" i="1"/>
  <c r="AM663" i="1"/>
  <c r="AM664" i="1"/>
  <c r="AM668" i="1"/>
  <c r="AM671" i="1"/>
  <c r="AM674" i="1"/>
  <c r="AM676" i="1"/>
  <c r="AM678" i="1"/>
  <c r="AM689" i="1"/>
  <c r="AM693" i="1"/>
  <c r="AM696" i="1"/>
  <c r="AM700" i="1"/>
  <c r="AM703" i="1"/>
  <c r="AM706" i="1"/>
  <c r="AM708" i="1"/>
  <c r="AM712" i="1"/>
  <c r="AM714" i="1"/>
  <c r="AM717" i="1"/>
  <c r="AM719" i="1"/>
  <c r="AM723" i="1"/>
  <c r="AM724" i="1"/>
  <c r="AM728" i="1"/>
  <c r="AM729" i="1"/>
  <c r="AM732" i="1"/>
  <c r="AM734" i="1"/>
  <c r="AM738" i="1"/>
  <c r="AM741" i="1"/>
  <c r="AM742" i="1"/>
  <c r="AM743" i="1"/>
  <c r="AM745" i="1"/>
  <c r="AM756" i="1"/>
  <c r="AM757" i="1"/>
  <c r="AM758" i="1"/>
  <c r="AM762" i="1"/>
  <c r="AM763" i="1"/>
  <c r="AM764" i="1"/>
  <c r="AM765" i="1"/>
  <c r="AM770" i="1"/>
  <c r="AM771" i="1"/>
  <c r="AM772" i="1"/>
  <c r="AM779" i="1"/>
  <c r="AM783" i="1"/>
  <c r="AM788" i="1"/>
  <c r="AM789" i="1"/>
  <c r="AM790" i="1"/>
  <c r="AM795" i="1"/>
  <c r="AM799" i="1"/>
  <c r="AM802" i="1"/>
  <c r="AM804" i="1"/>
  <c r="AM808" i="1"/>
  <c r="AM809" i="1"/>
  <c r="AM811" i="1"/>
  <c r="AM813" i="1"/>
  <c r="AM814" i="1"/>
  <c r="AM815" i="1"/>
  <c r="AM816" i="1"/>
  <c r="AM817" i="1"/>
  <c r="AM818" i="1"/>
  <c r="AM819" i="1"/>
  <c r="AM824" i="1"/>
  <c r="AM829" i="1"/>
  <c r="AM831" i="1"/>
  <c r="AM832" i="1"/>
  <c r="AM834" i="1"/>
  <c r="AM836" i="1"/>
  <c r="AM838" i="1"/>
  <c r="AM839" i="1"/>
  <c r="AM841" i="1"/>
  <c r="AM843" i="1"/>
  <c r="AM844" i="1"/>
  <c r="AM846" i="1"/>
  <c r="AM847" i="1"/>
  <c r="AM848" i="1"/>
  <c r="AM854" i="1"/>
  <c r="AM858" i="1"/>
  <c r="AM860" i="1"/>
  <c r="AM862" i="1"/>
  <c r="AM864" i="1"/>
  <c r="AM865" i="1"/>
  <c r="AM866" i="1"/>
  <c r="AM871" i="1"/>
  <c r="AM873" i="1"/>
  <c r="AM874" i="1"/>
  <c r="AM875" i="1"/>
  <c r="AM877" i="1"/>
  <c r="AM879" i="1"/>
  <c r="AM883" i="1"/>
  <c r="AM884" i="1"/>
  <c r="AM886" i="1"/>
  <c r="AM887" i="1"/>
  <c r="AM894" i="1"/>
  <c r="AM898" i="1"/>
  <c r="AM903" i="1"/>
  <c r="AM906" i="1"/>
  <c r="AM912" i="1"/>
  <c r="AM915" i="1"/>
  <c r="AM916" i="1"/>
  <c r="AM918" i="1"/>
  <c r="AM919" i="1"/>
  <c r="AM921" i="1"/>
  <c r="AM923" i="1"/>
  <c r="AM926" i="1"/>
  <c r="AM927" i="1"/>
  <c r="AM931" i="1"/>
  <c r="AM932" i="1"/>
  <c r="AM937" i="1"/>
  <c r="AM939" i="1"/>
  <c r="AM942" i="1"/>
  <c r="AM943" i="1"/>
  <c r="AM945" i="1"/>
  <c r="AM948" i="1"/>
  <c r="AM949" i="1"/>
  <c r="AM950" i="1"/>
  <c r="AM952" i="1"/>
  <c r="AM957" i="1"/>
  <c r="AM960" i="1"/>
  <c r="AM968" i="1"/>
  <c r="AM973" i="1"/>
  <c r="AM974" i="1"/>
  <c r="AM975" i="1"/>
  <c r="AM979" i="1"/>
  <c r="AM982" i="1"/>
  <c r="AM984" i="1"/>
  <c r="AM985" i="1"/>
  <c r="AM986" i="1"/>
  <c r="AM1006" i="1"/>
  <c r="AM1007" i="1"/>
  <c r="AM1008" i="1"/>
  <c r="AM1011" i="1"/>
  <c r="AM1014" i="1"/>
  <c r="AM1021" i="1"/>
  <c r="AM1022" i="1"/>
  <c r="AM1025" i="1"/>
  <c r="AM1027" i="1"/>
  <c r="AM1028" i="1"/>
  <c r="AM1031" i="1"/>
  <c r="AM1032" i="1"/>
  <c r="AM1033" i="1"/>
  <c r="AM1034" i="1"/>
  <c r="AM1035" i="1"/>
  <c r="AM1036" i="1"/>
  <c r="AM1041" i="1"/>
  <c r="AM1042" i="1"/>
  <c r="AM1051" i="1"/>
  <c r="AM1052" i="1"/>
  <c r="AM1054" i="1"/>
  <c r="AM1056" i="1"/>
  <c r="AM1057" i="1"/>
  <c r="AM1058" i="1"/>
  <c r="AM1060" i="1"/>
  <c r="AM1067" i="1"/>
  <c r="AM1073" i="1"/>
  <c r="AM1077" i="1"/>
  <c r="AM1079" i="1"/>
  <c r="AM1084" i="1"/>
  <c r="AM1085" i="1"/>
  <c r="AM1086" i="1"/>
  <c r="AM1087" i="1"/>
  <c r="AM1088" i="1"/>
  <c r="AM1089" i="1"/>
  <c r="AM1094" i="1"/>
  <c r="AM1095" i="1"/>
  <c r="AM1096" i="1"/>
  <c r="AM1097" i="1"/>
  <c r="AM1102" i="1"/>
  <c r="AM1105" i="1"/>
  <c r="AM1109" i="1"/>
  <c r="AM1113" i="1"/>
  <c r="AM1115" i="1"/>
  <c r="AM1120" i="1"/>
  <c r="AM1125" i="1"/>
  <c r="AM1128" i="1"/>
  <c r="AM1131" i="1"/>
  <c r="AM1132" i="1"/>
  <c r="AM1133" i="1"/>
  <c r="AM1135" i="1"/>
  <c r="AM1141" i="1"/>
  <c r="AM1142" i="1"/>
  <c r="AM1144" i="1"/>
  <c r="AM1145" i="1"/>
  <c r="AM1150" i="1"/>
  <c r="AM1151" i="1"/>
  <c r="AM1154" i="1"/>
  <c r="AM1156" i="1"/>
  <c r="AM1158" i="1"/>
  <c r="AM1161" i="1"/>
  <c r="AM1162" i="1"/>
  <c r="AM1163" i="1"/>
  <c r="AM1165" i="1"/>
  <c r="AM1167" i="1"/>
  <c r="AM1168" i="1"/>
  <c r="AM1170" i="1"/>
  <c r="AM1174" i="1"/>
  <c r="AM1177" i="1"/>
  <c r="AM1179" i="1"/>
  <c r="AM1180" i="1"/>
  <c r="AM1181" i="1"/>
  <c r="AM1182" i="1"/>
  <c r="AM1183" i="1"/>
  <c r="AM1184" i="1"/>
  <c r="AM1185" i="1"/>
  <c r="AM1186" i="1"/>
  <c r="AM1187" i="1"/>
  <c r="AM1190" i="1"/>
  <c r="AM1192" i="1"/>
  <c r="AM1193" i="1"/>
  <c r="AM1194" i="1"/>
  <c r="AM1196" i="1"/>
  <c r="AM1197" i="1"/>
  <c r="AM1198" i="1"/>
  <c r="AM1199" i="1"/>
  <c r="AM1200" i="1"/>
  <c r="AM1201" i="1"/>
  <c r="AM1203" i="1"/>
  <c r="AM1204" i="1"/>
  <c r="AM1206" i="1"/>
  <c r="AM1207" i="1"/>
  <c r="AM1208" i="1"/>
  <c r="AM1209" i="1"/>
  <c r="AM1213" i="1"/>
  <c r="AM1215" i="1"/>
  <c r="AM1216" i="1"/>
  <c r="AM1218" i="1"/>
  <c r="AM1226" i="1"/>
  <c r="AM1229" i="1"/>
  <c r="AM1230" i="1"/>
  <c r="AM1237" i="1"/>
  <c r="AM1242" i="1"/>
  <c r="AM1256" i="1"/>
  <c r="AM1260" i="1"/>
  <c r="AM1263" i="1"/>
  <c r="AM1267" i="1"/>
  <c r="AM1272" i="1"/>
  <c r="AM1274" i="1"/>
  <c r="AM1281" i="1"/>
  <c r="AM1284" i="1"/>
  <c r="AM1285" i="1"/>
  <c r="AM1286" i="1"/>
  <c r="AM1287" i="1"/>
  <c r="AM1291" i="1"/>
  <c r="AM1293" i="1"/>
  <c r="AM1295" i="1"/>
  <c r="AM1298" i="1"/>
  <c r="AM1300" i="1"/>
  <c r="AM1302" i="1"/>
  <c r="AM1304" i="1"/>
  <c r="AM1306" i="1"/>
  <c r="AM1308" i="1"/>
  <c r="AM1310" i="1"/>
  <c r="AM1315" i="1"/>
  <c r="AM1321" i="1"/>
  <c r="AM1326" i="1"/>
  <c r="AM1328" i="1"/>
  <c r="AM1330" i="1"/>
  <c r="AM1333" i="1"/>
  <c r="AM1335" i="1"/>
  <c r="AM1341" i="1"/>
  <c r="AM1345" i="1"/>
  <c r="AM1346" i="1"/>
  <c r="AM1347" i="1"/>
  <c r="AM1348" i="1"/>
  <c r="AM1351" i="1"/>
  <c r="AM1357" i="1"/>
  <c r="AM1359" i="1"/>
  <c r="AM1361" i="1"/>
  <c r="AM1362" i="1"/>
  <c r="AM1363" i="1"/>
  <c r="AM1364" i="1"/>
  <c r="AM1370" i="1"/>
  <c r="AM1373" i="1"/>
  <c r="AM1377" i="1"/>
  <c r="AM1378" i="1"/>
  <c r="AM1380" i="1"/>
  <c r="AM1381" i="1"/>
  <c r="AM1384" i="1"/>
  <c r="AM1392" i="1"/>
  <c r="AM1395" i="1"/>
  <c r="AM1401" i="1"/>
  <c r="AM1403" i="1"/>
  <c r="AM1408" i="1"/>
  <c r="AM1410" i="1"/>
  <c r="AM1423" i="1"/>
  <c r="AM1425" i="1"/>
  <c r="AM1432" i="1"/>
  <c r="AM1437" i="1"/>
  <c r="AM1446" i="1"/>
  <c r="AM1449" i="1"/>
  <c r="AM1451" i="1"/>
  <c r="AM1474" i="1"/>
  <c r="AM1476" i="1"/>
  <c r="AM1480" i="1"/>
  <c r="AM1488" i="1"/>
  <c r="AM1490" i="1"/>
  <c r="AM1498" i="1"/>
  <c r="AM1501" i="1"/>
  <c r="AM1505" i="1"/>
  <c r="AM1509" i="1"/>
  <c r="AM1518" i="1"/>
  <c r="AM1519" i="1"/>
  <c r="AM1520" i="1"/>
  <c r="AM1531" i="1"/>
  <c r="AM1533" i="1"/>
  <c r="AM1535" i="1"/>
  <c r="AM1539" i="1"/>
  <c r="AM1544" i="1"/>
  <c r="AM1550" i="1"/>
  <c r="AM1553" i="1"/>
  <c r="AM1555" i="1"/>
  <c r="AM1557" i="1"/>
  <c r="AM1560" i="1"/>
  <c r="AM1562" i="1"/>
  <c r="AM1564" i="1"/>
  <c r="AM1566" i="1"/>
  <c r="AM1569" i="1"/>
  <c r="AM1571" i="1"/>
  <c r="AM1573" i="1"/>
  <c r="AM1575" i="1"/>
  <c r="AM1577" i="1"/>
  <c r="AM1582" i="1"/>
  <c r="AM1585" i="1"/>
  <c r="AM1586" i="1"/>
  <c r="AM1587" i="1"/>
  <c r="AM1588" i="1"/>
  <c r="AM1589" i="1"/>
  <c r="AM1590" i="1"/>
  <c r="AM1591" i="1"/>
  <c r="AM1592" i="1"/>
  <c r="AM1593" i="1"/>
  <c r="AM1594" i="1"/>
  <c r="AM1595" i="1"/>
  <c r="AM1596" i="1"/>
  <c r="AM1597" i="1"/>
  <c r="AM1598" i="1"/>
  <c r="AM1600" i="1"/>
  <c r="AM1601" i="1"/>
  <c r="AM1602" i="1"/>
  <c r="AM1604" i="1"/>
  <c r="AM1605" i="1"/>
  <c r="AM1606" i="1"/>
  <c r="AM1607" i="1"/>
  <c r="AM1608" i="1"/>
  <c r="AM1609" i="1"/>
  <c r="AM1610" i="1"/>
  <c r="AM1611" i="1"/>
  <c r="AM1612" i="1"/>
  <c r="AM1613" i="1"/>
  <c r="AM1614" i="1"/>
  <c r="AM1616" i="1"/>
  <c r="AM1617" i="1"/>
  <c r="AM1618" i="1"/>
  <c r="AM1619" i="1"/>
  <c r="AM1620" i="1"/>
  <c r="AM1621" i="1"/>
  <c r="AM1622" i="1"/>
  <c r="AM1623" i="1"/>
  <c r="AM1624" i="1"/>
  <c r="AM1626" i="1"/>
  <c r="AM1627" i="1"/>
  <c r="AM1628" i="1"/>
  <c r="AM1629" i="1"/>
  <c r="AM1630" i="1"/>
  <c r="AM1631" i="1"/>
  <c r="AM1632" i="1"/>
  <c r="AM1633" i="1"/>
  <c r="AM1635" i="1"/>
  <c r="AM1636" i="1"/>
  <c r="AM1637" i="1"/>
  <c r="AM1639" i="1"/>
  <c r="AM1640" i="1"/>
  <c r="AM1641" i="1"/>
  <c r="AM1642" i="1"/>
  <c r="AM1643" i="1"/>
  <c r="AM1645" i="1"/>
  <c r="AM1647" i="1"/>
  <c r="AM1649" i="1"/>
  <c r="AM1650" i="1"/>
  <c r="AM1651" i="1"/>
  <c r="AM1652" i="1"/>
  <c r="AM1653" i="1"/>
  <c r="AM1654" i="1"/>
  <c r="AM1655" i="1"/>
  <c r="AM1656" i="1"/>
  <c r="AM1657" i="1"/>
  <c r="AM1658" i="1"/>
  <c r="AM1659" i="1"/>
  <c r="AM1660" i="1"/>
  <c r="AM1661" i="1"/>
  <c r="AM1662" i="1"/>
  <c r="AM1663" i="1"/>
  <c r="AM1664" i="1"/>
  <c r="AM1665" i="1"/>
  <c r="AM1666" i="1"/>
  <c r="AM1667" i="1"/>
  <c r="AM1668" i="1"/>
  <c r="AM1669" i="1"/>
  <c r="AM1670" i="1"/>
  <c r="AM1671" i="1"/>
  <c r="AM1672" i="1"/>
  <c r="AM1673" i="1"/>
  <c r="AM1674" i="1"/>
  <c r="AM1675" i="1"/>
  <c r="AM1676" i="1"/>
  <c r="AM1677" i="1"/>
  <c r="AM1678" i="1"/>
  <c r="AM1679" i="1"/>
  <c r="AM1680" i="1"/>
  <c r="AM1681" i="1"/>
  <c r="AM1682" i="1"/>
  <c r="AM1683" i="1"/>
  <c r="AM1684" i="1"/>
  <c r="AM1685" i="1"/>
  <c r="AM1686" i="1"/>
  <c r="AM1687" i="1"/>
  <c r="AM1688" i="1"/>
  <c r="AM1689" i="1"/>
  <c r="AM1690" i="1"/>
  <c r="AM1691" i="1"/>
  <c r="AM1692" i="1"/>
  <c r="AM1693" i="1"/>
  <c r="AM1694" i="1"/>
  <c r="AM1695" i="1"/>
  <c r="AM1696" i="1"/>
  <c r="AM1697" i="1"/>
  <c r="AM1698" i="1"/>
  <c r="AM1699" i="1"/>
  <c r="AM1700" i="1"/>
  <c r="AM1701" i="1"/>
  <c r="AM1702" i="1"/>
  <c r="AM25" i="1"/>
  <c r="AM34" i="1"/>
  <c r="AM45" i="1"/>
  <c r="AM55" i="1"/>
  <c r="AM60" i="1"/>
  <c r="AM148" i="1"/>
  <c r="AM242" i="1"/>
  <c r="AM249" i="1"/>
  <c r="AM257" i="1"/>
  <c r="AM3" i="1"/>
  <c r="A1" i="7" l="1"/>
  <c r="B1" i="7"/>
</calcChain>
</file>

<file path=xl/sharedStrings.xml><?xml version="1.0" encoding="utf-8"?>
<sst xmlns="http://schemas.openxmlformats.org/spreadsheetml/2006/main" count="20353" uniqueCount="6033">
  <si>
    <t>DMC</t>
  </si>
  <si>
    <t>NSN</t>
  </si>
  <si>
    <t>EPP Number:</t>
  </si>
  <si>
    <t>NSN:</t>
  </si>
  <si>
    <t>Comments</t>
  </si>
  <si>
    <t>Babcock to complete</t>
  </si>
  <si>
    <t>Supplier to complete</t>
  </si>
  <si>
    <t>ü</t>
  </si>
  <si>
    <t>GBP unless otherwise specified. Should only be included when looking at suppliers who will not provide in GBP</t>
  </si>
  <si>
    <t>Annex A</t>
  </si>
  <si>
    <t>Supplier unable to provide contracted item</t>
  </si>
  <si>
    <t>This form is to be used where an item on Request for Quotation or an extant order against a contract cannot be provided or where issues exists that require Babcock's attention.</t>
  </si>
  <si>
    <t>Manufacturers Part Number:</t>
  </si>
  <si>
    <t>Supplier:</t>
  </si>
  <si>
    <t>Drawing/Technical Specification available:</t>
  </si>
  <si>
    <t>Details of issue affecting delivery:</t>
  </si>
  <si>
    <t>Babcock Review (updates to recorded on IMAP application):</t>
  </si>
  <si>
    <t>Notes:</t>
  </si>
  <si>
    <t>1. Obsolete/Obsolescence - The Supplier must demonstrate that it has engaged the Supply Network therefore Babcock shall require copies of all mail and investigations undertook to inform the next steps.</t>
  </si>
  <si>
    <t>2. Material is no longer available - As above, the Supplier shall demonstrate actions taken to obtain material. This will be reviewed by the Technical Manager and appropriate action taken with the Authority regarding Approval.</t>
  </si>
  <si>
    <t>4. Where Supply Chain has offered an alternative part/material, the Supplier is to provide technical specifications and initial Fit, Form and Function assessment against the original part/specification.</t>
  </si>
  <si>
    <t>3. Production process no longer available - As above.</t>
  </si>
  <si>
    <t>Column</t>
  </si>
  <si>
    <t>A</t>
  </si>
  <si>
    <t>D</t>
  </si>
  <si>
    <t>B</t>
  </si>
  <si>
    <t>I</t>
  </si>
  <si>
    <t>C</t>
  </si>
  <si>
    <t>G</t>
  </si>
  <si>
    <t>F</t>
  </si>
  <si>
    <t>E</t>
  </si>
  <si>
    <t>H</t>
  </si>
  <si>
    <t>J</t>
  </si>
  <si>
    <t>K</t>
  </si>
  <si>
    <t>L</t>
  </si>
  <si>
    <t>M</t>
  </si>
  <si>
    <t>N</t>
  </si>
  <si>
    <t>O</t>
  </si>
  <si>
    <t>P</t>
  </si>
  <si>
    <t>Q</t>
  </si>
  <si>
    <t>R</t>
  </si>
  <si>
    <t>S</t>
  </si>
  <si>
    <t>T</t>
  </si>
  <si>
    <t>Packing Code provided by the Authority</t>
  </si>
  <si>
    <t>Contract Number/Serial Number</t>
  </si>
  <si>
    <t>Data provided as evidence of sub-supplier engagement, where attachments are provided please include NSN and SIN in email title</t>
  </si>
  <si>
    <t>Supplier options for consideration (e.g.  Include ROM costs, testing recommended, risks, market intelligence etc.)</t>
  </si>
  <si>
    <t>Note 1 - Suppliers MUST NOT insert logo or alter format of the spreadsheet</t>
  </si>
  <si>
    <t>Note 2 - Supplier MUST NOT insert or add columns, any additional information can be added in "Comments" columns or by attachment ensuring the NSN and SIN are included in the title</t>
  </si>
  <si>
    <t>Note 3 - Suppliers MUST NOT delete or alter any columns within the spreadsheet - Babcock will deem the return non-compliant and not progress to evaluation</t>
  </si>
  <si>
    <t>Note 4 - Please ensure any attachments include in the title the Serial number, NSN and SIN</t>
  </si>
  <si>
    <t>Price Breaks Must Be Up To &amp; Prices To 2 Decimal Places</t>
  </si>
  <si>
    <t>Serial Number</t>
  </si>
  <si>
    <t>Contract Number</t>
  </si>
  <si>
    <t>Lot Number</t>
  </si>
  <si>
    <t xml:space="preserve">Top Level Drawing Number </t>
  </si>
  <si>
    <t>Top Level Drawing Issue Number</t>
  </si>
  <si>
    <t>To be Quoted to Drawing or CSIS</t>
  </si>
  <si>
    <t>Short Item Name</t>
  </si>
  <si>
    <t>D of Q</t>
  </si>
  <si>
    <t>PPQ</t>
  </si>
  <si>
    <t>Currency</t>
  </si>
  <si>
    <t>MOQ</t>
  </si>
  <si>
    <t>Delivery Lead Time</t>
  </si>
  <si>
    <t>Price Break 1 Quantity</t>
  </si>
  <si>
    <t>Price Break 1 Price</t>
  </si>
  <si>
    <t>Price Break 2 Quantity</t>
  </si>
  <si>
    <t>Price Break 2 Price</t>
  </si>
  <si>
    <t>Price Break 3 Quantity</t>
  </si>
  <si>
    <t>Price Break 3 Price</t>
  </si>
  <si>
    <t>Price Break 4 Quantity</t>
  </si>
  <si>
    <t>Price Break 4 Price</t>
  </si>
  <si>
    <t>Price Break 5 Quantity</t>
  </si>
  <si>
    <t>Price Break 5 Price</t>
  </si>
  <si>
    <t>Price Break 6 Quantity</t>
  </si>
  <si>
    <t>Price Break 6 Price</t>
  </si>
  <si>
    <t xml:space="preserve">Bid Status
</t>
  </si>
  <si>
    <t>If No Bid, You Must State Reason</t>
  </si>
  <si>
    <t>NCAGE, Supplier &amp; Reference</t>
  </si>
  <si>
    <t>RFQ Number</t>
  </si>
  <si>
    <t>Pack Code</t>
  </si>
  <si>
    <t>Item Description</t>
  </si>
  <si>
    <t>This will be identified in the ITT documentation, if applicable</t>
  </si>
  <si>
    <t>Required Field</t>
  </si>
  <si>
    <t>Request for Quote unique number that Babcock assigns</t>
  </si>
  <si>
    <t>Domestic Management code is a code allocated by Equipment Managers to groups of items of supply for inventory management purposes</t>
  </si>
  <si>
    <t>First-level product packaging such as the bottle, can, jar, tube, etc., that contains the item sold.</t>
  </si>
  <si>
    <t>If made to drawing and drawing supplied with RFQ pack Babcock will complete this section</t>
  </si>
  <si>
    <t>In Calendar Days</t>
  </si>
  <si>
    <t>Bid Status</t>
  </si>
  <si>
    <t>Delivery Lead Time (Calendar Days)</t>
  </si>
  <si>
    <t>Count</t>
  </si>
  <si>
    <t>Cell Ref</t>
  </si>
  <si>
    <t>All No Bid lines must have a reason.</t>
  </si>
  <si>
    <t>25 Free Columns to put lookups in</t>
  </si>
  <si>
    <t xml:space="preserve">Nato Stock Number, 13-digit numeric code, identifying all the 'standardized material items of supply' as they have been recognized by all NATO countries including United States Department of Defence. </t>
  </si>
  <si>
    <t>Identifies to you if the Item is to be quoted to a Drawing or to CSIS</t>
  </si>
  <si>
    <t>Minimum Order Quantity must be equal to or  less than your first Price Break Quantity. If no number is provided then it will be presumed to be a MOQ of 1.</t>
  </si>
  <si>
    <t>Detailed Item Description</t>
  </si>
  <si>
    <t>Pack Size</t>
  </si>
  <si>
    <t>Mandatory or Optional</t>
  </si>
  <si>
    <t>Shelf Life in Months</t>
  </si>
  <si>
    <t>To be completed if DofQ is PK, the information will found within the Detailed Item Description</t>
  </si>
  <si>
    <t>1 to 97 is the shelf life in months
98 is a shelf life greater than 97, but unknown</t>
  </si>
  <si>
    <t>U, W, Y, AA, AC, AE</t>
  </si>
  <si>
    <t>V, X, Z, AB, AD, AF</t>
  </si>
  <si>
    <t>If there is NO QTY in the adjoining Price Break QTY cell then leave the Price BLANK.
If there is a QTY, then Insert price to two decimal places only.</t>
  </si>
  <si>
    <t>AG</t>
  </si>
  <si>
    <t>AH</t>
  </si>
  <si>
    <t>AI</t>
  </si>
  <si>
    <t>Manufacturer (Drawing Only)</t>
  </si>
  <si>
    <t>AJ</t>
  </si>
  <si>
    <t>AK</t>
  </si>
  <si>
    <t>Please provide the name of the manufacturer for this item, where in column "O" states Drawing</t>
  </si>
  <si>
    <t>If it stat's in column "O" that you need to quote to a drawing then your bid is to be to that drawing and not CSIS Data . If it states in column "O" then you need to bid to the CSIS data provided and not drawing.</t>
  </si>
  <si>
    <t>Please only enter relevant Comments, as these are reviewed before your item bid is included.</t>
  </si>
  <si>
    <t>Must only be chosen using the dropdown if column "O" states CSIS.</t>
  </si>
  <si>
    <t>Validations</t>
  </si>
  <si>
    <t>AM to BK</t>
  </si>
  <si>
    <t>AL</t>
  </si>
  <si>
    <t>Validation</t>
  </si>
  <si>
    <t>Please review this column of data, as it will indicate where data is either missing or has been entered incorrectly.</t>
  </si>
  <si>
    <t>Price Break 7 Quantity</t>
  </si>
  <si>
    <t>Price Break 7 Price</t>
  </si>
  <si>
    <t>Price Break 1 to 7 Price</t>
  </si>
  <si>
    <t>4720994904930</t>
  </si>
  <si>
    <t>4720995533218</t>
  </si>
  <si>
    <t>4720993554778</t>
  </si>
  <si>
    <t>5120013919465</t>
  </si>
  <si>
    <t>5130014085017</t>
  </si>
  <si>
    <t>5136991368565</t>
  </si>
  <si>
    <t>5136991359760</t>
  </si>
  <si>
    <t>5120996113467</t>
  </si>
  <si>
    <t>5110993421197</t>
  </si>
  <si>
    <t>5120995372469</t>
  </si>
  <si>
    <t>5120995372471</t>
  </si>
  <si>
    <t>5130999847669</t>
  </si>
  <si>
    <t>6060991544376</t>
  </si>
  <si>
    <t>7240996694351</t>
  </si>
  <si>
    <t>6140999251623</t>
  </si>
  <si>
    <t>4240997248290</t>
  </si>
  <si>
    <t>5140991684667</t>
  </si>
  <si>
    <t>5120999106335</t>
  </si>
  <si>
    <t>5120999106635</t>
  </si>
  <si>
    <t>5120999106637</t>
  </si>
  <si>
    <t>5120999106638</t>
  </si>
  <si>
    <t>5120999106640</t>
  </si>
  <si>
    <t>5120991393052</t>
  </si>
  <si>
    <t>5120994535364</t>
  </si>
  <si>
    <t>5120991365025</t>
  </si>
  <si>
    <t>5120991365027</t>
  </si>
  <si>
    <t>5120997804105</t>
  </si>
  <si>
    <t>5110997805663</t>
  </si>
  <si>
    <t>5120121235151</t>
  </si>
  <si>
    <t>5120992169090</t>
  </si>
  <si>
    <t>5120996827306</t>
  </si>
  <si>
    <t>5120995942770</t>
  </si>
  <si>
    <t>5120997313497</t>
  </si>
  <si>
    <t>5120996700835</t>
  </si>
  <si>
    <t>5120999106045</t>
  </si>
  <si>
    <t>5120992622719</t>
  </si>
  <si>
    <t>5120993743616</t>
  </si>
  <si>
    <t>5120994429938</t>
  </si>
  <si>
    <t>5120996020424</t>
  </si>
  <si>
    <t>5120997313495</t>
  </si>
  <si>
    <t>5120999762585</t>
  </si>
  <si>
    <t>5130993113532</t>
  </si>
  <si>
    <t>5130998452026</t>
  </si>
  <si>
    <t>5120991242254</t>
  </si>
  <si>
    <t>5130993457281</t>
  </si>
  <si>
    <t>5130994432018</t>
  </si>
  <si>
    <t>5130999242341</t>
  </si>
  <si>
    <t>5130998421219</t>
  </si>
  <si>
    <t>5120015269346</t>
  </si>
  <si>
    <t>5133121262766</t>
  </si>
  <si>
    <t>5133999108558</t>
  </si>
  <si>
    <t>5133994287326</t>
  </si>
  <si>
    <t>5133994287331</t>
  </si>
  <si>
    <t>5133994287329</t>
  </si>
  <si>
    <t>5133121262340</t>
  </si>
  <si>
    <t>5133121228047</t>
  </si>
  <si>
    <t>5133121228049</t>
  </si>
  <si>
    <t>5133999108560</t>
  </si>
  <si>
    <t>5133991209735</t>
  </si>
  <si>
    <t>5133999108591</t>
  </si>
  <si>
    <t>5133999108599</t>
  </si>
  <si>
    <t>5133991221897</t>
  </si>
  <si>
    <t>5133991209733</t>
  </si>
  <si>
    <t>5133999108619</t>
  </si>
  <si>
    <t>5133991221895</t>
  </si>
  <si>
    <t>5133991221896</t>
  </si>
  <si>
    <t>5133991229050</t>
  </si>
  <si>
    <t>5133994287585</t>
  </si>
  <si>
    <t>5133991202713</t>
  </si>
  <si>
    <t>5133999108616</t>
  </si>
  <si>
    <t>5133999108610</t>
  </si>
  <si>
    <t>5133999108635</t>
  </si>
  <si>
    <t>5133999108587</t>
  </si>
  <si>
    <t>5133999108637</t>
  </si>
  <si>
    <t>5133999108545</t>
  </si>
  <si>
    <t>5133999108544</t>
  </si>
  <si>
    <t>5133999108554</t>
  </si>
  <si>
    <t>5133999108602</t>
  </si>
  <si>
    <t>5133999108574</t>
  </si>
  <si>
    <t>5133999108535</t>
  </si>
  <si>
    <t>5133999108557</t>
  </si>
  <si>
    <t>5133999108567</t>
  </si>
  <si>
    <t>5133999108625</t>
  </si>
  <si>
    <t>5133991221893</t>
  </si>
  <si>
    <t>5133999108550</t>
  </si>
  <si>
    <t>5133991202712</t>
  </si>
  <si>
    <t>5133999108532</t>
  </si>
  <si>
    <t>5133999108562</t>
  </si>
  <si>
    <t>5133999108566</t>
  </si>
  <si>
    <t>5133999108575</t>
  </si>
  <si>
    <t>5133999108590</t>
  </si>
  <si>
    <t>5133999770484</t>
  </si>
  <si>
    <t>5133999108555</t>
  </si>
  <si>
    <t>5133999108627</t>
  </si>
  <si>
    <t>5133996704328</t>
  </si>
  <si>
    <t>5136991352290</t>
  </si>
  <si>
    <t>5136999108131</t>
  </si>
  <si>
    <t>5136991352282</t>
  </si>
  <si>
    <t>5136991228025</t>
  </si>
  <si>
    <t>5136991368236</t>
  </si>
  <si>
    <t>5210991356252</t>
  </si>
  <si>
    <t>5120999538724</t>
  </si>
  <si>
    <t>5120999106321</t>
  </si>
  <si>
    <t>5120121235264</t>
  </si>
  <si>
    <t>5120999105864</t>
  </si>
  <si>
    <t>5120994658714</t>
  </si>
  <si>
    <t>5120991371328</t>
  </si>
  <si>
    <t>5210998694696</t>
  </si>
  <si>
    <t>5110999105609</t>
  </si>
  <si>
    <t>5110994287256</t>
  </si>
  <si>
    <t>5120999105865</t>
  </si>
  <si>
    <t>5120991357481</t>
  </si>
  <si>
    <t>5210991209798</t>
  </si>
  <si>
    <t>5120992342719</t>
  </si>
  <si>
    <t>5120992524824</t>
  </si>
  <si>
    <t>5120999104310</t>
  </si>
  <si>
    <t>5120121235260</t>
  </si>
  <si>
    <t>5120998714853</t>
  </si>
  <si>
    <t>5120999105532</t>
  </si>
  <si>
    <t>5120991383423</t>
  </si>
  <si>
    <t>5210992137074</t>
  </si>
  <si>
    <t>5120991275189</t>
  </si>
  <si>
    <t>5210991356253</t>
  </si>
  <si>
    <t>5120999106323</t>
  </si>
  <si>
    <t>5210997164136</t>
  </si>
  <si>
    <t>5110995515049</t>
  </si>
  <si>
    <t>5110999106473</t>
  </si>
  <si>
    <t>5110999106465</t>
  </si>
  <si>
    <t>5120999105996</t>
  </si>
  <si>
    <t>5120999106325</t>
  </si>
  <si>
    <t>5120991202795</t>
  </si>
  <si>
    <t>5120991365589</t>
  </si>
  <si>
    <t>5120142763147</t>
  </si>
  <si>
    <t>5120991279562</t>
  </si>
  <si>
    <t>5120997887554</t>
  </si>
  <si>
    <t>5120145802710</t>
  </si>
  <si>
    <t>5120144830689</t>
  </si>
  <si>
    <t>5120990168137</t>
  </si>
  <si>
    <t>5120143686800</t>
  </si>
  <si>
    <t>5120999105849</t>
  </si>
  <si>
    <t>5110144586720</t>
  </si>
  <si>
    <t>5120993691535</t>
  </si>
  <si>
    <t>5120997318573</t>
  </si>
  <si>
    <t>5120998082961</t>
  </si>
  <si>
    <t>5120999581448</t>
  </si>
  <si>
    <t>5120997786155</t>
  </si>
  <si>
    <t>5120995670506</t>
  </si>
  <si>
    <t>5120997786154</t>
  </si>
  <si>
    <t>5120997786419</t>
  </si>
  <si>
    <t>5120997786420</t>
  </si>
  <si>
    <t>5120996237489</t>
  </si>
  <si>
    <t>5120991393784</t>
  </si>
  <si>
    <t>5120142004432</t>
  </si>
  <si>
    <t>5120142004436</t>
  </si>
  <si>
    <t>5120144243480</t>
  </si>
  <si>
    <t>5120144243485</t>
  </si>
  <si>
    <t>5120145656959</t>
  </si>
  <si>
    <t>5120145802732</t>
  </si>
  <si>
    <t>5120145872801</t>
  </si>
  <si>
    <t>5120145904727</t>
  </si>
  <si>
    <t>5120991351210</t>
  </si>
  <si>
    <t>5120995497042</t>
  </si>
  <si>
    <t>5120999105852</t>
  </si>
  <si>
    <t>5120999105962</t>
  </si>
  <si>
    <t>5120991395534</t>
  </si>
  <si>
    <t>5110993514170</t>
  </si>
  <si>
    <t>5120997660993</t>
  </si>
  <si>
    <t>5120144274244</t>
  </si>
  <si>
    <t>5120997631111</t>
  </si>
  <si>
    <t>5120330051185</t>
  </si>
  <si>
    <t>5120991435366</t>
  </si>
  <si>
    <t>5120999239084</t>
  </si>
  <si>
    <t>5120145110303</t>
  </si>
  <si>
    <t>5120143664110</t>
  </si>
  <si>
    <t>5120143686802</t>
  </si>
  <si>
    <t>5120142379841</t>
  </si>
  <si>
    <t>5120145896406</t>
  </si>
  <si>
    <t>5120991334218</t>
  </si>
  <si>
    <t>5110996619508</t>
  </si>
  <si>
    <t>5120990752803</t>
  </si>
  <si>
    <t>5120991371724</t>
  </si>
  <si>
    <t>5120998075959</t>
  </si>
  <si>
    <t>5120143680740</t>
  </si>
  <si>
    <t>5120996020446</t>
  </si>
  <si>
    <t>5120991204426</t>
  </si>
  <si>
    <t>5120994656064</t>
  </si>
  <si>
    <t>5120995674370</t>
  </si>
  <si>
    <t>5120997716735</t>
  </si>
  <si>
    <t>5120999105963</t>
  </si>
  <si>
    <t>5120999105965</t>
  </si>
  <si>
    <t>5120999798229</t>
  </si>
  <si>
    <t>5130121827175</t>
  </si>
  <si>
    <t>5120999105966</t>
  </si>
  <si>
    <t>5120999105964</t>
  </si>
  <si>
    <t>5120143115818</t>
  </si>
  <si>
    <t>5120993371051</t>
  </si>
  <si>
    <t>5120994394475</t>
  </si>
  <si>
    <t>5120991365598</t>
  </si>
  <si>
    <t>5120143934145</t>
  </si>
  <si>
    <t>5120143934148</t>
  </si>
  <si>
    <t>5120991365600</t>
  </si>
  <si>
    <t>5120991377379</t>
  </si>
  <si>
    <t>5120144473466</t>
  </si>
  <si>
    <t>5110991368330</t>
  </si>
  <si>
    <t>5120999104690</t>
  </si>
  <si>
    <t>5110991200876</t>
  </si>
  <si>
    <t>5120996179875</t>
  </si>
  <si>
    <t>5210999104464</t>
  </si>
  <si>
    <t>5120999106603</t>
  </si>
  <si>
    <t>5120999105426</t>
  </si>
  <si>
    <t>7510994347262</t>
  </si>
  <si>
    <t>5110997796047</t>
  </si>
  <si>
    <t>5133991362193</t>
  </si>
  <si>
    <t>5133991362195</t>
  </si>
  <si>
    <t>5136999430825</t>
  </si>
  <si>
    <t>5133991383609</t>
  </si>
  <si>
    <t>5133997335636</t>
  </si>
  <si>
    <t>5133997335656</t>
  </si>
  <si>
    <t>5133997335638</t>
  </si>
  <si>
    <t>5133997335655</t>
  </si>
  <si>
    <t>5133997335642</t>
  </si>
  <si>
    <t>5133997335635</t>
  </si>
  <si>
    <t>5133997335671</t>
  </si>
  <si>
    <t>5133997335637</t>
  </si>
  <si>
    <t>5133997335659</t>
  </si>
  <si>
    <t>5120016028212</t>
  </si>
  <si>
    <t>5120016028313</t>
  </si>
  <si>
    <t>5120992544395</t>
  </si>
  <si>
    <t>5120991371728</t>
  </si>
  <si>
    <t>5120995419192</t>
  </si>
  <si>
    <t>5120991275373</t>
  </si>
  <si>
    <t>5120991360945</t>
  </si>
  <si>
    <t>5120993627623</t>
  </si>
  <si>
    <t>5120999781900</t>
  </si>
  <si>
    <t>5120991365022</t>
  </si>
  <si>
    <t>5120999781902</t>
  </si>
  <si>
    <t>5120999781903</t>
  </si>
  <si>
    <t>5120999781901</t>
  </si>
  <si>
    <t>5120999781889</t>
  </si>
  <si>
    <t>5110999104207</t>
  </si>
  <si>
    <t>5120991504523</t>
  </si>
  <si>
    <t>5120991357482</t>
  </si>
  <si>
    <t>5120121235327</t>
  </si>
  <si>
    <t>5120121235538</t>
  </si>
  <si>
    <t>5120121235534</t>
  </si>
  <si>
    <t>5120991366307</t>
  </si>
  <si>
    <t>5120999105969</t>
  </si>
  <si>
    <t>5120994347306</t>
  </si>
  <si>
    <t>7340994658827</t>
  </si>
  <si>
    <t>5110999104949</t>
  </si>
  <si>
    <t>7920998517354</t>
  </si>
  <si>
    <t>5110991381328</t>
  </si>
  <si>
    <t>5110991381331</t>
  </si>
  <si>
    <t>5110991381324</t>
  </si>
  <si>
    <t>5110999104257</t>
  </si>
  <si>
    <t>5110999104227</t>
  </si>
  <si>
    <t>5110991381327</t>
  </si>
  <si>
    <t>5110991381332</t>
  </si>
  <si>
    <t>5110999104219</t>
  </si>
  <si>
    <t>5110999104223</t>
  </si>
  <si>
    <t>5110999104253</t>
  </si>
  <si>
    <t>5120999105639</t>
  </si>
  <si>
    <t>5120999693008</t>
  </si>
  <si>
    <t>5120993613690</t>
  </si>
  <si>
    <t>5120999104404</t>
  </si>
  <si>
    <t>5120998439473</t>
  </si>
  <si>
    <t>5120998439475</t>
  </si>
  <si>
    <t>5120991200937</t>
  </si>
  <si>
    <t>5120999623392</t>
  </si>
  <si>
    <t>5133997888663</t>
  </si>
  <si>
    <t>5110991200891</t>
  </si>
  <si>
    <t>5110991534533</t>
  </si>
  <si>
    <t>5120992294616</t>
  </si>
  <si>
    <t>5120999104396</t>
  </si>
  <si>
    <t>5120997669128</t>
  </si>
  <si>
    <t>5133013295971</t>
  </si>
  <si>
    <t>5133997884688</t>
  </si>
  <si>
    <t>5110991279996</t>
  </si>
  <si>
    <t>5110994569096</t>
  </si>
  <si>
    <t>5110995000348</t>
  </si>
  <si>
    <t>5110998862688</t>
  </si>
  <si>
    <t>5133999782342</t>
  </si>
  <si>
    <t>5133999782344</t>
  </si>
  <si>
    <t>5133013295973</t>
  </si>
  <si>
    <t>5110991207289</t>
  </si>
  <si>
    <t>5120999104399</t>
  </si>
  <si>
    <t>5110991200445</t>
  </si>
  <si>
    <t>5110991200446</t>
  </si>
  <si>
    <t>5110991200447</t>
  </si>
  <si>
    <t>5120992629531</t>
  </si>
  <si>
    <t>5120995516723</t>
  </si>
  <si>
    <t>5133999782348</t>
  </si>
  <si>
    <t>5110991207288</t>
  </si>
  <si>
    <t>5133997886336</t>
  </si>
  <si>
    <t>5110992615758</t>
  </si>
  <si>
    <t>5140999236244</t>
  </si>
  <si>
    <t>5140991277746</t>
  </si>
  <si>
    <t>5140991920271</t>
  </si>
  <si>
    <t>5140999236243</t>
  </si>
  <si>
    <t>5140991209944</t>
  </si>
  <si>
    <t>5140991275310</t>
  </si>
  <si>
    <t>5120121370753</t>
  </si>
  <si>
    <t>5935995199827</t>
  </si>
  <si>
    <t>5120997393326</t>
  </si>
  <si>
    <t>5110992565258</t>
  </si>
  <si>
    <t>5110991351174</t>
  </si>
  <si>
    <t>5110997393242</t>
  </si>
  <si>
    <t>5110997393312</t>
  </si>
  <si>
    <t>5120992446143</t>
  </si>
  <si>
    <t>5110990132041</t>
  </si>
  <si>
    <t>5110995945445</t>
  </si>
  <si>
    <t>5345995513302</t>
  </si>
  <si>
    <t>5345996665568</t>
  </si>
  <si>
    <t>5345997244698</t>
  </si>
  <si>
    <t>5345998716245</t>
  </si>
  <si>
    <t>5130994090013</t>
  </si>
  <si>
    <t>5133991206576</t>
  </si>
  <si>
    <t>5130999797765</t>
  </si>
  <si>
    <t>3230999096014</t>
  </si>
  <si>
    <t>5350999888094</t>
  </si>
  <si>
    <t>5130992061684</t>
  </si>
  <si>
    <t>5133996663150</t>
  </si>
  <si>
    <t>5130994073188</t>
  </si>
  <si>
    <t>5130993959896</t>
  </si>
  <si>
    <t>5110993886339</t>
  </si>
  <si>
    <t>5345997655816</t>
  </si>
  <si>
    <t>5345993124058</t>
  </si>
  <si>
    <t>5345992038853</t>
  </si>
  <si>
    <t>5130996419048</t>
  </si>
  <si>
    <t>5345992737947</t>
  </si>
  <si>
    <t>5130996132394</t>
  </si>
  <si>
    <t>5130145373575</t>
  </si>
  <si>
    <t>5120996668299</t>
  </si>
  <si>
    <t>2940993711032</t>
  </si>
  <si>
    <t>5130992047590</t>
  </si>
  <si>
    <t>5130995623609</t>
  </si>
  <si>
    <t>5345993959678</t>
  </si>
  <si>
    <t>6140131197252</t>
  </si>
  <si>
    <t>6140992381857</t>
  </si>
  <si>
    <t>6140999816441</t>
  </si>
  <si>
    <t>5133991206574</t>
  </si>
  <si>
    <t>5133991206575</t>
  </si>
  <si>
    <t>5130982033894</t>
  </si>
  <si>
    <t>5130992905952</t>
  </si>
  <si>
    <t>5130993885772</t>
  </si>
  <si>
    <t>5130993980547</t>
  </si>
  <si>
    <t>5130995215480</t>
  </si>
  <si>
    <t>5130996799139</t>
  </si>
  <si>
    <t>5130998669418</t>
  </si>
  <si>
    <t>5140993750305</t>
  </si>
  <si>
    <t>5140999939385</t>
  </si>
  <si>
    <t>5130998920027</t>
  </si>
  <si>
    <t>5130991266352</t>
  </si>
  <si>
    <t>5130993021726</t>
  </si>
  <si>
    <t>5130993078104</t>
  </si>
  <si>
    <t>5130993005131</t>
  </si>
  <si>
    <t>5133991206578</t>
  </si>
  <si>
    <t>5130997642186</t>
  </si>
  <si>
    <t>3460991907219</t>
  </si>
  <si>
    <t>3460995519449</t>
  </si>
  <si>
    <t>3460998145438</t>
  </si>
  <si>
    <t>5120995519036</t>
  </si>
  <si>
    <t>5120998347379</t>
  </si>
  <si>
    <t>5130123650437</t>
  </si>
  <si>
    <t>5130661351271</t>
  </si>
  <si>
    <t>5130992629437</t>
  </si>
  <si>
    <t>5130994941607</t>
  </si>
  <si>
    <t>3460998370368</t>
  </si>
  <si>
    <t>5130993045763</t>
  </si>
  <si>
    <t>5130996666678</t>
  </si>
  <si>
    <t>5130997373486</t>
  </si>
  <si>
    <t>5130997535139</t>
  </si>
  <si>
    <t>5133991327684</t>
  </si>
  <si>
    <t>5133991478395</t>
  </si>
  <si>
    <t>5133991896316</t>
  </si>
  <si>
    <t>5133992357729</t>
  </si>
  <si>
    <t>5133993470247</t>
  </si>
  <si>
    <t>5133997265167</t>
  </si>
  <si>
    <t>5133997704703</t>
  </si>
  <si>
    <t>5133998645103</t>
  </si>
  <si>
    <t>5977995499714</t>
  </si>
  <si>
    <t>5130997430446</t>
  </si>
  <si>
    <t>5130999308948</t>
  </si>
  <si>
    <t>5130999593924</t>
  </si>
  <si>
    <t>5130994720096</t>
  </si>
  <si>
    <t>5130995152588</t>
  </si>
  <si>
    <t>5130999837035</t>
  </si>
  <si>
    <t>5130016449751</t>
  </si>
  <si>
    <t>5130993717635</t>
  </si>
  <si>
    <t>3455997582789</t>
  </si>
  <si>
    <t>5110991362055</t>
  </si>
  <si>
    <t>5120999434429</t>
  </si>
  <si>
    <t>5120997740574</t>
  </si>
  <si>
    <t>5120999105503</t>
  </si>
  <si>
    <t>5120991359276</t>
  </si>
  <si>
    <t>5120991359277</t>
  </si>
  <si>
    <t>5120999106278</t>
  </si>
  <si>
    <t>5120991359275</t>
  </si>
  <si>
    <t>5120991359280</t>
  </si>
  <si>
    <t>5120991366304</t>
  </si>
  <si>
    <t>5120991366306</t>
  </si>
  <si>
    <t>5120991359279</t>
  </si>
  <si>
    <t>5120991359281</t>
  </si>
  <si>
    <t>5120999105983</t>
  </si>
  <si>
    <t>5120999105987</t>
  </si>
  <si>
    <t>5110997929966</t>
  </si>
  <si>
    <t>5110999105804</t>
  </si>
  <si>
    <t>5110999107724</t>
  </si>
  <si>
    <t>5120994096647</t>
  </si>
  <si>
    <t>5120999106575</t>
  </si>
  <si>
    <t>5110997698967</t>
  </si>
  <si>
    <t>5110999104934</t>
  </si>
  <si>
    <t>5110999104899</t>
  </si>
  <si>
    <t>5110999104902</t>
  </si>
  <si>
    <t>5120993564384</t>
  </si>
  <si>
    <t>5120998264049</t>
  </si>
  <si>
    <t>5120999951402</t>
  </si>
  <si>
    <t>5120991540949</t>
  </si>
  <si>
    <t>5120991636457</t>
  </si>
  <si>
    <t>5120996908519</t>
  </si>
  <si>
    <t>5210010590848</t>
  </si>
  <si>
    <t>5210010042712</t>
  </si>
  <si>
    <t>5120001385856</t>
  </si>
  <si>
    <t>5120013115809</t>
  </si>
  <si>
    <t>5110999023924</t>
  </si>
  <si>
    <t>8145015404446</t>
  </si>
  <si>
    <t>8145015404453</t>
  </si>
  <si>
    <t>8145015404459</t>
  </si>
  <si>
    <t>8145015404442</t>
  </si>
  <si>
    <t>8145015410043</t>
  </si>
  <si>
    <t>8145015341805</t>
  </si>
  <si>
    <t>8145015404449</t>
  </si>
  <si>
    <t>8145015409691</t>
  </si>
  <si>
    <t>8145015409694</t>
  </si>
  <si>
    <t>8145015410047</t>
  </si>
  <si>
    <t>8145015410051</t>
  </si>
  <si>
    <t>8145015409687</t>
  </si>
  <si>
    <t>8145015409688</t>
  </si>
  <si>
    <t>5110991353273</t>
  </si>
  <si>
    <t>5110999104871</t>
  </si>
  <si>
    <t>5110999104872</t>
  </si>
  <si>
    <t>5110999104869</t>
  </si>
  <si>
    <t>5110999104887</t>
  </si>
  <si>
    <t>5110999104889</t>
  </si>
  <si>
    <t>5110999104893</t>
  </si>
  <si>
    <t>5110999104894</t>
  </si>
  <si>
    <t>5110991221860</t>
  </si>
  <si>
    <t>7240991364882</t>
  </si>
  <si>
    <t>8020999430407</t>
  </si>
  <si>
    <t>5120991385573</t>
  </si>
  <si>
    <t>5120999105474</t>
  </si>
  <si>
    <t>5120999105937</t>
  </si>
  <si>
    <t>5210991357673</t>
  </si>
  <si>
    <t>5210991361736</t>
  </si>
  <si>
    <t>5210991357671</t>
  </si>
  <si>
    <t>5120994375910</t>
  </si>
  <si>
    <t>8020999784396</t>
  </si>
  <si>
    <t>8020992449494</t>
  </si>
  <si>
    <t>8020998592244</t>
  </si>
  <si>
    <t>8020999430410</t>
  </si>
  <si>
    <t>8020999784393</t>
  </si>
  <si>
    <t>8020991255044</t>
  </si>
  <si>
    <t>8020999430418</t>
  </si>
  <si>
    <t>5120151103616</t>
  </si>
  <si>
    <t>5120994349846</t>
  </si>
  <si>
    <t>5120999104697</t>
  </si>
  <si>
    <t>5120998030207</t>
  </si>
  <si>
    <t>5110999104918</t>
  </si>
  <si>
    <t>5110999104919</t>
  </si>
  <si>
    <t>5110999104911</t>
  </si>
  <si>
    <t>7920994347145</t>
  </si>
  <si>
    <t>7920991255668</t>
  </si>
  <si>
    <t>5110997839037</t>
  </si>
  <si>
    <t>4930995205287</t>
  </si>
  <si>
    <t>5120999105584</t>
  </si>
  <si>
    <t>5120999104420</t>
  </si>
  <si>
    <t>5120999105579</t>
  </si>
  <si>
    <t>5120999105578</t>
  </si>
  <si>
    <t>5120999105551</t>
  </si>
  <si>
    <t>5120994375864</t>
  </si>
  <si>
    <t>5110999105671</t>
  </si>
  <si>
    <t>5110999105669</t>
  </si>
  <si>
    <t>5110999105670</t>
  </si>
  <si>
    <t>5110999105673</t>
  </si>
  <si>
    <t>5110999105677</t>
  </si>
  <si>
    <t>5120994347195</t>
  </si>
  <si>
    <t>5120994415179</t>
  </si>
  <si>
    <t>5120997684128</t>
  </si>
  <si>
    <t>5120997684132</t>
  </si>
  <si>
    <t>5120997684133</t>
  </si>
  <si>
    <t>5120999104421</t>
  </si>
  <si>
    <t>5120999104422</t>
  </si>
  <si>
    <t>5120999104423</t>
  </si>
  <si>
    <t>5120999104424</t>
  </si>
  <si>
    <t>5120999104428</t>
  </si>
  <si>
    <t>5120999105548</t>
  </si>
  <si>
    <t>5120999105549</t>
  </si>
  <si>
    <t>5120999105587</t>
  </si>
  <si>
    <t>5120999105590</t>
  </si>
  <si>
    <t>5120999105543</t>
  </si>
  <si>
    <t>5120999105544</t>
  </si>
  <si>
    <t>5120999107907</t>
  </si>
  <si>
    <t>5110999105679</t>
  </si>
  <si>
    <t>5120994375866</t>
  </si>
  <si>
    <t>5120991368480</t>
  </si>
  <si>
    <t>5120991368481</t>
  </si>
  <si>
    <t>5120991368482</t>
  </si>
  <si>
    <t>5120994375862</t>
  </si>
  <si>
    <t>5120994375865</t>
  </si>
  <si>
    <t>5120994375859</t>
  </si>
  <si>
    <t>5120999105581</t>
  </si>
  <si>
    <t>5120994562061</t>
  </si>
  <si>
    <t>5120994562065</t>
  </si>
  <si>
    <t>5120994562060</t>
  </si>
  <si>
    <t>5120991202748</t>
  </si>
  <si>
    <t>5120994103270</t>
  </si>
  <si>
    <t>5120013489257</t>
  </si>
  <si>
    <t>5120991225169</t>
  </si>
  <si>
    <t>5120014524397</t>
  </si>
  <si>
    <t>5120991225463</t>
  </si>
  <si>
    <t>5120010234215</t>
  </si>
  <si>
    <t>5120002362140</t>
  </si>
  <si>
    <t>5120991381006</t>
  </si>
  <si>
    <t>5120006406347</t>
  </si>
  <si>
    <t>5120991209786</t>
  </si>
  <si>
    <t>5120992361784</t>
  </si>
  <si>
    <t>5120001848416</t>
  </si>
  <si>
    <t>5120995491320</t>
  </si>
  <si>
    <t>5120005968508</t>
  </si>
  <si>
    <t>5120013301292</t>
  </si>
  <si>
    <t>5120010246148</t>
  </si>
  <si>
    <t>5120997944206</t>
  </si>
  <si>
    <t>5120010798023</t>
  </si>
  <si>
    <t>5120000202947</t>
  </si>
  <si>
    <t>5120991225126</t>
  </si>
  <si>
    <t>5120991242175</t>
  </si>
  <si>
    <t>5120997997297</t>
  </si>
  <si>
    <t>5120991381015</t>
  </si>
  <si>
    <t>5120991381019</t>
  </si>
  <si>
    <t>5120991397889</t>
  </si>
  <si>
    <t>5120997395500</t>
  </si>
  <si>
    <t>5120991302381</t>
  </si>
  <si>
    <t>5120991391858</t>
  </si>
  <si>
    <t>5120991397884</t>
  </si>
  <si>
    <t>5120991315917</t>
  </si>
  <si>
    <t>5120991208412</t>
  </si>
  <si>
    <t>5120013351573</t>
  </si>
  <si>
    <t>5120991365020</t>
  </si>
  <si>
    <t>5120005960939</t>
  </si>
  <si>
    <t>5120991208410</t>
  </si>
  <si>
    <t>5120997997299</t>
  </si>
  <si>
    <t>5120991208405</t>
  </si>
  <si>
    <t>5120991381022</t>
  </si>
  <si>
    <t>5120991360941</t>
  </si>
  <si>
    <t>5120991381012</t>
  </si>
  <si>
    <t>5110014298149</t>
  </si>
  <si>
    <t>5120001777065</t>
  </si>
  <si>
    <t>5120001848383</t>
  </si>
  <si>
    <t>5120001848384</t>
  </si>
  <si>
    <t>5120001848401</t>
  </si>
  <si>
    <t>5120001848631</t>
  </si>
  <si>
    <t>5120009357487</t>
  </si>
  <si>
    <t>5120009628343</t>
  </si>
  <si>
    <t>5120010250206</t>
  </si>
  <si>
    <t>5120010264690</t>
  </si>
  <si>
    <t>5120010747558</t>
  </si>
  <si>
    <t>5120010808378</t>
  </si>
  <si>
    <t>5120011120548</t>
  </si>
  <si>
    <t>5120013489182</t>
  </si>
  <si>
    <t>5120014287969</t>
  </si>
  <si>
    <t>5120014288112</t>
  </si>
  <si>
    <t>5120014288171</t>
  </si>
  <si>
    <t>5120014288555</t>
  </si>
  <si>
    <t>5120014297361</t>
  </si>
  <si>
    <t>5120014297370</t>
  </si>
  <si>
    <t>5120014297432</t>
  </si>
  <si>
    <t>5120014298343</t>
  </si>
  <si>
    <t>5120014371705</t>
  </si>
  <si>
    <t>5120014966664</t>
  </si>
  <si>
    <t>5120121403052</t>
  </si>
  <si>
    <t>5120142242526</t>
  </si>
  <si>
    <t>5120991208478</t>
  </si>
  <si>
    <t>5120991225119</t>
  </si>
  <si>
    <t>5120991225150</t>
  </si>
  <si>
    <t>5120991229677</t>
  </si>
  <si>
    <t>5120991240791</t>
  </si>
  <si>
    <t>5120991300060</t>
  </si>
  <si>
    <t>5120991302361</t>
  </si>
  <si>
    <t>5120991302382</t>
  </si>
  <si>
    <t>5120991364170</t>
  </si>
  <si>
    <t>5120991369481</t>
  </si>
  <si>
    <t>5120991381017</t>
  </si>
  <si>
    <t>5120991386209</t>
  </si>
  <si>
    <t>5120991551326</t>
  </si>
  <si>
    <t>5120992194995</t>
  </si>
  <si>
    <t>5120992256846</t>
  </si>
  <si>
    <t>5120992525080</t>
  </si>
  <si>
    <t>5120992999295</t>
  </si>
  <si>
    <t>5120993421145</t>
  </si>
  <si>
    <t>5120993524150</t>
  </si>
  <si>
    <t>5120994334612</t>
  </si>
  <si>
    <t>5120994394429</t>
  </si>
  <si>
    <t>5120996637615</t>
  </si>
  <si>
    <t>5120996650788</t>
  </si>
  <si>
    <t>5120997602191</t>
  </si>
  <si>
    <t>5120997944167</t>
  </si>
  <si>
    <t>5120997944190</t>
  </si>
  <si>
    <t>5120997997296</t>
  </si>
  <si>
    <t>5120998549828</t>
  </si>
  <si>
    <t>5120998692210</t>
  </si>
  <si>
    <t>5120999106358</t>
  </si>
  <si>
    <t>5120999106377</t>
  </si>
  <si>
    <t>5120999518503</t>
  </si>
  <si>
    <t>5120999772525</t>
  </si>
  <si>
    <t>5120999773523</t>
  </si>
  <si>
    <t>5120999773524</t>
  </si>
  <si>
    <t>5120999777413</t>
  </si>
  <si>
    <t>5130011120560</t>
  </si>
  <si>
    <t>5130992517503</t>
  </si>
  <si>
    <t>5130992518041</t>
  </si>
  <si>
    <t>5130992518741</t>
  </si>
  <si>
    <t>5130997731457</t>
  </si>
  <si>
    <t>5130997731463</t>
  </si>
  <si>
    <t>5130997752890</t>
  </si>
  <si>
    <t>5120999106320</t>
  </si>
  <si>
    <t>5120991381020</t>
  </si>
  <si>
    <t>5120991302379</t>
  </si>
  <si>
    <t>5120991381016</t>
  </si>
  <si>
    <t>5120999773527</t>
  </si>
  <si>
    <t>5120991241056</t>
  </si>
  <si>
    <t>5120999773526</t>
  </si>
  <si>
    <t>5120991386837</t>
  </si>
  <si>
    <t>5120991393683</t>
  </si>
  <si>
    <t>5120991225139</t>
  </si>
  <si>
    <t>5120999576855</t>
  </si>
  <si>
    <t>5120998692212</t>
  </si>
  <si>
    <t>5120999201648</t>
  </si>
  <si>
    <t>5120996115458</t>
  </si>
  <si>
    <t>5120998119706</t>
  </si>
  <si>
    <t>5120997308112</t>
  </si>
  <si>
    <t>5120997944201</t>
  </si>
  <si>
    <t>5120002932567</t>
  </si>
  <si>
    <t>5120010234217</t>
  </si>
  <si>
    <t>5120013351101</t>
  </si>
  <si>
    <t>5120013501015</t>
  </si>
  <si>
    <t>5120013788420</t>
  </si>
  <si>
    <t>5120014524391</t>
  </si>
  <si>
    <t>5120014524392</t>
  </si>
  <si>
    <t>5120014524396</t>
  </si>
  <si>
    <t>5120990603985</t>
  </si>
  <si>
    <t>5120991208409</t>
  </si>
  <si>
    <t>5120991209521</t>
  </si>
  <si>
    <t>5120991209552</t>
  </si>
  <si>
    <t>5120991244678</t>
  </si>
  <si>
    <t>5120991544820</t>
  </si>
  <si>
    <t>5120992168511</t>
  </si>
  <si>
    <t>5120992583231</t>
  </si>
  <si>
    <t>5120994035136</t>
  </si>
  <si>
    <t>5120995556483</t>
  </si>
  <si>
    <t>5120995970804</t>
  </si>
  <si>
    <t>5120997081072</t>
  </si>
  <si>
    <t>5120997513500</t>
  </si>
  <si>
    <t>5120998429596</t>
  </si>
  <si>
    <t>5120998429743</t>
  </si>
  <si>
    <t>5120998431975</t>
  </si>
  <si>
    <t>5120999576872</t>
  </si>
  <si>
    <t>5120999762471</t>
  </si>
  <si>
    <t>5120000613186</t>
  </si>
  <si>
    <t>5120001816784</t>
  </si>
  <si>
    <t>5120001848409</t>
  </si>
  <si>
    <t>5120005960940</t>
  </si>
  <si>
    <t>5120010234212</t>
  </si>
  <si>
    <t>5120010432283</t>
  </si>
  <si>
    <t>5120011125031</t>
  </si>
  <si>
    <t>5120013301293</t>
  </si>
  <si>
    <t>5120013301294</t>
  </si>
  <si>
    <t>5120013351208</t>
  </si>
  <si>
    <t>5120013351488</t>
  </si>
  <si>
    <t>5120016038174</t>
  </si>
  <si>
    <t>5120991276250</t>
  </si>
  <si>
    <t>5120991276582</t>
  </si>
  <si>
    <t>5120991276583</t>
  </si>
  <si>
    <t>5120997944205</t>
  </si>
  <si>
    <t>5120997944207</t>
  </si>
  <si>
    <t>5120997944208</t>
  </si>
  <si>
    <t>5120998528284</t>
  </si>
  <si>
    <t>5120013343219</t>
  </si>
  <si>
    <t>5120013343220</t>
  </si>
  <si>
    <t>5120014288616</t>
  </si>
  <si>
    <t>5120991381008</t>
  </si>
  <si>
    <t>5120991381009</t>
  </si>
  <si>
    <t>5130013551872</t>
  </si>
  <si>
    <t>5130013551875</t>
  </si>
  <si>
    <t>5120006248065</t>
  </si>
  <si>
    <t>5120997301328</t>
  </si>
  <si>
    <t>5120999106333</t>
  </si>
  <si>
    <t>5120991382896</t>
  </si>
  <si>
    <t>5120013301526</t>
  </si>
  <si>
    <t>5120001897896</t>
  </si>
  <si>
    <t>5120013489113</t>
  </si>
  <si>
    <t>5120007252049</t>
  </si>
  <si>
    <t>5120990976240</t>
  </si>
  <si>
    <t>5120991381007</t>
  </si>
  <si>
    <t>5130013673110</t>
  </si>
  <si>
    <t>5120001816747</t>
  </si>
  <si>
    <t>5120991378223</t>
  </si>
  <si>
    <t>5120997960902</t>
  </si>
  <si>
    <t>5120001041738</t>
  </si>
  <si>
    <t>5120999238152</t>
  </si>
  <si>
    <t>5120013673343</t>
  </si>
  <si>
    <t>5120013301291</t>
  </si>
  <si>
    <t>5120991375718</t>
  </si>
  <si>
    <t>5120001816756</t>
  </si>
  <si>
    <t>5120991833022</t>
  </si>
  <si>
    <t>4930999315801</t>
  </si>
  <si>
    <t>5120013673589</t>
  </si>
  <si>
    <t>5120991242280</t>
  </si>
  <si>
    <t>5120991242281</t>
  </si>
  <si>
    <t>5120991551380</t>
  </si>
  <si>
    <t>5120998692215</t>
  </si>
  <si>
    <t>5120010641923</t>
  </si>
  <si>
    <t>5120991209531</t>
  </si>
  <si>
    <t>5120013673342</t>
  </si>
  <si>
    <t>5120993028135</t>
  </si>
  <si>
    <t>5120014288139</t>
  </si>
  <si>
    <t>5120014288326</t>
  </si>
  <si>
    <t>5120991391604</t>
  </si>
  <si>
    <t>5120992165869</t>
  </si>
  <si>
    <t>8145995942772</t>
  </si>
  <si>
    <t>8145993109585</t>
  </si>
  <si>
    <t>5140330022450</t>
  </si>
  <si>
    <t>5110991382509</t>
  </si>
  <si>
    <t>5110999104202</t>
  </si>
  <si>
    <t>5120991207455</t>
  </si>
  <si>
    <t>5120998132570</t>
  </si>
  <si>
    <t>5120991379002</t>
  </si>
  <si>
    <t>5120999106072</t>
  </si>
  <si>
    <t>5120991393637</t>
  </si>
  <si>
    <t>5120121206640</t>
  </si>
  <si>
    <t>5120991241036</t>
  </si>
  <si>
    <t>5120991386839</t>
  </si>
  <si>
    <t>5120991386846</t>
  </si>
  <si>
    <t>5120994394430</t>
  </si>
  <si>
    <t>5120991386843</t>
  </si>
  <si>
    <t>5120991240790</t>
  </si>
  <si>
    <t>5120994394427</t>
  </si>
  <si>
    <t>5120991386838</t>
  </si>
  <si>
    <t>5120991386845</t>
  </si>
  <si>
    <t>5120991302377</t>
  </si>
  <si>
    <t>5120995816007</t>
  </si>
  <si>
    <t>5120991386556</t>
  </si>
  <si>
    <t>5120991207890</t>
  </si>
  <si>
    <t>5120993504250</t>
  </si>
  <si>
    <t>5120997506454</t>
  </si>
  <si>
    <t>5120123599857</t>
  </si>
  <si>
    <t>5120993406125</t>
  </si>
  <si>
    <t>5120996694140</t>
  </si>
  <si>
    <t>5120998415899</t>
  </si>
  <si>
    <t>5120998415677</t>
  </si>
  <si>
    <t>5120999106002</t>
  </si>
  <si>
    <t>5120013350958</t>
  </si>
  <si>
    <t>5120013351348</t>
  </si>
  <si>
    <t>5120013351351</t>
  </si>
  <si>
    <t>5120121206770</t>
  </si>
  <si>
    <t>5120121235759</t>
  </si>
  <si>
    <t>5120121235907</t>
  </si>
  <si>
    <t>5120121333617</t>
  </si>
  <si>
    <t>5120121647519</t>
  </si>
  <si>
    <t>5120121685622</t>
  </si>
  <si>
    <t>5120990208063</t>
  </si>
  <si>
    <t>5120991209525</t>
  </si>
  <si>
    <t>5120991209526</t>
  </si>
  <si>
    <t>5120991225646</t>
  </si>
  <si>
    <t>5120991229402</t>
  </si>
  <si>
    <t>5120991240792</t>
  </si>
  <si>
    <t>5120991241049</t>
  </si>
  <si>
    <t>5120991241058</t>
  </si>
  <si>
    <t>5120991242287</t>
  </si>
  <si>
    <t>5120991242288</t>
  </si>
  <si>
    <t>5120991242289</t>
  </si>
  <si>
    <t>5120991276116</t>
  </si>
  <si>
    <t>5120991302223</t>
  </si>
  <si>
    <t>5120991357334</t>
  </si>
  <si>
    <t>5120991357335</t>
  </si>
  <si>
    <t>5120991357336</t>
  </si>
  <si>
    <t>5120991381024</t>
  </si>
  <si>
    <t>5120991382897</t>
  </si>
  <si>
    <t>5120991393639</t>
  </si>
  <si>
    <t>5120991551424</t>
  </si>
  <si>
    <t>5120991556059</t>
  </si>
  <si>
    <t>5120991605000</t>
  </si>
  <si>
    <t>5120992168549</t>
  </si>
  <si>
    <t>5120992524825</t>
  </si>
  <si>
    <t>5120992583227</t>
  </si>
  <si>
    <t>5120993113167</t>
  </si>
  <si>
    <t>5120994347318</t>
  </si>
  <si>
    <t>5120994349410</t>
  </si>
  <si>
    <t>5120994837850</t>
  </si>
  <si>
    <t>5120995122588</t>
  </si>
  <si>
    <t>5120995583817</t>
  </si>
  <si>
    <t>5120996168521</t>
  </si>
  <si>
    <t>5120996699389</t>
  </si>
  <si>
    <t>5120997003900</t>
  </si>
  <si>
    <t>5120997513557</t>
  </si>
  <si>
    <t>5120997944164</t>
  </si>
  <si>
    <t>5120997944165</t>
  </si>
  <si>
    <t>5120998030214</t>
  </si>
  <si>
    <t>5120998423110</t>
  </si>
  <si>
    <t>5120998429864</t>
  </si>
  <si>
    <t>5120998429866</t>
  </si>
  <si>
    <t>5120998692217</t>
  </si>
  <si>
    <t>5120998692218</t>
  </si>
  <si>
    <t>5120998716918</t>
  </si>
  <si>
    <t>5120999106003</t>
  </si>
  <si>
    <t>5120999106290</t>
  </si>
  <si>
    <t>5120999106301</t>
  </si>
  <si>
    <t>5120999106361</t>
  </si>
  <si>
    <t>5120999106378</t>
  </si>
  <si>
    <t>5120999106384</t>
  </si>
  <si>
    <t>5120999106385</t>
  </si>
  <si>
    <t>5120999215287</t>
  </si>
  <si>
    <t>5120999690979</t>
  </si>
  <si>
    <t>5120999781885</t>
  </si>
  <si>
    <t>5140993444250</t>
  </si>
  <si>
    <t>5120121263155</t>
  </si>
  <si>
    <t>5120991393638</t>
  </si>
  <si>
    <t>5120999106334</t>
  </si>
  <si>
    <t>5120991225461</t>
  </si>
  <si>
    <t>5120999106302</t>
  </si>
  <si>
    <t>5120994347317</t>
  </si>
  <si>
    <t>5120999106383</t>
  </si>
  <si>
    <t>5120991207894</t>
  </si>
  <si>
    <t>5120999106376</t>
  </si>
  <si>
    <t>5120994347312</t>
  </si>
  <si>
    <t>5120999106287</t>
  </si>
  <si>
    <t>5120991203948</t>
  </si>
  <si>
    <t>5120991225462</t>
  </si>
  <si>
    <t>5120993023467</t>
  </si>
  <si>
    <t>5120123687159</t>
  </si>
  <si>
    <t>5120995139841</t>
  </si>
  <si>
    <t>5130997731471</t>
  </si>
  <si>
    <t>5140124049033</t>
  </si>
  <si>
    <t>5120991206715</t>
  </si>
  <si>
    <t>5120993464967</t>
  </si>
  <si>
    <t>5120993502638</t>
  </si>
  <si>
    <t>5120995553191</t>
  </si>
  <si>
    <t>5120997279414</t>
  </si>
  <si>
    <t>5120998415681</t>
  </si>
  <si>
    <t>5120998415909</t>
  </si>
  <si>
    <t>5120998833644</t>
  </si>
  <si>
    <t>5120999088284</t>
  </si>
  <si>
    <t>5120999106288</t>
  </si>
  <si>
    <t>5120995433153</t>
  </si>
  <si>
    <t>5120995433276</t>
  </si>
  <si>
    <t>5120991229403</t>
  </si>
  <si>
    <t>5120998746328</t>
  </si>
  <si>
    <t>5120123097882</t>
  </si>
  <si>
    <t>5120993531079</t>
  </si>
  <si>
    <t>5120999809436</t>
  </si>
  <si>
    <t>5120991226465</t>
  </si>
  <si>
    <t>5120991207893</t>
  </si>
  <si>
    <t>5120991224953</t>
  </si>
  <si>
    <t>5120991381025</t>
  </si>
  <si>
    <t>5120994347315</t>
  </si>
  <si>
    <t>5120999603791</t>
  </si>
  <si>
    <t>5120994654152</t>
  </si>
  <si>
    <t>5120996659151</t>
  </si>
  <si>
    <t>5120999105537</t>
  </si>
  <si>
    <t>5140996908513</t>
  </si>
  <si>
    <t>5120123698831</t>
  </si>
  <si>
    <t>5120123727456</t>
  </si>
  <si>
    <t>5120994654154</t>
  </si>
  <si>
    <t>5120991386555</t>
  </si>
  <si>
    <t>5120121647522</t>
  </si>
  <si>
    <t>5120995643228</t>
  </si>
  <si>
    <t>5120144730615</t>
  </si>
  <si>
    <t>5120999105972</t>
  </si>
  <si>
    <t>5120121633495</t>
  </si>
  <si>
    <t>5120996083965</t>
  </si>
  <si>
    <t>5120998693222</t>
  </si>
  <si>
    <t>5120991241054</t>
  </si>
  <si>
    <t>5120997944166</t>
  </si>
  <si>
    <t>5120121631906</t>
  </si>
  <si>
    <t>5120991224818</t>
  </si>
  <si>
    <t>5120013673348</t>
  </si>
  <si>
    <t>5120142723939</t>
  </si>
  <si>
    <t>5120121307318</t>
  </si>
  <si>
    <t>5120991224572</t>
  </si>
  <si>
    <t>5120991209785</t>
  </si>
  <si>
    <t>5120995969596</t>
  </si>
  <si>
    <t>5120991224952</t>
  </si>
  <si>
    <t>5120991240986</t>
  </si>
  <si>
    <t>5120013350946</t>
  </si>
  <si>
    <t>5120991242282</t>
  </si>
  <si>
    <t>5120014373738</t>
  </si>
  <si>
    <t>5120121784478</t>
  </si>
  <si>
    <t>5120123740263</t>
  </si>
  <si>
    <t>5120999106360</t>
  </si>
  <si>
    <t>5120998692222</t>
  </si>
  <si>
    <t>5120991242148</t>
  </si>
  <si>
    <t>5120991302367</t>
  </si>
  <si>
    <t>5120994347310</t>
  </si>
  <si>
    <t>5120994347313</t>
  </si>
  <si>
    <t>5110999105828</t>
  </si>
  <si>
    <t>5120991365597</t>
  </si>
  <si>
    <t>5120003086793</t>
  </si>
  <si>
    <t>5120121766007</t>
  </si>
  <si>
    <t>5120013673350</t>
  </si>
  <si>
    <t>5120013673352</t>
  </si>
  <si>
    <t>5120013673353</t>
  </si>
  <si>
    <t>5120998481605</t>
  </si>
  <si>
    <t>5120010499583</t>
  </si>
  <si>
    <t>5120121824701</t>
  </si>
  <si>
    <t>5120123687156</t>
  </si>
  <si>
    <t>5120995933832</t>
  </si>
  <si>
    <t>5120995774020</t>
  </si>
  <si>
    <t>5120121206666</t>
  </si>
  <si>
    <t>5120991203857</t>
  </si>
  <si>
    <t>5120997744038</t>
  </si>
  <si>
    <t>5120998693226</t>
  </si>
  <si>
    <t>5120991799733</t>
  </si>
  <si>
    <t>5120991224573</t>
  </si>
  <si>
    <t>5110999437819</t>
  </si>
  <si>
    <t>5120123758494</t>
  </si>
  <si>
    <t>5120991226468</t>
  </si>
  <si>
    <t>5120144830696</t>
  </si>
  <si>
    <t>5110995496232</t>
  </si>
  <si>
    <t>5120991226466</t>
  </si>
  <si>
    <t>5120991209784</t>
  </si>
  <si>
    <t>5120994656063</t>
  </si>
  <si>
    <t>5110991204198</t>
  </si>
  <si>
    <t>5110998551411</t>
  </si>
  <si>
    <t>5120121235315</t>
  </si>
  <si>
    <t>5120991206709</t>
  </si>
  <si>
    <t>5120991517735</t>
  </si>
  <si>
    <t>5120996687828</t>
  </si>
  <si>
    <t>5120997106422</t>
  </si>
  <si>
    <t>5120997106423</t>
  </si>
  <si>
    <t>5120997876388</t>
  </si>
  <si>
    <t>5120998693600</t>
  </si>
  <si>
    <t>5120999106068</t>
  </si>
  <si>
    <t>5120997106421</t>
  </si>
  <si>
    <t>5120992854032</t>
  </si>
  <si>
    <t>5120991209782</t>
  </si>
  <si>
    <t>5120991356912</t>
  </si>
  <si>
    <t>5120995568293</t>
  </si>
  <si>
    <t>5120997766776</t>
  </si>
  <si>
    <t>5120998693221</t>
  </si>
  <si>
    <t>5120998693223</t>
  </si>
  <si>
    <t>5120998693224</t>
  </si>
  <si>
    <t>5120999106060</t>
  </si>
  <si>
    <t>5120999106062</t>
  </si>
  <si>
    <t>5120999106063</t>
  </si>
  <si>
    <t>5120999106066</t>
  </si>
  <si>
    <t>5120999106067</t>
  </si>
  <si>
    <t>5120991204089</t>
  </si>
  <si>
    <t>5120997393343</t>
  </si>
  <si>
    <t>5120999239080</t>
  </si>
  <si>
    <t>5120991226467</t>
  </si>
  <si>
    <t>5120991356913</t>
  </si>
  <si>
    <t>5120999106058</t>
  </si>
  <si>
    <t>5120999106059</t>
  </si>
  <si>
    <t>5120999106064</t>
  </si>
  <si>
    <t>5120999106065</t>
  </si>
  <si>
    <t>5120999106070</t>
  </si>
  <si>
    <t>5120121443752</t>
  </si>
  <si>
    <t>5120123883590</t>
  </si>
  <si>
    <t>5120996815929</t>
  </si>
  <si>
    <t>5120999105536</t>
  </si>
  <si>
    <t>5110999105339</t>
  </si>
  <si>
    <t>5110992523136</t>
  </si>
  <si>
    <t>5110991240512</t>
  </si>
  <si>
    <t>5110999105319</t>
  </si>
  <si>
    <t>5110999437820</t>
  </si>
  <si>
    <t>5110999437821</t>
  </si>
  <si>
    <t>5110998654241</t>
  </si>
  <si>
    <t>5120999104408</t>
  </si>
  <si>
    <t>5210999105422</t>
  </si>
  <si>
    <t>5120998835728</t>
  </si>
  <si>
    <t>5110991240513</t>
  </si>
  <si>
    <t>5110999239867</t>
  </si>
  <si>
    <t>5110992574004</t>
  </si>
  <si>
    <t>5110990758202</t>
  </si>
  <si>
    <t>5110216396526</t>
  </si>
  <si>
    <t>5110992549739</t>
  </si>
  <si>
    <t>3455997787506</t>
  </si>
  <si>
    <t>4930995416079</t>
  </si>
  <si>
    <t>5110999781914</t>
  </si>
  <si>
    <t>5110999781913</t>
  </si>
  <si>
    <t>5110992528404</t>
  </si>
  <si>
    <t>5110991242179</t>
  </si>
  <si>
    <t>5120998223973</t>
  </si>
  <si>
    <t>4910998392791</t>
  </si>
  <si>
    <t>5120998170837</t>
  </si>
  <si>
    <t>5130994653834</t>
  </si>
  <si>
    <t>5180999232702</t>
  </si>
  <si>
    <t>5120993579186</t>
  </si>
  <si>
    <t>5130997672208</t>
  </si>
  <si>
    <t>5350012924631</t>
  </si>
  <si>
    <t>5350013372466</t>
  </si>
  <si>
    <t>5350013372468</t>
  </si>
  <si>
    <t>5350013379758</t>
  </si>
  <si>
    <t>5350013372473</t>
  </si>
  <si>
    <t>5350013372472</t>
  </si>
  <si>
    <t>5350013372470</t>
  </si>
  <si>
    <t>5120008733731</t>
  </si>
  <si>
    <t>5120994355062</t>
  </si>
  <si>
    <t>4930998062045</t>
  </si>
  <si>
    <t>5110994680826</t>
  </si>
  <si>
    <t>5110994680827</t>
  </si>
  <si>
    <t>4240995374652</t>
  </si>
  <si>
    <t>5110999105806</t>
  </si>
  <si>
    <t>5110999105743</t>
  </si>
  <si>
    <t>5110997874973</t>
  </si>
  <si>
    <t>5136999773512</t>
  </si>
  <si>
    <t>5136999101657</t>
  </si>
  <si>
    <t>5136999102108</t>
  </si>
  <si>
    <t>5136999101658</t>
  </si>
  <si>
    <t>5136999102223</t>
  </si>
  <si>
    <t>5136999102209</t>
  </si>
  <si>
    <t>5136999102100</t>
  </si>
  <si>
    <t>5136999108024</t>
  </si>
  <si>
    <t>5136999108026</t>
  </si>
  <si>
    <t>5345990168635</t>
  </si>
  <si>
    <t>5130991794910</t>
  </si>
  <si>
    <t>5130992462607</t>
  </si>
  <si>
    <t>5130996706082</t>
  </si>
  <si>
    <t>5345994137808</t>
  </si>
  <si>
    <t>5130994265049</t>
  </si>
  <si>
    <t>5130999684267</t>
  </si>
  <si>
    <t>5345994333390</t>
  </si>
  <si>
    <t>5345997322434</t>
  </si>
  <si>
    <t>5120991276739</t>
  </si>
  <si>
    <t>5120994394438</t>
  </si>
  <si>
    <t>5120999106401</t>
  </si>
  <si>
    <t>5120991208401</t>
  </si>
  <si>
    <t>3540002346741</t>
  </si>
  <si>
    <t>5120991204688</t>
  </si>
  <si>
    <t>5120991204689</t>
  </si>
  <si>
    <t>5120999449618</t>
  </si>
  <si>
    <t>5120991203937</t>
  </si>
  <si>
    <t>5120121761332</t>
  </si>
  <si>
    <t>5120121761334</t>
  </si>
  <si>
    <t>5120991397062</t>
  </si>
  <si>
    <t>5120991279628</t>
  </si>
  <si>
    <t>5120994680824</t>
  </si>
  <si>
    <t>5120997223283</t>
  </si>
  <si>
    <t>5120997518943</t>
  </si>
  <si>
    <t>5120997518940</t>
  </si>
  <si>
    <t>5120997518941</t>
  </si>
  <si>
    <t>5120997518942</t>
  </si>
  <si>
    <t>5130123411891</t>
  </si>
  <si>
    <t>5130123411895</t>
  </si>
  <si>
    <t>5120992524826</t>
  </si>
  <si>
    <t>5120994661045</t>
  </si>
  <si>
    <t>5130123411892</t>
  </si>
  <si>
    <t>5120014305754</t>
  </si>
  <si>
    <t>5120996275787</t>
  </si>
  <si>
    <t>5130123411894</t>
  </si>
  <si>
    <t>5120010798044</t>
  </si>
  <si>
    <t>5133998504123</t>
  </si>
  <si>
    <t>5345993525016</t>
  </si>
  <si>
    <t>4720995476245</t>
  </si>
  <si>
    <t>4720998149132</t>
  </si>
  <si>
    <t>3455992078620</t>
  </si>
  <si>
    <t>3455992078619</t>
  </si>
  <si>
    <t>5120995105978</t>
  </si>
  <si>
    <t>5120991275597</t>
  </si>
  <si>
    <t>5110998563750</t>
  </si>
  <si>
    <t>5130997745845</t>
  </si>
  <si>
    <t>5120991203560</t>
  </si>
  <si>
    <t>5130991721479</t>
  </si>
  <si>
    <t>5120121661822</t>
  </si>
  <si>
    <t>5110993175209</t>
  </si>
  <si>
    <t>5120999105482</t>
  </si>
  <si>
    <t>5120006749215</t>
  </si>
  <si>
    <t>5120121988620</t>
  </si>
  <si>
    <t>5136991387054</t>
  </si>
  <si>
    <t>5136991387049</t>
  </si>
  <si>
    <t>5130121592942</t>
  </si>
  <si>
    <t>5133991300512</t>
  </si>
  <si>
    <t>4930991390780</t>
  </si>
  <si>
    <t>5120998030813</t>
  </si>
  <si>
    <t>4730171090546</t>
  </si>
  <si>
    <t>5130997633578</t>
  </si>
  <si>
    <t>5130997633579</t>
  </si>
  <si>
    <t>4820016743061</t>
  </si>
  <si>
    <t>5120015831154</t>
  </si>
  <si>
    <t>5120992121123</t>
  </si>
  <si>
    <t>1355995313509</t>
  </si>
  <si>
    <t>5120991241042</t>
  </si>
  <si>
    <t>5120997997090</t>
  </si>
  <si>
    <t>5120004941895</t>
  </si>
  <si>
    <t>5120999105405</t>
  </si>
  <si>
    <t>5130994635774</t>
  </si>
  <si>
    <t>5310998097174</t>
  </si>
  <si>
    <t>5110995490989</t>
  </si>
  <si>
    <t>5120997347396</t>
  </si>
  <si>
    <t>5120011063731</t>
  </si>
  <si>
    <t>5120995433614</t>
  </si>
  <si>
    <t>5220011093919</t>
  </si>
  <si>
    <t>5120001489843</t>
  </si>
  <si>
    <t>5120013619554</t>
  </si>
  <si>
    <t>5120013670276</t>
  </si>
  <si>
    <t>5120013395721</t>
  </si>
  <si>
    <t>5120991241002</t>
  </si>
  <si>
    <t>5120993222835</t>
  </si>
  <si>
    <t>5120001489844</t>
  </si>
  <si>
    <t>5133999108529</t>
  </si>
  <si>
    <t>5133999108540</t>
  </si>
  <si>
    <t>5133999108572</t>
  </si>
  <si>
    <t>5133999243435</t>
  </si>
  <si>
    <t>5136991227407</t>
  </si>
  <si>
    <t>5136991227405</t>
  </si>
  <si>
    <t>5136991227418</t>
  </si>
  <si>
    <t>5136991228029</t>
  </si>
  <si>
    <t>5136991352287</t>
  </si>
  <si>
    <t>5120994347200</t>
  </si>
  <si>
    <t>5120994347198</t>
  </si>
  <si>
    <t>5120994347201</t>
  </si>
  <si>
    <t>5120994347199</t>
  </si>
  <si>
    <t>5120994347197</t>
  </si>
  <si>
    <t>5133992133954</t>
  </si>
  <si>
    <t>5133992133966</t>
  </si>
  <si>
    <t>5133992133959</t>
  </si>
  <si>
    <t>5133992133960</t>
  </si>
  <si>
    <t>5133002279658</t>
  </si>
  <si>
    <t>5133999108397</t>
  </si>
  <si>
    <t>5136991227404</t>
  </si>
  <si>
    <t>5136991228028</t>
  </si>
  <si>
    <t>5136991352281</t>
  </si>
  <si>
    <t>5136991227399</t>
  </si>
  <si>
    <t>5120999424037</t>
  </si>
  <si>
    <t>5136991352258</t>
  </si>
  <si>
    <t>5136991352268</t>
  </si>
  <si>
    <t>5136999108148</t>
  </si>
  <si>
    <t>5133991374911</t>
  </si>
  <si>
    <t>5136991358054</t>
  </si>
  <si>
    <t>5120999101475</t>
  </si>
  <si>
    <t>5136991366628</t>
  </si>
  <si>
    <t>5136999773514</t>
  </si>
  <si>
    <t>5136999430837</t>
  </si>
  <si>
    <t>5136991225720</t>
  </si>
  <si>
    <t>5136991922378</t>
  </si>
  <si>
    <t>5133999108597</t>
  </si>
  <si>
    <t>5133999108565</t>
  </si>
  <si>
    <t>5136991387057</t>
  </si>
  <si>
    <t>5133997961178</t>
  </si>
  <si>
    <t>5133997961180</t>
  </si>
  <si>
    <t>5136991358020</t>
  </si>
  <si>
    <t>5136991352289</t>
  </si>
  <si>
    <t>5136991227416</t>
  </si>
  <si>
    <t>5136991352291</t>
  </si>
  <si>
    <t>5133991374924</t>
  </si>
  <si>
    <t>5120999106339</t>
  </si>
  <si>
    <t>5210990040849</t>
  </si>
  <si>
    <t>6650992344627</t>
  </si>
  <si>
    <t>5133999108957</t>
  </si>
  <si>
    <t>5133999108962</t>
  </si>
  <si>
    <t>5340996237585</t>
  </si>
  <si>
    <t>5110999106468</t>
  </si>
  <si>
    <t>5110999106472</t>
  </si>
  <si>
    <t>5110996018200</t>
  </si>
  <si>
    <t>5120993361613</t>
  </si>
  <si>
    <t>5120994661655</t>
  </si>
  <si>
    <t>2990994245462</t>
  </si>
  <si>
    <t>5340996668270</t>
  </si>
  <si>
    <t>5110999781905</t>
  </si>
  <si>
    <t>5120997698968</t>
  </si>
  <si>
    <t>5120991227277</t>
  </si>
  <si>
    <t>5120016028207</t>
  </si>
  <si>
    <t>5120016028322</t>
  </si>
  <si>
    <t>5120016028323</t>
  </si>
  <si>
    <t>5120016028324</t>
  </si>
  <si>
    <t>5120016028330</t>
  </si>
  <si>
    <t>5120016028331</t>
  </si>
  <si>
    <t>5120016028332</t>
  </si>
  <si>
    <t>5120016028320</t>
  </si>
  <si>
    <t>5120016028311</t>
  </si>
  <si>
    <t>5120016028299</t>
  </si>
  <si>
    <t>5120016028303</t>
  </si>
  <si>
    <t>5120999104700</t>
  </si>
  <si>
    <t>5120997992619</t>
  </si>
  <si>
    <t>5120995371812</t>
  </si>
  <si>
    <t>5120991200929</t>
  </si>
  <si>
    <t>5110999105822</t>
  </si>
  <si>
    <t>5120991357483</t>
  </si>
  <si>
    <t>5120994347304</t>
  </si>
  <si>
    <t>5120994349427</t>
  </si>
  <si>
    <t>5120999781904</t>
  </si>
  <si>
    <t>5120991357484</t>
  </si>
  <si>
    <t>5120991357485</t>
  </si>
  <si>
    <t>5120997609804</t>
  </si>
  <si>
    <t>5120121294416</t>
  </si>
  <si>
    <t>5120121672939</t>
  </si>
  <si>
    <t>5120997424502</t>
  </si>
  <si>
    <t>5120997992618</t>
  </si>
  <si>
    <t>7340016327283</t>
  </si>
  <si>
    <t>5210991361937</t>
  </si>
  <si>
    <t>5110999105922</t>
  </si>
  <si>
    <t>5110991225026</t>
  </si>
  <si>
    <t>5110991220849</t>
  </si>
  <si>
    <t>5120999438612</t>
  </si>
  <si>
    <t>5120999107830</t>
  </si>
  <si>
    <t>5345997013544</t>
  </si>
  <si>
    <t>5130010182893</t>
  </si>
  <si>
    <t>5110999106836</t>
  </si>
  <si>
    <t>5110013732533</t>
  </si>
  <si>
    <t>5110990104515</t>
  </si>
  <si>
    <t>5110013772350</t>
  </si>
  <si>
    <t>5130997660998</t>
  </si>
  <si>
    <t>5120991553488</t>
  </si>
  <si>
    <t>5120992419052</t>
  </si>
  <si>
    <t>5120995751220</t>
  </si>
  <si>
    <t>5120997515414</t>
  </si>
  <si>
    <t>5120998436348</t>
  </si>
  <si>
    <t>5120998450440</t>
  </si>
  <si>
    <t>5120998705071</t>
  </si>
  <si>
    <t>5120999931743</t>
  </si>
  <si>
    <t>5130002931411</t>
  </si>
  <si>
    <t>5130013489363</t>
  </si>
  <si>
    <t>5120991377366</t>
  </si>
  <si>
    <t>5120991552366</t>
  </si>
  <si>
    <t>5120994062335</t>
  </si>
  <si>
    <t>5120997245362</t>
  </si>
  <si>
    <t>5120996969849</t>
  </si>
  <si>
    <t>5130999781875</t>
  </si>
  <si>
    <t>5130999781877</t>
  </si>
  <si>
    <t>5130991551476</t>
  </si>
  <si>
    <t>5130993338167</t>
  </si>
  <si>
    <t>5130998429906</t>
  </si>
  <si>
    <t>5130992916483</t>
  </si>
  <si>
    <t>5130997073985</t>
  </si>
  <si>
    <t>5130992924755</t>
  </si>
  <si>
    <t>5120999104409</t>
  </si>
  <si>
    <t>5130997660994</t>
  </si>
  <si>
    <t>5130997660995</t>
  </si>
  <si>
    <t>5130997661000</t>
  </si>
  <si>
    <t>5130999781870</t>
  </si>
  <si>
    <t>5110991200879</t>
  </si>
  <si>
    <t>5120991207888</t>
  </si>
  <si>
    <t>5120991948808</t>
  </si>
  <si>
    <t>5120999106232</t>
  </si>
  <si>
    <t>5120999106181</t>
  </si>
  <si>
    <t>5120999106228</t>
  </si>
  <si>
    <t>5120999106397</t>
  </si>
  <si>
    <t>5120991203949</t>
  </si>
  <si>
    <t>5120999105976</t>
  </si>
  <si>
    <t>5120999105500</t>
  </si>
  <si>
    <t>5120999105518</t>
  </si>
  <si>
    <t>5120999105496</t>
  </si>
  <si>
    <t>5120991208416</t>
  </si>
  <si>
    <t>5130997731462</t>
  </si>
  <si>
    <t>5120995515447</t>
  </si>
  <si>
    <t>9905990878864</t>
  </si>
  <si>
    <t>5133992080569</t>
  </si>
  <si>
    <t>4930998012662</t>
  </si>
  <si>
    <t>4930998424217</t>
  </si>
  <si>
    <t>5130996135541</t>
  </si>
  <si>
    <t>5130997930691</t>
  </si>
  <si>
    <t>5130997853145</t>
  </si>
  <si>
    <t>5130991262725</t>
  </si>
  <si>
    <t>5130992500855</t>
  </si>
  <si>
    <t>5130997952142</t>
  </si>
  <si>
    <t>5345992029099</t>
  </si>
  <si>
    <t>5130992283877</t>
  </si>
  <si>
    <t>3455997453833</t>
  </si>
  <si>
    <t>5110991208026</t>
  </si>
  <si>
    <t>5345993594523</t>
  </si>
  <si>
    <t>5345998862407</t>
  </si>
  <si>
    <t>5345993094488</t>
  </si>
  <si>
    <t>5210999106423</t>
  </si>
  <si>
    <t>5210991361467</t>
  </si>
  <si>
    <t>3460999104360</t>
  </si>
  <si>
    <t>5210999104467</t>
  </si>
  <si>
    <t>5210999104466</t>
  </si>
  <si>
    <t>3460999104358</t>
  </si>
  <si>
    <t>5210999105216</t>
  </si>
  <si>
    <t>5210991361468</t>
  </si>
  <si>
    <t>7910992126203</t>
  </si>
  <si>
    <t>5110123979015</t>
  </si>
  <si>
    <t>5120994562132</t>
  </si>
  <si>
    <t>5110999104978</t>
  </si>
  <si>
    <t>5110991376835</t>
  </si>
  <si>
    <t>5110999104868</t>
  </si>
  <si>
    <t>5110999104870</t>
  </si>
  <si>
    <t>5110999104895</t>
  </si>
  <si>
    <t>5110999104953</t>
  </si>
  <si>
    <t>5110999105010</t>
  </si>
  <si>
    <t>5110999104888</t>
  </si>
  <si>
    <t>5110999104886</t>
  </si>
  <si>
    <t>5110997796049</t>
  </si>
  <si>
    <t>5110999104896</t>
  </si>
  <si>
    <t>4730997326865</t>
  </si>
  <si>
    <t>4730992415481</t>
  </si>
  <si>
    <t>4730992446249</t>
  </si>
  <si>
    <t>4730994448292</t>
  </si>
  <si>
    <t>4730997009631</t>
  </si>
  <si>
    <t>4730997828057</t>
  </si>
  <si>
    <t>4930994504722</t>
  </si>
  <si>
    <t>5120991516280</t>
  </si>
  <si>
    <t>5120123370235</t>
  </si>
  <si>
    <t>5120997259817</t>
  </si>
  <si>
    <t>3460143622927</t>
  </si>
  <si>
    <t>9340991242704</t>
  </si>
  <si>
    <t>5210991374624</t>
  </si>
  <si>
    <t>5210991380236</t>
  </si>
  <si>
    <t>5210991380237</t>
  </si>
  <si>
    <t>5210991380238</t>
  </si>
  <si>
    <t>5133991300513</t>
  </si>
  <si>
    <t>5120995515481</t>
  </si>
  <si>
    <t>5110999104931</t>
  </si>
  <si>
    <t>5120999305163</t>
  </si>
  <si>
    <t>5120999582384</t>
  </si>
  <si>
    <t>5120997295134</t>
  </si>
  <si>
    <t>5120997056621</t>
  </si>
  <si>
    <t>5120991339954</t>
  </si>
  <si>
    <t>5120998390197</t>
  </si>
  <si>
    <t>3460999104481</t>
  </si>
  <si>
    <t>5210999104453</t>
  </si>
  <si>
    <t>5120994394420</t>
  </si>
  <si>
    <t>5110991200870</t>
  </si>
  <si>
    <t>5110999770207</t>
  </si>
  <si>
    <t>5120999117487</t>
  </si>
  <si>
    <t>6650991203960</t>
  </si>
  <si>
    <t>6650994347336</t>
  </si>
  <si>
    <t>5110999104883</t>
  </si>
  <si>
    <t>5120999781591</t>
  </si>
  <si>
    <t>5120999781588</t>
  </si>
  <si>
    <t>5120012814059</t>
  </si>
  <si>
    <t>5120121235560</t>
  </si>
  <si>
    <t>5120999106316</t>
  </si>
  <si>
    <t>5120995626994</t>
  </si>
  <si>
    <t>5120991369218</t>
  </si>
  <si>
    <t>5120001573660</t>
  </si>
  <si>
    <t>5120005401416</t>
  </si>
  <si>
    <t>3540991361433</t>
  </si>
  <si>
    <t>5120991365028</t>
  </si>
  <si>
    <t>5120991365031</t>
  </si>
  <si>
    <t>5140991203917</t>
  </si>
  <si>
    <t>5120999781595</t>
  </si>
  <si>
    <t>5120997506822</t>
  </si>
  <si>
    <t>5120997358020</t>
  </si>
  <si>
    <t>5210999105211</t>
  </si>
  <si>
    <t>5133997420287</t>
  </si>
  <si>
    <t>5210991362053</t>
  </si>
  <si>
    <t>3455991374934</t>
  </si>
  <si>
    <t>5210994110854</t>
  </si>
  <si>
    <t>3460991374928</t>
  </si>
  <si>
    <t>3455991374943</t>
  </si>
  <si>
    <t>3455991374944</t>
  </si>
  <si>
    <t>3455991374950</t>
  </si>
  <si>
    <t>3460996076794</t>
  </si>
  <si>
    <t>5120991393642</t>
  </si>
  <si>
    <t>6515995556967</t>
  </si>
  <si>
    <t>5220015781288</t>
  </si>
  <si>
    <t>5220015927413</t>
  </si>
  <si>
    <t>5220015927439</t>
  </si>
  <si>
    <t>5120008270197</t>
  </si>
  <si>
    <t>5120016519092</t>
  </si>
  <si>
    <t>5120006862046</t>
  </si>
  <si>
    <t>5120008922405</t>
  </si>
  <si>
    <t>5120008641573</t>
  </si>
  <si>
    <t>4720999239100</t>
  </si>
  <si>
    <t>5120999106170</t>
  </si>
  <si>
    <t>5120999106171</t>
  </si>
  <si>
    <t>5120999104637</t>
  </si>
  <si>
    <t>5120992140834</t>
  </si>
  <si>
    <t>5136999102094</t>
  </si>
  <si>
    <t>5136999108092</t>
  </si>
  <si>
    <t>5136999108025</t>
  </si>
  <si>
    <t>5136999101747</t>
  </si>
  <si>
    <t>5120991386848</t>
  </si>
  <si>
    <t>5120999591806</t>
  </si>
  <si>
    <t>5120991386847</t>
  </si>
  <si>
    <t>5120991393640</t>
  </si>
  <si>
    <t>5120993415154</t>
  </si>
  <si>
    <t>5120999691107</t>
  </si>
  <si>
    <t>5130997731472</t>
  </si>
  <si>
    <t>5110999781908</t>
  </si>
  <si>
    <t>5120999781898</t>
  </si>
  <si>
    <t>5120991654382</t>
  </si>
  <si>
    <t>5120993043149</t>
  </si>
  <si>
    <t>5120998807116</t>
  </si>
  <si>
    <t>5130995623613</t>
  </si>
  <si>
    <t>5120991907193</t>
  </si>
  <si>
    <t>5120995033587</t>
  </si>
  <si>
    <t>5180993007538</t>
  </si>
  <si>
    <t>5110994660095</t>
  </si>
  <si>
    <t>5120995536151</t>
  </si>
  <si>
    <t>5120997291749</t>
  </si>
  <si>
    <t>5110991275132</t>
  </si>
  <si>
    <t>5110999424741</t>
  </si>
  <si>
    <t>5136991381283</t>
  </si>
  <si>
    <t>5136991381296</t>
  </si>
  <si>
    <t>5136991381277</t>
  </si>
  <si>
    <t>5136991381284</t>
  </si>
  <si>
    <t>5136991381287</t>
  </si>
  <si>
    <t>5136991381297</t>
  </si>
  <si>
    <t>5136991381298</t>
  </si>
  <si>
    <t>5136992345299</t>
  </si>
  <si>
    <t>5136999101580</t>
  </si>
  <si>
    <t>5136999101653</t>
  </si>
  <si>
    <t>5136999101655</t>
  </si>
  <si>
    <t>5136999102116</t>
  </si>
  <si>
    <t>5136999102117</t>
  </si>
  <si>
    <t>5136999102096</t>
  </si>
  <si>
    <t>5136999102188</t>
  </si>
  <si>
    <t>5136999102202</t>
  </si>
  <si>
    <t>5136999101570</t>
  </si>
  <si>
    <t>5136999108142</t>
  </si>
  <si>
    <t>5136999101564</t>
  </si>
  <si>
    <t>5136999108028</t>
  </si>
  <si>
    <t>5136999101582</t>
  </si>
  <si>
    <t>5136991368245</t>
  </si>
  <si>
    <t>5136999102187</t>
  </si>
  <si>
    <t>5136991381276</t>
  </si>
  <si>
    <t>5120991369028</t>
  </si>
  <si>
    <t>5120013500990</t>
  </si>
  <si>
    <t>5133995499045</t>
  </si>
  <si>
    <t>1095991539227</t>
  </si>
  <si>
    <t>3460991303358</t>
  </si>
  <si>
    <t>3460991303362</t>
  </si>
  <si>
    <t>5120014373654</t>
  </si>
  <si>
    <t>5120014373655</t>
  </si>
  <si>
    <t>5120014373658</t>
  </si>
  <si>
    <t>5120993005725</t>
  </si>
  <si>
    <t>5120997258090</t>
  </si>
  <si>
    <t>5120994334542</t>
  </si>
  <si>
    <t>5120999106309</t>
  </si>
  <si>
    <t>5110997445725</t>
  </si>
  <si>
    <t>5120991478769</t>
  </si>
  <si>
    <t>5120991208415</t>
  </si>
  <si>
    <t>5120991209875</t>
  </si>
  <si>
    <t>5210999106491</t>
  </si>
  <si>
    <t>5120999468839</t>
  </si>
  <si>
    <t>5120998732477</t>
  </si>
  <si>
    <t>5133998694604</t>
  </si>
  <si>
    <t>5140123212569</t>
  </si>
  <si>
    <t>5220015927396</t>
  </si>
  <si>
    <t>5220015927398</t>
  </si>
  <si>
    <t>5220015927441</t>
  </si>
  <si>
    <t>5220015927448</t>
  </si>
  <si>
    <t>5136991359406</t>
  </si>
  <si>
    <t>5136991359409</t>
  </si>
  <si>
    <t>5136991359419</t>
  </si>
  <si>
    <t>5136991359973</t>
  </si>
  <si>
    <t>5130013489401</t>
  </si>
  <si>
    <t>5136998694609</t>
  </si>
  <si>
    <t>5136999101574</t>
  </si>
  <si>
    <t>5136999101644</t>
  </si>
  <si>
    <t>5136999101869</t>
  </si>
  <si>
    <t>5345332046499</t>
  </si>
  <si>
    <t>5345991635859</t>
  </si>
  <si>
    <t>5120999105436</t>
  </si>
  <si>
    <t>5120012731188</t>
  </si>
  <si>
    <t>5120991376870</t>
  </si>
  <si>
    <t>5130992093522</t>
  </si>
  <si>
    <t>5120005282892</t>
  </si>
  <si>
    <t>5120999781891</t>
  </si>
  <si>
    <t>5120999781895</t>
  </si>
  <si>
    <t>5120999781888</t>
  </si>
  <si>
    <t>5120999781894</t>
  </si>
  <si>
    <t>5120999781892</t>
  </si>
  <si>
    <t>5120997531371</t>
  </si>
  <si>
    <t>5120997698969</t>
  </si>
  <si>
    <t>5120991399714</t>
  </si>
  <si>
    <t>5120997944216</t>
  </si>
  <si>
    <t>5120991372928</t>
  </si>
  <si>
    <t>5120997944228</t>
  </si>
  <si>
    <t>5120002932057</t>
  </si>
  <si>
    <t>5120998525569</t>
  </si>
  <si>
    <t>5120014288536</t>
  </si>
  <si>
    <t>5120997944230</t>
  </si>
  <si>
    <t>5120997944217</t>
  </si>
  <si>
    <t>5120009573653</t>
  </si>
  <si>
    <t>5120992528378</t>
  </si>
  <si>
    <t>5120999775102</t>
  </si>
  <si>
    <t>5120997944215</t>
  </si>
  <si>
    <t>5120997944218</t>
  </si>
  <si>
    <t>5130123411896</t>
  </si>
  <si>
    <t>5120007972992</t>
  </si>
  <si>
    <t>5120013963739</t>
  </si>
  <si>
    <t>5130123045668</t>
  </si>
  <si>
    <t>5120013012715</t>
  </si>
  <si>
    <t>5120999781893</t>
  </si>
  <si>
    <t>5136998338809</t>
  </si>
  <si>
    <t>5120012400666</t>
  </si>
  <si>
    <t>5120991375726</t>
  </si>
  <si>
    <t>5120012255390</t>
  </si>
  <si>
    <t>5120991206710</t>
  </si>
  <si>
    <t>8020999430555</t>
  </si>
  <si>
    <t>5180991369447</t>
  </si>
  <si>
    <t>5120001325791</t>
  </si>
  <si>
    <t>5120001330147</t>
  </si>
  <si>
    <t>4730015023159</t>
  </si>
  <si>
    <t>5130992093528</t>
  </si>
  <si>
    <t>5120991225135</t>
  </si>
  <si>
    <t>3620121965924</t>
  </si>
  <si>
    <t>5130991478402</t>
  </si>
  <si>
    <t>5130992153764</t>
  </si>
  <si>
    <t>5130993222923</t>
  </si>
  <si>
    <t>3460992066676</t>
  </si>
  <si>
    <t>3460992029096</t>
  </si>
  <si>
    <t>5120994654005</t>
  </si>
  <si>
    <t>4930994504730</t>
  </si>
  <si>
    <t>5110999104536</t>
  </si>
  <si>
    <t>5120999105529</t>
  </si>
  <si>
    <t>2920994589617</t>
  </si>
  <si>
    <t>3230995938736</t>
  </si>
  <si>
    <t>5130993168066</t>
  </si>
  <si>
    <t>5130994807511</t>
  </si>
  <si>
    <t>5210992132138</t>
  </si>
  <si>
    <t>8145015409680</t>
  </si>
  <si>
    <t>5110999104923</t>
  </si>
  <si>
    <t>5110999104926</t>
  </si>
  <si>
    <t>5110999104950</t>
  </si>
  <si>
    <t>5110999104969</t>
  </si>
  <si>
    <t>5130997747921</t>
  </si>
  <si>
    <t>5120994654153</t>
  </si>
  <si>
    <t>5120991476290</t>
  </si>
  <si>
    <t>5120003083809</t>
  </si>
  <si>
    <t>3419991314806</t>
  </si>
  <si>
    <t>5120001654013</t>
  </si>
  <si>
    <t>5120013733805</t>
  </si>
  <si>
    <t>5120991353266</t>
  </si>
  <si>
    <t>5120994530610</t>
  </si>
  <si>
    <t>5120999105580</t>
  </si>
  <si>
    <t>5120013673505</t>
  </si>
  <si>
    <t>5120991392545</t>
  </si>
  <si>
    <t>5130010447197</t>
  </si>
  <si>
    <t>4930991357749</t>
  </si>
  <si>
    <t>5110991688071</t>
  </si>
  <si>
    <t>4030997589442</t>
  </si>
  <si>
    <t>4030997589441</t>
  </si>
  <si>
    <t>5136999101374</t>
  </si>
  <si>
    <t>5120996464977</t>
  </si>
  <si>
    <t>5210999106414</t>
  </si>
  <si>
    <t>5180014423123</t>
  </si>
  <si>
    <t>5133998694599</t>
  </si>
  <si>
    <t>5120001622217</t>
  </si>
  <si>
    <t>5120144321122</t>
  </si>
  <si>
    <t>3455997223288</t>
  </si>
  <si>
    <t>3455997223289</t>
  </si>
  <si>
    <t>5110013012741</t>
  </si>
  <si>
    <t>5120991335420</t>
  </si>
  <si>
    <t>3230991799569</t>
  </si>
  <si>
    <t>5120991224644</t>
  </si>
  <si>
    <t>5120997772181</t>
  </si>
  <si>
    <t>5120997786205</t>
  </si>
  <si>
    <t>5120995371814</t>
  </si>
  <si>
    <t>5120991385229</t>
  </si>
  <si>
    <t>5136999102010</t>
  </si>
  <si>
    <t>5110994347340</t>
  </si>
  <si>
    <t>5136999102351</t>
  </si>
  <si>
    <t>5136999102363</t>
  </si>
  <si>
    <t>3455992142167</t>
  </si>
  <si>
    <t>3455992142562</t>
  </si>
  <si>
    <t>5110999420336</t>
  </si>
  <si>
    <t>5110999420077</t>
  </si>
  <si>
    <t>5120992265516</t>
  </si>
  <si>
    <t>4730121991114</t>
  </si>
  <si>
    <t>5110012822751</t>
  </si>
  <si>
    <t>5120144846529</t>
  </si>
  <si>
    <t>5130998876445</t>
  </si>
  <si>
    <t>5133999238720</t>
  </si>
  <si>
    <t>5220997706761</t>
  </si>
  <si>
    <t>3460999104483</t>
  </si>
  <si>
    <t>5120991209520</t>
  </si>
  <si>
    <t>5120998174353</t>
  </si>
  <si>
    <t>4940123030030</t>
  </si>
  <si>
    <t>5136991352248</t>
  </si>
  <si>
    <t>5180992580560</t>
  </si>
  <si>
    <t>5110010409836</t>
  </si>
  <si>
    <t>5120999231207</t>
  </si>
  <si>
    <t>5130997673078</t>
  </si>
  <si>
    <t>5120001330144</t>
  </si>
  <si>
    <t>3230997315472</t>
  </si>
  <si>
    <t>3455994404020</t>
  </si>
  <si>
    <t>3820123652342</t>
  </si>
  <si>
    <t>5120016028304</t>
  </si>
  <si>
    <t>5120999777558</t>
  </si>
  <si>
    <t>5345123459143</t>
  </si>
  <si>
    <t>5345123459144</t>
  </si>
  <si>
    <t>5345995740107</t>
  </si>
  <si>
    <t>3439994573015</t>
  </si>
  <si>
    <t>5110998000589</t>
  </si>
  <si>
    <t>5120995299002</t>
  </si>
  <si>
    <t>5120999106009</t>
  </si>
  <si>
    <t>5110999778108</t>
  </si>
  <si>
    <t>5110994668571</t>
  </si>
  <si>
    <t>7910251508839</t>
  </si>
  <si>
    <t>5110999105695</t>
  </si>
  <si>
    <t>5120991388314</t>
  </si>
  <si>
    <t>5120014194318</t>
  </si>
  <si>
    <t>5120121307317</t>
  </si>
  <si>
    <t>5130998635045</t>
  </si>
  <si>
    <t>5133996714139</t>
  </si>
  <si>
    <t>5133992585507</t>
  </si>
  <si>
    <t>3460995499047</t>
  </si>
  <si>
    <t>5935991333974</t>
  </si>
  <si>
    <t>5120012255391</t>
  </si>
  <si>
    <t>5180123396096</t>
  </si>
  <si>
    <t>5120997675031</t>
  </si>
  <si>
    <t>5120992775479</t>
  </si>
  <si>
    <t>5130013489364</t>
  </si>
  <si>
    <t>5120123190429</t>
  </si>
  <si>
    <t>3220993729604</t>
  </si>
  <si>
    <t>5345992091693</t>
  </si>
  <si>
    <t>5220015781247</t>
  </si>
  <si>
    <t>5120010188957</t>
  </si>
  <si>
    <t>5120013971292</t>
  </si>
  <si>
    <t>5345999113306</t>
  </si>
  <si>
    <t>3460994722020</t>
  </si>
  <si>
    <t>3455993288457</t>
  </si>
  <si>
    <t>5220014179612</t>
  </si>
  <si>
    <t>5120016028305</t>
  </si>
  <si>
    <t>5120016028309</t>
  </si>
  <si>
    <t>5120013349862</t>
  </si>
  <si>
    <t>5120999238725</t>
  </si>
  <si>
    <t>5130014112599</t>
  </si>
  <si>
    <t>5133991362194</t>
  </si>
  <si>
    <t>5120992906097</t>
  </si>
  <si>
    <t>5120993911630</t>
  </si>
  <si>
    <t>5220992557359</t>
  </si>
  <si>
    <t>5220015780633</t>
  </si>
  <si>
    <t>3455997223291</t>
  </si>
  <si>
    <t>8145015409689</t>
  </si>
  <si>
    <t>5136999102018</t>
  </si>
  <si>
    <t>5120992342016</t>
  </si>
  <si>
    <t>5130997599615</t>
  </si>
  <si>
    <t>5120991315885</t>
  </si>
  <si>
    <t>5120015901058</t>
  </si>
  <si>
    <t>5120996277221</t>
  </si>
  <si>
    <t>5120009357486</t>
  </si>
  <si>
    <t>5120013489114</t>
  </si>
  <si>
    <t>5120991242167</t>
  </si>
  <si>
    <t>5120999507093</t>
  </si>
  <si>
    <t>5345999096851</t>
  </si>
  <si>
    <t>5345999867627</t>
  </si>
  <si>
    <t>5345998533299</t>
  </si>
  <si>
    <t>5130996712933</t>
  </si>
  <si>
    <t>5130992745000</t>
  </si>
  <si>
    <t>5110995635050</t>
  </si>
  <si>
    <t>5120998434984</t>
  </si>
  <si>
    <t>5140997209648</t>
  </si>
  <si>
    <t>5120994347305</t>
  </si>
  <si>
    <t>5120145248915</t>
  </si>
  <si>
    <t>5140994643333</t>
  </si>
  <si>
    <t>5220991200303</t>
  </si>
  <si>
    <t>5220015780643</t>
  </si>
  <si>
    <t>5345171290595</t>
  </si>
  <si>
    <t>5345171290596</t>
  </si>
  <si>
    <t>5110999105001</t>
  </si>
  <si>
    <t>5345991240663</t>
  </si>
  <si>
    <t>5110997205617</t>
  </si>
  <si>
    <t>3460992803531</t>
  </si>
  <si>
    <t>5130015320492</t>
  </si>
  <si>
    <t>5120991222464</t>
  </si>
  <si>
    <t>5136998694610</t>
  </si>
  <si>
    <t>5120999106535</t>
  </si>
  <si>
    <t>3415991522520</t>
  </si>
  <si>
    <t>5130997745857</t>
  </si>
  <si>
    <t>5130013489400</t>
  </si>
  <si>
    <t>5130991970026</t>
  </si>
  <si>
    <t>5120010188981</t>
  </si>
  <si>
    <t>5120996678057</t>
  </si>
  <si>
    <t>5130993668965</t>
  </si>
  <si>
    <t>5120999159228</t>
  </si>
  <si>
    <t>5120991388037</t>
  </si>
  <si>
    <t>5110013012745</t>
  </si>
  <si>
    <t>5120995954564</t>
  </si>
  <si>
    <t>5140996711231</t>
  </si>
  <si>
    <t>5120993150415</t>
  </si>
  <si>
    <t>5120008634940</t>
  </si>
  <si>
    <t>3455999420307</t>
  </si>
  <si>
    <t>5310994958583</t>
  </si>
  <si>
    <t>5120010188976</t>
  </si>
  <si>
    <t>5120997411094</t>
  </si>
  <si>
    <t>5110999105287</t>
  </si>
  <si>
    <t>5110999104940</t>
  </si>
  <si>
    <t>5345997927296</t>
  </si>
  <si>
    <t>5120999106537</t>
  </si>
  <si>
    <t>5110997445723</t>
  </si>
  <si>
    <t>5110997445722</t>
  </si>
  <si>
    <t>3455997223292</t>
  </si>
  <si>
    <t>2920997986783</t>
  </si>
  <si>
    <t>3455992142568</t>
  </si>
  <si>
    <t>5210991352110</t>
  </si>
  <si>
    <t>5120991279532</t>
  </si>
  <si>
    <t>5120012372207</t>
  </si>
  <si>
    <t>5120991209528</t>
  </si>
  <si>
    <t>5120991209530</t>
  </si>
  <si>
    <t>5120991225120</t>
  </si>
  <si>
    <t>5130997731453</t>
  </si>
  <si>
    <t>5110999105286</t>
  </si>
  <si>
    <t>5345992091711</t>
  </si>
  <si>
    <t>5110991223638</t>
  </si>
  <si>
    <t>5120991385583</t>
  </si>
  <si>
    <t>5210999106532</t>
  </si>
  <si>
    <t>Supplier</t>
  </si>
  <si>
    <t>MPN Specification or Drawing</t>
  </si>
  <si>
    <t>ABBEY INDUSTRIAL SOLUTIONS</t>
  </si>
  <si>
    <t>Apex Tool Group</t>
  </si>
  <si>
    <t>Avon Engineering Ltd</t>
  </si>
  <si>
    <t>Bahco</t>
  </si>
  <si>
    <t>BETA Tools</t>
  </si>
  <si>
    <t>Black and Decker</t>
  </si>
  <si>
    <t>Blue Helix</t>
  </si>
  <si>
    <t>Boddingtons Electrical Ltd</t>
  </si>
  <si>
    <t>Bott Ltd</t>
  </si>
  <si>
    <t>Britool</t>
  </si>
  <si>
    <t>Irwin</t>
  </si>
  <si>
    <t>Britool Expert</t>
  </si>
  <si>
    <t>CK Tools</t>
  </si>
  <si>
    <t>Deltec</t>
  </si>
  <si>
    <t>DESOUTTER INDUSTRIAL TOOLS</t>
  </si>
  <si>
    <t>Dormer Tools Ltd</t>
  </si>
  <si>
    <t>Draper Tools Ltd</t>
  </si>
  <si>
    <t>Edward Pryor &amp; Son Ltd</t>
  </si>
  <si>
    <t>Elora</t>
  </si>
  <si>
    <t>Expert by Facom</t>
  </si>
  <si>
    <t>Facom</t>
  </si>
  <si>
    <t>Facom </t>
  </si>
  <si>
    <t>Faithful Quality Tools</t>
  </si>
  <si>
    <t>File, Precision, Riffler Pattern Shape 16 Cut 2</t>
  </si>
  <si>
    <t>G &amp; J Hall Tools Ltd</t>
  </si>
  <si>
    <t>G&amp;J Hall Tools Inc</t>
  </si>
  <si>
    <t>Gandtrack Ltd</t>
  </si>
  <si>
    <t>Gearwrench</t>
  </si>
  <si>
    <t>TW Eng</t>
  </si>
  <si>
    <t>Gedore UK</t>
  </si>
  <si>
    <t>George Ibberson Ltd</t>
  </si>
  <si>
    <t>Grobet USA (Available from PMB Tools)</t>
  </si>
  <si>
    <t>Harris Brushes</t>
  </si>
  <si>
    <t>Henry Taylor</t>
  </si>
  <si>
    <t>Hollingsworth Mfg.</t>
  </si>
  <si>
    <t>Irwin Record</t>
  </si>
  <si>
    <t>Irwin Tools</t>
  </si>
  <si>
    <t>Jacon Ltd</t>
  </si>
  <si>
    <t>Knipex</t>
  </si>
  <si>
    <t>Laser Tools</t>
  </si>
  <si>
    <t>Lindstrom</t>
  </si>
  <si>
    <t>Makita</t>
  </si>
  <si>
    <t>MAKITA</t>
  </si>
  <si>
    <t>MASTER ABRASIVES UK (U3240)</t>
  </si>
  <si>
    <t>Maun Industries</t>
  </si>
  <si>
    <t>Melform</t>
  </si>
  <si>
    <t>Neill Tools Ltd</t>
  </si>
  <si>
    <t>Nicholson</t>
  </si>
  <si>
    <t>Nicholson files via Farnell</t>
  </si>
  <si>
    <t>Norbar</t>
  </si>
  <si>
    <t>Omega Technologies</t>
  </si>
  <si>
    <t>Partex</t>
  </si>
  <si>
    <t>Peli Products (UK) Ltd</t>
  </si>
  <si>
    <t>PMB Tools</t>
  </si>
  <si>
    <t>Pressol</t>
  </si>
  <si>
    <t>Prodec</t>
  </si>
  <si>
    <t>Regine of Switzerland</t>
  </si>
  <si>
    <t>Richard Carter</t>
  </si>
  <si>
    <t>Richter Messwerkzeuge Measuring tools</t>
  </si>
  <si>
    <t>Robin J Green Ltd</t>
  </si>
  <si>
    <t>Rodo</t>
  </si>
  <si>
    <t>Rope services UK</t>
  </si>
  <si>
    <t>Roughneck 7</t>
  </si>
  <si>
    <t>Sealey</t>
  </si>
  <si>
    <t>Shor international</t>
  </si>
  <si>
    <t>Shore International</t>
  </si>
  <si>
    <t>Smith Francis</t>
  </si>
  <si>
    <t>Smith Francis Tools Ltd</t>
  </si>
  <si>
    <t>Smith Francis tools Ltd</t>
  </si>
  <si>
    <t>Snap On</t>
  </si>
  <si>
    <t>Snap-On</t>
  </si>
  <si>
    <t>Snap-on</t>
  </si>
  <si>
    <t>Stahlwille</t>
  </si>
  <si>
    <t>Solent Plastics</t>
  </si>
  <si>
    <t>Spear &amp; Jackson</t>
  </si>
  <si>
    <t>Stahlwille </t>
  </si>
  <si>
    <t>Stanley</t>
  </si>
  <si>
    <t>Stanley Power Tools</t>
  </si>
  <si>
    <t>Stanley Proto</t>
  </si>
  <si>
    <t>Stanley Tools</t>
  </si>
  <si>
    <t>Stanley Tools (UK)</t>
  </si>
  <si>
    <t>Stanley UK</t>
  </si>
  <si>
    <t>Starrett</t>
  </si>
  <si>
    <t>Stephens (Midlands) Ltd</t>
  </si>
  <si>
    <t>Sykes Pickavant</t>
  </si>
  <si>
    <t>Sykes-Pickavant</t>
  </si>
  <si>
    <t>Sylmasta</t>
  </si>
  <si>
    <t>TE Connectivity</t>
  </si>
  <si>
    <t>Tecalmit</t>
  </si>
  <si>
    <t>Thanet Tools</t>
  </si>
  <si>
    <t>The Eggington Group</t>
  </si>
  <si>
    <t>Thomas Flinn &amp; Co</t>
  </si>
  <si>
    <t>Tom Carrington</t>
  </si>
  <si>
    <t>3M</t>
  </si>
  <si>
    <t>A.T.A. (Grinding Processes)</t>
  </si>
  <si>
    <t>Abbot Tools</t>
  </si>
  <si>
    <t>ACME Seals</t>
  </si>
  <si>
    <t>AMPCO Safety Tools</t>
  </si>
  <si>
    <t>Ansell Hand tools</t>
  </si>
  <si>
    <t>Armeg Ltd</t>
  </si>
  <si>
    <t>ATA</t>
  </si>
  <si>
    <t>ATA ENGINEERING PROCESSES (K4856)</t>
  </si>
  <si>
    <t>ATA Group</t>
  </si>
  <si>
    <t>B8-1020/6/3</t>
  </si>
  <si>
    <t>BELZER- Available from BAHCO Tools</t>
  </si>
  <si>
    <t>Beta tools</t>
  </si>
  <si>
    <t>Bosch</t>
  </si>
  <si>
    <t>BSA Regal Cutting Tools of Southampton</t>
  </si>
  <si>
    <t>Buck &amp; Hickman Ltd</t>
  </si>
  <si>
    <t>Cee Vee Engineering</t>
  </si>
  <si>
    <t>CEJN (2W883)</t>
  </si>
  <si>
    <t>Cengar Saws</t>
  </si>
  <si>
    <t>Cherry Aerospace</t>
  </si>
  <si>
    <t>CHICAGO PNEUMATIC</t>
  </si>
  <si>
    <t>Cooper tools Inc</t>
  </si>
  <si>
    <t>Roebuck</t>
  </si>
  <si>
    <t>Crescent Tools</t>
  </si>
  <si>
    <t>Crown Hand Tools</t>
  </si>
  <si>
    <t>Diamond edge ltd</t>
  </si>
  <si>
    <t>Dormer tools Ltd</t>
  </si>
  <si>
    <t>Drill Service (Horley) Ltd</t>
  </si>
  <si>
    <t>Eclipse</t>
  </si>
  <si>
    <t>Egginton Bros Ltd</t>
  </si>
  <si>
    <t>Emhart Fastening Technologies</t>
  </si>
  <si>
    <t>Ernest H Hill Ltd</t>
  </si>
  <si>
    <t>FACTAIR</t>
  </si>
  <si>
    <t>Force</t>
  </si>
  <si>
    <t>G. Gibson</t>
  </si>
  <si>
    <t>Gedore Torque Ltd</t>
  </si>
  <si>
    <t>Gerber Tools</t>
  </si>
  <si>
    <t>Gibsons</t>
  </si>
  <si>
    <t>Gilbow</t>
  </si>
  <si>
    <t>Gingher</t>
  </si>
  <si>
    <t>Hellermann Tyton</t>
  </si>
  <si>
    <t>Henri Pickard and Frere Ltd</t>
  </si>
  <si>
    <t>Hermes</t>
  </si>
  <si>
    <t>HUCK</t>
  </si>
  <si>
    <t>Ideal Industries</t>
  </si>
  <si>
    <t>Impact Socket Supplies UK</t>
  </si>
  <si>
    <t>INGERSOLL RAND (U0327)</t>
  </si>
  <si>
    <t>ISS-UK</t>
  </si>
  <si>
    <t>K Tools International</t>
  </si>
  <si>
    <t>King Dick</t>
  </si>
  <si>
    <t>Koken</t>
  </si>
  <si>
    <t>Label Source</t>
  </si>
  <si>
    <t>Lomas tools</t>
  </si>
  <si>
    <t>Lubline</t>
  </si>
  <si>
    <t>MIRKA ABRASIVES LTD</t>
  </si>
  <si>
    <t>Moore &amp; Wright Ltd</t>
  </si>
  <si>
    <t>Nederman</t>
  </si>
  <si>
    <t>NWS</t>
  </si>
  <si>
    <t>ParWeld</t>
  </si>
  <si>
    <t>PNEUMATIC COMPONENTS LTD - PCL  (KCP04)</t>
  </si>
  <si>
    <t>Pressol or Buck &amp; Hickman</t>
  </si>
  <si>
    <t>Rahsol</t>
  </si>
  <si>
    <t>Recoules</t>
  </si>
  <si>
    <t>Red (H. Roberts and Sons)</t>
  </si>
  <si>
    <t>Robert Charles</t>
  </si>
  <si>
    <t>Rollins</t>
  </si>
  <si>
    <t>Rollins &amp; Sons Ltd</t>
  </si>
  <si>
    <t>Rothenberger</t>
  </si>
  <si>
    <t>Sealey Tools</t>
  </si>
  <si>
    <t>Shesto</t>
  </si>
  <si>
    <t>Shor International</t>
  </si>
  <si>
    <t>Sparta Ltd</t>
  </si>
  <si>
    <t>Swann-Morton</t>
  </si>
  <si>
    <t>Thomas Meldrum Ltd</t>
  </si>
  <si>
    <t>Thor Hammer Co. Ltd</t>
  </si>
  <si>
    <t>Toptul</t>
  </si>
  <si>
    <t>TREND MACHINERY CUTTING TOOLS</t>
  </si>
  <si>
    <t>Turnex Tools Ltd</t>
  </si>
  <si>
    <t>Visa Tools</t>
  </si>
  <si>
    <t>William Beckett</t>
  </si>
  <si>
    <t>William Whitley</t>
  </si>
  <si>
    <t>Wiseman Threading Tools</t>
  </si>
  <si>
    <t>Xcelite</t>
  </si>
  <si>
    <t>Eickhorn Solingen Limited</t>
  </si>
  <si>
    <t>Bondline</t>
  </si>
  <si>
    <t>Avdel UK Ltd</t>
  </si>
  <si>
    <t>Wurth (UK) Ltd</t>
  </si>
  <si>
    <t>Impact Socket Suppiles</t>
  </si>
  <si>
    <t>MIRKA</t>
  </si>
  <si>
    <t>Davey &amp; Co London Ltd</t>
  </si>
  <si>
    <t>Apex</t>
  </si>
  <si>
    <t>APEX CLECO</t>
  </si>
  <si>
    <t>Bondhus</t>
  </si>
  <si>
    <t>Channel Lock</t>
  </si>
  <si>
    <t>Cotswold</t>
  </si>
  <si>
    <t>Dynabrade Abrasives</t>
  </si>
  <si>
    <t>HSGM</t>
  </si>
  <si>
    <t>JACOBS</t>
  </si>
  <si>
    <t>Justrite</t>
  </si>
  <si>
    <t>Lumatic</t>
  </si>
  <si>
    <t>Mac Buliding Products</t>
  </si>
  <si>
    <t>Mitutoyo UK or Starrett</t>
  </si>
  <si>
    <t>Power Record</t>
  </si>
  <si>
    <t>Roto Precision</t>
  </si>
  <si>
    <t>RS Components Ltd</t>
  </si>
  <si>
    <t>Schrader or  Draper</t>
  </si>
  <si>
    <t>SECO Engineering</t>
  </si>
  <si>
    <t>Semco</t>
  </si>
  <si>
    <t>SKF (UK) Ltd. (Dormer)</t>
  </si>
  <si>
    <t>SPS Technologies Inc. (Cherry Aerospace Division)</t>
  </si>
  <si>
    <t>SPS TECHNOLOGIES, LLC, DBA CHERRY AEROSPACE DIV</t>
  </si>
  <si>
    <t>Sweeney Todd Blades Ltd</t>
  </si>
  <si>
    <t>Talurit</t>
  </si>
  <si>
    <t>Tapdie</t>
  </si>
  <si>
    <t>Thomas Betts</t>
  </si>
  <si>
    <t>Toolman</t>
  </si>
  <si>
    <t>Zephyr</t>
  </si>
  <si>
    <t>Roper Whitney Inc</t>
  </si>
  <si>
    <t>Unior</t>
  </si>
  <si>
    <t>Wiha</t>
  </si>
  <si>
    <t>Ashley Iles (edge tools) Ltd</t>
  </si>
  <si>
    <t>Taylor and Jones Ltd</t>
  </si>
  <si>
    <t>CEJN</t>
  </si>
  <si>
    <t>AJAX TOOLS</t>
  </si>
  <si>
    <t>Buck&amp;Hickman</t>
  </si>
  <si>
    <t>Astro</t>
  </si>
  <si>
    <t>Kennedy Tools</t>
  </si>
  <si>
    <t>LEISTER</t>
  </si>
  <si>
    <t>Goliath</t>
  </si>
  <si>
    <t>Land Rover</t>
  </si>
  <si>
    <t>BOSCH</t>
  </si>
  <si>
    <t>MORRISFLEX</t>
  </si>
  <si>
    <t>ITW HELLER</t>
  </si>
  <si>
    <t>BAHCO</t>
  </si>
  <si>
    <t>Grobet USA</t>
  </si>
  <si>
    <t>NEDERMAN NORCLEAN</t>
  </si>
  <si>
    <t>PNEUMATIC COMPONENTS LTD - PCL</t>
  </si>
  <si>
    <t>KEMET INTERNATIONAL LTD</t>
  </si>
  <si>
    <t>Dremel</t>
  </si>
  <si>
    <t>ATA Garryson</t>
  </si>
  <si>
    <t>CHERRY AEROSPACE</t>
  </si>
  <si>
    <t>Bardolph JF and Partners Limited-Bardolph Aircraft Tools</t>
  </si>
  <si>
    <t>Peli</t>
  </si>
  <si>
    <t>INGERSOLL RAND</t>
  </si>
  <si>
    <t>Buck and Hickman</t>
  </si>
  <si>
    <t>Supacat ltd</t>
  </si>
  <si>
    <t>Impact Socket Supply's</t>
  </si>
  <si>
    <t>LISTA</t>
  </si>
  <si>
    <t>Eley Metrology Ltd</t>
  </si>
  <si>
    <t>Flexovit</t>
  </si>
  <si>
    <t>Vallorbe</t>
  </si>
  <si>
    <t>ATA-Garryson</t>
  </si>
  <si>
    <t>Weidmuller</t>
  </si>
  <si>
    <t>ATA GARRYSON</t>
  </si>
  <si>
    <t>Impact Socket Suppliers</t>
  </si>
  <si>
    <t>Alcoa Fastening Systems</t>
  </si>
  <si>
    <t>Chadburns</t>
  </si>
  <si>
    <t>CP Chicago Pneumatic</t>
  </si>
  <si>
    <t>Crown Hand Tools Sheffield</t>
  </si>
  <si>
    <t>PFERD</t>
  </si>
  <si>
    <t>Kemet</t>
  </si>
  <si>
    <t>Python</t>
  </si>
  <si>
    <t>Expert Facom</t>
  </si>
  <si>
    <t>61056</t>
  </si>
  <si>
    <t>61058</t>
  </si>
  <si>
    <t>160654</t>
  </si>
  <si>
    <t>480-4-ACR4X</t>
  </si>
  <si>
    <t>170-5/16</t>
  </si>
  <si>
    <t>(DN)M9X1.25</t>
  </si>
  <si>
    <t>(SD)BA1</t>
  </si>
  <si>
    <t>8224</t>
  </si>
  <si>
    <t>244-22-U7/8</t>
  </si>
  <si>
    <t>XJ009210813</t>
  </si>
  <si>
    <t>XJ009210828</t>
  </si>
  <si>
    <t>DW625EK</t>
  </si>
  <si>
    <t>S969</t>
  </si>
  <si>
    <t>FS200</t>
  </si>
  <si>
    <t>S943B</t>
  </si>
  <si>
    <t>509048</t>
  </si>
  <si>
    <t>02513040.98</t>
  </si>
  <si>
    <t>E113815</t>
  </si>
  <si>
    <t>T35010</t>
  </si>
  <si>
    <t>E117822</t>
  </si>
  <si>
    <t>E117823</t>
  </si>
  <si>
    <t>E117825</t>
  </si>
  <si>
    <t>GHM46</t>
  </si>
  <si>
    <t>E034106</t>
  </si>
  <si>
    <t>E030904</t>
  </si>
  <si>
    <t>E030907</t>
  </si>
  <si>
    <t>T3769D 150</t>
  </si>
  <si>
    <t>T3786F 4</t>
  </si>
  <si>
    <t>894-30</t>
  </si>
  <si>
    <t>894-52</t>
  </si>
  <si>
    <t>894-51</t>
  </si>
  <si>
    <t>894-64</t>
  </si>
  <si>
    <t>894-53</t>
  </si>
  <si>
    <t>894-63</t>
  </si>
  <si>
    <t>894-2116AF</t>
  </si>
  <si>
    <t>894-43</t>
  </si>
  <si>
    <t>894-49</t>
  </si>
  <si>
    <t>894-47</t>
  </si>
  <si>
    <t>894-44</t>
  </si>
  <si>
    <t>894-42</t>
  </si>
  <si>
    <t>894-48</t>
  </si>
  <si>
    <t>CP797-6</t>
  </si>
  <si>
    <t>Pt No  6151702170/Type: SXRB60C</t>
  </si>
  <si>
    <t>268263 (3033)</t>
  </si>
  <si>
    <t>6151702360</t>
  </si>
  <si>
    <t>1465974</t>
  </si>
  <si>
    <t>DR300-T550-C10
(6151760530)</t>
  </si>
  <si>
    <t>D144-T-3100</t>
  </si>
  <si>
    <t>G2P844</t>
  </si>
  <si>
    <t>A1004.8</t>
  </si>
  <si>
    <t>A1001.9</t>
  </si>
  <si>
    <t>A10010.0</t>
  </si>
  <si>
    <t>A10012.5</t>
  </si>
  <si>
    <t>A10011.5</t>
  </si>
  <si>
    <t>A1005.0</t>
  </si>
  <si>
    <t>A1006.0</t>
  </si>
  <si>
    <t>A1009.5</t>
  </si>
  <si>
    <t>A1002.0</t>
  </si>
  <si>
    <t>A10010.3</t>
  </si>
  <si>
    <t>A1004.0</t>
  </si>
  <si>
    <t>A1004.5</t>
  </si>
  <si>
    <t>A10012.1</t>
  </si>
  <si>
    <t>A1009.7</t>
  </si>
  <si>
    <t>A1006.1</t>
  </si>
  <si>
    <t>A10010.8</t>
  </si>
  <si>
    <t>A10011.2</t>
  </si>
  <si>
    <t>A10010.2</t>
  </si>
  <si>
    <t>A10012.9</t>
  </si>
  <si>
    <t>A1006.2</t>
  </si>
  <si>
    <t>A1005.8</t>
  </si>
  <si>
    <t>A1005.25</t>
  </si>
  <si>
    <t>A1008.4</t>
  </si>
  <si>
    <t>A1003.75</t>
  </si>
  <si>
    <t>A1008.6</t>
  </si>
  <si>
    <t>A1001.2</t>
  </si>
  <si>
    <t>A1001.1</t>
  </si>
  <si>
    <t>A1001.7</t>
  </si>
  <si>
    <t>A1004.7</t>
  </si>
  <si>
    <t>A1002.7</t>
  </si>
  <si>
    <t>A100.75</t>
  </si>
  <si>
    <t>A1001.85</t>
  </si>
  <si>
    <t>A1002.35</t>
  </si>
  <si>
    <t>A1006.9</t>
  </si>
  <si>
    <t>A1008.3</t>
  </si>
  <si>
    <t>A1001.45</t>
  </si>
  <si>
    <t>A1003.7</t>
  </si>
  <si>
    <t>A100.6</t>
  </si>
  <si>
    <t>A1002.1</t>
  </si>
  <si>
    <t>A1002.3</t>
  </si>
  <si>
    <t>A1002.75</t>
  </si>
  <si>
    <t>A1003.9</t>
  </si>
  <si>
    <t>A10014.0</t>
  </si>
  <si>
    <t>A1001.75</t>
  </si>
  <si>
    <t>A1007.4</t>
  </si>
  <si>
    <t>A190201</t>
  </si>
  <si>
    <t>E500M11NO1</t>
  </si>
  <si>
    <t>F3204-40X13/16</t>
  </si>
  <si>
    <t>E500M11NO3</t>
  </si>
  <si>
    <t>E500M2NO1</t>
  </si>
  <si>
    <t>E513M14X1.5NO3</t>
  </si>
  <si>
    <t>88215</t>
  </si>
  <si>
    <t>68857</t>
  </si>
  <si>
    <t>16812</t>
  </si>
  <si>
    <t>14571</t>
  </si>
  <si>
    <t>40022</t>
  </si>
  <si>
    <t>43982</t>
  </si>
  <si>
    <t>64506</t>
  </si>
  <si>
    <t>69563</t>
  </si>
  <si>
    <t>31096</t>
  </si>
  <si>
    <t>76379</t>
  </si>
  <si>
    <t>40024</t>
  </si>
  <si>
    <t>02597</t>
  </si>
  <si>
    <t>75298</t>
  </si>
  <si>
    <t>10876</t>
  </si>
  <si>
    <t>05385</t>
  </si>
  <si>
    <t>50998</t>
  </si>
  <si>
    <t>04527</t>
  </si>
  <si>
    <t>04486</t>
  </si>
  <si>
    <t>07052</t>
  </si>
  <si>
    <t>14572</t>
  </si>
  <si>
    <t>69550</t>
  </si>
  <si>
    <t>40021</t>
  </si>
  <si>
    <t>88216</t>
  </si>
  <si>
    <t>16814</t>
  </si>
  <si>
    <t>20700</t>
  </si>
  <si>
    <t>31930</t>
  </si>
  <si>
    <t>PP10020</t>
  </si>
  <si>
    <t>156a-3/16"x1/4"</t>
  </si>
  <si>
    <t>E032702</t>
  </si>
  <si>
    <t>EVT1200A</t>
  </si>
  <si>
    <t>AT6.5X35</t>
  </si>
  <si>
    <t>K.46B</t>
  </si>
  <si>
    <t>ANP1X35</t>
  </si>
  <si>
    <t>NM.209A</t>
  </si>
  <si>
    <t>K.27B</t>
  </si>
  <si>
    <t>193A.16VE</t>
  </si>
  <si>
    <t>40.36LA</t>
  </si>
  <si>
    <t>40.41LA</t>
  </si>
  <si>
    <t>AEF.1X35</t>
  </si>
  <si>
    <t>187.18AVSE</t>
  </si>
  <si>
    <t>NM55A</t>
  </si>
  <si>
    <t>NM.52A</t>
  </si>
  <si>
    <t>K.19B</t>
  </si>
  <si>
    <t>NK.232A</t>
  </si>
  <si>
    <t>ENS.212</t>
  </si>
  <si>
    <t>ENS.208</t>
  </si>
  <si>
    <t>ENS.210</t>
  </si>
  <si>
    <t>END.204</t>
  </si>
  <si>
    <t>END.203</t>
  </si>
  <si>
    <t>END.201</t>
  </si>
  <si>
    <t>NS.263M</t>
  </si>
  <si>
    <t>K.38B</t>
  </si>
  <si>
    <t>K.26B</t>
  </si>
  <si>
    <t>K.22B</t>
  </si>
  <si>
    <t>K.35B</t>
  </si>
  <si>
    <t>K.33B</t>
  </si>
  <si>
    <t>K.36B</t>
  </si>
  <si>
    <t>K.40B</t>
  </si>
  <si>
    <t>K.28B</t>
  </si>
  <si>
    <t>APZ.C</t>
  </si>
  <si>
    <t>246.2</t>
  </si>
  <si>
    <t>AEF.2,5</t>
  </si>
  <si>
    <t>113A.4T</t>
  </si>
  <si>
    <t>AWHH4X75</t>
  </si>
  <si>
    <t>405.10RMT</t>
  </si>
  <si>
    <t>K.42B</t>
  </si>
  <si>
    <t>89.JL 12</t>
  </si>
  <si>
    <t>AEFP.0X35</t>
  </si>
  <si>
    <t>K.34B</t>
  </si>
  <si>
    <t>105.23</t>
  </si>
  <si>
    <t>APZ.B</t>
  </si>
  <si>
    <t>255.G6</t>
  </si>
  <si>
    <t>40.46LA</t>
  </si>
  <si>
    <t>40.50LA</t>
  </si>
  <si>
    <t>K.41B</t>
  </si>
  <si>
    <t>K.54B</t>
  </si>
  <si>
    <t>K.50B</t>
  </si>
  <si>
    <t>412B.10</t>
  </si>
  <si>
    <t>105.375</t>
  </si>
  <si>
    <t>A5,5X150VE</t>
  </si>
  <si>
    <t>ATWH14X250CK</t>
  </si>
  <si>
    <t>AN4X100</t>
  </si>
  <si>
    <t>AT12x250VE</t>
  </si>
  <si>
    <t>113A.12SR</t>
  </si>
  <si>
    <t>113A.15T</t>
  </si>
  <si>
    <t>113A.10SR</t>
  </si>
  <si>
    <t>113A.18T</t>
  </si>
  <si>
    <t>113A.6T</t>
  </si>
  <si>
    <t>113A.10T</t>
  </si>
  <si>
    <t>113A.15SR</t>
  </si>
  <si>
    <t>ES.148T</t>
  </si>
  <si>
    <t>113A.12T</t>
  </si>
  <si>
    <t>113A.8T</t>
  </si>
  <si>
    <t>105.28</t>
  </si>
  <si>
    <t>826.1</t>
  </si>
  <si>
    <t>82H JL10</t>
  </si>
  <si>
    <t>AT3X100</t>
  </si>
  <si>
    <t>89.3</t>
  </si>
  <si>
    <t>89.5</t>
  </si>
  <si>
    <t>AN5,5X150</t>
  </si>
  <si>
    <t>82H JU10</t>
  </si>
  <si>
    <t>82H.JE10</t>
  </si>
  <si>
    <t>FAI HSM7</t>
  </si>
  <si>
    <t>FAI SSSH</t>
  </si>
  <si>
    <t>FAIBC24CC</t>
  </si>
  <si>
    <t>FAIHSCALEB16</t>
  </si>
  <si>
    <t>FAICALJEN6</t>
  </si>
  <si>
    <t>Faipinvice1</t>
  </si>
  <si>
    <t>FAICM5</t>
  </si>
  <si>
    <t>FA1 CPR</t>
  </si>
  <si>
    <t>CC1</t>
  </si>
  <si>
    <t>CC3</t>
  </si>
  <si>
    <t>08X10M1.0P</t>
  </si>
  <si>
    <t>GT-10-2.400</t>
  </si>
  <si>
    <t>GT-10-4.100</t>
  </si>
  <si>
    <t>GT-50-0.2280</t>
  </si>
  <si>
    <t>GT-10-4.500</t>
  </si>
  <si>
    <t>GT-50-0.1998</t>
  </si>
  <si>
    <t>GT-10-6.000</t>
  </si>
  <si>
    <t>GT-10-3.900</t>
  </si>
  <si>
    <t>GT-50-0.4688</t>
  </si>
  <si>
    <t>GT-10-4.200</t>
  </si>
  <si>
    <t>GT-50-0.2608</t>
  </si>
  <si>
    <t>9702D</t>
  </si>
  <si>
    <t>9704D</t>
  </si>
  <si>
    <t>TW21106</t>
  </si>
  <si>
    <t>1845268</t>
  </si>
  <si>
    <t>029320</t>
  </si>
  <si>
    <t>6016910</t>
  </si>
  <si>
    <t>6271270</t>
  </si>
  <si>
    <t>015080</t>
  </si>
  <si>
    <t>6566820</t>
  </si>
  <si>
    <t>6176010</t>
  </si>
  <si>
    <t>6553330</t>
  </si>
  <si>
    <t>6553410</t>
  </si>
  <si>
    <t>6553250</t>
  </si>
  <si>
    <t>6568600</t>
  </si>
  <si>
    <t>8704120</t>
  </si>
  <si>
    <t>B76960 A62720</t>
  </si>
  <si>
    <t>6015430</t>
  </si>
  <si>
    <t>6000590</t>
  </si>
  <si>
    <t>6001480</t>
  </si>
  <si>
    <t>6000910</t>
  </si>
  <si>
    <t>6208820</t>
  </si>
  <si>
    <t>6021910</t>
  </si>
  <si>
    <t>6177840</t>
  </si>
  <si>
    <t>180B</t>
  </si>
  <si>
    <t>32.43</t>
  </si>
  <si>
    <t>101054301</t>
  </si>
  <si>
    <t>F36</t>
  </si>
  <si>
    <t>F18</t>
  </si>
  <si>
    <t>F33</t>
  </si>
  <si>
    <t>HS9</t>
  </si>
  <si>
    <t>F47</t>
  </si>
  <si>
    <t>F35</t>
  </si>
  <si>
    <t>F19</t>
  </si>
  <si>
    <t>F49</t>
  </si>
  <si>
    <t>F45</t>
  </si>
  <si>
    <t>HS8</t>
  </si>
  <si>
    <t>Punch &amp; Die Eyelet 28</t>
  </si>
  <si>
    <t>10503571</t>
  </si>
  <si>
    <t>10503569</t>
  </si>
  <si>
    <t>T12112</t>
  </si>
  <si>
    <t>10503570</t>
  </si>
  <si>
    <t>10503572</t>
  </si>
  <si>
    <t>4548420</t>
  </si>
  <si>
    <t>T1D</t>
  </si>
  <si>
    <t>49912</t>
  </si>
  <si>
    <t>TBC924</t>
  </si>
  <si>
    <t>10504310N</t>
  </si>
  <si>
    <t>TM130</t>
  </si>
  <si>
    <t>T135/4</t>
  </si>
  <si>
    <t>FG4</t>
  </si>
  <si>
    <t>10502809</t>
  </si>
  <si>
    <t>10502772</t>
  </si>
  <si>
    <t>T936H</t>
  </si>
  <si>
    <t>10504315N</t>
  </si>
  <si>
    <t>TBC918H</t>
  </si>
  <si>
    <t>10504309N</t>
  </si>
  <si>
    <t>10502739</t>
  </si>
  <si>
    <t>10502748</t>
  </si>
  <si>
    <t>10502814</t>
  </si>
  <si>
    <t>T G691</t>
  </si>
  <si>
    <t>T135/9</t>
  </si>
  <si>
    <t>TM37312</t>
  </si>
  <si>
    <t>TM37334</t>
  </si>
  <si>
    <t>TM3731</t>
  </si>
  <si>
    <t>10504634</t>
  </si>
  <si>
    <t>T54125.</t>
  </si>
  <si>
    <t>10502774</t>
  </si>
  <si>
    <t>T G69</t>
  </si>
  <si>
    <t>10502784</t>
  </si>
  <si>
    <t>TJ918H</t>
  </si>
  <si>
    <t>98105</t>
  </si>
  <si>
    <t>FAICTB33</t>
  </si>
  <si>
    <t>910222</t>
  </si>
  <si>
    <t>916030</t>
  </si>
  <si>
    <t>916041</t>
  </si>
  <si>
    <t>99190</t>
  </si>
  <si>
    <t>8801300</t>
  </si>
  <si>
    <t>2604</t>
  </si>
  <si>
    <t>7490</t>
  </si>
  <si>
    <t>7285</t>
  </si>
  <si>
    <t>7293</t>
  </si>
  <si>
    <t>7191</t>
  </si>
  <si>
    <t>7892</t>
  </si>
  <si>
    <t>7191CO</t>
  </si>
  <si>
    <t>7292</t>
  </si>
  <si>
    <t>D-27034</t>
  </si>
  <si>
    <t>D-27056</t>
  </si>
  <si>
    <t>D-27062</t>
  </si>
  <si>
    <t>D-27040</t>
  </si>
  <si>
    <t>P-32976</t>
  </si>
  <si>
    <t>P-19716</t>
  </si>
  <si>
    <t>P-24474 Bonded</t>
  </si>
  <si>
    <t>B-08224</t>
  </si>
  <si>
    <t>P-32982</t>
  </si>
  <si>
    <t>JN1601/2</t>
  </si>
  <si>
    <t>D-16047</t>
  </si>
  <si>
    <t>DHS660Z</t>
  </si>
  <si>
    <t>HS7601J/2</t>
  </si>
  <si>
    <t>958500620</t>
  </si>
  <si>
    <t>P-26054</t>
  </si>
  <si>
    <t>A-80927</t>
  </si>
  <si>
    <t>A-80949</t>
  </si>
  <si>
    <t>D-18714</t>
  </si>
  <si>
    <t>B-13421</t>
  </si>
  <si>
    <t>193059-5</t>
  </si>
  <si>
    <t>HP2050 110V</t>
  </si>
  <si>
    <t>945900001</t>
  </si>
  <si>
    <t>394 173 030</t>
  </si>
  <si>
    <t>A-85656</t>
  </si>
  <si>
    <t>P-54380</t>
  </si>
  <si>
    <t>P-67365</t>
  </si>
  <si>
    <t>193102-0</t>
  </si>
  <si>
    <t>193739-3</t>
  </si>
  <si>
    <t>193101-2</t>
  </si>
  <si>
    <t>P-19685</t>
  </si>
  <si>
    <t>P-19700</t>
  </si>
  <si>
    <t>6906</t>
  </si>
  <si>
    <t>P-24468</t>
  </si>
  <si>
    <t>743015-1</t>
  </si>
  <si>
    <t>9401/2</t>
  </si>
  <si>
    <t>792728-1</t>
  </si>
  <si>
    <t>123062-2</t>
  </si>
  <si>
    <t>5903RK</t>
  </si>
  <si>
    <t>821551-8 + 837808-7</t>
  </si>
  <si>
    <t>824650-5</t>
  </si>
  <si>
    <t>HS7601J/1</t>
  </si>
  <si>
    <t>8406/2</t>
  </si>
  <si>
    <t>GA4530RKD</t>
  </si>
  <si>
    <t>DDF483Z</t>
  </si>
  <si>
    <t>JR3070CT/1</t>
  </si>
  <si>
    <t>P19750</t>
  </si>
  <si>
    <t>HP1631K</t>
  </si>
  <si>
    <t>193616-9</t>
  </si>
  <si>
    <t>763805-6</t>
  </si>
  <si>
    <t>B-13459</t>
  </si>
  <si>
    <t>782407-9</t>
  </si>
  <si>
    <t>953007000</t>
  </si>
  <si>
    <t>P-16318</t>
  </si>
  <si>
    <t>JS3201</t>
  </si>
  <si>
    <t>A-15051</t>
  </si>
  <si>
    <t>P-33059</t>
  </si>
  <si>
    <t>D-16564</t>
  </si>
  <si>
    <t>HS7100/2</t>
  </si>
  <si>
    <t>423029-3</t>
  </si>
  <si>
    <t>193196-5</t>
  </si>
  <si>
    <t>1222972</t>
  </si>
  <si>
    <t>D-16019</t>
  </si>
  <si>
    <t>B-48072</t>
  </si>
  <si>
    <t>P-70655</t>
  </si>
  <si>
    <t>P-46676</t>
  </si>
  <si>
    <t>P-70683</t>
  </si>
  <si>
    <t>P-70770</t>
  </si>
  <si>
    <t>P-70895</t>
  </si>
  <si>
    <t>D16003</t>
  </si>
  <si>
    <t>191957-7</t>
  </si>
  <si>
    <t>HR4013C</t>
  </si>
  <si>
    <t>DHR243Z</t>
  </si>
  <si>
    <t>DGA513Z</t>
  </si>
  <si>
    <t>DHR264ZJ</t>
  </si>
  <si>
    <t>DGA900Z</t>
  </si>
  <si>
    <t>GA5041CT01/2</t>
  </si>
  <si>
    <t>DJV180Z</t>
  </si>
  <si>
    <t>GA9020S/1</t>
  </si>
  <si>
    <t>A102006</t>
  </si>
  <si>
    <t>2990-160</t>
  </si>
  <si>
    <t>2570-212</t>
  </si>
  <si>
    <t>3300-270-10-01</t>
  </si>
  <si>
    <t>4951-160</t>
  </si>
  <si>
    <t>TIM5</t>
  </si>
  <si>
    <t>TIM6</t>
  </si>
  <si>
    <t>TM14</t>
  </si>
  <si>
    <t>TIM3</t>
  </si>
  <si>
    <t>TIM9</t>
  </si>
  <si>
    <t>T.30</t>
  </si>
  <si>
    <t>T.33</t>
  </si>
  <si>
    <t>TIM8</t>
  </si>
  <si>
    <t>TIM10</t>
  </si>
  <si>
    <t>TA12</t>
  </si>
  <si>
    <t>TA23</t>
  </si>
  <si>
    <t>DB1</t>
  </si>
  <si>
    <t>9540B</t>
  </si>
  <si>
    <t>CB827V</t>
  </si>
  <si>
    <t>702L</t>
  </si>
  <si>
    <t>10712SF</t>
  </si>
  <si>
    <t>70-130R</t>
  </si>
  <si>
    <t>12199</t>
  </si>
  <si>
    <t>06711N</t>
  </si>
  <si>
    <t>06773N</t>
  </si>
  <si>
    <t>17218(Head only)</t>
  </si>
  <si>
    <t>11126</t>
  </si>
  <si>
    <t>15062</t>
  </si>
  <si>
    <t>13842</t>
  </si>
  <si>
    <t>130104</t>
  </si>
  <si>
    <t>130106</t>
  </si>
  <si>
    <t>GS2-612</t>
  </si>
  <si>
    <t>OM2-1522</t>
  </si>
  <si>
    <t>CAT19-18</t>
  </si>
  <si>
    <t>CAT19-31</t>
  </si>
  <si>
    <t>PCC SW150</t>
  </si>
  <si>
    <t>IM2300-00000</t>
  </si>
  <si>
    <t>IM2100-00000</t>
  </si>
  <si>
    <t>IM2400-30000</t>
  </si>
  <si>
    <t>IM2200-30000</t>
  </si>
  <si>
    <t>IM2720-00000</t>
  </si>
  <si>
    <t>IM2975-30000</t>
  </si>
  <si>
    <t>IM2500-30000</t>
  </si>
  <si>
    <t>IM2720-30000</t>
  </si>
  <si>
    <t>IM2750-00000</t>
  </si>
  <si>
    <t>IM3200-00000</t>
  </si>
  <si>
    <t>IM3300-00000</t>
  </si>
  <si>
    <t>IM2600-30000</t>
  </si>
  <si>
    <t>IM2700-00000</t>
  </si>
  <si>
    <t>Grobet -32.387</t>
  </si>
  <si>
    <t>PMBEF0463</t>
  </si>
  <si>
    <t>PMBEF0473</t>
  </si>
  <si>
    <t>PMBEF0423</t>
  </si>
  <si>
    <t>EF0142</t>
  </si>
  <si>
    <t>EF0172</t>
  </si>
  <si>
    <t>EF0123</t>
  </si>
  <si>
    <t>EF0143</t>
  </si>
  <si>
    <t>PMBEFM10</t>
  </si>
  <si>
    <t>2342</t>
  </si>
  <si>
    <t>LFSY2</t>
  </si>
  <si>
    <t>28-NI</t>
  </si>
  <si>
    <t>07NPCP</t>
  </si>
  <si>
    <t>2RSSAT</t>
  </si>
  <si>
    <t>415W-SR/50M+FT</t>
  </si>
  <si>
    <t>404P</t>
  </si>
  <si>
    <t>308WP/30M</t>
  </si>
  <si>
    <t>22-900-00600</t>
  </si>
  <si>
    <t>PRRE008</t>
  </si>
  <si>
    <t>ARRE022</t>
  </si>
  <si>
    <t>ARRE012</t>
  </si>
  <si>
    <t>LFSY1</t>
  </si>
  <si>
    <t>ARFR001</t>
  </si>
  <si>
    <t>RF10</t>
  </si>
  <si>
    <t>FF6</t>
  </si>
  <si>
    <t>6718</t>
  </si>
  <si>
    <t>ROU65636</t>
  </si>
  <si>
    <t>ROU65635</t>
  </si>
  <si>
    <t>VSTL 300</t>
  </si>
  <si>
    <t>31.241</t>
  </si>
  <si>
    <t>31.248</t>
  </si>
  <si>
    <t>31.244</t>
  </si>
  <si>
    <t>16.313</t>
  </si>
  <si>
    <t>16.311</t>
  </si>
  <si>
    <t>7839037</t>
  </si>
  <si>
    <t>5205287</t>
  </si>
  <si>
    <t>9105584</t>
  </si>
  <si>
    <t>9104420</t>
  </si>
  <si>
    <t>9105579</t>
  </si>
  <si>
    <t>9105578</t>
  </si>
  <si>
    <t>9105551</t>
  </si>
  <si>
    <t>4375864</t>
  </si>
  <si>
    <t>9105671</t>
  </si>
  <si>
    <t>9105669</t>
  </si>
  <si>
    <t>9105670</t>
  </si>
  <si>
    <t>9105673</t>
  </si>
  <si>
    <t>9105677</t>
  </si>
  <si>
    <t>4347195</t>
  </si>
  <si>
    <t>4415179</t>
  </si>
  <si>
    <t>7684128</t>
  </si>
  <si>
    <t>7684132</t>
  </si>
  <si>
    <t>7684133</t>
  </si>
  <si>
    <t>9104421</t>
  </si>
  <si>
    <t>9104422</t>
  </si>
  <si>
    <t>9104423</t>
  </si>
  <si>
    <t>9104424</t>
  </si>
  <si>
    <t>9104428</t>
  </si>
  <si>
    <t>9105548</t>
  </si>
  <si>
    <t>9105549</t>
  </si>
  <si>
    <t>9105587</t>
  </si>
  <si>
    <t>9105590</t>
  </si>
  <si>
    <t>9105543</t>
  </si>
  <si>
    <t>9105544</t>
  </si>
  <si>
    <t>9107907</t>
  </si>
  <si>
    <t>9105679</t>
  </si>
  <si>
    <t>4375866</t>
  </si>
  <si>
    <t>1368480</t>
  </si>
  <si>
    <t>1368481</t>
  </si>
  <si>
    <t>1368482</t>
  </si>
  <si>
    <t>4375862</t>
  </si>
  <si>
    <t>4375865</t>
  </si>
  <si>
    <t>4375859</t>
  </si>
  <si>
    <t>9105581</t>
  </si>
  <si>
    <t>E1</t>
  </si>
  <si>
    <t>E5</t>
  </si>
  <si>
    <t>E1020</t>
  </si>
  <si>
    <t>RXFS2022B</t>
  </si>
  <si>
    <t>SSDMR4B</t>
  </si>
  <si>
    <t>TMM10(Lock On)</t>
  </si>
  <si>
    <t>GLA12B (Lock On)</t>
  </si>
  <si>
    <t>SLE160A(Lock On)</t>
  </si>
  <si>
    <t>GFAT1E (Lock On)</t>
  </si>
  <si>
    <t>TES9(Lock On)</t>
  </si>
  <si>
    <t>SDD2040</t>
  </si>
  <si>
    <t>XSM89A</t>
  </si>
  <si>
    <t>TMC105E(Lock On)</t>
  </si>
  <si>
    <t>FA6E(Lock On)</t>
  </si>
  <si>
    <t>T72FOD LOCKON</t>
  </si>
  <si>
    <t>FC56A(Lock On)</t>
  </si>
  <si>
    <t>TMAM2 5E</t>
  </si>
  <si>
    <t>FA8E(Lock On)</t>
  </si>
  <si>
    <t>SBXM1415</t>
  </si>
  <si>
    <t>KSM0517</t>
  </si>
  <si>
    <t>TMAM3E2</t>
  </si>
  <si>
    <t>KSM0808</t>
  </si>
  <si>
    <t>A91F</t>
  </si>
  <si>
    <t>A2A (Lock On)</t>
  </si>
  <si>
    <t>TMR4</t>
  </si>
  <si>
    <t>TMXWK2</t>
  </si>
  <si>
    <t>FM9(Lock On)</t>
  </si>
  <si>
    <t>FM13(Lock On)</t>
  </si>
  <si>
    <t>FM21(Lock On)</t>
  </si>
  <si>
    <t>SFM13(Lock On)</t>
  </si>
  <si>
    <t>TMMD8(Lock On)</t>
  </si>
  <si>
    <t>SFM10(Lock On)</t>
  </si>
  <si>
    <t>FM18(Lock On)</t>
  </si>
  <si>
    <t>SGDMRC103A</t>
  </si>
  <si>
    <t>TM12(Lock On)</t>
  </si>
  <si>
    <t>SGCP1BR</t>
  </si>
  <si>
    <t>TMAM2E(Lock On)</t>
  </si>
  <si>
    <t>TMA7E(Lock On)</t>
  </si>
  <si>
    <t>TM10(Lock On)</t>
  </si>
  <si>
    <t>TMXWK60</t>
  </si>
  <si>
    <t>TM7(Lock On)</t>
  </si>
  <si>
    <t>FM16(Lock On) KSM0519</t>
  </si>
  <si>
    <t>FM17(Lock On) KSM0520</t>
  </si>
  <si>
    <t>TMM6(Lock On) KSM0564</t>
  </si>
  <si>
    <t>808ACP</t>
  </si>
  <si>
    <t>QD1R200</t>
  </si>
  <si>
    <t>FCO14A(Lock On)</t>
  </si>
  <si>
    <t>FCO16A(Lock On)</t>
  </si>
  <si>
    <t>FCO26A(Lock On)</t>
  </si>
  <si>
    <t>CX1416</t>
  </si>
  <si>
    <t>TMDS10(Lock On)</t>
  </si>
  <si>
    <t>TM05(Lock On)</t>
  </si>
  <si>
    <t>RXFMS911B</t>
  </si>
  <si>
    <t>SM17(Lock On)</t>
  </si>
  <si>
    <t>FCOM22A(Lock On)</t>
  </si>
  <si>
    <t>PR36</t>
  </si>
  <si>
    <t>SM30(Lock On)</t>
  </si>
  <si>
    <t>FM24(Lock On)</t>
  </si>
  <si>
    <t>908ACP</t>
  </si>
  <si>
    <t>FCOM19A(Lock On)</t>
  </si>
  <si>
    <t>FCOM21A(Lock On)</t>
  </si>
  <si>
    <t>RYAM1314</t>
  </si>
  <si>
    <t>OXIM16B</t>
  </si>
  <si>
    <t>OXIM9B</t>
  </si>
  <si>
    <t>OXIM14B</t>
  </si>
  <si>
    <t>612AEP</t>
  </si>
  <si>
    <t>CXM1417</t>
  </si>
  <si>
    <t>QD3R150A</t>
  </si>
  <si>
    <t>SM12B(Lock On)</t>
  </si>
  <si>
    <t>OXIM4SB</t>
  </si>
  <si>
    <t>TM61A</t>
  </si>
  <si>
    <t>TM61A (Lock On)</t>
  </si>
  <si>
    <t>S221(Lock On)</t>
  </si>
  <si>
    <t>SFM14(Lock On)</t>
  </si>
  <si>
    <t>TA3</t>
  </si>
  <si>
    <t>SX15</t>
  </si>
  <si>
    <t>TMM4(Lock On)</t>
  </si>
  <si>
    <t>TMMD9(Lock On)</t>
  </si>
  <si>
    <t>L52BH (Lock On)</t>
  </si>
  <si>
    <t>SRPC7090</t>
  </si>
  <si>
    <t>FM11(Lock On)</t>
  </si>
  <si>
    <t>FCOM10A(Lock On)</t>
  </si>
  <si>
    <t>TMU91A(Lock On)</t>
  </si>
  <si>
    <t>SM15A(Lock On)</t>
  </si>
  <si>
    <t>SM19(Lock On)</t>
  </si>
  <si>
    <t>XDH78A</t>
  </si>
  <si>
    <t>CXM1012</t>
  </si>
  <si>
    <t>SM18(Lock On)</t>
  </si>
  <si>
    <t>SM27(Lock On)</t>
  </si>
  <si>
    <t>SF221(Lock On)</t>
  </si>
  <si>
    <t>OEX26B</t>
  </si>
  <si>
    <t>SFM6(Lock On)</t>
  </si>
  <si>
    <t>SM21(Lock On)</t>
  </si>
  <si>
    <t>CXM1113</t>
  </si>
  <si>
    <t>SFM11(Lock On)</t>
  </si>
  <si>
    <t>KTERS (Lock On)</t>
  </si>
  <si>
    <t>FXWK6</t>
  </si>
  <si>
    <t>TM412(Lock On)</t>
  </si>
  <si>
    <t>R1214C</t>
  </si>
  <si>
    <t>F221(Lock On)</t>
  </si>
  <si>
    <t>05410062</t>
  </si>
  <si>
    <t>TMUSM8A(Lock On)</t>
  </si>
  <si>
    <t>OXIM7B</t>
  </si>
  <si>
    <t>XBM1618A</t>
  </si>
  <si>
    <t>XBM1719A</t>
  </si>
  <si>
    <t>TMUSM13A(Lock On)</t>
  </si>
  <si>
    <t>SIMM322</t>
  </si>
  <si>
    <t>IMM302</t>
  </si>
  <si>
    <t>IMM272A</t>
  </si>
  <si>
    <t>IMM362</t>
  </si>
  <si>
    <t>IMM382</t>
  </si>
  <si>
    <t>IMM462</t>
  </si>
  <si>
    <t>IMM322</t>
  </si>
  <si>
    <t>SXK11</t>
  </si>
  <si>
    <t>FM14(Lock On)</t>
  </si>
  <si>
    <t>TMMD6(Lock On)</t>
  </si>
  <si>
    <t>FM10(Lock On)</t>
  </si>
  <si>
    <t>XBM2730A</t>
  </si>
  <si>
    <t>OEX28B</t>
  </si>
  <si>
    <t>XBM2224A</t>
  </si>
  <si>
    <t>OXIM6B</t>
  </si>
  <si>
    <t>FM22(Lock On)</t>
  </si>
  <si>
    <t>S321(Lock On)</t>
  </si>
  <si>
    <t>SM25(Lock On)</t>
  </si>
  <si>
    <t>R2022C</t>
  </si>
  <si>
    <t>STMMD9(Lock On)</t>
  </si>
  <si>
    <t>SFM15(Lock On)</t>
  </si>
  <si>
    <t>STMMD14(Lock On)</t>
  </si>
  <si>
    <t>R404</t>
  </si>
  <si>
    <t>TMAM4E(Lock On) KSM0495</t>
  </si>
  <si>
    <t>FC40A(Lock On)</t>
  </si>
  <si>
    <t>TES10(Lock On)</t>
  </si>
  <si>
    <t>FCO32A(Lock On)</t>
  </si>
  <si>
    <t>TS72</t>
  </si>
  <si>
    <t>TM20(Lock On)</t>
  </si>
  <si>
    <t>TLE70A(Lock On)</t>
  </si>
  <si>
    <t>TLE80A(Lock On)</t>
  </si>
  <si>
    <t>TLE60A(Lock On)</t>
  </si>
  <si>
    <t>TMUM10A(Lock On)</t>
  </si>
  <si>
    <t>TM9(Lock On)</t>
  </si>
  <si>
    <t>STMD10(Lock On)</t>
  </si>
  <si>
    <t>TMXK4(Lock on)</t>
  </si>
  <si>
    <t>SF261(Lock On)</t>
  </si>
  <si>
    <t>TMUM12A(Lock On)</t>
  </si>
  <si>
    <t>TMM9(Lock On)</t>
  </si>
  <si>
    <t>TMDS18(Lock On)</t>
  </si>
  <si>
    <t>TMM12(Lock On)</t>
  </si>
  <si>
    <t>TMDS14(Lock On)</t>
  </si>
  <si>
    <t>FLE110A(Lock On)</t>
  </si>
  <si>
    <t>TMU161A(Lock On)</t>
  </si>
  <si>
    <t>TMU71A(Lock On)</t>
  </si>
  <si>
    <t>TMU61A(Lock On)</t>
  </si>
  <si>
    <t>TMM14(Lock On)</t>
  </si>
  <si>
    <t>FLE160A(Lock On)</t>
  </si>
  <si>
    <t>STMMD5.5(Lock On)</t>
  </si>
  <si>
    <t>TMDS16(Lock On)</t>
  </si>
  <si>
    <t>FA7E(Lock On)</t>
  </si>
  <si>
    <t>FCO12A(Lock On)</t>
  </si>
  <si>
    <t>FC42A(Lock On)</t>
  </si>
  <si>
    <t>TMA5E(Lock On)</t>
  </si>
  <si>
    <t>SES201(Lock On)</t>
  </si>
  <si>
    <t>FA6LE(Lock On)</t>
  </si>
  <si>
    <t>GA311C</t>
  </si>
  <si>
    <t>SBXM1618</t>
  </si>
  <si>
    <t>SBXM1719</t>
  </si>
  <si>
    <t>DS88A</t>
  </si>
  <si>
    <t>SSDMR8A</t>
  </si>
  <si>
    <t>SPB704R</t>
  </si>
  <si>
    <t>TMA3.5E(Lock On)</t>
  </si>
  <si>
    <t>TMA2.5E(Lock On)</t>
  </si>
  <si>
    <t>TMA2.5E2</t>
  </si>
  <si>
    <t>FAM10E(Lock On)</t>
  </si>
  <si>
    <t>FAM4E2</t>
  </si>
  <si>
    <t>FAM6E2</t>
  </si>
  <si>
    <t>FABLM4E(Lock On)</t>
  </si>
  <si>
    <t>SBX1012</t>
  </si>
  <si>
    <t>SBX1416</t>
  </si>
  <si>
    <t>RYAM1618</t>
  </si>
  <si>
    <t>XSM1112A</t>
  </si>
  <si>
    <t>XBM1214A</t>
  </si>
  <si>
    <t>SIMM302</t>
  </si>
  <si>
    <t>SIMM362</t>
  </si>
  <si>
    <t>PWC52A</t>
  </si>
  <si>
    <t>AW1015DK</t>
  </si>
  <si>
    <t>F5L</t>
  </si>
  <si>
    <t>F281(Lock On) KSM0510</t>
  </si>
  <si>
    <t>PRH57A</t>
  </si>
  <si>
    <t>AN850811B</t>
  </si>
  <si>
    <t>FSM101(Lock On) KSM0877</t>
  </si>
  <si>
    <t>TMA4E(Lock On)</t>
  </si>
  <si>
    <t>RYAM1517</t>
  </si>
  <si>
    <t>XS1012A</t>
  </si>
  <si>
    <t>PA4E</t>
  </si>
  <si>
    <t>AN8508-32B(Lock On)</t>
  </si>
  <si>
    <t>GA261B</t>
  </si>
  <si>
    <t>FAM5E2</t>
  </si>
  <si>
    <t>SX24</t>
  </si>
  <si>
    <t>XDH1214A</t>
  </si>
  <si>
    <t>OXI24B</t>
  </si>
  <si>
    <t>SBXM1113</t>
  </si>
  <si>
    <t>IMD220</t>
  </si>
  <si>
    <t>KSM0905</t>
  </si>
  <si>
    <t>KSM0890</t>
  </si>
  <si>
    <t>OC5A</t>
  </si>
  <si>
    <t>KSM0929</t>
  </si>
  <si>
    <t>OEX36B</t>
  </si>
  <si>
    <t>OEX40B</t>
  </si>
  <si>
    <t>KSM0872</t>
  </si>
  <si>
    <t>R2630C</t>
  </si>
  <si>
    <t>OES20B</t>
  </si>
  <si>
    <t>KSM0471</t>
  </si>
  <si>
    <t>OXI22B</t>
  </si>
  <si>
    <t>KSM0754</t>
  </si>
  <si>
    <t>KSM0811</t>
  </si>
  <si>
    <t>KSM0717</t>
  </si>
  <si>
    <t>TMUSM7A(Lock On)</t>
  </si>
  <si>
    <t>PPN300</t>
  </si>
  <si>
    <t>MAX004S</t>
  </si>
  <si>
    <t>MAX001GPB</t>
  </si>
  <si>
    <t>MAX300-BLACK</t>
  </si>
  <si>
    <t>B9820</t>
  </si>
  <si>
    <t>CB46T</t>
  </si>
  <si>
    <t>12040000</t>
  </si>
  <si>
    <t>74590101</t>
  </si>
  <si>
    <t>H-3010026</t>
  </si>
  <si>
    <t>43550036</t>
  </si>
  <si>
    <t>40081717</t>
  </si>
  <si>
    <t>40081010</t>
  </si>
  <si>
    <t>40482828</t>
  </si>
  <si>
    <t>40081212</t>
  </si>
  <si>
    <t>40082121</t>
  </si>
  <si>
    <t>40484444</t>
  </si>
  <si>
    <t>40081616</t>
  </si>
  <si>
    <t>12030001</t>
  </si>
  <si>
    <t>40483636</t>
  </si>
  <si>
    <t>40080909</t>
  </si>
  <si>
    <t>40082020</t>
  </si>
  <si>
    <t>H-1030005</t>
  </si>
  <si>
    <t>46 60 1035</t>
  </si>
  <si>
    <t>46 60 1065</t>
  </si>
  <si>
    <t>40434044</t>
  </si>
  <si>
    <t>46 60 1025</t>
  </si>
  <si>
    <t>46501005</t>
  </si>
  <si>
    <t>46201035</t>
  </si>
  <si>
    <t>46501006</t>
  </si>
  <si>
    <t>46501015</t>
  </si>
  <si>
    <t>46560010</t>
  </si>
  <si>
    <t>46501007</t>
  </si>
  <si>
    <t>40433436</t>
  </si>
  <si>
    <t>H-1640012</t>
  </si>
  <si>
    <t>41131213</t>
  </si>
  <si>
    <t>41131719</t>
  </si>
  <si>
    <t>1000512A</t>
  </si>
  <si>
    <t>H-3010032</t>
  </si>
  <si>
    <t>15010002</t>
  </si>
  <si>
    <t>40031719</t>
  </si>
  <si>
    <t>03 19 00 36</t>
  </si>
  <si>
    <t>2190027</t>
  </si>
  <si>
    <t>H-2020022</t>
  </si>
  <si>
    <t>H1530014</t>
  </si>
  <si>
    <t>H1530016</t>
  </si>
  <si>
    <t>P13010003 (Pin Locking)</t>
  </si>
  <si>
    <t>H-3010023</t>
  </si>
  <si>
    <t>11051010</t>
  </si>
  <si>
    <t>40482020</t>
  </si>
  <si>
    <t>40484848</t>
  </si>
  <si>
    <t>05410046</t>
  </si>
  <si>
    <t>05410048</t>
  </si>
  <si>
    <t>05410050</t>
  </si>
  <si>
    <t>41443538</t>
  </si>
  <si>
    <t>03 19 00 32</t>
  </si>
  <si>
    <t>40032427</t>
  </si>
  <si>
    <t>40033032</t>
  </si>
  <si>
    <t>40033641</t>
  </si>
  <si>
    <t>H-3010017</t>
  </si>
  <si>
    <t>H-3010030</t>
  </si>
  <si>
    <t>40082222</t>
  </si>
  <si>
    <t>H-3030030</t>
  </si>
  <si>
    <t>H-3030024</t>
  </si>
  <si>
    <t>H-3030019</t>
  </si>
  <si>
    <t>H-3030015</t>
  </si>
  <si>
    <t>40080606</t>
  </si>
  <si>
    <t>H-3030010</t>
  </si>
  <si>
    <t>P12100002</t>
  </si>
  <si>
    <t>H-3010021</t>
  </si>
  <si>
    <t>H-3410024</t>
  </si>
  <si>
    <t>H-3030021</t>
  </si>
  <si>
    <t>H-3030016</t>
  </si>
  <si>
    <t>H1530028</t>
  </si>
  <si>
    <t>H-3030022</t>
  </si>
  <si>
    <t>H-3030020</t>
  </si>
  <si>
    <t>H-3410034</t>
  </si>
  <si>
    <t>H-3030027</t>
  </si>
  <si>
    <t>03 19 00 30</t>
  </si>
  <si>
    <t>01190013</t>
  </si>
  <si>
    <t>15170000</t>
  </si>
  <si>
    <t>46560015</t>
  </si>
  <si>
    <t>H-3030012</t>
  </si>
  <si>
    <t>H-3030028</t>
  </si>
  <si>
    <t>41130708</t>
  </si>
  <si>
    <t>41130910</t>
  </si>
  <si>
    <t>H-3030026</t>
  </si>
  <si>
    <t>40433840</t>
  </si>
  <si>
    <t>40031213</t>
  </si>
  <si>
    <t>59010005</t>
  </si>
  <si>
    <t>H-3410042</t>
  </si>
  <si>
    <t>05410064</t>
  </si>
  <si>
    <t>05410070</t>
  </si>
  <si>
    <t>05410072</t>
  </si>
  <si>
    <t>H-3030018</t>
  </si>
  <si>
    <t>H-3030032</t>
  </si>
  <si>
    <t>10003508</t>
  </si>
  <si>
    <t>81290008</t>
  </si>
  <si>
    <t>1000415A</t>
  </si>
  <si>
    <t>40081919</t>
  </si>
  <si>
    <t>13070000</t>
  </si>
  <si>
    <t>H-3410052</t>
  </si>
  <si>
    <t>12030003</t>
  </si>
  <si>
    <t>H-3010020</t>
  </si>
  <si>
    <t>05410069</t>
  </si>
  <si>
    <t>H-3410032</t>
  </si>
  <si>
    <t>05410060</t>
  </si>
  <si>
    <t>H-3010015</t>
  </si>
  <si>
    <t>40030607</t>
  </si>
  <si>
    <t>4043228</t>
  </si>
  <si>
    <t>H-3410056</t>
  </si>
  <si>
    <t>46560008</t>
  </si>
  <si>
    <t>H-3010008</t>
  </si>
  <si>
    <t>10003998</t>
  </si>
  <si>
    <t>35020000</t>
  </si>
  <si>
    <t>83012182</t>
  </si>
  <si>
    <t>40483434</t>
  </si>
  <si>
    <t>46501020</t>
  </si>
  <si>
    <t>46501009</t>
  </si>
  <si>
    <t>46501025</t>
  </si>
  <si>
    <t>46560040</t>
  </si>
  <si>
    <t>46501030</t>
  </si>
  <si>
    <t>46560027</t>
  </si>
  <si>
    <t>46501027</t>
  </si>
  <si>
    <t>46560045</t>
  </si>
  <si>
    <t>40030809</t>
  </si>
  <si>
    <t>96011180</t>
  </si>
  <si>
    <t>40083636</t>
  </si>
  <si>
    <t>H-1010032</t>
  </si>
  <si>
    <t>TC6863</t>
  </si>
  <si>
    <t>46201080</t>
  </si>
  <si>
    <t>46201100</t>
  </si>
  <si>
    <t>46560009</t>
  </si>
  <si>
    <t>43 150004</t>
  </si>
  <si>
    <t>H-3410028</t>
  </si>
  <si>
    <t>H-3410050</t>
  </si>
  <si>
    <t>H-3010027</t>
  </si>
  <si>
    <t>H-3010018</t>
  </si>
  <si>
    <t>H-3410040</t>
  </si>
  <si>
    <t>65456000</t>
  </si>
  <si>
    <t>66345280</t>
  </si>
  <si>
    <t>65315170</t>
  </si>
  <si>
    <t>81270005</t>
  </si>
  <si>
    <t>H-2181008</t>
  </si>
  <si>
    <t>11111020</t>
  </si>
  <si>
    <t>65446011</t>
  </si>
  <si>
    <t>46601040</t>
  </si>
  <si>
    <t>03 19 00 46</t>
  </si>
  <si>
    <t>10003504</t>
  </si>
  <si>
    <t>43150090</t>
  </si>
  <si>
    <t>41444446</t>
  </si>
  <si>
    <t>03 19 00 41</t>
  </si>
  <si>
    <t>43252040</t>
  </si>
  <si>
    <t>4309 1055</t>
  </si>
  <si>
    <t>40484040</t>
  </si>
  <si>
    <t>1190011</t>
  </si>
  <si>
    <t>H-1010035</t>
  </si>
  <si>
    <t>H-3410054</t>
  </si>
  <si>
    <t>40581616</t>
  </si>
  <si>
    <t>40082525</t>
  </si>
  <si>
    <t>46301001</t>
  </si>
  <si>
    <t>4640 1002</t>
  </si>
  <si>
    <t>1450012</t>
  </si>
  <si>
    <t>43252050</t>
  </si>
  <si>
    <t>H-3410044</t>
  </si>
  <si>
    <t>65446001</t>
  </si>
  <si>
    <t>H1530018</t>
  </si>
  <si>
    <t>40486060</t>
  </si>
  <si>
    <t>H-1010003</t>
  </si>
  <si>
    <t>40082929</t>
  </si>
  <si>
    <t>02 20 00 27</t>
  </si>
  <si>
    <t>H-3410041</t>
  </si>
  <si>
    <t>41131618</t>
  </si>
  <si>
    <t>40485858</t>
  </si>
  <si>
    <t>H-3010010</t>
  </si>
  <si>
    <t>H-3010013</t>
  </si>
  <si>
    <t>H-3010016</t>
  </si>
  <si>
    <t>72080103</t>
  </si>
  <si>
    <t>46283035</t>
  </si>
  <si>
    <t>15070000</t>
  </si>
  <si>
    <t>H1530012</t>
  </si>
  <si>
    <t>40582424</t>
  </si>
  <si>
    <t>40583232</t>
  </si>
  <si>
    <t>40583434</t>
  </si>
  <si>
    <t>46601055</t>
  </si>
  <si>
    <t>H-2040013</t>
  </si>
  <si>
    <t>02 20 00 36</t>
  </si>
  <si>
    <t>H-3010009</t>
  </si>
  <si>
    <t>10003505</t>
  </si>
  <si>
    <t>H-2020021</t>
  </si>
  <si>
    <t>H1530034</t>
  </si>
  <si>
    <t>43550040</t>
  </si>
  <si>
    <t>43252030</t>
  </si>
  <si>
    <t>4309 1009</t>
  </si>
  <si>
    <t>96469110</t>
  </si>
  <si>
    <t>4640 1003</t>
  </si>
  <si>
    <t>66225160</t>
  </si>
  <si>
    <t>13111020</t>
  </si>
  <si>
    <t>43 150010</t>
  </si>
  <si>
    <t>46 65 1001</t>
  </si>
  <si>
    <t>66008160</t>
  </si>
  <si>
    <t>43 150005</t>
  </si>
  <si>
    <t>1450010</t>
  </si>
  <si>
    <t>66006180</t>
  </si>
  <si>
    <t>66008180</t>
  </si>
  <si>
    <t>43 150007</t>
  </si>
  <si>
    <t>65345200</t>
  </si>
  <si>
    <t>66003160</t>
  </si>
  <si>
    <t>66355280</t>
  </si>
  <si>
    <t>65436002</t>
  </si>
  <si>
    <t>65446021</t>
  </si>
  <si>
    <t>65446031</t>
  </si>
  <si>
    <t>43 150130</t>
  </si>
  <si>
    <t>43550024</t>
  </si>
  <si>
    <t>65456002</t>
  </si>
  <si>
    <t>65013160</t>
  </si>
  <si>
    <t>1450006</t>
  </si>
  <si>
    <t>43 150014</t>
  </si>
  <si>
    <t>43 150022</t>
  </si>
  <si>
    <t>46651002</t>
  </si>
  <si>
    <t>4309 1005</t>
  </si>
  <si>
    <t>4309 1006</t>
  </si>
  <si>
    <t>4309 1007</t>
  </si>
  <si>
    <t>43550006</t>
  </si>
  <si>
    <t>43550008</t>
  </si>
  <si>
    <t>43550010</t>
  </si>
  <si>
    <t>43550016</t>
  </si>
  <si>
    <t>43550020</t>
  </si>
  <si>
    <t>65303160</t>
  </si>
  <si>
    <t>22 01 125</t>
  </si>
  <si>
    <t>65436003</t>
  </si>
  <si>
    <t>43150008</t>
  </si>
  <si>
    <t>43150017</t>
  </si>
  <si>
    <t>43550004</t>
  </si>
  <si>
    <t>43550005</t>
  </si>
  <si>
    <t>43550012</t>
  </si>
  <si>
    <t>43550014</t>
  </si>
  <si>
    <t>43550032</t>
  </si>
  <si>
    <t>65751280</t>
  </si>
  <si>
    <t>65751220</t>
  </si>
  <si>
    <t>96 83 87 66</t>
  </si>
  <si>
    <t>65296145</t>
  </si>
  <si>
    <t>1-12-005</t>
  </si>
  <si>
    <t>20-807</t>
  </si>
  <si>
    <t>21-296</t>
  </si>
  <si>
    <t>1-12-004</t>
  </si>
  <si>
    <t>1-12-063</t>
  </si>
  <si>
    <t>1-12-064</t>
  </si>
  <si>
    <t>1-51-030</t>
  </si>
  <si>
    <t>J404</t>
  </si>
  <si>
    <t>1-42-475</t>
  </si>
  <si>
    <t>1-47-404</t>
  </si>
  <si>
    <t>5-21-293</t>
  </si>
  <si>
    <t>5-21-295</t>
  </si>
  <si>
    <t>1-98-456</t>
  </si>
  <si>
    <t>0-10-189</t>
  </si>
  <si>
    <t>1-02-715</t>
  </si>
  <si>
    <t>0-10-590</t>
  </si>
  <si>
    <t>SH0412</t>
  </si>
  <si>
    <t>30055</t>
  </si>
  <si>
    <t>01560200</t>
  </si>
  <si>
    <t>01560100</t>
  </si>
  <si>
    <t>1560000</t>
  </si>
  <si>
    <t>01560300</t>
  </si>
  <si>
    <t>08540000</t>
  </si>
  <si>
    <t>08070000</t>
  </si>
  <si>
    <t>8600000</t>
  </si>
  <si>
    <t>32370000</t>
  </si>
  <si>
    <t>033604V2</t>
  </si>
  <si>
    <t>1820000</t>
  </si>
  <si>
    <t>155200</t>
  </si>
  <si>
    <t>SYL-3200-50FT-REG-ROLL</t>
  </si>
  <si>
    <t>SYL-400MX-50FT-ROLL</t>
  </si>
  <si>
    <t>SYL-800MX-50FT-ROLL</t>
  </si>
  <si>
    <t>SYL-360MX-50FT-ROLL</t>
  </si>
  <si>
    <t>sYL-240MX-50FT-ROLL</t>
  </si>
  <si>
    <t>SYL-180MX-50FT-ROLL</t>
  </si>
  <si>
    <t>SYL-120MX-50FT-ROLL</t>
  </si>
  <si>
    <t>48133</t>
  </si>
  <si>
    <t>169406</t>
  </si>
  <si>
    <t>Type 98 (PNH3005)</t>
  </si>
  <si>
    <t>FILDTH912</t>
  </si>
  <si>
    <t>FILDTH914</t>
  </si>
  <si>
    <t>LB/0700/MOD</t>
  </si>
  <si>
    <t>LTB14</t>
  </si>
  <si>
    <t>Made to order</t>
  </si>
  <si>
    <t>Clifton 770</t>
  </si>
  <si>
    <t>807/0340</t>
  </si>
  <si>
    <t>894/006C</t>
  </si>
  <si>
    <t>824/014C</t>
  </si>
  <si>
    <t>894/007C</t>
  </si>
  <si>
    <t>834/030C</t>
  </si>
  <si>
    <t>834/034B</t>
  </si>
  <si>
    <t>824/044B</t>
  </si>
  <si>
    <t>894/005B</t>
  </si>
  <si>
    <t>894/007B</t>
  </si>
  <si>
    <t>81918</t>
  </si>
  <si>
    <t>RA14-115PA4</t>
  </si>
  <si>
    <t>RA20LR</t>
  </si>
  <si>
    <t>ATA STX22L</t>
  </si>
  <si>
    <t>AD75-120</t>
  </si>
  <si>
    <t>FG3015-60</t>
  </si>
  <si>
    <t>FG4020-60</t>
  </si>
  <si>
    <t>SLD75-36-20</t>
  </si>
  <si>
    <t>SLD75-50-20</t>
  </si>
  <si>
    <t>LSW211</t>
  </si>
  <si>
    <t>LSW210</t>
  </si>
  <si>
    <t>LSW214</t>
  </si>
  <si>
    <t>ESB206TD</t>
  </si>
  <si>
    <t>C1A4</t>
  </si>
  <si>
    <t>EA 1700</t>
  </si>
  <si>
    <t>EA 2000</t>
  </si>
  <si>
    <t>GF0510</t>
  </si>
  <si>
    <t>FD1004A</t>
  </si>
  <si>
    <t>CH0100</t>
  </si>
  <si>
    <t>CH0120</t>
  </si>
  <si>
    <t>WH-5/16</t>
  </si>
  <si>
    <t>EF1600</t>
  </si>
  <si>
    <t>4680824</t>
  </si>
  <si>
    <t>M-825</t>
  </si>
  <si>
    <t>480-TX-55X</t>
  </si>
  <si>
    <t>480-TX-40X</t>
  </si>
  <si>
    <t>480-TX-45X</t>
  </si>
  <si>
    <t>480-TX-50X</t>
  </si>
  <si>
    <t>440-TX-15-H</t>
  </si>
  <si>
    <t>440-TX-30-H</t>
  </si>
  <si>
    <t>49-B-TX-20</t>
  </si>
  <si>
    <t>170-3/8</t>
  </si>
  <si>
    <t>440-TX-20-H</t>
  </si>
  <si>
    <t>440-TX-30X</t>
  </si>
  <si>
    <t>99 72 MM</t>
  </si>
  <si>
    <t>440-TX-27-H</t>
  </si>
  <si>
    <t>99 73 MM</t>
  </si>
  <si>
    <t>YBS1400X156</t>
  </si>
  <si>
    <t>AD25-120</t>
  </si>
  <si>
    <t>AH 136</t>
  </si>
  <si>
    <t>AH 138</t>
  </si>
  <si>
    <t>KF81225-3</t>
  </si>
  <si>
    <t>KM61020-6</t>
  </si>
  <si>
    <t>1RM-24</t>
  </si>
  <si>
    <t>7757</t>
  </si>
  <si>
    <t>9-485-13-10</t>
  </si>
  <si>
    <t>K8160D-3</t>
  </si>
  <si>
    <t>8151-1/2</t>
  </si>
  <si>
    <t>K8906M-41</t>
  </si>
  <si>
    <t>R6950</t>
  </si>
  <si>
    <t>9-484-3.2-10</t>
  </si>
  <si>
    <t>541D-200</t>
  </si>
  <si>
    <t>BE8080-10</t>
  </si>
  <si>
    <t>BE8080-2</t>
  </si>
  <si>
    <t>444G/1C</t>
  </si>
  <si>
    <t>444G/A</t>
  </si>
  <si>
    <t>2608631013 T118A</t>
  </si>
  <si>
    <t>5853-1/2-90</t>
  </si>
  <si>
    <t>01-1822</t>
  </si>
  <si>
    <t>SA125CM</t>
  </si>
  <si>
    <t>103205202</t>
  </si>
  <si>
    <t>Blue Special</t>
  </si>
  <si>
    <t>MB150 18TPI</t>
  </si>
  <si>
    <t>P1484</t>
  </si>
  <si>
    <t>G800CMR</t>
  </si>
  <si>
    <t>C136927</t>
  </si>
  <si>
    <t>994N</t>
  </si>
  <si>
    <t>216135 (4971997)</t>
  </si>
  <si>
    <t>C5CVN</t>
  </si>
  <si>
    <t>3961861</t>
  </si>
  <si>
    <t>352</t>
  </si>
  <si>
    <t>CP785S</t>
  </si>
  <si>
    <t>C136899</t>
  </si>
  <si>
    <t>2353</t>
  </si>
  <si>
    <t>TG70</t>
  </si>
  <si>
    <t>K267-1</t>
  </si>
  <si>
    <t>M81969/16-01</t>
  </si>
  <si>
    <t>G261</t>
  </si>
  <si>
    <t>DRK110-20-2</t>
  </si>
  <si>
    <t>Y631</t>
  </si>
  <si>
    <t>M81969/14-12</t>
  </si>
  <si>
    <t>K605</t>
  </si>
  <si>
    <t>CET20-11</t>
  </si>
  <si>
    <t>K757-2</t>
  </si>
  <si>
    <t>DRK110-16-2</t>
  </si>
  <si>
    <t>A100.5</t>
  </si>
  <si>
    <t>A100.95</t>
  </si>
  <si>
    <t>A1002.6</t>
  </si>
  <si>
    <t>SPEC3978</t>
  </si>
  <si>
    <t>E500M8NO1</t>
  </si>
  <si>
    <t>E500M6NO2</t>
  </si>
  <si>
    <t>E500M16NO3</t>
  </si>
  <si>
    <t>E500M24NO2</t>
  </si>
  <si>
    <t>E500M11NO2</t>
  </si>
  <si>
    <t>X106XM100NO5</t>
  </si>
  <si>
    <t>X106XM100NO3</t>
  </si>
  <si>
    <t>X106XM100NO6</t>
  </si>
  <si>
    <t>X106XM100NO4</t>
  </si>
  <si>
    <t>X106XM100NO2</t>
  </si>
  <si>
    <t>A1171.8</t>
  </si>
  <si>
    <t>A1176.1</t>
  </si>
  <si>
    <t>A1173.3</t>
  </si>
  <si>
    <t>A1173.5</t>
  </si>
  <si>
    <t>A1001/4</t>
  </si>
  <si>
    <t>A1009/32</t>
  </si>
  <si>
    <t>E500M6NO1</t>
  </si>
  <si>
    <t>E500M24NO1</t>
  </si>
  <si>
    <t>E500M9NO3</t>
  </si>
  <si>
    <t>E500M4NO2</t>
  </si>
  <si>
    <t>L112NO3</t>
  </si>
  <si>
    <t>F1701/8</t>
  </si>
  <si>
    <t>F300M713/16</t>
  </si>
  <si>
    <t>F3303/8X1.5/16</t>
  </si>
  <si>
    <t>A11010.0</t>
  </si>
  <si>
    <t>F1703/8</t>
  </si>
  <si>
    <t>L112NO4</t>
  </si>
  <si>
    <t>F300M18X2</t>
  </si>
  <si>
    <t>EP00M8</t>
  </si>
  <si>
    <t>E513M20X1.5NO3</t>
  </si>
  <si>
    <t>L1101 Inch</t>
  </si>
  <si>
    <t>E500M4.5NO1</t>
  </si>
  <si>
    <t>A1004.3</t>
  </si>
  <si>
    <t>A1002.25</t>
  </si>
  <si>
    <t>L1107F</t>
  </si>
  <si>
    <t>A7773.8</t>
  </si>
  <si>
    <t>A7774.6</t>
  </si>
  <si>
    <t>E500M9NO1</t>
  </si>
  <si>
    <t>E500M18NO2</t>
  </si>
  <si>
    <t>E500M16NO1</t>
  </si>
  <si>
    <t>E500M14NO1</t>
  </si>
  <si>
    <t>A1008.7</t>
  </si>
  <si>
    <t>16816</t>
  </si>
  <si>
    <t>75299</t>
  </si>
  <si>
    <t>78476</t>
  </si>
  <si>
    <t>DCOMICRO-0.80</t>
  </si>
  <si>
    <t>DCOMICRO-1.10</t>
  </si>
  <si>
    <t>2745</t>
  </si>
  <si>
    <t>PPMS26060</t>
  </si>
  <si>
    <t>YKK/5/MOD</t>
  </si>
  <si>
    <t>17496</t>
  </si>
  <si>
    <t>0606-04</t>
  </si>
  <si>
    <t>445058</t>
  </si>
  <si>
    <t>AVM230/25</t>
  </si>
  <si>
    <t>672</t>
  </si>
  <si>
    <t>81045</t>
  </si>
  <si>
    <t>31730</t>
  </si>
  <si>
    <t>9902D</t>
  </si>
  <si>
    <t>9919D</t>
  </si>
  <si>
    <t>9917</t>
  </si>
  <si>
    <t>9918</t>
  </si>
  <si>
    <t>9911D</t>
  </si>
  <si>
    <t>9909D</t>
  </si>
  <si>
    <t>9910D</t>
  </si>
  <si>
    <t>9921D</t>
  </si>
  <si>
    <t>9705</t>
  </si>
  <si>
    <t>9716D</t>
  </si>
  <si>
    <t>9714D</t>
  </si>
  <si>
    <t>8612270</t>
  </si>
  <si>
    <t>10520</t>
  </si>
  <si>
    <t>VDE 1993 U</t>
  </si>
  <si>
    <t>4535440</t>
  </si>
  <si>
    <t>8780490</t>
  </si>
  <si>
    <t>6015940</t>
  </si>
  <si>
    <t>6177410</t>
  </si>
  <si>
    <t>6177330</t>
  </si>
  <si>
    <t>6553760</t>
  </si>
  <si>
    <t>6017050</t>
  </si>
  <si>
    <t>6017720</t>
  </si>
  <si>
    <t>16020</t>
  </si>
  <si>
    <t>1845225</t>
  </si>
  <si>
    <t>6080680</t>
  </si>
  <si>
    <t>16300</t>
  </si>
  <si>
    <t>010360</t>
  </si>
  <si>
    <t>22-01629</t>
  </si>
  <si>
    <t>QM4530T</t>
  </si>
  <si>
    <t>TG056</t>
  </si>
  <si>
    <t>TG246/8</t>
  </si>
  <si>
    <t>G-5</t>
  </si>
  <si>
    <t>NA8/10 621-10810</t>
  </si>
  <si>
    <t>26796/10</t>
  </si>
  <si>
    <t>RB314X/P36</t>
  </si>
  <si>
    <t>99-830-1</t>
  </si>
  <si>
    <t>45-1774-1(MOD)</t>
  </si>
  <si>
    <t>45-1987-1</t>
  </si>
  <si>
    <t>H35/64-MOD or 45-2575</t>
  </si>
  <si>
    <t>45-165</t>
  </si>
  <si>
    <t>811</t>
  </si>
  <si>
    <t>1228</t>
  </si>
  <si>
    <t>1235</t>
  </si>
  <si>
    <t>1210</t>
  </si>
  <si>
    <t>1237</t>
  </si>
  <si>
    <t>1232</t>
  </si>
  <si>
    <t>1211</t>
  </si>
  <si>
    <t>1238</t>
  </si>
  <si>
    <t>1234</t>
  </si>
  <si>
    <t>1215</t>
  </si>
  <si>
    <t>BH08M13</t>
  </si>
  <si>
    <t>1218</t>
  </si>
  <si>
    <t>16M65L</t>
  </si>
  <si>
    <t>16M38L</t>
  </si>
  <si>
    <t>16M36L</t>
  </si>
  <si>
    <t>16M340L</t>
  </si>
  <si>
    <t>244904</t>
  </si>
  <si>
    <t>244906</t>
  </si>
  <si>
    <t>06M17</t>
  </si>
  <si>
    <t>06M10</t>
  </si>
  <si>
    <t>06M16</t>
  </si>
  <si>
    <t>08M25</t>
  </si>
  <si>
    <t>08M46</t>
  </si>
  <si>
    <t>261</t>
  </si>
  <si>
    <t>T12106</t>
  </si>
  <si>
    <t>0806</t>
  </si>
  <si>
    <t>0808</t>
  </si>
  <si>
    <t>0813</t>
  </si>
  <si>
    <t>0820</t>
  </si>
  <si>
    <t>KTI-57330</t>
  </si>
  <si>
    <t>SLW 608</t>
  </si>
  <si>
    <t>SLW 610</t>
  </si>
  <si>
    <t>SLW 611</t>
  </si>
  <si>
    <t>OIB608</t>
  </si>
  <si>
    <t>SLW 603</t>
  </si>
  <si>
    <t>HSW 211(Cross Drilled)</t>
  </si>
  <si>
    <t>SLW 605</t>
  </si>
  <si>
    <t>RSA242</t>
  </si>
  <si>
    <t>3211135</t>
  </si>
  <si>
    <t>2201160</t>
  </si>
  <si>
    <t>3303160</t>
  </si>
  <si>
    <t>KK2760-200</t>
  </si>
  <si>
    <t>KK16400M-41</t>
  </si>
  <si>
    <t>6749</t>
  </si>
  <si>
    <t>TER2B/R</t>
  </si>
  <si>
    <t>103572</t>
  </si>
  <si>
    <t>HF4016</t>
  </si>
  <si>
    <t>HF4048</t>
  </si>
  <si>
    <t>921923-8</t>
  </si>
  <si>
    <t>P-36893</t>
  </si>
  <si>
    <t>D-18661</t>
  </si>
  <si>
    <t>792147-1</t>
  </si>
  <si>
    <t>P-04282</t>
  </si>
  <si>
    <t>P-36902</t>
  </si>
  <si>
    <t>D-18487</t>
  </si>
  <si>
    <t>193293-7</t>
  </si>
  <si>
    <t>D030303</t>
  </si>
  <si>
    <t>3010-150</t>
  </si>
  <si>
    <t>5424105012</t>
  </si>
  <si>
    <t>5424105025</t>
  </si>
  <si>
    <t>5420305041</t>
  </si>
  <si>
    <t>4006</t>
  </si>
  <si>
    <t>MW206M</t>
  </si>
  <si>
    <t>MW230</t>
  </si>
  <si>
    <t>MW3318</t>
  </si>
  <si>
    <t>MW3316</t>
  </si>
  <si>
    <t>MW231</t>
  </si>
  <si>
    <t>200</t>
  </si>
  <si>
    <t>206MA</t>
  </si>
  <si>
    <t>40055420</t>
  </si>
  <si>
    <t>043-49-VDE-210</t>
  </si>
  <si>
    <t>671001</t>
  </si>
  <si>
    <t>PMBNF1200</t>
  </si>
  <si>
    <t>PMBCH80S</t>
  </si>
  <si>
    <t>PMBEF0412</t>
  </si>
  <si>
    <t>PMBEF0443</t>
  </si>
  <si>
    <t>EF0163</t>
  </si>
  <si>
    <t>SF0112</t>
  </si>
  <si>
    <t>PMBNF0432</t>
  </si>
  <si>
    <t>EF0162</t>
  </si>
  <si>
    <t>EF0122</t>
  </si>
  <si>
    <t>PMBRF7512</t>
  </si>
  <si>
    <t>EF0173</t>
  </si>
  <si>
    <t>ACA6923</t>
  </si>
  <si>
    <t>Ref: 8952DL-12 + 8050B-11</t>
  </si>
  <si>
    <t>PCL Pt No AA5102/Ref: PT8808</t>
  </si>
  <si>
    <t>PCL Pt No ACAS104/Schrader Ref: 8050B-11</t>
  </si>
  <si>
    <t>ACA2488</t>
  </si>
  <si>
    <t>Pt No AA5106/ Broomwade Ref:PT8806</t>
  </si>
  <si>
    <t>PS05111 or 211780</t>
  </si>
  <si>
    <t>8754-02LOCKON</t>
  </si>
  <si>
    <t>8754-02</t>
  </si>
  <si>
    <t>8754-01</t>
  </si>
  <si>
    <t>10.025.110 (RB306)</t>
  </si>
  <si>
    <t>120-504</t>
  </si>
  <si>
    <t>FR-D-IPM8-414A-25</t>
  </si>
  <si>
    <t>FR-D-IPM8-414A-10</t>
  </si>
  <si>
    <t>FR-D-IPM8-414-20-M (c/w weight)</t>
  </si>
  <si>
    <t>FR-D-IPM8-414A-20</t>
  </si>
  <si>
    <t>5853-38-120</t>
  </si>
  <si>
    <t>13-59564</t>
  </si>
  <si>
    <t>218053</t>
  </si>
  <si>
    <t>13-59559</t>
  </si>
  <si>
    <t>13-59569</t>
  </si>
  <si>
    <t>13-59570</t>
  </si>
  <si>
    <t>13-59568</t>
  </si>
  <si>
    <t>13-59561</t>
  </si>
  <si>
    <t>13-59566</t>
  </si>
  <si>
    <t>210342</t>
  </si>
  <si>
    <t>RC417</t>
  </si>
  <si>
    <t>RTR401</t>
  </si>
  <si>
    <t>RC601</t>
  </si>
  <si>
    <t>70402</t>
  </si>
  <si>
    <t>H1MOT</t>
  </si>
  <si>
    <t>POP1035/35</t>
  </si>
  <si>
    <t>POP5122</t>
  </si>
  <si>
    <t>1A3827</t>
  </si>
  <si>
    <t>SDM2712D</t>
  </si>
  <si>
    <t>SDM2706D</t>
  </si>
  <si>
    <t>FLE100A(Lock On)</t>
  </si>
  <si>
    <t>MTP-C-1032</t>
  </si>
  <si>
    <t>FXK6</t>
  </si>
  <si>
    <t>SDM222ZB</t>
  </si>
  <si>
    <t>CRA050A</t>
  </si>
  <si>
    <t>PWC52-K</t>
  </si>
  <si>
    <t>NH4</t>
  </si>
  <si>
    <t>H-3050012</t>
  </si>
  <si>
    <t>H-3050019</t>
  </si>
  <si>
    <t>91101047</t>
  </si>
  <si>
    <t>08070026</t>
  </si>
  <si>
    <t>10003506</t>
  </si>
  <si>
    <t>H-96030107</t>
  </si>
  <si>
    <t>272B</t>
  </si>
  <si>
    <t>KA12</t>
  </si>
  <si>
    <t>C251C</t>
  </si>
  <si>
    <t>FCH0138</t>
  </si>
  <si>
    <t>7111-012</t>
  </si>
  <si>
    <t>A2</t>
  </si>
  <si>
    <t>FCH0212</t>
  </si>
  <si>
    <t>FCH0256</t>
  </si>
  <si>
    <t>FCH0312</t>
  </si>
  <si>
    <t>A10</t>
  </si>
  <si>
    <t>S248PC</t>
  </si>
  <si>
    <t>933</t>
  </si>
  <si>
    <t>525446-6</t>
  </si>
  <si>
    <t>525446-2</t>
  </si>
  <si>
    <t>525442-4</t>
  </si>
  <si>
    <t>59500</t>
  </si>
  <si>
    <t>654174-1</t>
  </si>
  <si>
    <t>59250</t>
  </si>
  <si>
    <t>47821</t>
  </si>
  <si>
    <t>45065-3</t>
  </si>
  <si>
    <t>Type 99 (PNH3048)</t>
  </si>
  <si>
    <t>TBA4</t>
  </si>
  <si>
    <t>TBA9</t>
  </si>
  <si>
    <t>04ZZ-308</t>
  </si>
  <si>
    <t>23ZZ-8122</t>
  </si>
  <si>
    <t>824/026B</t>
  </si>
  <si>
    <t>824/022B</t>
  </si>
  <si>
    <t>894/006B</t>
  </si>
  <si>
    <t>854/026B</t>
  </si>
  <si>
    <t>AAEA2626</t>
  </si>
  <si>
    <t>AAEA1919</t>
  </si>
  <si>
    <t>AAEA2323</t>
  </si>
  <si>
    <t>AAEA2424</t>
  </si>
  <si>
    <t>AAEA1111</t>
  </si>
  <si>
    <t>AAEA2222</t>
  </si>
  <si>
    <t>KACE2410</t>
  </si>
  <si>
    <t>DAAX1A22</t>
  </si>
  <si>
    <t>FSAA105E</t>
  </si>
  <si>
    <t>AAEA0808</t>
  </si>
  <si>
    <t>AAEA1212</t>
  </si>
  <si>
    <t>AAEA1414</t>
  </si>
  <si>
    <t>46/39X1/2TC</t>
  </si>
  <si>
    <t>TURNEX 150</t>
  </si>
  <si>
    <t>A0/1200/M5</t>
  </si>
  <si>
    <t>Turnex 100H MET</t>
  </si>
  <si>
    <t>51215</t>
  </si>
  <si>
    <t>MB132</t>
  </si>
  <si>
    <t>MB76</t>
  </si>
  <si>
    <t>1920BS - 9</t>
  </si>
  <si>
    <t>1920BS - 8</t>
  </si>
  <si>
    <t>D11904</t>
  </si>
  <si>
    <t>D1135H</t>
  </si>
  <si>
    <t>D10451</t>
  </si>
  <si>
    <t>D12205</t>
  </si>
  <si>
    <t>D13057L</t>
  </si>
  <si>
    <t>D1165H</t>
  </si>
  <si>
    <t>D1190H</t>
  </si>
  <si>
    <t>T20453S</t>
  </si>
  <si>
    <t>T22102P</t>
  </si>
  <si>
    <t>T35502P</t>
  </si>
  <si>
    <t>T35402P</t>
  </si>
  <si>
    <t>T20902P</t>
  </si>
  <si>
    <t>T20952P</t>
  </si>
  <si>
    <t>T20903S</t>
  </si>
  <si>
    <t>T22654T</t>
  </si>
  <si>
    <t>T22553S</t>
  </si>
  <si>
    <t>T22103S</t>
  </si>
  <si>
    <t>45023280</t>
  </si>
  <si>
    <t>T22304T</t>
  </si>
  <si>
    <t>T35153S</t>
  </si>
  <si>
    <t>T22202P</t>
  </si>
  <si>
    <t>D11853</t>
  </si>
  <si>
    <t>T22604T</t>
  </si>
  <si>
    <t>D10301</t>
  </si>
  <si>
    <t>S-T42H</t>
  </si>
  <si>
    <t>KSM5299</t>
  </si>
  <si>
    <t>B-46517</t>
  </si>
  <si>
    <t>825133GB</t>
  </si>
  <si>
    <t>31100505</t>
  </si>
  <si>
    <t>31100540</t>
  </si>
  <si>
    <t>KSM5441</t>
  </si>
  <si>
    <t>KSM5442</t>
  </si>
  <si>
    <t>KSM5443</t>
  </si>
  <si>
    <t>29896</t>
  </si>
  <si>
    <t>13-59567</t>
  </si>
  <si>
    <t>B5A SA</t>
  </si>
  <si>
    <t>ADMCE</t>
  </si>
  <si>
    <t>L5361(MOD)</t>
  </si>
  <si>
    <t>A0-1200-M5D</t>
  </si>
  <si>
    <t>KK2760-100</t>
  </si>
  <si>
    <t>7161-6003</t>
  </si>
  <si>
    <t>80-465-103</t>
  </si>
  <si>
    <t>ANR1</t>
  </si>
  <si>
    <t>MB104</t>
  </si>
  <si>
    <t>0661-812</t>
  </si>
  <si>
    <t>6620540-RAL9005</t>
  </si>
  <si>
    <t>525441-2</t>
  </si>
  <si>
    <t>525441-3</t>
  </si>
  <si>
    <t>1-525442-7</t>
  </si>
  <si>
    <t>525447-7</t>
  </si>
  <si>
    <t>864-016C</t>
  </si>
  <si>
    <t>864-034C</t>
  </si>
  <si>
    <t>864-042A</t>
  </si>
  <si>
    <t>864-014B</t>
  </si>
  <si>
    <t>BH08M22</t>
  </si>
  <si>
    <t>0661-812-51</t>
  </si>
  <si>
    <t>T22303S</t>
  </si>
  <si>
    <t>894-007A</t>
  </si>
  <si>
    <t>844-016A</t>
  </si>
  <si>
    <t>5420305080</t>
  </si>
  <si>
    <t>ADBP75</t>
  </si>
  <si>
    <t>50-140</t>
  </si>
  <si>
    <t>440-2-PZDX</t>
  </si>
  <si>
    <t>EX-510-B-6</t>
  </si>
  <si>
    <t>12S1289-02</t>
  </si>
  <si>
    <t>M-838</t>
  </si>
  <si>
    <t>315-14MM</t>
  </si>
  <si>
    <t>315-8X</t>
  </si>
  <si>
    <t>315-8MM</t>
  </si>
  <si>
    <t>315-7X</t>
  </si>
  <si>
    <t>315-4X</t>
  </si>
  <si>
    <t>480-TX-20X</t>
  </si>
  <si>
    <t>315-6X</t>
  </si>
  <si>
    <t>440-TX-09-H</t>
  </si>
  <si>
    <t>TWD-1</t>
  </si>
  <si>
    <t>TWD-4</t>
  </si>
  <si>
    <t>440-1-ACR1X</t>
  </si>
  <si>
    <t>445-1X</t>
  </si>
  <si>
    <t>445-20X</t>
  </si>
  <si>
    <t>445-3X</t>
  </si>
  <si>
    <t>440-3-ACR3X</t>
  </si>
  <si>
    <t>TWD-2</t>
  </si>
  <si>
    <t>446-0X</t>
  </si>
  <si>
    <t>492CX</t>
  </si>
  <si>
    <t>445-6X</t>
  </si>
  <si>
    <t>TWD-0</t>
  </si>
  <si>
    <t>TWD-3</t>
  </si>
  <si>
    <t>440-TX-40-H</t>
  </si>
  <si>
    <t>HTS-2</t>
  </si>
  <si>
    <t>212-5</t>
  </si>
  <si>
    <t>212-8A</t>
  </si>
  <si>
    <t>170-10-ACR</t>
  </si>
  <si>
    <t>315-5X</t>
  </si>
  <si>
    <t>(SD)UNC1</t>
  </si>
  <si>
    <t>10660</t>
  </si>
  <si>
    <t>10654</t>
  </si>
  <si>
    <t>*15760</t>
  </si>
  <si>
    <t>718</t>
  </si>
  <si>
    <t>COT9071050K</t>
  </si>
  <si>
    <t>MRP0398</t>
  </si>
  <si>
    <t>M81969/1-01</t>
  </si>
  <si>
    <t>M81969/3-08</t>
  </si>
  <si>
    <t>94407</t>
  </si>
  <si>
    <t>14010</t>
  </si>
  <si>
    <t>KSM5487 1/2 F TO 3/8 M Adaptor</t>
  </si>
  <si>
    <t>HSO-R</t>
  </si>
  <si>
    <t>2125QTiMAX</t>
  </si>
  <si>
    <t>2141S</t>
  </si>
  <si>
    <t>MC121-89H</t>
  </si>
  <si>
    <t>10MCG3-81NX24BP</t>
  </si>
  <si>
    <t>K3(Pt No 095456036512)</t>
  </si>
  <si>
    <t>10175</t>
  </si>
  <si>
    <t>3261504</t>
  </si>
  <si>
    <t>F0404</t>
  </si>
  <si>
    <t>BDG48CP</t>
  </si>
  <si>
    <t>958603621</t>
  </si>
  <si>
    <t>168648-5</t>
  </si>
  <si>
    <t>A-85709</t>
  </si>
  <si>
    <t>792726-5</t>
  </si>
  <si>
    <t>180-907B or 435ME-300</t>
  </si>
  <si>
    <t>IM2200-00000</t>
  </si>
  <si>
    <t>Grobet -32.396</t>
  </si>
  <si>
    <t>Grobet -32.399</t>
  </si>
  <si>
    <t>Grobet -32.431</t>
  </si>
  <si>
    <t>Grobet USA 32.466</t>
  </si>
  <si>
    <t>7400119</t>
  </si>
  <si>
    <t>HB0</t>
  </si>
  <si>
    <t>541-6545</t>
  </si>
  <si>
    <t>51548</t>
  </si>
  <si>
    <t>X-12-42-240</t>
  </si>
  <si>
    <t>221832</t>
  </si>
  <si>
    <t>221836</t>
  </si>
  <si>
    <t>HN8</t>
  </si>
  <si>
    <t>HN10</t>
  </si>
  <si>
    <t>9105580</t>
  </si>
  <si>
    <t>TMA3.5E2 (Lock On)</t>
  </si>
  <si>
    <t>7165-0004</t>
  </si>
  <si>
    <t>H701B-456</t>
  </si>
  <si>
    <t>NOC350</t>
  </si>
  <si>
    <t>10073</t>
  </si>
  <si>
    <t>S020025</t>
  </si>
  <si>
    <t>S02002</t>
  </si>
  <si>
    <t>SDEMM05.5x.9A</t>
  </si>
  <si>
    <t>ERG50</t>
  </si>
  <si>
    <t>TM584</t>
  </si>
  <si>
    <t>0964-001-001</t>
  </si>
  <si>
    <t>066181250 DRL-SPEC-HSS-M8X1.25</t>
  </si>
  <si>
    <t>9921</t>
  </si>
  <si>
    <t>H52225XM</t>
  </si>
  <si>
    <t>D0200</t>
  </si>
  <si>
    <t>D0212</t>
  </si>
  <si>
    <t>Whitney Die 1/4 for No 5 W05T14D (B&amp;H 012489)</t>
  </si>
  <si>
    <t>A0-1000-21D</t>
  </si>
  <si>
    <t>TR19X1/4TC</t>
  </si>
  <si>
    <t>015540A62720</t>
  </si>
  <si>
    <t>602593</t>
  </si>
  <si>
    <t>A62130</t>
  </si>
  <si>
    <t>31632</t>
  </si>
  <si>
    <t>17219 (Head Only)</t>
  </si>
  <si>
    <t>08X5.5MS</t>
  </si>
  <si>
    <t>9/2</t>
  </si>
  <si>
    <t>10X1.1/2NC</t>
  </si>
  <si>
    <t>10X1.1/8NF</t>
  </si>
  <si>
    <t>B05500216M</t>
  </si>
  <si>
    <t>B05500649M</t>
  </si>
  <si>
    <t>A05300187F</t>
  </si>
  <si>
    <t>B05100177M</t>
  </si>
  <si>
    <t>15003</t>
  </si>
  <si>
    <t>103202154</t>
  </si>
  <si>
    <t>3103</t>
  </si>
  <si>
    <t>*15956</t>
  </si>
  <si>
    <t>9046/2</t>
  </si>
  <si>
    <t>851</t>
  </si>
  <si>
    <t>600429</t>
  </si>
  <si>
    <t>KEN-518-4420K</t>
  </si>
  <si>
    <t>KS0055</t>
  </si>
  <si>
    <t>KS3576</t>
  </si>
  <si>
    <t>Triac ST -141.309</t>
  </si>
  <si>
    <t>FH81GJ</t>
  </si>
  <si>
    <t>Turnex 50 MET</t>
  </si>
  <si>
    <t>100X</t>
  </si>
  <si>
    <t>EBL</t>
  </si>
  <si>
    <t>LRT-51-005</t>
  </si>
  <si>
    <t>M81969-29-02</t>
  </si>
  <si>
    <t>2608630605</t>
  </si>
  <si>
    <t>KG60618-3</t>
  </si>
  <si>
    <t>19935 3</t>
  </si>
  <si>
    <t>9713D</t>
  </si>
  <si>
    <t>AD1377-S-GMT232</t>
  </si>
  <si>
    <t>1691</t>
  </si>
  <si>
    <t>1690</t>
  </si>
  <si>
    <t>7000000704 -15393</t>
  </si>
  <si>
    <t>Triac ST -141.308</t>
  </si>
  <si>
    <t>15-005</t>
  </si>
  <si>
    <t>CL0630A(BECU)</t>
  </si>
  <si>
    <t>SLA642</t>
  </si>
  <si>
    <t>233-300A</t>
  </si>
  <si>
    <t>32.46</t>
  </si>
  <si>
    <t>221A EX -N52</t>
  </si>
  <si>
    <t>RAB.PMD250A</t>
  </si>
  <si>
    <t>ARZ.4</t>
  </si>
  <si>
    <t>03810000</t>
  </si>
  <si>
    <t>46301002</t>
  </si>
  <si>
    <t>DHP487Z</t>
  </si>
  <si>
    <t>D-21200</t>
  </si>
  <si>
    <t>D-05175</t>
  </si>
  <si>
    <t>P-33788</t>
  </si>
  <si>
    <t>AA5904</t>
  </si>
  <si>
    <t>10968</t>
  </si>
  <si>
    <t>6618</t>
  </si>
  <si>
    <t>BH08M17</t>
  </si>
  <si>
    <t>TSN55 (011035)</t>
  </si>
  <si>
    <t>BH08M14</t>
  </si>
  <si>
    <t>Y730</t>
  </si>
  <si>
    <t>DBO180Z</t>
  </si>
  <si>
    <t>430103</t>
  </si>
  <si>
    <t>525442-8</t>
  </si>
  <si>
    <t>XL-70</t>
  </si>
  <si>
    <t>10954</t>
  </si>
  <si>
    <t>2615S413JA</t>
  </si>
  <si>
    <t>26150428JA</t>
  </si>
  <si>
    <t>KB60820-6</t>
  </si>
  <si>
    <t>G189</t>
  </si>
  <si>
    <t>9712D</t>
  </si>
  <si>
    <t>9707D</t>
  </si>
  <si>
    <t>SGASA204A</t>
  </si>
  <si>
    <t>493AX</t>
  </si>
  <si>
    <t>H955-3</t>
  </si>
  <si>
    <t>CC2</t>
  </si>
  <si>
    <t>M39273</t>
  </si>
  <si>
    <t>M39261</t>
  </si>
  <si>
    <t>525441-5</t>
  </si>
  <si>
    <t>1-525441-8</t>
  </si>
  <si>
    <t>D0312</t>
  </si>
  <si>
    <t>IM2750-30000</t>
  </si>
  <si>
    <t>08X5.5MP</t>
  </si>
  <si>
    <t>169490</t>
  </si>
  <si>
    <t>M2A120RP945</t>
  </si>
  <si>
    <t>M39274</t>
  </si>
  <si>
    <t>10950</t>
  </si>
  <si>
    <t>10605</t>
  </si>
  <si>
    <t>KSM0855</t>
  </si>
  <si>
    <t>KSM0878</t>
  </si>
  <si>
    <t>KSM0859</t>
  </si>
  <si>
    <t>KSM5371</t>
  </si>
  <si>
    <t>22402</t>
  </si>
  <si>
    <t>2615000504</t>
  </si>
  <si>
    <t>09987</t>
  </si>
  <si>
    <t>09988</t>
  </si>
  <si>
    <t>2615000405</t>
  </si>
  <si>
    <t>214729</t>
  </si>
  <si>
    <t>130103</t>
  </si>
  <si>
    <t>10-99-902</t>
  </si>
  <si>
    <t>1640</t>
  </si>
  <si>
    <t>249.G3</t>
  </si>
  <si>
    <t>MoD-2</t>
  </si>
  <si>
    <t>c2241060</t>
  </si>
  <si>
    <t>525446-7</t>
  </si>
  <si>
    <t>63642526392</t>
  </si>
  <si>
    <t>63642526502</t>
  </si>
  <si>
    <t>LE3020-65-2</t>
  </si>
  <si>
    <t>GRFDA125-120</t>
  </si>
  <si>
    <t>903050000</t>
  </si>
  <si>
    <t>255-462-00</t>
  </si>
  <si>
    <t>CA-146719</t>
  </si>
  <si>
    <t>L672B</t>
  </si>
  <si>
    <t>0661-101-51</t>
  </si>
  <si>
    <t>122889-7</t>
  </si>
  <si>
    <t>E1203</t>
  </si>
  <si>
    <t>BH08M21</t>
  </si>
  <si>
    <t>06M09</t>
  </si>
  <si>
    <t>99964BP</t>
  </si>
  <si>
    <t>9117D</t>
  </si>
  <si>
    <t>12M45</t>
  </si>
  <si>
    <t>90185-1</t>
  </si>
  <si>
    <t>CA18185-T12</t>
  </si>
  <si>
    <t>JUNIOR NO 5</t>
  </si>
  <si>
    <t>LF1958-TK4</t>
  </si>
  <si>
    <t>MODTPB101</t>
  </si>
  <si>
    <t>016550</t>
  </si>
  <si>
    <t>HTS-7</t>
  </si>
  <si>
    <t>B05500625F</t>
  </si>
  <si>
    <t>6155421330</t>
  </si>
  <si>
    <t>9921BP</t>
  </si>
  <si>
    <t>9926BP</t>
  </si>
  <si>
    <t>380</t>
  </si>
  <si>
    <t>32.416</t>
  </si>
  <si>
    <t>PFC 115 A 40 SG STEELOX (Matl No. 67704115</t>
  </si>
  <si>
    <t>LB0197(MOD)</t>
  </si>
  <si>
    <t>LB0198(MOD)</t>
  </si>
  <si>
    <t>D0400</t>
  </si>
  <si>
    <t>394 164 020</t>
  </si>
  <si>
    <t>B05500748M</t>
  </si>
  <si>
    <t>59A</t>
  </si>
  <si>
    <t>113BA-4x2</t>
  </si>
  <si>
    <t>10986</t>
  </si>
  <si>
    <t>TM11(Lock On)</t>
  </si>
  <si>
    <t>F141(Lock On)</t>
  </si>
  <si>
    <t>TA3(Lock On)</t>
  </si>
  <si>
    <t>08M32</t>
  </si>
  <si>
    <t>SCK/1.25</t>
  </si>
  <si>
    <t>430021 (16SC)</t>
  </si>
  <si>
    <t>No 0</t>
  </si>
  <si>
    <t>AVT300A</t>
  </si>
  <si>
    <t>FR-309WP/20M+FT</t>
  </si>
  <si>
    <t>IRM21/7584</t>
  </si>
  <si>
    <t>4 COMPONENTS;1/4 IN BORE PVC BRAIDED HOSE W/MALE AND FEMALE FITTINGS,EURO ADAPTER,PCL STD ADAPTER,BAYONET COUPLING ADAPTER;10 BAR PRESSURE RATIN</t>
  </si>
  <si>
    <t>4 COMPONENTS;1/2 IN BORE PVC BRAIDED HOSE W/MALE AND FEMALE FITTINGS,EURO ADAPTER,PCL STD ADAPTER,BAYONET COUPLING ADAPTER;10 BAR PRESSURE RATIN</t>
  </si>
  <si>
    <t>AIR;BLUE;15.00 METERS LG EXCLUDING END FITTINGS;COMPLETE FITTING COPPER ALLOY;THREADED INTERNAL PIPE CONNECTION;STRAIGHT END CONNECTION;BSP.F;0.</t>
  </si>
  <si>
    <t xml:space="preserve">BIT,SCREWDRIVER;STEEL ALLOY:EXTRA HARD:GREY:5/16IN. MALE HEX INSERT,PHILLIPS STYLE,W/ANTI-CAM-OUT-RIBS:1-1/4IN. O/A LG;(PK OF 5).               </t>
  </si>
  <si>
    <t xml:space="preserve">BIT,SCREWDRIVER,1.937IN.LG;PHILLIPS CROSS;(PK OF 5).                                                                                            </t>
  </si>
  <si>
    <t xml:space="preserve">DIE RETHREADING HSS;SOLID HEXAGON NUT TYPE;9.0 X 1.25MM ISO M;RIGHT HAND;0.920IN.WD A/F;0.375IN.THK                                             </t>
  </si>
  <si>
    <t xml:space="preserve">DIE,THREAD CUTTING:HSS;RD SPLIT;ADJUSTABLE;BA;NO1 X 0.9MM;RH;13/16IN OD;1/4IN THK.                                                              </t>
  </si>
  <si>
    <t xml:space="preserve">PLIERS,SLIP JOINT:SERRATED JAWS;MAX CAPACITY 55MM;SLIP JOINT RATCHET PLIERS;10IN O/A LG FOR GENERAL PIPE.                                       </t>
  </si>
  <si>
    <t xml:space="preserve">SAW,HAND:FAT MAX HANDSAW,HEAVY DUTY;8TPI LENGTH,550MM/22IN.                                                                                     </t>
  </si>
  <si>
    <t xml:space="preserve">SOCKET,SOCKET WRENCH;SOCKET,SINGLE END,13.0 MM,HEX END,0.5 IN SQ DRIVE END,NON MAGNETIC,NON SPARKING                                            </t>
  </si>
  <si>
    <t xml:space="preserve">28.00 MM WRENCHING SURFACE;HEXAGON WRENCHING SURFACE;0.500 IN DRIVE SURFACE;SQUARE DRIVE END;NONMAGNETIC AND NONSPARKING                        </t>
  </si>
  <si>
    <t xml:space="preserve">ELECTRODE SET,SPARE ELECTRODES USED W/FUSION SPLICER P/N S178A-22;SUPPLIED PACK OF 2.                                                           </t>
  </si>
  <si>
    <t>PLASTIC TOP AND CARDBOARD BODY;57MM O/A DIA;100MM O/A H;FIBRE OPTIC SHARP SAFETY WASTE BIN;DESIGNED FOR INCINERATION WHEN FULL;ITEM TO BE INCLUD</t>
  </si>
  <si>
    <t>BATTERY,STORAGE,11.1V;2.3 AH CAPACITY;NONSPILLING FEATURE INCLUDED;INTEGRAL CHARGING FACILITY INCLUDED;BTY PK FOR USE W/FUSION SPLICER S178-22;.</t>
  </si>
  <si>
    <t>HOOK,SAFETY AND RESCUE;1000MM O/A LG;25MM O/A DIA;ELECT BLACK HD POLYETHYLENE SAFETY RESCUE HOOK 1KV;2000 G;ASSOCIATED PRODUCT 4240993640799 STN</t>
  </si>
  <si>
    <t xml:space="preserve">TOOL BOX,PORTABLE:STEEL SHEET,PAINT-MOD GREEN,4 DRAWERS,TOP DRAWER HAS 4 SECTIONS,350MM X 380MM X 650MM O/A,HASP &amp; STAPLE FOR PADLOCK......     </t>
  </si>
  <si>
    <t xml:space="preserve">HANDLE,SOCKET WRENCH,SOCKET SPANNER HANDLE,SLIDING T-BAR TYPE;3/4IN SIZE DRIVE;16IN NOM LG O/A                                                  </t>
  </si>
  <si>
    <t xml:space="preserve">WRENCH,PIPE;10-IN O/A LG;1.346-IN MAX WRENCHING SURFACE SIZE;STILLSON SOLID JAW TYPE;ADJUSTABLE &amp; 1-IN MAX IRON PIPE SIZE                       </t>
  </si>
  <si>
    <t xml:space="preserve">WRENCH,PIPE;14-IN NOM O/A LG;1.919-IN MAX WRENCHING SURFACE STYLE;STILLSON SOLID JAW TYPE;ADJUSTABLE &amp; 1.5-IN MAX IRON PIPE SIZE                </t>
  </si>
  <si>
    <t xml:space="preserve">WRENCH,PIPE;18-IN NOM O/A LG;STILLSON SOLID JAW TYPE;ADJUSTABLE &amp; 2-IN MAX IRON PIPE SIZE                                                       </t>
  </si>
  <si>
    <t xml:space="preserve">WRENCH,PIPE;36-IN NOM O/A LG;STILLSON SOLID JAW TYPE;ADJUSTABLE &amp; 3.500-IN MAX IRON PIPE SIZE                                                   </t>
  </si>
  <si>
    <t xml:space="preserve">SOCKET,SOCKET WRENCH:STEEL;CHROMIUM;INT-INT;76.20MM O/A LG;66.10MM WRENCHING END OD;54.10MM DRIVE END OD;46MM HEX WRENCHING SURFACE SIZE...     </t>
  </si>
  <si>
    <t xml:space="preserve">STEEL;CHROMIUM PLATED;93.7 MM LG;89.8 MM DIA;65 MM HEX;1 IN.SQ DRIVE                                                                            </t>
  </si>
  <si>
    <t xml:space="preserve">SCREWDRIVER ATTACHMENT,SOCKET WRENCH:STEEL ALLOY;NICKEL CHROME PLATED SOCKET UNPLATED BIT;50MM O/A LG;MANUAL TOOL;0.375IN A/F SQ DRIVE;.....    </t>
  </si>
  <si>
    <t>SCREWDRIVER ATTACHMENT,SOCKET WRENCH:STEEL;NICKEL CHROME PLATED SOCKET UNPLATED BIT;60MM O/A LG;MANUAL TOOL;0.375IN A/F SQ DRIVE;HEX 10MM A/F...</t>
  </si>
  <si>
    <t xml:space="preserve">PLIERS                                                                                                                                          </t>
  </si>
  <si>
    <t xml:space="preserve">NIPPERS,DUAGONAL CUTTING,120MM O/A LG;MOULDED PLASTIC GRIPS;5MM CUTTING EDGE:20MM LG BY 10MM WD JAWS:OBLIQUE CUTTING.                           </t>
  </si>
  <si>
    <t xml:space="preserve">WRENCH,OPEN END;STEEL;SINGLE HEAD;275.0MM MAX O/A LG;11.5MM HD THK;15.0 DEG HD ANGLE;30.0MM WRENCHING SIZE;OVAL WRENCHING SHAPE.                </t>
  </si>
  <si>
    <t>STEEL MATERIAL;PHOSPHATE SURFACE TREATMENT;SINGLE HEAD;15DEG HD ANGLE;52MM WRENCHING SURFACE SIZE;OVAL WRENCHING SURFACE SHAPE;FLAT DRIVE END SH</t>
  </si>
  <si>
    <t>STEEL MATERIAL;PHOSPHATE SURFACE TREATMENT;SINGLE HEAD;15DEG HD ANGLE;51MM WRENCHING SURFACE SIZE;OVAL WRENCHING SURFACE SHAPE;FLAT DRIVE END SH</t>
  </si>
  <si>
    <t xml:space="preserve">WRENCH,OPEN END,STEEL;SINGLE HEAD;15.0 DEG HD ANGLE;64.00 MM WRENCHING SURFACE;OVAL WRENCHING SURFACE;CHROMIUM-VANADIUM STEEL.                  </t>
  </si>
  <si>
    <t>STEEL MATERIAL;PHOSPHATE SURFACE TREATMENT;SINGLE HEAD;15DEG HD ANGLE;53MM WRENCHING SURFACE SIZE;OVAL WRENCHING SURFACE SHAPE;FLAT DRIVE END SH</t>
  </si>
  <si>
    <t xml:space="preserve">WRENCH,OPEN END;STEEL;SINGLE HEAD;15.0 DEG HD ANGLE;63.00 MM WRENCHING SURFACE;OVAL WRENCHING SURFACE;CHROMIUM-VANADIUM STEEL                   </t>
  </si>
  <si>
    <t>WRENCH,OPEN END:STEEL;SINGLE HD;19.250IN MIN &amp; 22.500IN MAX O/A LG;15.0DEG HD ANGLE;2.062IN SINGLE END;OVAL;39.0 ROCKWELL C MIN &amp; 46.0 ROCKWELL.</t>
  </si>
  <si>
    <t>STEEL MATERIAL;PHOSPHATE SURFACE TREATMENT;SINGLE HEAD;15DEG HD ANGLE;43MM WRENCHING SURFACE SIZE;OVAL WRENCHING SURFACE SHAPE;FLAT DRIVE END SH</t>
  </si>
  <si>
    <t>STEEL MATERIAL;PHOSPHATE SURFACE TREATMENT;SINGLE HEAD;15DEG HD ANGLE;49MM WRENCHING SURFACE SIZE;OVAL WRENCHING SURFACE SHAPE;FLAT DRIVE END SH</t>
  </si>
  <si>
    <t>STEEL MATERIAL;PHOSPHATE SURFACE TREATMENT;SINGLE HEAD;15DEG HD ANGLE;47MM WRENCHING SURFACE SIZE;OVAL WRENCHING SURFACE SHAPE;FLAT DRIVE END SH</t>
  </si>
  <si>
    <t>STEEL MATERIAL;PHOSPHATE SURFACE TREATMENT;SINGLE HEAD;15.DEG HD ANGLE;44MM WRENCHING SURFACE SIZE;OVAL WRENCHING SURFACE SHAPE;FLAT DRIVE END S</t>
  </si>
  <si>
    <t>STEEL MATERIAL;PHOSPHATE SURFACE TREATMENT;SINGLE HEAD;15DEG HD ANGLE;42MM WRENCHING SURFACE SIZE;OVAL WRENCHING SURFACE SHAPE;FLAT DRIVE END SH</t>
  </si>
  <si>
    <t>STEEL MATERIAL;PHOSPHATE SURFACE TREATMENT;SINGLE HEAD;15DEG HD ANGLE;48MM WRENCHING SURFACE SIZE;OVAL WRENCHING SURFACE SHAPE;FLAT DRIVE END SH</t>
  </si>
  <si>
    <t xml:space="preserve">WRENCH,IMPACT,PNEUMATIC;EXTERNAL 1 IN SIZE;SQUARE DRIVE END;CLOSED GRIP HANDLE;15.5 IN LG;4200RPM FREE SPEED;1/2IN.NPTF AIR INLET THD SIZE...   </t>
  </si>
  <si>
    <t xml:space="preserve">SANDER,DISK,PNEUMATIC,PORTABLE:210.00W;MODEL SXRB60C;RANDOM ORBIT;12,000RPM;127MM DIA PAD;W/DUST EXTRACTION.                                    </t>
  </si>
  <si>
    <t xml:space="preserve">SPANNER,COLLET;5/16IN X 3/8IN HEX RING;FLAT PLATE TYPE                                                                                          </t>
  </si>
  <si>
    <t>SANDER,DISK,PNEUMATIC,PORTABLE:150MM SANDING PAD DIA;9000RPM NO LOAD SPEED;FEMALE SPINDLE;0.312-24 SPINDLE THD;190MM O/A LG;0.250IN BSP/NPT.....</t>
  </si>
  <si>
    <t xml:space="preserve">NUT RUNNER &amp; SCREWDRIVER,PNEUMATIC:90DEG ANGLE DRIVE;MALE SPINDLE,9/32IN SQUARE;REV/MIN;REVERSIBLE.                                             </t>
  </si>
  <si>
    <t xml:space="preserve">DRILL,PNEUMATIC,PORTABLE;6.5MM CAPACITY;2800 RPM;PISTOL GRIP;CHUCK TYPE:197MM LG:19.7 SCFM AIR CONSUMPTION:280W MOTOR POWER                     </t>
  </si>
  <si>
    <t>SAW,CIRCULAR,PORTABLE,PNEUMATIC:DIAMOND BLADE;64MM DIA;13MM MAX DEPTH OF CUT;RIGHT ANGLE TYPE;20SCFM AIR CONSUMPTION;3300RPM NO LOAD SPEED;.....</t>
  </si>
  <si>
    <t xml:space="preserve">POSITIONER                                                                                                                                      </t>
  </si>
  <si>
    <t xml:space="preserve">DRILL,TWIST,TOOL STEEL, DIN 17350, S 6-5-2, 1.3343;900.0 VICKERS OR FIRTH DIAMOND PYRAMID MAX HARDNESS;GENERAL PURPOSE CUTTING END;....         </t>
  </si>
  <si>
    <t xml:space="preserve">DRILL,TWIST;S;22MM FLUTE LG;STRGHT RD STYLE;1.90MM DIA SHANK;46MM O/A LG;RH CUTTING ROTATION DIRECTION;118.0 DEG POINT ANGLE;(PK OF 10).        </t>
  </si>
  <si>
    <t xml:space="preserve">DRILL,TWIST,HSS;STRAIGHT RD SHANK;10MM CUTTING DIA;RH CUT;133MM O/A LG.(10 PER BOX).                                                            </t>
  </si>
  <si>
    <t xml:space="preserve">DRILL,TWIST,HSS;STRAIGHT RD SHANK;12.50MM CUTTING DIA;RH CUT;151MM O/A LG,(BOX OF 5).                                                           </t>
  </si>
  <si>
    <t xml:space="preserve">DRILL,TWIST;HSS;STRAIGHT RD SHANK;11.50MM CUTTING DIA;RH CUT;142MM O/A LG;(BX OF 5).                                                            </t>
  </si>
  <si>
    <t xml:space="preserve">DRILL,TWIST,TOOL STEEL;GENERAL PURPOSE CUTTING END;52MM FLUTE LG;STRAIGHT ROUND SHANK;5MM SHANK DIA;86MM O/A LG;5MM CUTTING DIA;RIGHT-HAND.     </t>
  </si>
  <si>
    <t xml:space="preserve">DRILL JOBBER HSS 6.00MM                          (PACK OF 10)                                                                                   </t>
  </si>
  <si>
    <t xml:space="preserve">DRILL,TWIST:STANDARD POINT 118DEG TO DIN 338;9.5MM DIA;125MM LG.                                                                                </t>
  </si>
  <si>
    <t xml:space="preserve">DRILL,TWIST:STEEL;24.00MM FLUTE LG;STRAIGHT RD STYLE,2.00MM DIA SHANK;49.00MM O/A LG;RH CUTTING ROTATION;118.00DEG POINT ANGLE.                 </t>
  </si>
  <si>
    <t xml:space="preserve">DRILL,TWIST;87MM FLUTE LG;STRAIGHT RD STYLE,10.3MM DIA SHANK;133MM O/A LG;RH CUTTING ROTATION DIRECTION;118.0 DEG POINT ANGLE;HSS;(BX OF 5).    </t>
  </si>
  <si>
    <t xml:space="preserve">DRILL,TWIST:STEEL;43.00MM FLUTE LG;STRAIGHT RD STYLE,4.00MM DIA SHANK;75.00MM O/A LG;4.00MM NOM DIA,RH ROTATION;118.0DEG POINT ANGLE.           </t>
  </si>
  <si>
    <t xml:space="preserve">DRILL,TWIST;STEEL;47 MM FLUTE LG;STRAIGHT RD,4.50 MM SHANK DIA;80 MM O/A LG;4.50 MM NOM DIA,RH ROTATION CUTTING;118 DEG POINT ANGLE;(PK OF 10)  </t>
  </si>
  <si>
    <t xml:space="preserve">DRILL,TWIST;S;HIGH SPEED;GEN PURPOSE CUTTING END STYLE;101MM FLUE LG;STRGHT RD SHANK STYLE;12.1MM SHANK DIA;151MM O/A LG;...(BX OF 5).          </t>
  </si>
  <si>
    <t xml:space="preserve">DRILL,TWIST;87MM FLUTE LG;STRGHT RD STYLE;9.7MM DIA SHANK;133MM O/A LG;RH CUTTING ROTATION DIRECTION;118 DEG POINT ANGLE;HSS;(BOX OF 10).       </t>
  </si>
  <si>
    <t>DRILL,TWIST,STEEL;63 MM FLUTE LG;STRAIGHT RD,6.10 MM SHANK DIA;101 MM O/A LG;6.10 MM NOM DIA,RH ROTATION CUTTING;118 DEG POINT ANGLE:(PK OF 10).</t>
  </si>
  <si>
    <t xml:space="preserve">DRILL,TWIST;94.00 MM FLUTE LG;STRAIGHT RD STYLE,10.80 MM DIA SHANK;142.00 MM O/A LG;RH CUTTING ROTATION DIRECTION;HSS;(BX OF 5).                </t>
  </si>
  <si>
    <t xml:space="preserve">DRILL,TWIST:STEEL,HIGH SPEED;GENERAL PURPOSE CUTTING END;94MM FLUTE LG;STRAIGHT RD SHANK;11.20MM SHANK DIA;142MM O/A LG;11.20MM CUTTING DIA.... </t>
  </si>
  <si>
    <t xml:space="preserve">DRILL,TWIST;STEEL,HIGH SPEED;STRAIGHT ROUND;10.20MM SHANK DIA;10.20MM CUTTING DIAMETER;133MM LG;RIGHT-HAND;2 FLUTES;87MM FLUTED LG;(BX OF 5).   </t>
  </si>
  <si>
    <t xml:space="preserve">DRILL,TWIST;STEEL;114MM NOM FLUTE LG;STRAIGHT ROUND SHANK STYLE;12.90MM NOM SHANK DIA;152MM NOM O/A LG;12.90MM CUTTING DIA;RH CUT;(BX OF 5).    </t>
  </si>
  <si>
    <t xml:space="preserve">DRILL,TWIST;STRAIGHT RD STYLE;101.00 MM O/A LG;RH CUTTING ROTATION DIRECTION;HSS;6.20 MM;(PACK OF 10).                                          </t>
  </si>
  <si>
    <t xml:space="preserve">DRILL,TWIST,STEEL;57 MM FLUTE LG;STRAIGHT RD,5.80 MM SHANK DIA;93 MM O/A LG;5.80 MM NOM DIA,RH ROTATION CUTTING;118 DEG POINT ANGLE;(PK OF 10). </t>
  </si>
  <si>
    <t xml:space="preserve">DRILL,TWIST,STEEL;52 MM FLUTE LG;STRAIGHT RD,5.25 MM SHANK DIA;86 MM O/A LG;5.25 MM NOM DIA;RH ROTATION CUTTING;118 DEG POINT ANGLE;(PK OF 10). </t>
  </si>
  <si>
    <t>DRILL,TWIST,STEEL;75 MM FLUTE LG;STRAIGHT RD,8.40 MM SHANK DIA;117 MM O/A LG;8.40 MM NOM DIA,RH ROTATION CUTTING;118 DEG POINT ANGLE:(PK OF 10).</t>
  </si>
  <si>
    <t xml:space="preserve">DRILL,TWIST,HSS;STRAIGHT RD SHANK;3.75MM SHANK DIA;3.75MM CUTTING DIA;70MM O/A LG;RIGHT HAND CUT;(PK OF 10).                                    </t>
  </si>
  <si>
    <t>DRILL,TWIST,STEEL;81 MM FLUTE LG;STRAIGHT RD,8.60 MM SHANK DIA;125 MM O/A LG;8.60 MM NOM DIA,RH ROTATION CUTTING;118 DEG POINT ANGLE:(BX OF 10).</t>
  </si>
  <si>
    <t xml:space="preserve">DRILL,TWIST;S;16MM FLUTE LG;STRGHT RD STYLE;1.2MM DIA SHANK;38MM O/A LG;RH CUTTING DIRECTION;118.00 DEG POINT ANGLE;(10 PER PACK).              </t>
  </si>
  <si>
    <t>DRILL,TWIST;STEEL;14.00 MM FLUTE LG;STRAIGHT RD,1.10 MM DIA SHANK;36.00 MM O/A LG;RH CUTTING ROTATION DIRECTION;118.0 DEG POINT ANGLE;(PK OF 10)</t>
  </si>
  <si>
    <t xml:space="preserve">DRILL,TWIST;HSS;STRAIGHT RD SHANK;1.70MM;RH CUT;43.00MM O/A LG;(PK OF 10).                                                                      </t>
  </si>
  <si>
    <t xml:space="preserve">DRILL,TWIST;STEEL;47 MM FLUTE LG;STRAIGHT RD,4.70 MM SHANK DIA;80 MM O/A LG;4.70 MM NOM DIA,RH ROTATION CUTTING;118 DEG POINT ANGLE;(PK OF 10). </t>
  </si>
  <si>
    <t>DRILL,TWIST,S;33MM FLUTE LG;STRGHT RD STYLE,2.7MM DIA SHANK;61MM O/A LG;2.7MM NOM CUTTING DIA;RH CUTTING ROTATION DIRCTN;118 DEG ANGLE;(PK OF 10</t>
  </si>
  <si>
    <t>DRILL,TWIST9 MM FLUTE LG;STRAIGHT RD STYLE,0.75 MM DIA SHANK;28.00 MM O/A LG;RH CUTTING ROTATION DIRECTION;118.0 DEG POINT ANGLE;HSS;(PK OF 10).</t>
  </si>
  <si>
    <t xml:space="preserve">DRILL,TWIST;S;22MM FLUTE LG;STRGHT RD STYLE;1.85MM DIA SHANK;46MM O/A LG;RH CUTTING ROTATION DIRECTION;118.0 DEG POINT ANGLE;(PK OF 10).        </t>
  </si>
  <si>
    <t xml:space="preserve">DRILL,TWIST,HSS;STRAIGHT RD SHANK;2.35MM SHANK DIA;2.35MM CUTTING DIA;53MM O/A LG;RIGHT HAND CUT;(PK OF 10).                                    </t>
  </si>
  <si>
    <t>DRILL,TWIST,STEEL;69 MM FLUTE LG;STRAIGHT RD,6.90 MM SHANK DIA;109 MM O/A LG;6.90 MM NOM DIA,RH ROTATION CUTTING;118 DEG POINT ANGLE:(PK OF 10).</t>
  </si>
  <si>
    <t xml:space="preserve">DRILL,TWIST;75 MM FLUTE LG;STRAIGHT RD STYLE,8.30MM DIA SHANK;117MM O/A LG;RH CUTTING ROTATION DIRECTION;118.0 DEG POINT ANGLE;HSS;(PK OF 10).  </t>
  </si>
  <si>
    <t xml:space="preserve">DRILL,TWIST;18 MM FLUTE LG;STRAIGHT ROUND STYLE,1.45 MM DIA SHANK;40 MM O/A LG;RH CUTTING ROTATION DIRECTION;118.00 DEG POINT ANGLE;(PK OF 10). </t>
  </si>
  <si>
    <t xml:space="preserve">DRILL,TWIST;39MM FLUTE LG;STRAIGHT RD STYLE,3.70MM DIA SHANK;70MM O/A LG;RH CUTTING ROTATION DIRECTION;118.0 DEG POINT ANGLE;(PACK OF 10).      </t>
  </si>
  <si>
    <t xml:space="preserve">DRILL,TWIST,HSS;STRAIGHT RD SHANK;0.60MM;RH CUT;24.00MM O/A LG;(PK OF 10).                                                                      </t>
  </si>
  <si>
    <t xml:space="preserve">DRILL,TWIST;HSS;GEN PURPOSE CUTTING END STYLE;24MM FLUTE LG;STRGHT RD STYLE;2.10MM SHANK DIA;49MM O/A LG;2.10MM CUTTING DIA;...(PACK OF 10).    </t>
  </si>
  <si>
    <t>DRILL,TWIST;HIGH SPEED STEEL;GEN PURP CUTTING END STYLE;27MM FLUTE LG;STRGHT RD STYLE,2.3MM SHANK DIA;53MM O/A LG;2.3MM CUTTING DIA:..(PK OF 10)</t>
  </si>
  <si>
    <t xml:space="preserve">DRILL,TWIST HSS;STRAIGHT RD SHANK;2.75MM SHANK DIA;2.75MM CUTTING DIA;61MM O/A LG;RIGHT HAND CUT                                                </t>
  </si>
  <si>
    <t>DRILL,TWIST,S;43MM FLUTE LG;STRGHT RD STYLE;3.9MM DIA SHANK;75MM O/A LG;3.9MM NOM CUTTING DIA;RH CUTTING ROTATION;118 DEG POINT ANGLE;(PK OF 10)</t>
  </si>
  <si>
    <t xml:space="preserve">DRILL,TWIST:HSS;GEN PURPOSE CUTTING END;108MM FLUTE LG;STRAIGHT RD SHANK;14MM DIA SHANK;160MM O/A LG;14MM CUTTING DIA;RELIEVED CONE POINT;....  </t>
  </si>
  <si>
    <t xml:space="preserve">DRILL,TWIST:STEEL;22.00MM FLUTE LG;STRAIGHT RD STYLE,1.75MM DIA SHANK;46.00MM O/A LG;RH CUTTING ROTATION;118.00DEG POINT ANGLE.                 </t>
  </si>
  <si>
    <t>DRILL,TWIST;STEEL;69 MM FLUTE LG;STRAIGHT RD,7.40 MM SHANK DIA;109 MM O/A LG;7.40 MM NOM DIA,RH ROTATION CUTTING;118 DEG POINT ANGLE;(PK OF 10).</t>
  </si>
  <si>
    <t xml:space="preserve">DRILL SET,TWIST COMPRISES 19 BITS RANGING FROM 1MM TO 10MM IN 0.5MM INCREMENTS;BOXED SET                                                        </t>
  </si>
  <si>
    <t xml:space="preserve">TAP,THREAD CUTTING:4 STRAIGHT FLUTES;11.00 X 1.50 ISO M,RH,25MM LG THD;8MM SHANK DIA;6.30MM WD A/F;85MM O/A LG;9.00MM SQ END LG;STEEL.......    </t>
  </si>
  <si>
    <t xml:space="preserve">DIE,THD CUTTING HSS;RD SPLIT;ADJ;NO.4;;0.112-40;UNC;0.812IN.OD;0.250IN.THK;RH SCREW                                                             </t>
  </si>
  <si>
    <t xml:space="preserve">TAP,THREAD CUTTING:4 STRAIGHT FLUTES;11X1.50 RH,ISO M,25MM LG THD;8MM SHANK DIA;6.30MM WD A/F;85MM O/A LG;9MM SQ END LG;STEEL,HIGH SPEED.....   </t>
  </si>
  <si>
    <t>TAP,THREAD CUTTING HSS;HAND TYPE;TAPER STYLE;ISO METRIC;2.00MM-0140MM PITCH;4 STRAIGHT FLUTES;ZONE 3 GROUND THREAD.SEE AGENCY CARD FOR MORE INFO</t>
  </si>
  <si>
    <t>TAP,THREAD CUTTING:STRAIGHT FLUTE STYLE;30MM THD LG;11.20MMSHANK DIA;9MM WD A/F;95MM O/A LG;12MM SQ END LG;STEEL,HIGH SPEED O/A;14.00 X 1.50....</t>
  </si>
  <si>
    <t xml:space="preserve">TAPE,MEASURING:FIBERGLASS;PVC COATED;INCH &amp; MM STANDARD GRADUATION UNIT;20M MEASURUNG CAPY;1/4 IN &amp; 10MM TAPE SMALLEST GRADUATION UNIT;...      </t>
  </si>
  <si>
    <t xml:space="preserve">SPANNER,WRENCH;ADJUSTABLE HOOK TYPE:1 LUG WRECHING SURFACE;1.25IN TO 3IN OPENIG DIA RANGE 8.5IN LG; ALLOY STEEL: CHROME PLATED                  </t>
  </si>
  <si>
    <t>EXTENSION,SOCKET WRENCH:STEEL;CHROMIUM;100.00MM O/A LG;20.00MM IST END;20.00MM 2ND END DRIVE SURFACE SIZE;SQ DRIVE END SHAPE;46 ROCKWELL C MAX..</t>
  </si>
  <si>
    <t xml:space="preserve">WRENCH,OPEN END BOX:230.00/280 O/A LENGTH;18.00MAX,17.00MM MIN;STEEL;WRENCHING OFFSET ANGLE 10.0DEG MIN,15.0DEG MAX;STYLE RDG A292 ANGULAR...   </t>
  </si>
  <si>
    <t xml:space="preserve">SCREWDRIVER,CROSS TIP:PLASTIC;100MM O/A LG;76MM BLADE LG;PHILLIPS CROSS;1 TIP SIZE,4.80MM TIP DIA;CELLULOSE ACETATE HANDLE,                     </t>
  </si>
  <si>
    <t xml:space="preserve">OILER FOUNTN                                                                                                                                    </t>
  </si>
  <si>
    <t xml:space="preserve">SCREWDRIVER,MAINS TESTING:3/16IN WD POINT;INSULATED BLADE;NEON INDICATING                                                                       </t>
  </si>
  <si>
    <t xml:space="preserve">LEVEL AND PLUMB 200MM ABS OR POLYPROPELENE. SINGLE FACE TYPE.NON-ADJUSTABLE WITH 1 LEVEL VIAL,1 PLUMB ORIAL AND 1 45 DEGREE VIAL. ACCURACY.     </t>
  </si>
  <si>
    <t xml:space="preserve">PUNCH &amp; DIE SET,METAL CUTTING,HAND:W/7 RD HOLLOW CUTTERS;0.094IN TO 0.281IN;ALL BRIGHT FINISH.                                                  </t>
  </si>
  <si>
    <t xml:space="preserve">CHISEL BRICK CARBON STEEL BOLSTER TYPE 50MM W OF CUT 213MM O/A LG DOME HD TYPE                                                                  </t>
  </si>
  <si>
    <t xml:space="preserve">SCREWDRIVER,CROSS TIP ;PLASTIC HANDLE;115MM O/A LG;102 MM BLADE LG;PHILLIPS CROSS NO. 2 TIP;6.3 MM TIP DIA                                      </t>
  </si>
  <si>
    <t xml:space="preserve">WRENCH,BOX:STEEL O/A;CHROMIUM O/A; STYLE DEEP ANGULAR OFFSET DBLE HD;143MM MAX O/A LG;10.50MM MAX LARGE END OD;10MM MAX SMALL END OD;...        </t>
  </si>
  <si>
    <t xml:space="preserve">RULE,STEEL,FLEXIBLE;2M/6FT OR 3M/10FT GRADUATED LG;13 MM/0.500 IN. WIDE W/HOOK;CASED;GRADUATED IN MM,CM &amp; M; 1/16 IN.;1 IN. &amp; 12 IN.            </t>
  </si>
  <si>
    <t xml:space="preserve">SPANNER,CROWFOOT;CAST IRON;11IN. LG;DOUBLE ENDED; BASIN TYPE; 1/2IN. AND 3/4IN. CAPACITY                                                        </t>
  </si>
  <si>
    <t xml:space="preserve">WRENCH,OPEN END:CHROME FINISH;15DEG ANGLE;6 &amp; 7MM JAWS;95.30MM O/A LG.                                                                          </t>
  </si>
  <si>
    <t xml:space="preserve">AWL,BRAD:W/HANDLE;1/8IN POINT;1-1/2IN LG BOLSTER TO POINT;HANDLE NO.4                                                                           </t>
  </si>
  <si>
    <t xml:space="preserve">WRENCH,OPEN END,BOX:STEEL;ANGULAR OFFSET DOUBLE HEAD;150MM O/A LG;12 POINT 14 X 16MM;15DEG OFFSET.                                              </t>
  </si>
  <si>
    <t>STEEL;CHROMIUM;FLARE NUT DOUBLE END STYLE;150MM O/A LG;15 DEG HD ANGLE SMALL END/LARGE END;12 POINT WRENCHING SURFACE BOTH ENDS EXT,8MM 1ST END,</t>
  </si>
  <si>
    <t xml:space="preserve">PLIERS,SNIPE NOSE:SIDECUTTING:BOX JOINT:8 IN NOM LG                                                                                             </t>
  </si>
  <si>
    <t xml:space="preserve">WRENCH,OPEN END BOX:DOUBLE END;BI-HEX;30MM A/F 32MM A/F.                                                                                        </t>
  </si>
  <si>
    <t xml:space="preserve">LEVEL,CYLINDRICAL,CIRCULAR VIAL;SINGLE FACE;MAGNETIC                                                                                            </t>
  </si>
  <si>
    <t xml:space="preserve">SCREWDRIVER,CROSS TIP;PLASTIC HANDLE;115MM O/A LG;50MM BLADE LG;PHILLIPS CROSS TIP SIZE 0;3.15MM TIP DIA                                        </t>
  </si>
  <si>
    <t xml:space="preserve">TAPE,MEASURING:FIBREGLASS;PVC COATED;METRIC ONE SIDE &amp; IMPERIAL OTHER;30M MEASURING CAPY;10MM ONE SIDE 1/4 IN. OTHER;14MM WD;...                </t>
  </si>
  <si>
    <t xml:space="preserve">EXTENSION,SOCKET WRENCH:STEEL;CHROMIUM;400.00MM O/A LG;20.00MM 1ST END;20.00MM 2ND END;SQUARE;39.0 ROCKWELL C MIN &amp; 46.0 ROCKWELL C MAX...      </t>
  </si>
  <si>
    <t>1M/36IN EXTND LG:4 SECTIONS:GRADUATED IN MM ONE EDGE,5MM OTHER EDGE &amp; FIGD EVRY 10MM;GRADUATED 1/8IN &amp; FIGD EVRY IN REVERSE;BOXWOOD OR DEGAME...</t>
  </si>
  <si>
    <t xml:space="preserve">STRIPPER,WIRE,HAND;AM1 MODIFIED PLIER TYPE;10MM SQ CABLE/WIRE SIZE ACCOMMODATED;160MM LG;RED &amp; YELLOW HANDLE;ELECTRICALLY INSULATED UP TO 1000V </t>
  </si>
  <si>
    <t xml:space="preserve">DIE SET,METAL STAMPING,HAND:SET OF METAL MARKING STAMPS;LETTERS A-Z + &amp;;SIZE 12.50MM SHARP FACED;BLANK SIZE 19MM SQ;89MM O/A LG;HARDENED...     </t>
  </si>
  <si>
    <t xml:space="preserve">DIE SET,METAL STAMPING,HAND:STEEL;FIGURES 0 TO 8;SET OF 9;0.078IN SIZE.                                                                         </t>
  </si>
  <si>
    <t>HANDLE,SOCKET WRENCH:STEEL;CHROMIUM;BRACE W/SINGLE REVOLVING GRIP;17.000IN O/A LG;12.50MM SINGLE END;SQUARE;39.0 ROCKWELL C MIN &amp; 46.0 ROCKWELL.</t>
  </si>
  <si>
    <t xml:space="preserve">WRENCH,TORQUE;AUDIBLE ADJUSTABLE SETTING TORQUE MECHANISM; 200-1200LB IN RATED CAPACITY                                                         </t>
  </si>
  <si>
    <t xml:space="preserve">SCREWDRIVER,FLAT TIP,STEEL BLADE;6.30 MM WD POINT;40 MM BLADE LG;85 MM O/A LG APPROX;PLASTICS HANDLE;STUBBY W/SQ BLADE.                         </t>
  </si>
  <si>
    <t>STEEL;CHROMATE;INTERNAL-INTERNAL;75.0 MM O/A LG;63.2 MM WRENCHING END OD;42.0 MM MAX DRIVE END OD;30.0 MM WRENCHING END OPENING DEPTH;46.0 MM WR</t>
  </si>
  <si>
    <t xml:space="preserve">SCREWDRIVER,CROSS TIP PHILLIPS TYPE,NO 1  TIP,25MM LG BLADE,PLASTIC (CELLULOSE ACETATE)                                                         </t>
  </si>
  <si>
    <t xml:space="preserve">EXTENSION,SOCKET WRENCH:125MM O/A LG;54MM OD;1IN EXT DRIVE 1ST END,1IN INT SQ DRIVE 2ND END;W/GROOVE &amp; HOLE THRU AXIS FOR LOCKING RING BA46A... </t>
  </si>
  <si>
    <t>STEEL;CHROMIUM;52.5 MM O/A LG;39.7 MM WRENCHING END OD;36.0 MM DRIVE END OD;18.0 MM MIN WRENCHING END OPENING DEPTH;27.0 MM WRENCHING SURFACE;12</t>
  </si>
  <si>
    <t xml:space="preserve">PLIERS INSULATED;LONG HALF ROUND;SERRATED JAWS W/SIDE CUTTER;170MM LG;HARD WIRE CUTTING CAPACITY;3 COLOUR WARNING SYSTEM                        </t>
  </si>
  <si>
    <t xml:space="preserve">WRENCH,BOX AND OPEN END COMBINATION;36MM NOM WRENCHING SURFACE;STEEL                                                                            </t>
  </si>
  <si>
    <t>WRENCH,BOX &amp; OPEN END,COMBINATION:575.0MM NOM;41.0MM NOM;15.0DEG NOM;OVAL;12 POINT;15.0DEG NOM;EPAISSEUR TETE POLYGONALE 19.7MM,TETE A FOURCHE..</t>
  </si>
  <si>
    <t xml:space="preserve">SCREWDRIVER,JEWELER'S;SWIVEL KNOB;ALL METAL;3/64-IN SIZE                                                                                        </t>
  </si>
  <si>
    <t xml:space="preserve">SOCKET,SOCKET WRENCH:84MM O/A LG;1IN SQ DRIVE ONE END;55MM HEX WRENCHING OTHER END;42MM WRENCHING END DEPTH;W/GROOVE &amp; HOLE FOR LOCKING RING... </t>
  </si>
  <si>
    <t xml:space="preserve">SOCKET,SOCKET WRENCH:84MM O/A LG;1IN SQ DRIVE ONE END;52MM HEX WRENCHING OTHER END;42MM WRENCHING END DEPTH;W/GROOVE &amp; HOLE FOR LOCKING RING... </t>
  </si>
  <si>
    <t xml:space="preserve">SOCKET,SOCKET WRENCH:STEEL;CHROME PLATED;WRENCHING END 19MM BI-HEX INTERNAL SOCKET;DRIVE END 3/4IN SQUARE SOCKET.                               </t>
  </si>
  <si>
    <t>ADAPTER,SOCKET WRENCH:71.00MM O/A LG;43MM OD;1IN EXT SQ DRIVE 1ST END,0.750IN INT SQ DRIVE 2ND END;W/GROOVE &amp; HOLE THRU AXIS FOR LOCKING RING...</t>
  </si>
  <si>
    <t xml:space="preserve">BIT,SCREWDRIVER:FLAT POINT;1/2IN W;5/16IN MALE HEXAGON DRIVE SHANK;1-1/4IN O/A LG.QTY 5 PER PK.                                                 </t>
  </si>
  <si>
    <t xml:space="preserve">BIT,SCREWDRIVER:SLOTTED 5/16IN;8MM HEXAGONAL DRIVE SHANK;36MM O/A LG;PART OF 5120-99-139-3784.QTY 5 PER PK.                                     </t>
  </si>
  <si>
    <t xml:space="preserve">BIT,SCREWDRIVER:FLAT POINT;3/8IN WD;5/16IN MALE HEX DRIVE SHANK;1-1/4IN O/A LG.QTY 5 PER PK.                                                    </t>
  </si>
  <si>
    <t xml:space="preserve">BIT,SCREWDRIVER:CROSSPOINT;5/16IN MALE HEX DRIVE SHANK;1-1/4IN O/A LG.QTY 5 PER PK.                                                             </t>
  </si>
  <si>
    <t xml:space="preserve">BIT,SCREWDRIVER:CROSSPOINT;5/16IN MALE HEX DRIVE SHANK;1-1/4IN O/A LG;QTY 5 PER PK.                                                             </t>
  </si>
  <si>
    <t xml:space="preserve">BIT,SCREWDRIVER:CROSS POINT NO1;8MM HEXAGONAL DRIVE SHANK;36MM O/A LG;PART OF 5120-99-139-3784.QTY 5 PER PK.                                    </t>
  </si>
  <si>
    <t xml:space="preserve">SCREWDRIVER SET,IMPACT DRIVE,MANUAL;COMPRISES;-1 BODY,5 BITS,&amp; 1 ADAPTOR                                                                        </t>
  </si>
  <si>
    <t>STEEL;INTERNAL-INTERNAL;66.9 MM MAX O/A LG;54.0 MM MAX WRENCHING END OD;40.0 MM MAX DRIVE END OD;30.0 MM MAX WRENCHING END OPENING DEPTH;38.0 MM</t>
  </si>
  <si>
    <t>STEEL AND CHROMIUM;CHROMIUM;INTERNAL-INTERNAL;54.0 MM MAX O/A LG;38.7 MM MAX WRENCHING END OD;36.0 MM DRIVE END OD;25.0 MM MAX WRENCHING END OPE</t>
  </si>
  <si>
    <t>STEEL;CHROMATE;INTERNAL-INTERNAL;51.0 MM O/A LG;33.4 MM WRENCHING END OD;36.0 MM DRIVE END OD;14.0 MM WRENCHING END OPENING DEPTH;22.0 MM WRENCH</t>
  </si>
  <si>
    <t xml:space="preserve">SKT,SKT WRENCH;S;CHRMT;INT-INT;65MM O/A LG;49.9MM WRNCHG END OD;38MM DRIVE END OD;30MM WRNCHG END OPENG DEPTH;35MM WRNCH SURFACE;12 POINT;....  </t>
  </si>
  <si>
    <t>STEEL;CHROMATE;INTERNAL-INTERNAL;59.0 MM O/A LG;47.9 MM WRENCHING END OD;36.0 MM DRIVE END OD;22.0 MM WRENCHING END OPENING DEPTH;33.0 MM WRENCH</t>
  </si>
  <si>
    <t>STEEL;CHROMIUM;59.0 MM O/A LG;51.0 MM WRENCHING END OD;36.0 MM DRIVE END OD;24.0 MM MIN WRENCHING END OPENING DEPTH;36.0 MM WRENCHING SURFACE;12</t>
  </si>
  <si>
    <t>STEEL;CHROME SATINE;52.5 MM O/A LG;41.0 MM WRENCHING END OD;36.0 MM DRIVE END OD;18.0 MM WRENCHING END OPENING DEPTH;28.0 MM WRENCHING SURFACE S</t>
  </si>
  <si>
    <t xml:space="preserve">SCREWDRIVER,OFFSET;OPPOSITE OFFSET,OPPOSITE ENDS,EACH OFFSET TIPPED,PHILLIPS TYPE NO.3 AND 4,6IN.O/A LG                                         </t>
  </si>
  <si>
    <t xml:space="preserve">PUNCH DRIFT                                                                                                                                     </t>
  </si>
  <si>
    <t xml:space="preserve">SCREWDRIVER,JEWELER'S,SWIVEL KNOB METAL;3/32IN.BIT SIZE.                                                                                        </t>
  </si>
  <si>
    <t xml:space="preserve">WRENCH,ADJUSTABLE SINGLE HD;0 TO 1/2IN. JAW OPENING CAPACITY;STRAIGHT HANDLE;4-1/4IN O/A LG                                                     </t>
  </si>
  <si>
    <t xml:space="preserve">KEY,SOCKET HEAD SCREW:WRENCHING SURFACE SIZE SINGLE END 4MM;W/SCREWDRIVER TYPE HANDLE;WRENCHING SURFACE SHAPE SINGLE END EXTERNAL HEX.          </t>
  </si>
  <si>
    <t xml:space="preserve">PLIERS:110.00MM O/A LG;INSULATED HANDLE PROVIDED;CLEAN CUTS 0.3-1.2MM DIA CU-NI WIRE,0.7MM DIA FE WIRE &amp; 0.5MM DIA PIANO WIRE;W/OFFCUT...       </t>
  </si>
  <si>
    <t xml:space="preserve">STEEL;CHROMIUM;INTERNAL-INTERNAL;69.80 MM O/A LG;58.50 MM WRENCHING END OD;50.80 MM DRIVE END OD;37.30 MM WRENCHING END OPENING DEPTH;0.750 IN. </t>
  </si>
  <si>
    <t xml:space="preserve">KEY SET,SOCKET HEAD SCREW;ROLL CONTAINER;ANGLED TORX T7-T8-T9-T10-T15-T20-T25-T27-T30-T40-T45-T50                                               </t>
  </si>
  <si>
    <t xml:space="preserve">SCREWDRIVER,JEWELER'S,SWIVEL KNOB;100MM O/A LG;SOLID BRASS,FLUTED,NICKEL PLATED BODY;ROTATING HEAD;SIZE 0 FOR RECESSED SCREWS                   </t>
  </si>
  <si>
    <t xml:space="preserve">SOCKET,SOCKET WRENCH;STEEL,CHROME-VANADIUM;0.750 IN. DRIVE SURFACE SIZE;SQUARE DRIVE END                                                        </t>
  </si>
  <si>
    <t xml:space="preserve">SPANNER                                                                                                                                         </t>
  </si>
  <si>
    <t xml:space="preserve">SCREWDRIVER OFFSET OPPOSITE OFFSET OPPOSITE ENDS EACH OFFSET TIPPED PHILLIPS TYPE NO 1 AND 2 4IN LG                                             </t>
  </si>
  <si>
    <t xml:space="preserve">PUNCH,CENTER,SOLID:185.0MM O/A LG;10.0MM STOCK DIA;6.0MM POINT DIA;116.0GRAMS UNIT WEIGHT.                                                      </t>
  </si>
  <si>
    <t xml:space="preserve">STEEL ALLOY;CHROME POLISHED;OFFSET;622 MM O/A LG;46 MM,12 POINT WRENCH                                                                          </t>
  </si>
  <si>
    <t>STEEL AND CHROMIUM AND VANADIUM;CHROMIUM SURFACE TREATMENT;OFFSET STYLE;732MM O/A LG;15 DEG HD ANGLE;15 DEG WRENCHING OFFSET ANGLE;50MM WRENCHIN</t>
  </si>
  <si>
    <t>STEEL AND CHROMIUM;CHROMIUM;INTERNAL-INTERNAL;66.9 MM O/A LG;57.0 MM WRENCHING END OD;40.0 MM DRIVE END OD;30.0 MM MAX WRENCHING END OPENING DEP</t>
  </si>
  <si>
    <t>STEEL;CHROMIUM;75.0 MM O/A LG;74.0 MM WRENCHING END OD;45.0 MM DRIVE END OD;36.0 MM WRENCHING END OPENING DEPTH;54.0 MM WRENCHING SURFACE;12 POI</t>
  </si>
  <si>
    <t xml:space="preserve">SOCKET BI HE                                                                                                                                    </t>
  </si>
  <si>
    <t xml:space="preserve">CUTTER,CABLE,HAND,OPERAT;170MM LG;FOR CUTTING 10MM MAX DIA ALUMINIUM OR COPPER CABLES;BEAKED SHAPED JAW C/W LOCKING DEVICE                      </t>
  </si>
  <si>
    <t xml:space="preserve">WRENCH,ADJUSTABLE:375MM O/A LG;90MM MAX WRENCHING SURFACE;OVAL WRENCHING SURFACE SHAPE;OPEN END TYPE,STRAIGHT HANDLE.                           </t>
  </si>
  <si>
    <t xml:space="preserve">SCREWDRIVER,FLAT TIP;VDE INSULATED HANDLE;FLAT POINT;5.50M BLADE TIP;150MM LG BLADE;260MM O/A LG                                                </t>
  </si>
  <si>
    <t xml:space="preserve">SCREWDRIVER,FLAT TIP STEEL;CHROMATE;370MM O/A LG;13MM WIDE FLAT BLADE W/BLACK TIP:TRANSPARENT SHOCK PRO OF HANDLE                               </t>
  </si>
  <si>
    <t xml:space="preserve">SCREWDRIVER,FLAT TIP PLANE PARALLEL TIP;4 MM WD TIP;100 MM BLADE LG;PLASTICS HANDLE                                                             </t>
  </si>
  <si>
    <t xml:space="preserve">375.00 MM O/A LG;250.00 MM BLADE LG;12.00 MM TIP WD;HANDLE INSULATION;VDE INSULATED TO 1000V                                                    </t>
  </si>
  <si>
    <t xml:space="preserve">SPANNER,OPEN JAW,ADJUST;BERYLLIUM COPPER ALLOY;12-IN LG;1.312-IN JAW OPENING                                                                    </t>
  </si>
  <si>
    <t xml:space="preserve">SPAN ADJUST                                                                                                                                     </t>
  </si>
  <si>
    <t>BERYLLIUM COPPER;OPEN END SINGLE HEAD RACK AND WORM ADJUSTMENT;250.00 MM O/A LG;30.00 MM WRENCHING SURFACE SIZE;OVAL WRENCHING SURFACE SHAPE;FLA</t>
  </si>
  <si>
    <t xml:space="preserve">WRENCH ADJUSTABLE CRESENT TYPE;53MM NOM JAW CAPACITY;SMOOTH JAWS;460MM NOM O/A LG;ALLOY STEEL;PHOSPHATED                                        </t>
  </si>
  <si>
    <t xml:space="preserve">STEEL;6 IN. O/A LG;0.750 IN. WRENCHING SURFACE;OVAL WRENCHING SURFACE;SMOOTH JAWS.                                                              </t>
  </si>
  <si>
    <t xml:space="preserve">WRENCH,ADJUSTABLE STEEL,10 IN LG,1.125 IN MAX WRENCHING SURFACE SIZE SINGLE END,OVAL WRENCHING SURFACE SHAPE SINGLE END INTERNAL,SMOOTH JAWS.   </t>
  </si>
  <si>
    <t>BERYLLIUM COPPER;OPEN END SINGLE HEAD RACK AND WORM ADJUSTMENT;375.00 MM O/A LG;46.00 MM WRENCHING SURFACE SIZE;OVAL WRENCHING SURFACE SHAPE;FLA</t>
  </si>
  <si>
    <t xml:space="preserve">BIT,SCREWDRIVER,FLAT TIP;8.0 MILLIMETRES NOMINAL;HEXAGON;0.250 INCHES NOMINAL;0.250 INCHES;25.0 MILLIMETRES NOMINAL;PROVIDED;(PK OF 5).         </t>
  </si>
  <si>
    <t xml:space="preserve">WRENCH,ADJUSTABLE;STEEL;12 IN. O/A LG;1.250 IN. WRENCHING SURFACE                                                                               </t>
  </si>
  <si>
    <t xml:space="preserve">WRENCH,ADJUSTABLE;STEEL;8 IN. O/A LG;1 IN. WRENCHING SURFACE                                                                                    </t>
  </si>
  <si>
    <t xml:space="preserve">WRENCH,ADJUSTABLE;STEEL;CHROME;280 MM O/A LG, 78 MM CAPACITY                                                                                    </t>
  </si>
  <si>
    <t xml:space="preserve">RETRIEVER:LIGHT DUTY.                                                                                                                           </t>
  </si>
  <si>
    <t>KEY SET,SOCKET HD SCREW:COMPRISING 4 ITEMS W/L TYPE HANDLE;HEX;ENCLOSED IN METAL BOX OR FABRIC ROLL;5120991226464;5120991226466;5120991243483...</t>
  </si>
  <si>
    <t xml:space="preserve">SCREWDRIVER,FLAT TIP:STEEL &amp; PLASTICS;325MM LG;CHROMIUM;STEEL BLADE;3.15MM W POINT;100MM BLADE LG;PLASTICS HANDLE;EXTRA LIGHT DUTY TYPE.        </t>
  </si>
  <si>
    <t xml:space="preserve">STEEL;L-HANDLE;76 MM MAX O/A LG;70 MM MAX LONG ARM LG;24 MM SHORT ARM LG;T30 WRENCH                                                             </t>
  </si>
  <si>
    <t xml:space="preserve">STEEL;L-HANDLE;106 MM LG;41 MM W;SIZE NO.T50                                                                                                    </t>
  </si>
  <si>
    <t xml:space="preserve">SCREWDRIVER FLAT POINT STEEL BLADE 4.8MM W POINT 150MM BLADE LG 250MM O/A LG APPROX PLASTIC HANDLE                                              </t>
  </si>
  <si>
    <t>KEY SET,SOCKET HEAD SCREW,COMPRISING CASE AND 8 L-TYPE SHORT SERIES HEXAGONAL IMPERIAL KEYS;KEY SERIES 1/16,5/64,3/32,1/8,5/32,3/16,7/32,1/4 IN.</t>
  </si>
  <si>
    <t xml:space="preserve">KEY SET,SOCKET HEAD SCREW                                                                                                                       </t>
  </si>
  <si>
    <t xml:space="preserve">HOLE SAW,MULTI CUTTER:SET COMPRISES 7 BLADES,FROM 1IN TO 2-1/2IN DIA,IN 1/4IN INCREMENTS;SUPPLIED W/PILOT DRILL.                                </t>
  </si>
  <si>
    <t xml:space="preserve">HAMMER HAND SLATERS STRAPPED WITH CLAW STEEL ASH OR HICKORY HANDLE                                                                              </t>
  </si>
  <si>
    <t xml:space="preserve">CUTTER,BOLT;SWIVEL HEAD TYPE;CLIPPER CUT TYPE;9.25MM ROD CUTTING CAPACITY;610MM LG O/A                                                          </t>
  </si>
  <si>
    <t xml:space="preserve">HAMMER,HAND;STEEL;GLASS FIBER;455.000 GRAMS HD WEIGHT;STEEL;BOILER SCALING;NATO GREEN GRP HANDLE W/NON-SLIP HAND GRIP                           </t>
  </si>
  <si>
    <t xml:space="preserve">CALIPER,HERMAPHRODITE:STEEL;FIRM JOINT;6IN CAPACITY.                                                                                            </t>
  </si>
  <si>
    <t xml:space="preserve">VISE,PIN:CHUCK TYPE;STARRETT NO1;CAPACITY 0.000IN TO 0.040IN;METAL HANDLE.                                                                      </t>
  </si>
  <si>
    <t xml:space="preserve">MALLET WOOD CARPENTERS BEECH WOOD 160 MM HEAD                                                                                                   </t>
  </si>
  <si>
    <t xml:space="preserve">PENCIL:NON-INDELIBLE GRAPHITE LEAD, THICK.                                                                                                      </t>
  </si>
  <si>
    <t xml:space="preserve">RIFFLER,DIEMAKERS TYPE;CUT NO.2.(PK OF 12).                                                                                                     </t>
  </si>
  <si>
    <t>CONECUT;STEEL,HIGH SPEED;69.00 MM O/A LG;20.50 MM O/A DIA;2 FLUTES;20 DEG BODY ANGLE;SHANK 22 MM LG,10 MM DAI;RANGE 6-20 MM (0.250 - 0.812 IN. )</t>
  </si>
  <si>
    <t xml:space="preserve">CONECUT                                                                                                                                         </t>
  </si>
  <si>
    <t xml:space="preserve">TAP,THREAD CUTTING:STRAIGHT FLUTE;1.656IN THD LG;STEEL OVERALL;SPECIAL 10MM NOM SIZE,1MM PITCH;ZONE 5 CATEGORY THREAD.                          </t>
  </si>
  <si>
    <t xml:space="preserve">2.40MM CUTTG DIA;RH CUTTG ROTATION;2 FLUTE;ST;STRAIGHT RD SHANK,2.40MM DIA &amp; 38MM LG;16 MM FLUTED LG;CARBIDE TIP INCLUDED; (QTY 10 PER PACK)    </t>
  </si>
  <si>
    <t xml:space="preserve">DRILL,TWIST;S;SLOW HELIX W/REG POINT STYLE;0.1610 IN.;RELIEVED CONE;118 POINT ANGLE IN DEG;RH;2 FLUTES;STRAIGHT SHANK WITH TANG;(BOX OF 10).    </t>
  </si>
  <si>
    <t xml:space="preserve">DRILL,HARDENED STEEL,CARBIDE TIPPED;STEEL;CARBIDE;SINTERED;STRAIGHT RD SHANK WITH TANG;0.2280 IN. DIA;3.500 IN. O/A LG(BOX OF 10).              </t>
  </si>
  <si>
    <t xml:space="preserve">DRILL,TWIST;S;SLOW HELIX W/REG POINT STYLE;0.1770 IN.;RELIEVED CONE;118 POINT ANGLE IN DEG;RH;2 FLUTES;STRAIGHT SHANK WITH TANG;(BOX OF 10).    </t>
  </si>
  <si>
    <t xml:space="preserve">DRILL,HARDENED STEEL,CARBIDE TIPPED;SINTERED;STRAIGHT RD SHANK W/TANG;0.1998IN DIA;3.500IN O/A LG.                                              </t>
  </si>
  <si>
    <t xml:space="preserve">DRILL,TWIST:STEEL;SLOW HELIX W/REGULAR POINT STYLE;0.2344IN;RELIEVED CONE;118.1 ANGLE IN DEG;RH;2 FLUTES;STRAIGHT SHANK WITH TANG.              </t>
  </si>
  <si>
    <t xml:space="preserve">DRILL,TWIST;S;SLOW HELIX W/REG POINT STYLE;0.1520 IN.;RELIEVED CONE;118 POINT ANGLE IN DEG;RH;2 FLUTES;STRAIGHT SHANK WITH TANG;(BOX OF 10).    </t>
  </si>
  <si>
    <t xml:space="preserve">DRILL,HARDENED STEEL,CARBIDE TIPPED;TUNGSTEN CARBIDE;STRAIGHT RD SHANK WITH TANG;0.4688IN.DIA;3.5IN.O/A LG;DAGGER DRILL(BOX OF 5).              </t>
  </si>
  <si>
    <t>DRILL,TWIST;STEEL;SLOW HELIX W/REGULAR POINT STYLE;0.1640 IN.;RELIEVED CONE;118 POINT ANGLE IN DEG;RH;2 FLUTES;STRGHT SHANK WITH TANG (BX OF 10)</t>
  </si>
  <si>
    <t xml:space="preserve">DRILL,HARDENED STEEL,CARBIDE TIPPED,STEEL;CARBIDE;SINTERED;STRAIGHT RD SHANK WITH TANG;0.2608 IN. DIA;3.500 IN. O/A LG;(BX OF 10).              </t>
  </si>
  <si>
    <t>WRENCH SET,COMBINATION BOX &amp; OPEN END:1 EA 9705,9704,9706,9780,9709,9710,9711,9712,9713,9714,9715 &amp; 9716 COMBINATION SPANNER/RATCHET FLEXIBLE...</t>
  </si>
  <si>
    <t xml:space="preserve">WRENCH,BOX &amp; OPEN END,COMBINATION:CHROMIUM,STEEL &amp; VANADIUM;CHROMIUM SURFACE TREATMENT;140MM O/A LG;0.312IN WRENCHING SURFACE;FIXED OPEN JAW... </t>
  </si>
  <si>
    <t xml:space="preserve">ENDFITTING                                                                                                                                      </t>
  </si>
  <si>
    <t xml:space="preserve">SCREWDRIVER,FLAT POINT:STEEL BLADE;9.5MM W POINT;250MM BLADE LG;375MM O/A LG APPROX;PLASTICS HANDLE                                             </t>
  </si>
  <si>
    <t xml:space="preserve">BIT,SCRWDRVR:FLAT TIP;4MM W;BLADE 4 TIP SIZE;HEX DRV SHNK 0.25IN SHNK W A/F;TIP 0.50MM THK;U/W 1/4IN F/HEX SCRWDRVRS;39MM O/A LG;QTY 5 PER PK.  </t>
  </si>
  <si>
    <t xml:space="preserve">WRENCH,BOX:STEEL;CHROMIUM;203MM O/A LG;23.50MM LARGE END OD;22MM SMALL END OD;9.50MM LARGE END THK;9.50MM SMALL END THK;BI-HEX;12 POINT...      </t>
  </si>
  <si>
    <t>SOCKET,SOCKET WRENCH:STEEL;CHROMIUM;INTERNAL-INTERNAL;80MM O/A LG;63.30MM WRENCHING END OD;50MM DRIVE END OD;30MM WRENCHING END OPENING DEPTH...</t>
  </si>
  <si>
    <t xml:space="preserve">LMTG SCREWDR                                                                                                                                    </t>
  </si>
  <si>
    <t xml:space="preserve">BIT,SCREWDRIVER:FLAT POINT;6.5MM WD;42MM LG O/A.QTY 5 PER PK.                                                                                   </t>
  </si>
  <si>
    <t xml:space="preserve">SCREWDRIVER ATTACHMENT,SKT WRNCH:ST ALLOY;NKL CHROME PLTD SKT UNPLTD BIT;33MM O/A L;MANUAL TOOL;0.25IN A/F SQ DRV;HEX 3MM A/F BIT.QTY 5 PER PK. </t>
  </si>
  <si>
    <t xml:space="preserve">BIT,SCREWDRIVER:POZIDRIV;NO 2;32MM LG.QTY 5 PER PK.                                                                                             </t>
  </si>
  <si>
    <t xml:space="preserve">BIT,SCREWDRIVER:POZIDRIV NO 3;32MM O/A LG.QTY 5 PER PK.                                                                                         </t>
  </si>
  <si>
    <t xml:space="preserve">BIT,SCREWDRIVER;POZIDRIVE;NO 1;32MM LG O/A                                                                                                      </t>
  </si>
  <si>
    <t xml:space="preserve">BIT,SCREWDRIVER:HEXAGON;10MM A/F;40MM LG O/A.QTY 5 PER PK.                                                                                      </t>
  </si>
  <si>
    <t xml:space="preserve">CHISEL,COLD,HAND ALLOY STEEL;FLAT;22MM WD OF CUT;225MM O/A LG;DOME HD                                                                           </t>
  </si>
  <si>
    <t>155 MM O/A LG;0.250 IN. DRIVE SURFACE SIZE;SQ DRIVE END;15.0 INCH-POUNDS(POUND-INCHES) TORQUE;PRESET TO 15 LBF IN:MALE DRIVE;STYLE 841 SCREWDRIV</t>
  </si>
  <si>
    <t xml:space="preserve">WRENCH,BOX:STEEL;CHROMIUM;DEEP ANGULAR OFFSET DOUBLE HEAD;140.00MM MAX O/A LG;14.00MM MAX LARGE END OD;12.50MM MAX SMALL END OD...              </t>
  </si>
  <si>
    <t xml:space="preserve">WRENCH,BOX AND OPEN END,COMBINATION,MINDESTENS 31CRV3;CHROMIUM;100 MM MIN,130 MM MAX LONG.                                                      </t>
  </si>
  <si>
    <t>STEEL;OFFSET;215MM MAX O/A LG;15 DEG HD ANGLE;15 DEG MAX WRENCHING END OFFSET ANGLE;15MM WRENCHING SIZE;OVAL 1ST END AND 12 POINT 2ND END WRENCH</t>
  </si>
  <si>
    <t xml:space="preserve">WRENCH,BOX AND OPEN END,COMBINATION;STEEL;322 OFFSET;135 MM O/A LG;15 DEG HEAD ANGLE;11 MM WRENCHING SURFACE SIZE;OVAL WRENCHING SURFACE SHAPE  </t>
  </si>
  <si>
    <t xml:space="preserve">BAR,SOCKET WRENCH HANDLE:STEEL;150MM O/A LG;SOLID PARALLEL TYPE;10MM NOM DRIVE DIA.                                                             </t>
  </si>
  <si>
    <t xml:space="preserve">ALLOY STEEL;HEX;7/16 IN. A/F;L-SHAPED HANDLE;4-3/4 IN. LONG ARM LG;1-1/2 IN. SHORT ARM LG;CHEMICAL BLACK FINISH.                                </t>
  </si>
  <si>
    <t xml:space="preserve">SOCKET SOCKET SPANNER HEX 2.5/8IN A/F (262 AF) SQ DRIVE 1IN A/F                                                                                 </t>
  </si>
  <si>
    <t xml:space="preserve">KNIFE HUNTNG                                                                                                                                    </t>
  </si>
  <si>
    <t xml:space="preserve">FILE,ENGINEERS                                                                                                                                  </t>
  </si>
  <si>
    <t xml:space="preserve">BRUSH,CLEANING,TOOL AND PARTS;2CM NYLON BRUSHES;23CM O/A LG                                                                                     </t>
  </si>
  <si>
    <t xml:space="preserve">CHISEL,PARING:BEVEL EDGE TYPE;32MM BLADE WD;250MM BLADE LG;CELLULOSE ACETATE HANDLE.                                                            </t>
  </si>
  <si>
    <t xml:space="preserve">GOUGE FIRMER OUTCANNEL CUTTING EDGE 10 MM BLADE W 120 MM BLADE LG CELLULOSE ACETATE HANDLE PLAIN STRIKING END                                   </t>
  </si>
  <si>
    <t xml:space="preserve">CHISEL,PARING,210.0 MM BLADE LG;12.0 MM BLADE WD;BEVEL EDGE TYPE;CELLULOSE ACETATE HANDLE.                                                      </t>
  </si>
  <si>
    <t xml:space="preserve">CHISEL TURNING REGULAR SKEW CUTTING EDGE 1 1/4 IN BLADE W 6 1/2 IN BLADE LG ASH OR BEECH HANDLE                                                 </t>
  </si>
  <si>
    <t xml:space="preserve">CHISEL,FIRMER,PLAIN EDGE TYPE;40MM BLADE WD;160MM BLADE LG;CELLULOSE ACETATE HANDLE;PLAIN STRIKING END.                                         </t>
  </si>
  <si>
    <t xml:space="preserve">CHISEL,PARING                                                                                                                                   </t>
  </si>
  <si>
    <t xml:space="preserve">GOUGE FIRMER OUTCANNEL CUTTING EDGE 12 MM BLADE W 125 MM BLADE LG CELLULOSE ACETATE HANDLE PLAIN STRIKING END                                   </t>
  </si>
  <si>
    <t xml:space="preserve">CHISEL FIRMER PLAIN EDGE TYPE 6 MM BLADE W 120 MM BLADE LG CELLULOSE ACETATE HANDLE PLAIN STRIKING END                                          </t>
  </si>
  <si>
    <t xml:space="preserve">CHISEL FIRMER PLAIN EDGE TYPE 20 MM BLADE W 140 MMBLADE LG CELLULOSE ACETATE HANDLE PLAIN STRIKING END                                          </t>
  </si>
  <si>
    <t xml:space="preserve">CHISEL TURNING REGULAR SKEW CUTTING EDGE 1/2 IN BLADE W 6 IN BLADE LG ASH OR BEECH HANDLE                                                       </t>
  </si>
  <si>
    <t xml:space="preserve">PUNCH &amp; DIE,GROMMET INSERTING:STEEL;1/2IN;FINISHED HOLE.                                                                                        </t>
  </si>
  <si>
    <t xml:space="preserve">ADJUSTABLE F CLAMP W/HAND GRIP SCREW;120MM CLAMP DEPTH;600MM LG                                                                                 </t>
  </si>
  <si>
    <t xml:space="preserve">ADJUSTABLE F CLAMP W/HAND GRIP SCREW;120MM CLAMP DEPTH;300MM LG                                                                                 </t>
  </si>
  <si>
    <t xml:space="preserve">CLAMP,C,4.500 IN. THROAT DEPTH;12 IN. SIZE;MALLEABLE IRON,FRAME;STEEL,SQ THD SCREW AND SWIVEL SHOE.                                             </t>
  </si>
  <si>
    <t xml:space="preserve">ADJUSTABLE F CLAMP W/HAND GRIP SCREW;120MM CLAMP DEPTH;400MM LG                                                                                 </t>
  </si>
  <si>
    <t xml:space="preserve">ADJUSTABLE F CLAMP W/HAND GRIP SCREW;120MM CLAMP DEPTH;800MM LG                                                                                 </t>
  </si>
  <si>
    <t xml:space="preserve">WRENCH,PIPE:65IN LG;2IN MIN &amp; 12IN MAX WRENCHING SURFACE SIZE;CHAIN TYPE &amp; DROP FORGED &amp; JAW DOUBLE ENDED;REVERSIBLE.                           </t>
  </si>
  <si>
    <t xml:space="preserve">JAW SET,ARMOURERS VICE;                                                                                                                         </t>
  </si>
  <si>
    <t xml:space="preserve">BIT,AUGER STEEL;HEX SHANK;3/4 IN.CUTTING DIA;8 IN.O/A LG;COLOUR CODED GREEN IMPERIAL BLUE METRIC;HOLLOWED TWIST,SEE AGENCY FORM FOR MORE INFO:  </t>
  </si>
  <si>
    <t xml:space="preserve">CUTTER,WIRE ROPE,HAND                                                                                                                           </t>
  </si>
  <si>
    <t xml:space="preserve">250.00 MM O/A LG;LEFT-HAND OPERATION FEATURE:NOT PROVIDED;RIGHT CURVES AND STRAIGHT COMPOUND LEVER CUT TYPE;SPECIAL FEATURES:AVIATION SNIPS C/W </t>
  </si>
  <si>
    <t xml:space="preserve">CRAMP SET:STEEL;CARPENTERS 2 PIECE,W/T BAR ADJUSTMENT;MALLEABLE CAST IRON HEAD C/W SECURING PINS AND CHAINS.                                    </t>
  </si>
  <si>
    <t xml:space="preserve">CLAMP,SCREW,QUICK ADJUSTING,36.000 IN. JAW OPENING;DOUBLE JAW;FIXED;42 IN. LG,1.250 IN. WD,0.250 IN. THK STEEL FLAT BAR.                        </t>
  </si>
  <si>
    <t xml:space="preserve">CAPS,VISE JAW:FIBRE COMPOSITION FACE;DESIGNED FOR 4IN WD JAWS.                                                                                  </t>
  </si>
  <si>
    <t xml:space="preserve">BIT,SPADE,WOOD BORING;156.0 MM MIN AND 171.0 MM MAX O/A LG;16.000 MM CUTTING DIA                                                                </t>
  </si>
  <si>
    <t>STEEL ALLOY;1 SOLID CENTER SINGLE TWIST W/SCREW POINT;HEXAGON SHANK;8.000 IN O/A LG;24.00 MM CUTTING DIA;UNFURNISHED HANDLE;6 UNIT PACKAGES;COLO</t>
  </si>
  <si>
    <t xml:space="preserve">CUTTER,WIRE ROPE,HAND OPERATED:COMPOUND LEVER,SHEAR CUTTER TYPE;7/16IN MAX WIRE ROPE CAPACITY;36IN O/A LG.                                      </t>
  </si>
  <si>
    <t xml:space="preserve">SNIPSMETAL                                                                                                                                      </t>
  </si>
  <si>
    <t xml:space="preserve">CUTTER,BOLT:CENTRE CUT;460.00MM NOM O/A LG;GENERAL PURPOSE;TO CUT SOFT RODS &amp; BOLTS UP TO 3/8IN DIA (9.5MM).                                    </t>
  </si>
  <si>
    <t>250.00 MM O/A LG;LEFT-HAND OPERATION FEATURE:NOT PROVIDED;LEFT CURVES AND STRAIGHT COMPOUND LEVER CUT TYPE;SPECIAL FEATURES:AVIATION SNIPS C/W S</t>
  </si>
  <si>
    <t xml:space="preserve">BIT,AUGER;6 MM DIA;8 IN.(200 MM)LG O/A;SOLID CENTRE;COMBINATION SHANK;SPURRED;SCREW TYPE POINT;(BX OF 10).                                      </t>
  </si>
  <si>
    <t xml:space="preserve">BIT,AUGER;13 MM DIA;8 IN. (200 MM) LG A/O;SOLID CENTRE;COMBINATION SHANK;SPURRED;SCREW TYPE POINT;(BX OF 5).                                    </t>
  </si>
  <si>
    <t xml:space="preserve">BIT,SPADE,WOOD BORING;156.0 MM MIN AND 171.0 MM MAX O/A LG;22.0 MM CUTTING DIA                                                                  </t>
  </si>
  <si>
    <t xml:space="preserve">SHEARS,METAL CUTTING,HAND:DUCKBILL COMBINATION;14IN O/A LG;TINMAN'S HEAVY DUTY UNIVERSAL NON-NIP TYPE;RIGHT HAND.                               </t>
  </si>
  <si>
    <t xml:space="preserve">CLAMP,SCREW,QUICK ADJUSTING:DOUBLE JAW TYPE;FIXED HD;66IN NOM JAW OPENING;72IN LG;1-3/4IN H;3/4IN WD;STEEL TEE BAR.                             </t>
  </si>
  <si>
    <t xml:space="preserve">CHISEL,FIRMER:BEVEL EDGE TYPE;12MM BLADE WD;125MM BLADE LG;CELLULOSE ACETATE HANDLE;PLAIN STRKING END.                                          </t>
  </si>
  <si>
    <t xml:space="preserve">CHISEL,FIRMER:BEVEL EDGE TYPE;20MM BLADE WD;140MM BLADE LG;CELLULOSE ACETATE HANDLE;PLAIN STRIKING END;SPLITPROOF.                              </t>
  </si>
  <si>
    <t xml:space="preserve">CHISEL,FIRMER:BEVEL EDGE TYPE;25MM BLADE WD;145MM BLADE LG;CELLULOSE ACETATE HANDLE;PLAIN STRIKING END;SPLITPROOF;C/W BLADE BLADE GUARD.        </t>
  </si>
  <si>
    <t xml:space="preserve">EXTRACTOR SET,SCREW:5 COMPONENTS;CONSISTS OF 5 PIECE SET 3/8IN,7/16IN,1/2IN,9/16IN &amp; 5/8IN ALL 3/8IN SQ DRIVE.                                  </t>
  </si>
  <si>
    <t xml:space="preserve">EXTRACTOR SET,SCREW:5 COMPONENTS;CONSISTS OF 5 PIECE SPECIALITY SET 3/4IN,13/16IN,7/8IN,15/16IN 7 1IN ALL 3/8IN SQ DRIVE.                       </t>
  </si>
  <si>
    <t xml:space="preserve">BIT AUGER                                                                                                                                       </t>
  </si>
  <si>
    <t xml:space="preserve">SHEARS,METAL CUTTING,HAND,DUCKBILL COMBINATION;11 IN O/A LG.                                                                                    </t>
  </si>
  <si>
    <t>STEEL ALLOY;1 SOLID CENTER SINGLE TWIST W/SCREW POINT;HEXAGON SHANK;8.000 IN O/A LG;35.00 MM CUTTING DIA;HANDLE NOT FURNISHED;6 UNIT PACKAGES;CO</t>
  </si>
  <si>
    <t xml:space="preserve">HIGH TENSILE REPLACEMENT JAWS                                                                                                                   </t>
  </si>
  <si>
    <t xml:space="preserve">BAG,TOOL,SATCHEL;                                                                                                                               </t>
  </si>
  <si>
    <t xml:space="preserve">BAG TOOL CARPENTERS CANVAS COTTON OLIVE DRAB ROT-PROOFED W OF BAG (ON DOUBLE) TOP 33IN W OF BAG (ON DOUBLE) BOTTOM 13IN DEPTH 17IN 2 HANDLES    </t>
  </si>
  <si>
    <t xml:space="preserve">BAG,TOOL,TELEMECHS;MATERIAL TO PATTERN 8725A                                                                                                    </t>
  </si>
  <si>
    <t xml:space="preserve">BAG TOOL NO 4 BLACK WATERPROOF CANVAS WITH LINING AND POCKET FOR DRAWING AND PLANS                                                              </t>
  </si>
  <si>
    <t xml:space="preserve">BAG,TOOL,420 MM O/A LG;165 MM O/A WD;165 MM O/A H;W/ZIP FASTENER CLOSURE;2 WEBBING HANDLES;WEBBING COTTON THIN OLIVE DRAB.                      </t>
  </si>
  <si>
    <t xml:space="preserve">PLIERS,SLIP JOINT;9.500 IN O/A LG;ANGLED NOSE;PIPE GRIP JAW;MULTIPOSITION TYPE JOINT                                                            </t>
  </si>
  <si>
    <t>SPANNER,ELECTRICAL PLUG-SOCKET;CARBON STEEL HARDENED &amp; TEMPERED:0.438 IN. A/F 1ST END,0.562 IN. A/F 2ND END:1.125IN.MAX WD,4.125INLG,0.128IN THK</t>
  </si>
  <si>
    <t xml:space="preserve">PLIERS;FLAT NOSE; 120.0MM O/A LG; JAW 20.0MM LG, 9.0MM WD, 6.0MM H                                                                              </t>
  </si>
  <si>
    <t xml:space="preserve">NIPPERS                                                                                                                                         </t>
  </si>
  <si>
    <t xml:space="preserve">NIPPERS END CUTTING;JEWELLERS TYPE W/LEAF SPRING;109MM(4-5/16IN)LG; OBLIQUE CUTTING;PLASTIC COATED HANDLES.                                     </t>
  </si>
  <si>
    <t xml:space="preserve">PLIERS,DIAGONAL CUTTING,108 MM O/A LG;JAW 8 MM LG,10.50 MM WD,11.50 MM H:FOR COPPER WIRE 0.35 MM-1 MM DIA.                                      </t>
  </si>
  <si>
    <t xml:space="preserve">PLIERS,DIAGONAL CUTTING,109MM O/A LG;JAW 9.0MM LG,9.0MM WD,6.0MM H:FOR COPPER WIRE 0.35MM-1.25MM DIA.                                           </t>
  </si>
  <si>
    <t xml:space="preserve">PLIER                                                                                                                                           </t>
  </si>
  <si>
    <t xml:space="preserve">ELECTROSTATIC CONDUCTIVE HANDLED:110MM O/A LG,10MM JAW LG,6MM HEAD D,9MM WD AT JOINT,1MM TIP WD,1MM TIP DEPTH,61 HRC CUTTG EDGE HARDNESS,1.25MM </t>
  </si>
  <si>
    <t xml:space="preserve">DISK,ABRASIVE:AL OXIDE OR ALUMINIA ZIRCONIA;METAL WORKING;22MM BORE;30MM BY 20MM FLAP SIZE;70 FLAPS;FLAP DISC FOR ANGLE GRNDR;FIBREGLASS BCKNG. </t>
  </si>
  <si>
    <t xml:space="preserve">DISK,ABRASIVE:AL OXIDE OR ALUMINIA ZIRCONIA;METAL WORKING;22MM BORE;30MM BY 20MM FLAP SIZE;80 FLAPS;FLAP DISC FOR ANGLE GRNDR;FIBREGLASS BCKNG. </t>
  </si>
  <si>
    <t xml:space="preserve">DISK,ABRASIVE:AL OXIDE OR ALUMINIA ZIRCONIA;METAL WORKING;22MM BOER;30MM BY 20MM FLAP SIZE;100 FLAPS;FLAP DISC FOR ANGLE GRINDER;FIBREGLASS.    </t>
  </si>
  <si>
    <t xml:space="preserve">SANDING SHEET:60 GRIT.                                                                                                                          </t>
  </si>
  <si>
    <t xml:space="preserve">STEEL,CARBON;58 SLOW HELIX SINGLE BIT CORELESS MASONRY;STRAIGHT ROUND;5.50 MM MAX SHANK DIA;100 MM MAX O/A LG;5.50 MM NOM CUTTING DIA           </t>
  </si>
  <si>
    <t xml:space="preserve">WHEEL,ABRASIVE:CUT OFF.                                                                                                                         </t>
  </si>
  <si>
    <t xml:space="preserve">BLADE,CIRCULAR SAW,WOODCUTTING:COMBINATION TYPE;12 TPI SOLID TEETH;119.0MM DIA;30.0MM ARBOR HOLE DIA;CYLINDRICAL ARBOR HOLE SHAPE.              </t>
  </si>
  <si>
    <t xml:space="preserve">PAPER,ABRASIVE: 100 GRIT;115.0MM WD;280.0MM LG;WITH HOLES   (QTY 10 IN A BOX)                                                                   </t>
  </si>
  <si>
    <t xml:space="preserve">NIBBLER,ELECTRIC,PORTABLE NO.14 USS GAUGE SHEET STEEL MAX CUTTING CAPACITY;240V AC/DC;SUPPRESSED FOR RADIO INTERFERENCE;TREATED TO RESIST ETC   </t>
  </si>
  <si>
    <t xml:space="preserve">BIT,AUGER;STEEL, HIGH SPEED;HOLLOW CENTRE SINGLE TWIST W/SCREW POINT;16.00 MM CUTTING DIA;235.00 MM O/A LG                                      </t>
  </si>
  <si>
    <t>3100.0 RPM ROTATIONAL SPEED;DC CURRENT;18.0 V;165.00 MM BLADE DIA;RIGHT ANGLE TO SAW BLADE SPINDLE AXIS;66.00 MM VERTICAL CUT DEPTH;CORDLESS AND</t>
  </si>
  <si>
    <t xml:space="preserve">SAW CIRCULAR PORTABLE ELECTRIC FOR 184MM DIA BLADE W/5/8IN LOCATION HOLE CUTTING DEPTH 62MM 90DEG &amp; 45MM 45DEG,SPEED 4400-5970RPM NO LOAD *     </t>
  </si>
  <si>
    <t xml:space="preserve">FILE,HAND:BROACH TYPE;245MM LG;5.50MM DIA;HIGH CARBON STEEL;W/TANG 1 END.QTY 3 PER PK.                                                          </t>
  </si>
  <si>
    <t xml:space="preserve">WHEEL,ABRASIVE:RESIN ABRASIVE MATERIAL;230MM NOM DIA;CUT OFF TYPE;230MM X 3MM X 22.30MM BORE;FOR METAL;3MM O/A H.QTY 10 PER PK.                 </t>
  </si>
  <si>
    <t xml:space="preserve">WHEEL,ABRASIVE A36P METAL GRINDING:115MM BY 6MM BY 22MM SIZE     (QTY 10 PER PACK)                                                              </t>
  </si>
  <si>
    <t xml:space="preserve">WHEEL,ABRASIVE;DEPRESSED C TYPE RESINOID BOND FABRIC REINFORCED 180MM DIA X 5MM THK AT EDGE X 22.23MM BORE (ENG ABRASIVE GDE FAM/H)-10 PER PACK </t>
  </si>
  <si>
    <t xml:space="preserve">CUTTING DISC,MASONRY:115MM (4-1/2IN) DIA X 7/8IN BORE;GRADE C24R;TYPE,FLAT;10 DISCS PER MASTER PACK.                                            </t>
  </si>
  <si>
    <t xml:space="preserve">DISK,ABRASIVE;DIAMOND ABRASIVE;SLOTTED OD;MASONRY AND METAL CUTTING;20MM DIA ARBOR HOLE MTG;300MM OD;WET OR DRY USE                             </t>
  </si>
  <si>
    <t xml:space="preserve">BATTERY CARTRIDGE:12V DC;NI-MH TYPE;PLASTIC CASE;3.0AH CAPACITY;U/O 6317 SERIES CORDLESS DRILLS.                                                </t>
  </si>
  <si>
    <t xml:space="preserve">DRILL-HAMMER,ELECTRIC,PORTABLE;362MM O/A LG;REVERSIBLE;CAPACITY;CEMENT 8-20MM;STEEL 5-13MM;WOOD 5-40MM;2.3KG UNPACKAGED UNIT WT                 </t>
  </si>
  <si>
    <t xml:space="preserve">WEDGE,FELLING,140MM LG;20.6MM H;BLADE WD 7CM.                                                                                                   </t>
  </si>
  <si>
    <t xml:space="preserve">FILTER ELEMENT,INTAKE AIR CLEANER:RECT;96.00MM MAX O/A WD;18.00MM MAX BODY THK;142.00MM MAX BODY O/A LG;5130992361550 SAW,CIRCULAR,PORTABLE...  </t>
  </si>
  <si>
    <t xml:space="preserve">BLADE SET,RECIPROCATING SAW.8 TPI;2-1/2IN EFFECTIVE LG;5 BLADES/SET.                                                                            </t>
  </si>
  <si>
    <t>DISK,ABRASIVE:SILICON CARBIDE;METAL WORKING;22.20MM HOLE DIA;13.300 RPM;115M OD;3.2MM THK;BOND RESINOID,FIBERGLAS REINFORCED;FOR CTNG AL ALLOY;.</t>
  </si>
  <si>
    <t xml:space="preserve">BATTERY,STORAGE;NICKEL METAL HYDRIDE BATTERY ELECTROLYTE;18V;2.6A HR CAPACITY                                                                   </t>
  </si>
  <si>
    <t xml:space="preserve">BATTERY,STORAGE:24.0V;PLASTICS CASE;NI-MH TYPE;COMPATIBLE W/ALL MAKSTAR 24V TOOLS.                                                              </t>
  </si>
  <si>
    <t xml:space="preserve">BATTERY,STORAGE:14.40;2.600;2;PACS.                                                                                                             </t>
  </si>
  <si>
    <t xml:space="preserve">STEEL,CARBON;58 SLOW HELIX SINGLE BIT CORELESS MASONRY CUTTING END;STRAIGHT ROUND;4 MM MAX SHANK DIA;69.80 MM O/A LG;4 MM NOM CUTTING DIA       </t>
  </si>
  <si>
    <t xml:space="preserve">DRILL,MASONRY,ROTARY DRIVEN:STEEL;CARBON;58 SLOW HELIX SINGLE BIT CORELESS MASONRY;STRAIGHT ROUND;5MM MAX SHANK DIA;86MM MAX O/A LG;5MM NOM...  </t>
  </si>
  <si>
    <t xml:space="preserve">22 MM MAX THD DIA;230 VOLTS AC;50HERTZ NOM FRQNCY;SGLE PHASE;SQ DRIVE END;SQ DRIVE END;AR5 COMBINATION BREASTPLATE &amp; SPADE END HANDLE;.....     </t>
  </si>
  <si>
    <t xml:space="preserve">PAD RUBBER PAD,115MM.                                                                                                                           </t>
  </si>
  <si>
    <t xml:space="preserve">SANDER BELT,ELECTRIC PTBL;AC CURRENT;240 V;50 HZ;SGLE PHASE;365MM O/A LG;180MM O/A H;170 MM O/A WD;850WATTS APPROX;COLOUR BLUE &amp; RED;....       </t>
  </si>
  <si>
    <t xml:space="preserve">PUNCH CUTTING BLADE UPPER. 4MM POINT;10MM W BARREL O/A;USED WITH NIBBLER ELECTRIC 110V;MODEL NO JN3200.                                         </t>
  </si>
  <si>
    <t xml:space="preserve">BLADE GAUGE ASSEMBLY:STEPPED RECT BODY.                                                                                                         </t>
  </si>
  <si>
    <t xml:space="preserve">SAW,CIRCULAR,PORTABLE,ELECTRIC 110.0 V AC;235MM BLADE DIA:30MM BORE DIA:85MM MIN CUTTING DEPTH AT 90 DEG:64MM MIN CUTTING DEPTH AT 45 DEG       </t>
  </si>
  <si>
    <t xml:space="preserve">TOOL BOX,PORTABLE;PLASTIC;BLUE;2 CATCH CLOSING FACILITIES;1 HANDLE;TOP HANDLE LOCATION;AESP 5130-V-120-201,CHAP 7,TABLE 1,ITEM 1                </t>
  </si>
  <si>
    <t xml:space="preserve">TOOL BOX,PORTABLE:PLASTIC;BLUE;1 HANDLE;TOP                                                                                                     </t>
  </si>
  <si>
    <t xml:space="preserve">SAW,CIRCULAR,PORTABLE,ELECTRIC;OPERATING VOLTAGE 110 VOLTS AC;INPUT POWER 1020 WATTS;BLADE RPM NO LOAD 4400;WITH SUITABLE METAL CARRYING CASE   </t>
  </si>
  <si>
    <t xml:space="preserve">HAMMER-DRILL,ELECTRIC PORTABLE;13MM;240V                                                                                                        </t>
  </si>
  <si>
    <t xml:space="preserve">GRINDER,ELECTRIC,PORTABLE;110VOLTS 115MM DISC.                                                                                                  </t>
  </si>
  <si>
    <t>13MM CHUCK SIZE;18V DC;STRAIGHT DRIVE;KEYLESS JAW CHUCK;VARIABLE SPEED;162MM O/A LG;PISTOL GRIP HANDLE;77 DB LOUDNESS LEVEL;REVERSIBLE AND CORDL</t>
  </si>
  <si>
    <t xml:space="preserve">HACKSAW,POWER:110V AC;LOW VIBRATION;SINGLE PHASE;50HZ;PORTABLE;VATIABLE SPEED;ABLE TO CUT 100MM DIA PIPE.                                       </t>
  </si>
  <si>
    <t xml:space="preserve">STEEL,CARBON;58 SLOW HELIX SINGLE BIT CORELESS MASONRY;STRAIGHT ROUND;6.40 MM SHANK DIA;121 MM MAX O/A LG;7.94 MM NOM CUTTING DIA               </t>
  </si>
  <si>
    <t xml:space="preserve">DRILL,ELECTRIC,PORTABLE:AC;240.00V NOM;13MM CHUCK W/KEY OR KEYLESS CHUCK.                                                                       </t>
  </si>
  <si>
    <t xml:space="preserve">CHUCK,DRILL:3-JAW KEYLESS;1/2-20UNF;13.00MIN MAX TOOL ACCOMMODATION;LIGHT TO MEDIUM DUTY.                                                       </t>
  </si>
  <si>
    <t xml:space="preserve">HOLDER,CUTTING TOOL:BORING;STRAIGHT CUTTER PARALLEL TO BASE;0.375 IN SHANK DIA;U/O ROUTER 5130 99 215 2838 AND 5130 99 001 5593                 </t>
  </si>
  <si>
    <t xml:space="preserve">CONCRETE WORKING AND MASONRY WORKING;STRAIGHT WHEEL;20.00 MM HOLE DIA;12.00 MM O/A THK;300.00 MM WHEEL DIA;DIAMOND COATED:SEGMENTED RIM         </t>
  </si>
  <si>
    <t xml:space="preserve">WRENCH,SPANNER:711 FACE PIN                                                                                                                     </t>
  </si>
  <si>
    <t xml:space="preserve">VICE,BAR,130MM LG;80MM WD;2.7MM H;C/W WING BOLT ASSY.                                                                                           </t>
  </si>
  <si>
    <t xml:space="preserve">CHISEL,POWER HAMMER;WIDE STYLE;300 MM O/A LG;80 MM CUTTING WD                                                                                   </t>
  </si>
  <si>
    <t xml:space="preserve">SHEAR PORTABLE ELECTRIC;HAND HELD,240 V,50 HZ,DOUBLE INSULATED,CUTTING CAPACITY 3.2 MM MILD STEEL,2.5 MM CRES,C/W STD ACCESSORIES               </t>
  </si>
  <si>
    <t xml:space="preserve">DIE                                                                                                                                             </t>
  </si>
  <si>
    <t xml:space="preserve">SANDING SHEET:150 GRIT.                                                                                                                         </t>
  </si>
  <si>
    <t xml:space="preserve">HOLDER,CUTTING TOOL:BORING;STRAIGHT HOLDER;0.250 IN SHANK DIA;U/O ROUTER 5130 99 215 2838 AND 5130 99 001 5593                                  </t>
  </si>
  <si>
    <t>5500.0 RPM ROTATIONAL SPEED;AC CURRENT;240.0 V;190.00 MM BLADE DIA;RIGHT ANGLE TO SAW BLADE SPINDLE AXIS;67.00 MM VERTICAL CUT DEPTH;GRIP HANDLE</t>
  </si>
  <si>
    <t xml:space="preserve">CARBON PLATE:PLASTICS,FOAM;142.00MM O/A LG;96.00MM MAX O/A WD;18.00MM O/A H;CONSTRUCTED OF 3 LAYERS OF VARIOUS DENSITY FOAM;W/4 PLAIN HOLES...  </t>
  </si>
  <si>
    <t xml:space="preserve">CASE,CIRCULAR SAW:POLY PROPELENE;355.00 MM O/A LG;445.00 MM O/A WD;335.00 MM O/A H;C/W CARRY HANDLE                                             </t>
  </si>
  <si>
    <t xml:space="preserve">BAG ASSEMBLY,DUST:350.00MM MAX O/A LG;150.00MM MAX O/A WD;COMPRISING CLOTH BAG W/30MM INLET ID,C/W FASTENING CLIP,INT WIRE SUPPORT STRIP...     </t>
  </si>
  <si>
    <t xml:space="preserve">BIT,AUGER STEEL, HIGH SPEED;HOLLOW CENTRE SINGLE TWIST W/SCREW POINT;10.00 MM CUTTING DIA;235.00MM O/A LG                                       </t>
  </si>
  <si>
    <t xml:space="preserve">DRILL,TWIST;20.00 MM CUTTING DIA;RIGHT-HAND;200.00 MM O/A LG;150.00 MM FLUTE LG;FLAT ROUND SHANK;GENERAL PURPOSE;RELIEVED CONE;STEEL,HIGH SPEED </t>
  </si>
  <si>
    <t xml:space="preserve">DRILL,TWIST STEEL, HIGH SPEED;GENERAL PURPOSE;200.00 MM FLUTE LG;STRAIGHT ROUND;14.00 MM CUTTING DIA;340.00 MM O/A LG;RELIEVED CONE;RH;2 FLUTES </t>
  </si>
  <si>
    <t xml:space="preserve">CHISEL, BULL POINT;410.00 MILLIMETRES NOMINAL;BULL POINT CHISEL 410MM.                                                                          </t>
  </si>
  <si>
    <t xml:space="preserve">DRILL,TWIST;STEEL, HIGH SPEED;GENERAL PURPOSE;400.00 MM FLUTE LG;STRAIGHT ROUND;16.00 MM CUTTING DIA;540.00 MM O/A LG;RELIEVED CONE;RH          </t>
  </si>
  <si>
    <t xml:space="preserve">DRILL,TWIST;STEEL, HIGH SPEED;GENERAL PURPOSE;200.00 MM FLUTE LG;STRAIGHT ROUND SHANK;25.00 MM CUTTING DIA;320.00 MM O/A LG;RELIEVED CONE;RH    </t>
  </si>
  <si>
    <t xml:space="preserve">DRILL,TWIST;GENERAL PURPOSE;40.00 MM CUTTING DIA;RH;370.00 MM O/A LG;250.00 MM FLUTE LG;STRAIGHT ROUND SHANK;RELIEVED CONE;STEEL, HIGH SPEED    </t>
  </si>
  <si>
    <t xml:space="preserve">BIT,AUGER;STEEL, HIGH SPEED;HOLLOW CENTRE SINGLE TWIST W/SCREW POINT;8.00 MM CUTTING DIA;235.00 MM O/A LG                                       </t>
  </si>
  <si>
    <t xml:space="preserve">BRUSH,ELECTRICAL CONTACT:CARBON;RECTANGULAR BODY;18MM WD;7MM THK;20.5MM LG;35MM SPRING FREE LG;CAP TYPE,ROUND W/EARS 1.                         </t>
  </si>
  <si>
    <t xml:space="preserve">HAMMER,ROTARY,ELCTRC,PORTABLE;235 MIN &amp; 480 MAX NO LOAD SPEED;LOW VIBRATION;1350-2750 BLOWS PER MINUTE;1100W INPUT;BIT GREASE,DPTH ROD &amp; .....  </t>
  </si>
  <si>
    <t xml:space="preserve">BATTERY DRIVE;DC CURRENT;18.0 V;950.0 RPM MAX NO LOAD SPEED;4700.0 IMPACT BLOWS PER MINUTE;VARIABLE SPEED;SDS PLUS;CORDLESS AND 360 DEGREE SIDE </t>
  </si>
  <si>
    <t>DISK;DC CURRENT;18.0 V;8500.0 RPM MAX NO LOAD SPEED;ANGULAR DRIVE;7.20 MM WHEEL WD;125.00 MM WHEEL DIA;3.0 KG MAX WEIGHT;LOCK-ON THROTTLE AND WH</t>
  </si>
  <si>
    <t>BATTERY;DC CURRENT;36.0 V;1200.0 RPM MAX NO LOAD SPEED;4800.0 IMPACT BLOWS PER MINUTE;VARIABLE SPEED;SDS PLUS DRIVE;CORDLESS AND 360 DEGREE SIDE</t>
  </si>
  <si>
    <t>DISK UNIT;DC CURRENT;36.0 VOLTS;6000.0 RPM MAX NO LOAD SPEED;ANGULAR DRIVE;6.50 MM WHEEL WD;230.00 MM WHEEL DIA;8.0 KG MAX WEIGHT;WHEEL GUARD AN</t>
  </si>
  <si>
    <t>DISK;AC CURRENT;240.0V;11000.0 RPM MAX NO LOAD SPEED;ANGULAR;90.0 DEG ANGLE;6.00 MM MAX WHEEL WD;125.00 MM MAX WHEEL DIA;3-PRONG PLUG CONNECTOR;</t>
  </si>
  <si>
    <t xml:space="preserve">SAW,JIG,ELECTRIC,PORTABLE,AC CURRENT;18 V;26 MM STROKE LG;28 KG;BUILT IN LED LIGHT;ELECTROMAGNETIC INTERFERENCE SUPPRESSION;258 MM O/A LG....   </t>
  </si>
  <si>
    <t>GRINDER,ELECTRIC,PORTABLE 110.0 V AC;2.000 KILOWATTS;TO ACCEPT 230MM DIA DISC:22MM BORE SIZE:7000RPM MAX NO LOAD SPEED:FITTED W/SIDE HANDLE: ;;;</t>
  </si>
  <si>
    <t xml:space="preserve">CARBIDEBURR                                                                                                                                     </t>
  </si>
  <si>
    <t xml:space="preserve">PLIERS,DIAGONAL CUTTING:6-1/2IN;LEVER ASSISTED JOINT;SPRING OPENING TYPE.                                                                       </t>
  </si>
  <si>
    <t xml:space="preserve">PUNCH,EYELET,PLIER TYPE 8 IN . LG O/A.1-1/4 IN.DEEP SPRING ACTION                                                                               </t>
  </si>
  <si>
    <t xml:space="preserve">PLIERS:6.500IN O/A LG;PARALLEL JAWS;SPRING ACTION;PRESSED STEEL;PLATED FINISH;W/SIDE CUTTER.                                                    </t>
  </si>
  <si>
    <t>WRENCH,SOCKET:STEEL;DOUBLE SOCKET T;130.00MM O/A LG;13.30MM MAX 1ST END;17.30MM MAX 2ND END WRENCHING SURFACE SIZE;HEX;200.0 VICKERS OR FIRTH...</t>
  </si>
  <si>
    <t>WRENCH,SOCKET:STEEL;DOUBLE SOCKET T;130.00MM O/A LG;19.30MM MAX 1ST END;22.35MM MAX 2ND END WRENCHING SURFACE SIZE;HEX;200.0 VICKERS OR FIRTH...</t>
  </si>
  <si>
    <t xml:space="preserve">WRENCH,SOCKET:STEEL;DOUBLE SOCKET T STYLE;5 IN. O/A LG;16.30MM MAX;17.30MM MAX;DRILLED FOR TOMMY BAR 0.375 IN. DIA.                             </t>
  </si>
  <si>
    <t xml:space="preserve">WRENCH,SOCKET:STEEL;DOUBLE SOCKET T;100.00MM O/A LG;7.15MM MAX 1ST END;8.25MM MAX 2ND END WRENCHING SURFACE SIZE;HEX;200.0 VICKERS OR FIRTH...  </t>
  </si>
  <si>
    <t>WRENCH,SOCKET:STEEL;DOUBLE SOCKET T;180.00MM O/A LG;36.00MM 1ST END;41.00MM 2ND END WRENCHING SURFACE SIZE;HEX;200.0 VICKERS OR FIRTH DIAMOND...</t>
  </si>
  <si>
    <t xml:space="preserve">BAR,SOCKET WRENCH HANDLE:STEEL;75MM O/A LG;SOLID PARALLEL TYPE;3MM NOM DRIVE DIA.                                                               </t>
  </si>
  <si>
    <t xml:space="preserve">BAR,SOCKET WRENCH HANDLE:STEEL;130MM O/A LG;SOLID PARALLEL TYPE;6MM NOM DRIVE DIA.                                                              </t>
  </si>
  <si>
    <t>WRENCH,SOCKET;ST;DOUBLE SOCKET T;150MM LG;30.50MM 1ST END;32.50MM 2ND END;WRENCHING SURFACE SIZE;HEX;200 VICKERS OR FIRTH DIAMOND PYRAMID MIN ..</t>
  </si>
  <si>
    <t xml:space="preserve">STEEL;180 MM O/A LG;46 MM WRENCHING SURFACE SIZE 1ST END;50 MM 2ND END;HEX-HEX;SUPPLIED WITHOUT TOMMY BAR &amp; BLUED OIL BLACK                     </t>
  </si>
  <si>
    <t xml:space="preserve">WRENCH,SOCKET:STEEL;DOUBLE SOCKET T;5IN O/A LG;HEX;DRILLED FOR TOMMY BAR 0.375IN DIA.                                                           </t>
  </si>
  <si>
    <t>WRENCH,SOCKET:STEEL;181 DOUBLE SOCKET T STYLE;7.500IN.NOM;1.269IN.MAX;1.459IN.MAX SURFACE STYLE;HEX;235 VICKERS OR FIRTH DIAMOND PYRAMID MAX;...</t>
  </si>
  <si>
    <t xml:space="preserve">STANDARD FORM:W/SWIVELLING HSS BLADE:FOR SCRAPING,TRIMMING OR CHAMFERING                                                                        </t>
  </si>
  <si>
    <t xml:space="preserve">SAW,BACK BRASS BACK;10IN.;15 POINTS/IN.;CLOSED HANDLE.                                                                                          </t>
  </si>
  <si>
    <t xml:space="preserve">CHISEL,SIDE CUTTING,HAND STEEL;PLUGGING TYPE;10MM WD OF CUT;DOME HEAD;250MM O/A LG                                                              </t>
  </si>
  <si>
    <t xml:space="preserve">FLOAT;13.750 IN. X 6 IN;PLASTIC                                                                                                                 </t>
  </si>
  <si>
    <t xml:space="preserve">TROWEL:BRICK TYPE;12IN BLADE;WOOD HANDLE.                                                                                                       </t>
  </si>
  <si>
    <t xml:space="preserve">HANDLE,SAW,METAL;PAD TYPE;44MM H;134MM LG                                                                                                       </t>
  </si>
  <si>
    <t xml:space="preserve">FILE ENGINEERS BRITISH PATTERN ROUND TYPE SINGLE CUT SMOOTH 12IN LG HEEL TO POINT 15/32IN DIA                                                   </t>
  </si>
  <si>
    <t xml:space="preserve">FILE ENGINEERS KNIFE PATTERN DOUBLE CUT BASTARD FACES SINGLE CUT BASTARD EDGES 4IN HEEL TO POINT                                                </t>
  </si>
  <si>
    <t xml:space="preserve">FILE ENGINEERS KNFE PTTRN DBLE CUT SMOOTH FACES SGLE CUT SMOOTH EDGES 4IN LG HEEL TO POINT                                                      </t>
  </si>
  <si>
    <t xml:space="preserve">MULTIPLIER,TORQUE WRENCH 1/2 IN. SQ DRIVE INPUT .3/4 IN.SQ DRIVE OUTPUT:110 MM LG:70 MM W: 85 MM H                                              </t>
  </si>
  <si>
    <t xml:space="preserve">HANDLE,TORQUE;SPIGOT END DRIVE POSITIVE LOCK-ON STYLE;BREAK AUDIBLE TYPE;GRADUATED ADJUSTABLE PRESET TYPE;1 TO 12 LBF/FT,4 TO 20 NM RATED CAPY  </t>
  </si>
  <si>
    <t xml:space="preserve">322.00 MM O/A LG;TORQUE RATING 10NM TO 50NM,7.5LBF/FT TO 37.5LBF/FT;16MM SPIGOT                                                                 </t>
  </si>
  <si>
    <t>STY DESIGNATOR MICROMETER END DV;329MM O/A LG;0.500IN DV SUR SIZE SGLE END;DV END SHAPE SQ SGLE END EXT;8/50 M-N MIN/MAX &amp; 6/35 FT-POUND MIN/...</t>
  </si>
  <si>
    <t>MICROMETER END DRIVE;459.00 MM O/A LG;0.500 IN DRIVE SURFACE;SQUARE DRIVE END;200.0 METER-NEWTON MAX TORQUE CAPACITY;MICROMETER;AUDIBLE TORQUE S</t>
  </si>
  <si>
    <t xml:space="preserve">MICROMTR END DV;679MM O/A LG;0.500IN DV SUR;SQ DV END;340 METER-NEWTON MAX TORQ CAPY;MICROMTR;AUDIBLE TORQUE SIGNAL;DUAL SCALE 50-250 LBF/FT    </t>
  </si>
  <si>
    <t>GAGE,FASTENER GRIP;ST STEEL;GRADUATED IN 16THS TO 3IN. ON FRONT,1MM TO 75MM ON REVERSE;3/4IN. WX 6-1/4IN.LG;FOR MSRNG GRIP LGTHS HI-SHEAR FSTNRS</t>
  </si>
  <si>
    <t>GAGE,FASTENER PROTRUSION,C/W 5 BLADES FOR CHECKING PIN PROTRUSION ON HI-SHEAR,HI-LOK;SIZES 5/32,3/16,1/4,5/16 AND 3/8IN.;CRES BLADES ON KEY CHN.</t>
  </si>
  <si>
    <t xml:space="preserve">WRENCH,RATCHET;STEEL;CHROMIUM;4.25IN. O/A LG;STANDARD 1/2 IN. LG SOCKET; FOR REMOVING 3/16 IN. HI-SHEAR SIX WING, 6-SPLINE FASTENER COLLARS.    </t>
  </si>
  <si>
    <t xml:space="preserve">TOOLCOLLAR                                                                                                                                      </t>
  </si>
  <si>
    <t xml:space="preserve">CUTTERWIRE                                                                                                                                      </t>
  </si>
  <si>
    <t xml:space="preserve">SHIPPING &amp; STORAGE CONT;MISC EQPT;PLASTICS;RECT;PARALLEL MTG SURFACE PLANE;18.200-IN O/A LG;13.400-IN O/A WD;6.700-IN O/A H;WINDOW N/INCL; ..   </t>
  </si>
  <si>
    <t xml:space="preserve">SHIP &amp; STORE CONTAINER,MISC EQPT:PLASTICS;RECT;PARALLEL MTG SURFACE PLANE;14.200IN O/A LG;11.400IN O/A WD;6.500IN O/A H;WINDOW NOT INCLUDED...  </t>
  </si>
  <si>
    <t xml:space="preserve">SHIP &amp; STORE CONTAINER,MISC EQPT:PLASTICS;RECT;19.200IN LG;15.200IN WD;7.300IN H;COLOUR-OLIVE DRAB.                                             </t>
  </si>
  <si>
    <t xml:space="preserve">SHIP &amp; STORE CONTAINER,MISC EQPT:PLASTICS;RECT;16.200IN LG;12.700IN WD;6.600IN H;COLOUR-OLIVE DRAB.                                             </t>
  </si>
  <si>
    <t xml:space="preserve">SHIP &amp; STORE CONTAINER,MISC EQPT:PLASTICS;POLYPROPYLENE;SQ;PARALLEL MTG SURFACE PLANE;24.600IN O/A LG;19.700IN O/A WD;11.700IN O/A H....        </t>
  </si>
  <si>
    <t xml:space="preserve">SHIP &amp; STORE CONTAINER,MISC EQPT:RECT;31.300IN LG;20.400IN WD;15.400IN H;IMPACT RESISTANT HPX RESIN;INCLUDES WHEELS &amp; RECTRACTABLE HANDLE;..... </t>
  </si>
  <si>
    <t xml:space="preserve">SHIP &amp; STORE CONTAINER,MISC EQPT:PLASTICS;RECT;21.700IN LG;14.700IN WD;8.900IN H;COLOUR-OLIVE DRAB.                                             </t>
  </si>
  <si>
    <t xml:space="preserve">SHIPPING &amp; STORAGE CONTAINER,MISC EQPT:PLASTIC,POLYPROPYLENE;SQUARE;24.600IN LG;19.700IN WD;11.700IN H;4 PRESS &amp; PULL LATCHES.........          </t>
  </si>
  <si>
    <t xml:space="preserve">SHIP &amp; STORE CONTAINER,MISC EQPT:PLASTICS,POLYPROPYLENE;SQUARE;PARALLEL MTG SURFACE PLANE;47.200IN O/A LG;16.500IN O/A WD;6.700IN O/A H;.....   </t>
  </si>
  <si>
    <t xml:space="preserve">SHIP &amp; STORE CONTAINER,MISC EQPT:PLASTICS,POLYPROPYLENE;SQUARE;21.200IN LG;16.000IN WD;8.300IN H;2 PRESS &amp; PULL LATCHES,DOUBLE LAYERED.......   </t>
  </si>
  <si>
    <t xml:space="preserve">SHIP &amp; STORE CONTAINER,MISC EQPT:PLASTICS;POLYPROPYLENE;SQ;PARALLEL MTG SURFACE PLANE;24.600IN O/A LG;19.700IN O/A WD;8.600IN O/A H;....        </t>
  </si>
  <si>
    <t xml:space="preserve">FILE ENGINEERS BRITISH PATTERN MILL BLUNT TYPE MILLED TEETH FINE CUT 10IN HEEL TO POINT                                                         </t>
  </si>
  <si>
    <t xml:space="preserve">FILE ENGINEERS BRITISH PTTRN HALF RD TYPE DBLE CUT SMOOTH FLT FACE SGLE CUT SMOOTH CONVEX FACE 12IN LG HEEL TO POINT                            </t>
  </si>
  <si>
    <t xml:space="preserve">FILE,HAND 6IN LG;5/8IN;GRADE SMOOTH;TYPE OF CUT,FLAT SIDE DOUBLE; CONVEX SIDE SINGLE.                                                           </t>
  </si>
  <si>
    <t xml:space="preserve">FILE,HAND:8IN LG &amp; 0.812IN WD;SECOND CUT GRADE;DOUBLE CUT;HAND.                                                                                 </t>
  </si>
  <si>
    <t xml:space="preserve">FILE,HAND:12IN LG &amp; 1.188IN WD;SECOND CUT GRADE;DOUBLE CUT;HAND.                                                                                </t>
  </si>
  <si>
    <t xml:space="preserve">FILE ENGINEERS SWISS PATTERN HAND TYPE DOUBLE CUT SMOOTH FACES 1 SINGLE CUT EDGE 1 SAFE EDGE 6 IN LG HEEL TO POINT                              </t>
  </si>
  <si>
    <t xml:space="preserve">FILE,HAND:8IN LG &amp; 0.812IN WD;SMOOTH GRADE;DOUBLE CUT;HAND.                                                                                     </t>
  </si>
  <si>
    <t xml:space="preserve">FILE,ENGINEERS.                                                                                                                                 </t>
  </si>
  <si>
    <t xml:space="preserve">TWEEZERS,CRAFTSMAN'S;4.250 IN. O/A LG                                                                                                           </t>
  </si>
  <si>
    <t xml:space="preserve">PICK HEAD,DIGGING:CHISEL AND POINT;7.0 POUNDS;26.000IN.O/A LG.                                                                                  </t>
  </si>
  <si>
    <t>SHOVEL,HAND,28IN. HANDLE W/CRUTCH TEE HILT;10.5IN. BY 12.5IN. (ROUND NOSE);OPEN SOCKET LIP TOP;HILT TO BE PLAIN TENON THROUGH,W/WATERPROOF ADH..</t>
  </si>
  <si>
    <t xml:space="preserve">TAPE,MEASURING:GEN PURPOSE DISTANCE MEASURING;50 METRES LG;1MM INCREMENTS;W/REEL;TWO DETATCHABLE HANDLES FIITED WITH SWIVEL CLASP.              </t>
  </si>
  <si>
    <t xml:space="preserve">TAPE MEASURING DSTNCE MEASRNG TAPE STL LACQUERED FNSH 13.00MM (1/2IN) W 10 MTRS MAX GRADUATED LG 5MM INCRMNTS W/CASE                            </t>
  </si>
  <si>
    <t xml:space="preserve">TAPE,MEASURING:GEN PURPOSE DISTANCE MEASURING TYPE;STEEL;WHITE ENAMEL;10MM W;30 METRES LG;GRADUATED,1ST METRE 1MM,REMAINDER 5MM;W/STEEL CASE.   </t>
  </si>
  <si>
    <t xml:space="preserve">STEEL;8IN. O/A LG                                                                                                                               </t>
  </si>
  <si>
    <t xml:space="preserve">COVER,PAINT ROLLER:9IN;POLYESTER,LONG HAIR.                                                                                                     </t>
  </si>
  <si>
    <t xml:space="preserve">COVER, PAINT ROLLER, POLYESTER (MICROFIBRE FABRIC) MATERIAL; 4IN LG; SHORT PILE DEPTH; RADIATOR ROLLER COVER; PACK SIZE 10                      </t>
  </si>
  <si>
    <t xml:space="preserve">COVER,PAINT ROLLER,NYLON MATERIAL;4IN.LG;LONG PILE DEPTH;10 PACK SOLVENT RESISTANT MINI REFILLS;RADIATOR ROLLER COVER.                          </t>
  </si>
  <si>
    <t xml:space="preserve">BRUSH,ARTIST'S:HAIR,BRISTLE,HOG,35MM EXPOSED LG,25MM STOCK WD @ FERRULE;FLAT (SLANT LINER);LINING TOOL 3MM THK.                                 </t>
  </si>
  <si>
    <t xml:space="preserve">ROLLER,PAINT:SINGLE ARM;9IN;HANDLE PIERCED TO ACCOMMODATE EXTENSION ROD.                                                                        </t>
  </si>
  <si>
    <t xml:space="preserve">BRUSH,ARTISTS;HAIR BRISTLE, HOG;FLAT :ROUND EDGE:18 MM WD AT FERRULE:33 MM EXPOSED LG                                                           </t>
  </si>
  <si>
    <t xml:space="preserve">BRUSH,ARTIST'S:HAIR,BRISTLE,HOG,28MM EXPOSED LG,9MM STOCK WD @ FERRULE;FLAT,FLAT EDGE.                                                          </t>
  </si>
  <si>
    <t xml:space="preserve">FID;                                                                                                                                            </t>
  </si>
  <si>
    <t xml:space="preserve">16LB HEAD WEIGHT;STEEL HEAD;GLASS FIBER HANDLE;HELVE,SLEDGE HAMMER W/2 WEDGES;W/POLYPROPYLENE COVER OVER HANDLE                                 </t>
  </si>
  <si>
    <t xml:space="preserve">HAMMER,HAND:STEEL &amp; WOOD;900.00MM O/A LG;193.00MM O/A H;57.00MM O/A DIA;SLEDGE,DOUBLE FACED;STEEL;6300GRAMMES (14.0LB) NOM WT;HICKORY HANDLE... </t>
  </si>
  <si>
    <t xml:space="preserve">TYRE LEVER SINGLE ENDED SPOON TYPE 12 IN LG                                                                                                     </t>
  </si>
  <si>
    <t xml:space="preserve">FILE ENGINEERS BRITISH PATTERN PILLAR TYPE DBLE CUT SMOOTH FACES 1 SINGLE CUT EDGE 1 SAFE EDGE 4IN LG HEEL TO POINT                             </t>
  </si>
  <si>
    <t xml:space="preserve">FILE,HAND:6IN LG &amp; 0.500IN WD;SMOOTH GRADE;DOUBLE CUT;PILLAR.                                                                                   </t>
  </si>
  <si>
    <t xml:space="preserve">FILE,HAND:6IN LG &amp; 0.500IN WD;BASTARD GRADE;DOUBLE CUT;PILLAR.                                                                                  </t>
  </si>
  <si>
    <t xml:space="preserve">BRUSH WIRE SCRATCH BRASS 7/8IN LG CLEAR OF BLOCK 4 ROWS W 12IN LG O/A                                                                           </t>
  </si>
  <si>
    <t xml:space="preserve">BRUSH WIRE SCRATCH BRASS 7/8IN LG CLEAR OF BLOCK 3 ROWS W 2.1/2IN LG OF BRUSH PART 7IN LG O/A                                                   </t>
  </si>
  <si>
    <t xml:space="preserve">CUTTER BARBED WIRE STEEL 248MM LG 102MM W FOLDED W/CLAMPING BLOCKS ON JAWS                                                                      </t>
  </si>
  <si>
    <t xml:space="preserve">LEVER OPERATED:SCREW PRIMED:13.4 OZ CAPACITY:3000 PSI MAX PRESSURE:FLEXIBLE RUBBER HOSE TYPE EXTENSION,12 IN. LG:LARGE BUTTON HEAD TYPE COUPLER </t>
  </si>
  <si>
    <t xml:space="preserve">PUNCH,DRIVE PIN:STEEL;4IN O/A LG;ROUND SHANK;0.094IN POINT SIZE;KNURLED SHANK;TAPER POINT;BLACK SHANK.QTY 6 PER PK.                             </t>
  </si>
  <si>
    <t xml:space="preserve">DRIFT,PARALLEL:BRASS;1/4IN DIA;6-1/2IN LG.                                                                                                      </t>
  </si>
  <si>
    <t xml:space="preserve">PUNCH,DRIVE PIN:STEEL;BRIGHT PARALLEL POINT;3/16IN DIA,1-3/8IN LG,4-1/2IN O/A LG;KNURLED SHANK 3/8IN DIA.                                       </t>
  </si>
  <si>
    <t xml:space="preserve">PUNCH,DRIVE PIN;STEEL;BRIGHT PARALLEL POINT,1/8 IN. DIA X 1-1/4 IN. LG;4 IN. O/A LG;KNURLED SHANK,5/16 IN. DIA                                  </t>
  </si>
  <si>
    <t xml:space="preserve">PUNCH,DRIVE PIN;STRAIGHT TYPE; 0.750IN. LG POINT; DIA POINT                                                                                     </t>
  </si>
  <si>
    <t xml:space="preserve">STRAIGHT TYPE;1.250 IN. NOM LG POINT;0.250 IN. DIA POINT;168.27 MM O/A LG                                                                       </t>
  </si>
  <si>
    <t xml:space="preserve">PUNCH,CUTTING,TINNER'S HOLLOW:5/8INN;BRIGHT CONICAL END;SMOOTH BLACK SHANK.                                                                     </t>
  </si>
  <si>
    <t xml:space="preserve">PUNCH,CUTTING,TINNER'S HOLLOW:1/2IN;BRIGHT CONICAL END;SMOOTH BLACK SHANK.                                                                      </t>
  </si>
  <si>
    <t xml:space="preserve">PUNCH,CUTTING,TINNER'S HOLLOW:9/16IN;BRIGHT CONICAL END;SMOOTH BLACK SHANK.                                                                     </t>
  </si>
  <si>
    <t xml:space="preserve">PUNCH,CUTTING,TINNER'S HOLLOW:3/4IN;BRIGHT CONICAL END;SMOOTH BLACK SHANK.                                                                      </t>
  </si>
  <si>
    <t xml:space="preserve">PUNCH,CUTTING,TINNER'S HOLLOW:1IN;BRIGHT CONICAL END;SMOOTH BLACK SHANK.                                                                        </t>
  </si>
  <si>
    <t xml:space="preserve">EXTRACTOR COTTER PIN 10IN LG O/A                                                                                                                </t>
  </si>
  <si>
    <t xml:space="preserve">PUNCHSET OF6                                                                                                                                    </t>
  </si>
  <si>
    <t xml:space="preserve">PUNCH,DRIVE PIN;ST;CHROME-VADADIUM;150MM LG O/A;10MM A/HEX SHANK;PARALLEL TYPE 40MM LG;2.50MM DIA HOLLOW GROUND POINT                           </t>
  </si>
  <si>
    <t xml:space="preserve">PUNCH,DRIVE PIN;ST;CHROME-VADADIUM;150MM LG O/A;10MM A/HEX SHANK;PARALLEL TYPE 40MM LG;3MM DIA HOLLOW GROUND POINT                              </t>
  </si>
  <si>
    <t xml:space="preserve">PUNCH,DRIVE PIN;ST;CHROME-VADADIUM;150MM LG O/A;10MM A/HEX SHANK;PARALLEL TYPE 40MM LG;4MM DIA HOLLOW GROUND POINT                              </t>
  </si>
  <si>
    <t xml:space="preserve">DRIFT,PARALLEL:BRASS;3/8IN DIA;6-1/2IN LG.                                                                                                      </t>
  </si>
  <si>
    <t xml:space="preserve">DRIFT,PARALLEL:BRASS;1/2IN DIA;6-1/2IN LG.                                                                                                      </t>
  </si>
  <si>
    <t xml:space="preserve">DRIFT,PARALLEL:BRASS;5/8IN DIA;6-1/2IN LG.                                                                                                      </t>
  </si>
  <si>
    <t xml:space="preserve">DRIFT,PARALLEL:BRASS;3/4IN DIA;6-1/2IN LG.                                                                                                      </t>
  </si>
  <si>
    <t xml:space="preserve">DRIFT PIN                                                                                                                                       </t>
  </si>
  <si>
    <t xml:space="preserve">PUNCH,CENTRE,SOLID FINE POINT;4IN. X 3/8IN. OCTAGONAL;BRIGHT TAPER AND HD;1/8IN. DIA AT TOP OF TAPERED POINT                                    </t>
  </si>
  <si>
    <t xml:space="preserve">PUNCH,CENTRE,SOLID STOUT POINT;5IN. X 1/2IN. OCTAGONAL;BRIGHT TAPER AND HEAD;1/4IN. DIA AT TOP OF TAPERED POINT                                 </t>
  </si>
  <si>
    <t xml:space="preserve">PUNCH,DRIVE PIN,STEEL;6.000 IN O/A LG;ROUND SHANK;0.188 IN POINT SIZE;KNURLED SHANK;0.500IN.SIZE;BRIGHT TAPER POINT;BLACK SHANK.                </t>
  </si>
  <si>
    <t xml:space="preserve">PUNCH,DRIVE PIN,STEEL;8.000 IN O/A LG;ROUND SHANK;0.375 IN POINT SIZE;KNURLED SHANK;0.750IN.SIZE;BRIGHT TAPER POINT;BLACK SHANK.                </t>
  </si>
  <si>
    <t xml:space="preserve">3IN.NOM SIZE;BLADE BRIGHT FINISHED POLISHED;PLASTIC HANDLE                                                                                      </t>
  </si>
  <si>
    <t xml:space="preserve">5IN.NOM SIZE;BLADE BRIGHT FINISHED POLISHED;PLASTIC HANDLE                                                                                      </t>
  </si>
  <si>
    <t xml:space="preserve">SNAP &amp; SET UP,RIVET,HAND:GENERAL PURPOSE;STRAIGHT TYPE;3-16IN RIVET SIZE (7 SWG) (12-13 TINMAN'S).                                              </t>
  </si>
  <si>
    <t xml:space="preserve">PUNCH,CUTTING,TINNER'S HOLLOW:1-1/4IN;BRIGHT CONICAL END;SMOOTH BLACK SHANK.                                                                    </t>
  </si>
  <si>
    <t xml:space="preserve">PUNCH,DRIVE PIN;STRAIGHT TYPE;1.000 IN. NOM LG POINT;0.125 IN. DIA POINT;161.92 MM O/A LG                                                       </t>
  </si>
  <si>
    <t>HAND PUNCH &amp; DIE SET;PUNCH 0.625 IN .X 5.250 IN.;DIE 1.375 IN. X 1.500 IN.;PUNCH &amp; DIE FORM TO SUIT EYELET FACE &amp; SATISFACTORY CLOSURE OF SPUR G</t>
  </si>
  <si>
    <t>HAND PUNCH &amp; DIE SET;PUNCH 1.000 IN. X 5.500 IN.;DIE 1.375 IN. X 1.500 IN.;PUNCH &amp; DIE FORM TO SUIT EYELET FACE &amp; SATISFACTORY CLOSURE OF SPUR G</t>
  </si>
  <si>
    <t>EYELET;HAND PUNCH &amp; DIE SET;PUNCH 1.125 IN. X 5.500 IN.;DIE 1.500 IN. X 1.500 IN.;PUNCH &amp; DIE FORM TO SUIT EYELET FACE &amp; SATISFACTORY CLOSURE OF</t>
  </si>
  <si>
    <t xml:space="preserve">STRAIGHT TYPE;1.625 IN. NOM LG POINT;0.375 IN. DIA POINT;196.85 MM O/A LG                                                                       </t>
  </si>
  <si>
    <t xml:space="preserve">STRIAGHT TYPE;1.125 IN. NOM LG POINT;0.187 IN. DIA POINT;168.27 MM O/A LG                                                                       </t>
  </si>
  <si>
    <t xml:space="preserve">STRAIGHT TYPE;0.750 IN. DIA,2.500 IN. LG POINT                                                                                                  </t>
  </si>
  <si>
    <t xml:space="preserve">PUNCH,DRIVE PIN;STEEL;BRIGHT PARALLEL POINT,5/16 IN. DIA X 2-1/4 IN. LG;6 IN. O/A LG;KNURLED SHANK 1/2 IN. DIA                                  </t>
  </si>
  <si>
    <t xml:space="preserve">EXTRACTOR,SCREW;NO.1 SIZE;RIGID TYPE;PARALLEL;STRAIGHT FLUTE;FOR 1/4IN.SCREWS                                                                   </t>
  </si>
  <si>
    <t xml:space="preserve">EXTRACTOR,SCREW;NO.5 SIZE;RIGID TYPE;PARALLEL;STRAIGHT FLUTE;FOR 1/2-IN TO 9/16-IN SCREWS                                                       </t>
  </si>
  <si>
    <t xml:space="preserve">EXTRACTOR SET SCREW:PARALLEL;STRAIGHT FLUTE &amp; GUIDE DRILLS WITH WRENCH;COMPLETE WITH CASE;FOR 1/4IN TO 9/16IN SCREW CAPACITY.                   </t>
  </si>
  <si>
    <t xml:space="preserve">SPANNER;SPNR OPN RNG UNF CHRME ALY ST NCKL CHRME PTD 2 ENDS STRGHT SHNK 5/8 A/F X 11/16 A/F 7/16IN X 1/2IN WALL OPNG 9IN NM LG                  </t>
  </si>
  <si>
    <t xml:space="preserve">SCREWDRIVER,RATCHET;ALUMINIUM ALLOY AND PLASTICS AND STEEL CORROSION RESISTING;197.90MM LG;0.25IN MAGNETIC BIT HOLDER;C/W 6 BITS;FORWARD ETC    </t>
  </si>
  <si>
    <t xml:space="preserve">SKT,SKT WRENCH;22.40MM O/A LG;MANUAL TOOL;HEX,10MM WRENCHING SURFACE SIZE;SQ,0.250IN.DV SURFA   CE SIZE;ST;CHROMIUM;INT-INT STYLE               </t>
  </si>
  <si>
    <t>ADAPTER,SOCKET WRENCH MANUAL TOOL;EXT W/FRICTION BALL TO INT W/FRICTION GROOVE;3/4IN A/F SQ EXT DRIVE BY 1/2IN A/F SQ INT DRIVE;CHROME ALY ST;..</t>
  </si>
  <si>
    <t xml:space="preserve">SOCKETE16                                                                                                                                       </t>
  </si>
  <si>
    <t xml:space="preserve">ADAPTOR,SOCKET WRENCH,MALE VO FEMALE; MALE END SQ; 1/4IN. A/F; FEMALE END SQ; 3/8IN. A/F.                                                       </t>
  </si>
  <si>
    <t xml:space="preserve">SOCKET SIZE9                                                                                                                                    </t>
  </si>
  <si>
    <t xml:space="preserve">SCREWDRIVER,FLAT TIP:PLASTICS AND STEEL;4-25/32IN O/A LG;BLADE 2IN LG,1/8IN WD,0.020IN END THICK;W/POCKET CLIP.                                 </t>
  </si>
  <si>
    <t xml:space="preserve">WRENCH,BOX;DOUBLE OFFSET DOUBLE HEAD TYPE;12 POINT(BIHEX):8MM A/F:9MM A/F:115MM O/A LG                                                          </t>
  </si>
  <si>
    <t xml:space="preserve">SCREWDRIVER ATTACHMENT,SOCKET WRENCH                                                                                                            </t>
  </si>
  <si>
    <t xml:space="preserve">SCREWDRIVER ATTACHMENT,SOCKET WRENCH:STEEL ALLOY;NICKEL CHROME PLATED SOCKET UNPLATED BIT;1.875IN O/A LG;MANUAL TOOL;0.375IN A/F SQ DRIVE;....  </t>
  </si>
  <si>
    <t xml:space="preserve">HANDLE,SOCKET WRENCH:CHROMIUM TREATMENT;RATCHET;4.438IN O/A LG;0.875IN O/A WD;0.438IN HEAD THK;0.250IN DRIVE SURFACE SIZE;SQUARE;STANDARD....   </t>
  </si>
  <si>
    <t xml:space="preserve">SPNNR CROWFT                                                                                                                                    </t>
  </si>
  <si>
    <t xml:space="preserve">WRENCH                                                                                                                                          </t>
  </si>
  <si>
    <t>SOCKET WRENCH ATTACH,SCREWDRIVER:STEEL;CHROME,NICKEL&amp;BLACK OXIDE;2IN,0.656IN&amp;0.938IN MIN;0.248IN&amp;0.375IN NOM;REPLACEABLE WRENCHING:MORE INFO:A/F</t>
  </si>
  <si>
    <t xml:space="preserve">WRENCH,BOX;STEEL;CHROMIUM;189.70 MM O/A LG;12 POINT (BI HEX):14 MM A/F X 15 MM A/F                                                              </t>
  </si>
  <si>
    <t>STEEL;CHROMIUM SURFACE;INT-INT;32 MM MAX O/A LG;12 MM WRENCHING SURFACE SIZE;12 POINT WRENCHING SURFACE;0.375 IN.DRIVE SURFACE SIZE;SQ DRIVE END</t>
  </si>
  <si>
    <t xml:space="preserve">BIT,3 MM HEX:25.4 MM LG:FOR HAND USE ONLY;(PK OF 5).                                                                                            </t>
  </si>
  <si>
    <t xml:space="preserve">CROWFOOT ATTACHMENT,SKT WRENCH;38.6 MM O/A LG;30.2 MM O/A WD;5.8 MM HD THK;14 MM WRENCHING SURFACE;9.5 MM DRIVE SURFACE;OVAL;SQ DRIVE END;...   </t>
  </si>
  <si>
    <t xml:space="preserve">WRENCH,STRAP,NYLON STRAP; 2 IN. WIDTH X 0.090 IN. THICKNESS X 22 IN. LENGTH.                                                                    </t>
  </si>
  <si>
    <t xml:space="preserve">ADAPTER,SOCKET WRENCH:MANUAL TOOL;EXT W/FRICTION BALL TO INT W/FRICTION GROOVE;3/8IN A/F SQ EXT DRIVE BY 1/2IN A/F INT SQ DRIVE;CHROME ALLOY... </t>
  </si>
  <si>
    <t xml:space="preserve">HANDLE,SOCKET WRENCH                                                                                                                            </t>
  </si>
  <si>
    <t xml:space="preserve">EXTENSION,SOCKET WRENCH;STEEL;CHROMIUM;2.000 IN O/A LG;0.250 IN DRIVE SURFACE;SQUARE DRIVE END;MANUAL TOOL                                      </t>
  </si>
  <si>
    <t xml:space="preserve">SOCKET,SOCKET WRENCH:METRIC;ALLOY STEEL;CHROMIUM PLATED;12 POINT (BI-HEX);9MM A/F;3/8IN A/F SQ DRIVE;23.00MM O/A LG.                            </t>
  </si>
  <si>
    <t xml:space="preserve">SOCKET,SOCKET WRENCH STEEL;METRIC;BI-HEXAGON;13MM AF;3/8IN SQ DRIVE;45MM LG                                                                     </t>
  </si>
  <si>
    <t xml:space="preserve">SOCKET,SOCKET SPANNER,BI-HEX;21-00 MM A/F;3/8 IN. A/F SQ. DRIVE;ALLOY STEEL;CHROME PLATED FINISH.                                               </t>
  </si>
  <si>
    <t xml:space="preserve">SOCKET,SOCKET WRENCH STEEL;CHROMIUM PLATED FINISH;13MM BI HEX WRENCHING SIZE;3/8IN DRIVE SIZE;60MM O/A LG                                       </t>
  </si>
  <si>
    <t xml:space="preserve">SOCKET,SOCKET WRENCH:STEEL;CHROMIUM INTERN-INTERNAL TYLE;25MM MAX O/A LG;12.20MM MAX WRENCHING END OUSTIDE DIA;12.20MM MAX DRIVE END OUTSIDE... </t>
  </si>
  <si>
    <t xml:space="preserve">SOCKET,SOCKET WRENCH ALLOY STEEL;CHROME FINISH;3/8 IN. SQ DRIVE;BI-HEX;DOUBLE DEPTH;54 MM O/A LG;10 MM A/F                                      </t>
  </si>
  <si>
    <t xml:space="preserve">SOCKET,SOCKET WRENCH;CHROME ALLOY STEEL;METRIC;BI-HEX;18MM A/F;3/8IN. SQ DRIVE;29.50MM NOM O/A LG;CHROMIUM PLATED                               </t>
  </si>
  <si>
    <t xml:space="preserve">SCREWDRIVER BIT SET &amp; HANDLE:RATCHETING;SELECTED SET COMPRISING RED RATCHET HANDLE 8IN O/A LG MAGNETIC SHANK BIT HOLDER,0.188IN &amp; 0.281IN ..... </t>
  </si>
  <si>
    <t xml:space="preserve">SOCKET,SOCKET WRENCH:STEEL;CHROMIUM;INTERNAL-INTERNAL;25.00MM MAX O/A LG;14.10MM MAX WRENCHING END OD;15.00MM MAX DRIVE END OD...               </t>
  </si>
  <si>
    <t xml:space="preserve">PULLER,COTTER KEY:SCREWDRIVER HANDLE;CURVED POINT;8IN LG;INDUSTRIAL QUALITY (IQ) TOOLS PROGRAM ITEM.                                            </t>
  </si>
  <si>
    <t xml:space="preserve">SCREWDRIVER ATTACHMENT,SOCKET WRENCH:STEEL ALLOY;NICKEL CHROME PLATED SOCKET UNPLATED BIT;30MM O/A LG;MANUAL TOOL;0.250IN A/F SQ DRIVE;....     </t>
  </si>
  <si>
    <t>SOCKET,SOCKET WRENCH;ST;CHROMIUM;INT-INT;25MM MAX O/A LG;12.10 MM MAX WRENCHING END OD;12.70 MM MAX DRIVE END OD;5MM MIN WRNCHNG END OPNG DPTH..</t>
  </si>
  <si>
    <t>"EXTENSION SOCKET SPANNER 1/4"" SQUARE DRIVE,WOBBLE DRIVE 16 DEG.ANGLE OF FLEXIBILITY,5/16"" DIAMETER SHANK,LOCK-ON AT FEMALE END,6"" NOM O/L       "</t>
  </si>
  <si>
    <t xml:space="preserve">SOCKET,SOCKET WRENCH;ST;CHROMIUM;INT-INT;1 IN MAX O/A LG;0.219 IN WRENCHING SFCE SIZE SGLE END;HEX;6.30MM DRIVE SFCE SIZE SGLE END;SQ;........  </t>
  </si>
  <si>
    <t>ST;CHROM;INT-INT STY;26.20MM O/A LG;7.50MM OPNG D,21.10MM OD WRCHG END;20.20MM OD DRIVE END;16MM,12 PT WRCHG SUR SIZE &amp; SHAPE;0.375IN DV SUR ...</t>
  </si>
  <si>
    <t>ST;CHROM;INT-INT STYLE;35MM MAX O/A LG;23.50MM MAX WRCHG END OD;24MM MAX DRIVE END OD;10MM MIN WRCHG END OPENING DEPTH;17.40MM MAX WRCHG SUR ...</t>
  </si>
  <si>
    <t xml:space="preserve">SOCKET SPANNER 1/4 IN. SQ DRIVE,LOCK ON HOLE OTPD BI HEX 6 MM A/F;1/4 IN. A/F;ALLOY STEEL CHROME PLATED                                         </t>
  </si>
  <si>
    <t xml:space="preserve">PLIERS,DIAGONAL CUTTING:6.938IN O/A LG;VINYL GRIP HANDLES;9/16IN JAW LG;INDUSTRIAL QUALITY (IQ) TOOLS PROGRAM ITEM.                             </t>
  </si>
  <si>
    <t xml:space="preserve">WRENCH TORQUE 1/4IN A/F SQ DR 30 TO 200 LB IN GRADSCALE 9.1/2IN O/A LG                                                                          </t>
  </si>
  <si>
    <t xml:space="preserve">CROWFOOT ATTACHMENT,SOCKET WRENCH STEEL;CHROMATED;1-5/16IN LG;13/16IN W                                                                         </t>
  </si>
  <si>
    <t xml:space="preserve">CROWFOOT ATTACHMENT,SOCKET WRENCH:NON-RATCHET TYPE;SQ INT;0.375IN SQ DRIVE SIZE;0.500IN SQ WRENCHING SIZE.                                      </t>
  </si>
  <si>
    <t xml:space="preserve">CROWFOOT ATTACHMENT,SOCKET WRENCH,NONRACHET TYPE; OPEN JAW WRENCH; 3.8IN. SQ. SIZE DRIVE; 13/16IN. A/F WRENCH OPENING.                          </t>
  </si>
  <si>
    <t xml:space="preserve">WRENCH,BOX:HALF-MOON,BI-HEX,7/16IN A/F X 1/2IN A/F,2-7/32IN RADIUS,5IN O/A LG.                                                                  </t>
  </si>
  <si>
    <t xml:space="preserve">SOCKET,SOCKET WRENCH,UNIFIED;1/4IN SQ.DRIVE;BI-HEX;5/16IN A/F; STEEL;CHROMIUM PLATED.                                                           </t>
  </si>
  <si>
    <t>SKT,SKT WRNCH;S;CHROM SURFACE TREATNT;168 INT-INT STYLE;1.01 IN. O/A LG;0.281 IN. MAX WRNCHG END OD;0.094IN. OPENING DEPTH;0.510IN. MAX DRIVE OD</t>
  </si>
  <si>
    <t>STEEL;CHROMIUM;FLARE NUT DOUBLE END STYLE;10.50 MM MAX LARGE END,10 MM MAX SMALL END,HD THK;HEX SHAPE,9 MM IST END,11 MM 2ND END,WRENCHING SURFA</t>
  </si>
  <si>
    <t xml:space="preserve">SOCKET,SOCKET WRENCH;1/2IN SQ DRIVE;OFF THE POINT DRIVE;BI-HEX;17MM A/F;DEEP STYLE                                                              </t>
  </si>
  <si>
    <t xml:space="preserve">CROWFOOT ATTACHMENT SOCKET SPANNER NON-RATCHET TYPE OPEN END 3/8IN SQUARE DRIVE SIZE 22MM A/F WRENCH OPENING                                    </t>
  </si>
  <si>
    <t xml:space="preserve">COMPRISING TWO SETS OF PLIERS;(PR37 INTERNAL;PR38 EXTERNAL) ONE WITH STRAIGHT TIPS;ONE WITH ANGLE TIPS;C/W CASE.                                </t>
  </si>
  <si>
    <t xml:space="preserve">SOCKET,SOCKET WRENCH;76MM MIN LG;42.4MM MAX WRENCHING END OD;42.4MM MAX DRIVE END OD;16.6MM MIN WRENCHING END OPENING DEPTH;0.5IN. DRIVE...     </t>
  </si>
  <si>
    <t xml:space="preserve">SOCKET,SOCKET WRENCH;31.0MM O/A LG;375IN.SQ DRIVE;HEX WRENCHING SURFACE,INTERNAL-INTERNAL 24MM;ASSIGNED ONLY TO SUPPORT GSA CUSTOMERS*****      </t>
  </si>
  <si>
    <t xml:space="preserve">PLIERS:8.125IN O/A LG;STRAIGHT ROUND,NEEDLE NOSE STYLE;NON-INSULATED VINYL GRIP HANDLES;MINI-NOSE;INDUSTRIAL QUALITY (IQ) TOOLS PROGRAM ITEM.   </t>
  </si>
  <si>
    <t xml:space="preserve">CROWFOOT ATTACHMENT,SOCKET WRENCH:STEEL;CHROMIUM FINISH;OPEN END STYLE;27.10MM O/A LG;19MM WRENCHING SURFACE SIZE;OVAL WRENCHING SURFACE .....  </t>
  </si>
  <si>
    <t xml:space="preserve">CROWFOOT ATTACHMENT,SOCKET WRENCH;STEEL;CHROMIUM;OPEN END;OVAL WRENCHING SURFACE 21 MM SQ DRIVE END 0.375 IN.                                   </t>
  </si>
  <si>
    <t xml:space="preserve">WRENCH,RATCHET                                                                                                                                  </t>
  </si>
  <si>
    <t xml:space="preserve">STEEL;CHROMIUM;OFFSET;122.0 MM O/A LG;15.0 DEG HD ANGLE;15.0 DEG WRENCHING END OFFSET ANGLE;16.0 MM WRENCHING SURFACE;OVAL;12 POINT             </t>
  </si>
  <si>
    <t>STEEL;CHROMIUM;OFFSET;96.0 MM MAX O/A LG;15.0 DEG HD ANGLE;15.0 DEG WRENCHING END OFFSET ANGLE;9.0 MM WRENCHING SURFACE;OVAL;12 POINT;TYPE 3 AND</t>
  </si>
  <si>
    <t xml:space="preserve">STEEL;CHROMIUM;OFFSET;115.0 MM O/A LG;15.0 DEG HD ANGLE;15.0 DEG WRENCHING END OFFSET ANGLE;14.0 MM WRENCHING SURFACE;OVAL;12 POINT             </t>
  </si>
  <si>
    <t xml:space="preserve">PLIERS;VINYL GRIP HANDLES;SERRATED JAWS;W/SPRING;BENT HANDLES;9.750 IN. O/A LG                                                                  </t>
  </si>
  <si>
    <t xml:space="preserve">WRENCH,BOX:ST,CHROMIUM;166MM O/A LG;14MM &amp; 17MM 12 POINT WRENCHING.                                                                             </t>
  </si>
  <si>
    <t xml:space="preserve">TORQUEWRENCH                                                                                                                                    </t>
  </si>
  <si>
    <t xml:space="preserve">SOCKET,SOCKET WRENCH:STEEL;85MM O/A LG;WRENCHING END 18MM OD,POINT STYLE,12MM SURFACE SIZE;DRIVE END 23MM OD,SQ.                                </t>
  </si>
  <si>
    <t xml:space="preserve">WRENCH,BOX AND OPEN END,COMBINATION;SATIN CHROME FINISH;4 MM;105 MM O/A LG;3 MM THK;15 DEG ANGLE RING                                           </t>
  </si>
  <si>
    <t xml:space="preserve">EXTENSION,SOCKET WRENCH:STEEL;CHROMIUM;FLEXIBLE;150.00MM O/A LG;6.30MM 1ST END;6.30MM 2ND END DRIVE SURFACE SIZE;SQUARE;39.0 ROCKWELL C MIN...  </t>
  </si>
  <si>
    <t xml:space="preserve">EXTENSION,SOCKET WRENCH,1/4IN A/F; SQ DRIVE; 6 IN NOM LG.                                                                                       </t>
  </si>
  <si>
    <t xml:space="preserve">SOCKET,SOCKET WRENCH STEEL;BI-HEXAGON;11/16IN AF;1/2IN SQ DRIVE;75MM O/A LG;LONG STYLE                                                          </t>
  </si>
  <si>
    <t xml:space="preserve">SOCKET,SOCKET WRENCH:12 POINT (BI-HEX) 14MM A/F;3/8IN SQ DRIVE;DEEP STYLE.                                                                      </t>
  </si>
  <si>
    <t xml:space="preserve">ADAPTER,SOCKET WRENCH MANUAL TOOL;INTERNAL 1/4IN A/F SQ DRIVE,EXTERNAL 3/8IN A/F SQ DRIVE;CHROMIUM PLATED STEEL                                 </t>
  </si>
  <si>
    <t xml:space="preserve">STEEL;CHROMIUM;RIGID STYLE;375MM O/A LG;0.500IN. DRIVE SURFACE SIZE 1ST AND 2ND END;SQ DRIVE END SHAPE 1ST END EXT AND 2ND END INT              </t>
  </si>
  <si>
    <t xml:space="preserve">SOCKET,SOCKET WRENCH:STEEL;CHROMIUM;INTERNAL-INTERNAL;25.00MM MAX O/A LG;6.90MM MAX WRENCHING END OD;12.00MM MAX DRIVE END OD...                </t>
  </si>
  <si>
    <t xml:space="preserve">SOCKET,SOCKET SPANNER NO DESCRIPTION AVAILABLE                                                                                                  </t>
  </si>
  <si>
    <t xml:space="preserve">HANDLE,SOCKET WRENCH;STEEL;CHROMIUM;SLIDING T STYLE;20.438 IN. O/A LG;0.750 IN. DRIVE SURFACE SIZE;SQUARE;MANUAL TOOL AND INDUSTRIAL FINISH     </t>
  </si>
  <si>
    <t xml:space="preserve">PLIERS,RETAINING RING;UNIVERSAL,INTERNAL OR EXTERNAL;90.0 DEG TIP ANGLE;BENT TIPS;5.625 IN. O/A LG                                              </t>
  </si>
  <si>
    <t xml:space="preserve">SOCKET,SOCKET WRENCH:STEEL;CHROME PLATED;METRIC;BI-HEX;11MM AF;3/8IN SQ DRIVE;W/FRICTION GROOVE;54MM O/A LG.                                    </t>
  </si>
  <si>
    <t xml:space="preserve">CROWFOOT ATTACHMENT,SOCKET WRENCH:SOCKET SPANNER OPEN JAW;10MM DIA A/F 3/8IN SQ DRIVE;POLISHED CHROME.                                          </t>
  </si>
  <si>
    <t>STEEL,CHROME ALLOY;CHROMIUM;UNIVERSAL JOINT;1.312 IN O/A LG;0.281 IN WRENCHING SURFACE;12 POINT;0.250 IN DRIVE SURFACE;SQUARE DRIVE END;W/THROUG</t>
  </si>
  <si>
    <t xml:space="preserve">SOCKET DD                                                                                                                                       </t>
  </si>
  <si>
    <t xml:space="preserve">SOCKET,SOCKET WRENCH:INT-INT STYLE;83MM MAX O/A LG;26.90MM MAX OD WRENCHING END;SQ SHAPE 26.90MM OD MAX DRIVE;19MM SIZE,12 POINT,WRENCHING....  </t>
  </si>
  <si>
    <t xml:space="preserve">WRENCH,BOX:CHROMIUM SURFACE TREATMENT;6.094IN LG;15DEG WRENCHING END OFFSET ANGLE;0.219IN 1ST END,0.25IN 2ND END WRENCHING SURFACE SIZE;....... </t>
  </si>
  <si>
    <t xml:space="preserve">SOCKET,SOCKET WRENCH:STEEL;INT-INT;83MM MAX O/A LG;SQ DRIVE,12.70MM;12 POINT WRENCH,18MM.                                                       </t>
  </si>
  <si>
    <t xml:space="preserve">SOCKET,SOCKET WRENCH:INT INT;83MM MAX O/A LG;SQ DRIVE;12.70MM;12 POINT WRENCH;27MM.                                                             </t>
  </si>
  <si>
    <t xml:space="preserve">SOCKET,SOCKET WRENCH                                                                                                                            </t>
  </si>
  <si>
    <t>WRENCH BX &amp; OPEN END,COMBI ST;MFR REF SINGLE MAT ALOY;CHROMIUM;63 OFFSET;283.00MM NOM O/A LG;15.0 DEG NOM HD ANGLE;15.0 DEGREES NOM.............</t>
  </si>
  <si>
    <t xml:space="preserve">SOCKET,SOCKET WRENCH:STEEL;CHROMIUM;INT-INT STYLE;54MM LG;6MM WRENCHING SURFACE SIZE;12 POINT SURFACE SHAPE;0.375IN DRIVE SURFACE SIZE;......   </t>
  </si>
  <si>
    <t xml:space="preserve">SOCKET,SOCKET WRENCH:                                                                                                                           </t>
  </si>
  <si>
    <t>WRENCH,BOX:STEEL;CHROMIUM;RDG A 302 HALF-MOON DOUBLE HD;56.60MM O/A LG;11MM WRENCHING SURFACE SIZE 1ST END;13MM 2ND END;12 POINT;OFF THE POINT..</t>
  </si>
  <si>
    <t xml:space="preserve">SOCKET,SOCKET WRENCH STEEL;CHROME PLATED;METRIC;BI-HEXAGON;11MM AF;3/8IN SQ DRIVE;54MM O/A LG                                                   </t>
  </si>
  <si>
    <t xml:space="preserve">WRENCHEX                                                                                                                                        </t>
  </si>
  <si>
    <t xml:space="preserve">EXTENSION,SOCKET WRENCH:CHROMIUM SURFACE TREATMENT;6IN. O/A LG;0.375IN. DRIVE SURFACE SIZE;SQ DRIVE END SHAPE;W/MANUAL TOOL.                    </t>
  </si>
  <si>
    <t>STEEL,CHROME ALLOY;CHROMIUM;INTERNAL-INTERNAL;22.00 MM O/A LG;0.375 IN WRENCHING SURFACE;8 POINT WRENCHING SURFACE;0.250 IN DRIVE SURFACE;SQUARE</t>
  </si>
  <si>
    <t xml:space="preserve">WRENCH,RATCHET STEEL;CHROMIUM;IMPERIAL;STRAIGHT;BI-HEX;OFF THE POINT DRIVE;SIZE 3/8 X 7/16IN.A/F                                                </t>
  </si>
  <si>
    <t xml:space="preserve">SOCKET,SOCKET WRENCH:STEEL;CHROME;INT-INT;35MM MAX O/A LG;24MM MAX WRENCH OD;24MM MAX DRIVE OD;11MM MIN WRENCH DEPTH;0.703IN MAX WRENCHING .... </t>
  </si>
  <si>
    <t xml:space="preserve">SKT,SKT WRENCH;S;CHROMIUM;INT-INT;65MM MAX O/A LG;51.4MM MAX WRENCHG END OD;45MM MAX DRIVE END OD;24MM MINWRENCHG END OPENG DEPTH;1.465IN....   </t>
  </si>
  <si>
    <t xml:space="preserve">SOCKET HEX                                                                                                                                      </t>
  </si>
  <si>
    <t>WRENCH,BOX AND OPEN END,COMBI;ST;CHRM PLTD;OFFSET STYLE;92MM O/A LG;15 DEG HD &amp; WRENCHING END OFFSET ANGLES;7MM A/F BOTH ENDS;OVAL 1ST END INT..</t>
  </si>
  <si>
    <t>WRENCH,BOX:STEEL;CHROMIUM PLATED;256.3MM O/A LG;16MM WRENCHING SURFACE SIZE 1ST END &amp; 18MM 2ND END;12 POINT WRENCH SHAPE;OFF THE POINT DRIVE....</t>
  </si>
  <si>
    <t>WRENCH,BOX:STEEL;CHROMIUM PLATED;265.7MM O/A LG;17MM WRENCHING SURFACE SIZE 1ST END &amp; 19MM 2ND END;12 POINT WRENCH SHAPE;OFF THE POINT DRIVE....</t>
  </si>
  <si>
    <t xml:space="preserve">SOCKET,SOCKET WRENCH:STEEL;CHROMIUM PLATED;UNIVERSAL JOINT;35.8MM O/A LG;SQ DRIVE.                                                              </t>
  </si>
  <si>
    <t xml:space="preserve">SOCKET,SOCKET WRENCH:STEEL;OXIDE;INT-INT STYLE;76MM MIN P/A LG;51.70MM MAX WRENCHING END OD;58MM MAX DRIVE END OD;18.30MM MIN END OPENING....   </t>
  </si>
  <si>
    <t xml:space="preserve">SKT,SKT WRENCH METRIC;3/4IN. A/F SQ DRIVE W/LOCK-ON HOLE;OFF THE POINT HEX;30MM A/F;52MM O/A LG;STEEL;OXIDE TREATED;IMPACT TYPE;W/PIN AND RING  </t>
  </si>
  <si>
    <t xml:space="preserve">SOCKET,SOCKET WRENCH:STEEL;OXIDE;INT-INT STYLE;52MM O/A LG;44MM OD,13MM OPENING DEPTH WRENCHING END;44MM DRIVE END OD;27MM SIZE HEX SHAPE.....  </t>
  </si>
  <si>
    <t xml:space="preserve">SKT,SKT WRENCH METRIC;3/4IN. A/F SQ DRIVE W/LOCK-ON HOLE;OFF THE POINT HEX;36MM A/F;56MM O/A LG;STEEL;OXIDE TREATED;IMPACT TYPE;W/PIN AND RING  </t>
  </si>
  <si>
    <t xml:space="preserve">SKT,SKT WRENCH METRIC;3/4IN. A/F SQ DRIVE W/LOCK-ON HOLE;OFF THE POINT HEX;38MM A/F;58MM O/A LG;STEEL;OXIDE TREATED;IMPACT TYPE;W/PIN AND RING  </t>
  </si>
  <si>
    <t xml:space="preserve">SKT,SKT WRENCH METRIC;3/4IN. A/F SQ DRIVE W/LOCK-ON HOLE;OFF THE POINT HEX;46MM A/F;63MM O/A LG;STEEL;OXIDE TREATED;IMPACT TYPE;W/PIN AND RING  </t>
  </si>
  <si>
    <t xml:space="preserve">SKT,SKT WRENCH METRIC;3/4IN. A/F SQ DRIVE W/LOCK-ON HOLE;OFF THE POINT HEX;32MM A/F;52MM O/A LG;STEEL;OXIDE TREATED;IMPACT TYPE;W/PIN AND RING  </t>
  </si>
  <si>
    <t>EXTNSN.SKT WRENCH;ST;CHROMIUM;RIGID;12IN. O/A LG;SQ BOTH ENDS 12.5MM DRIVE SFC;39 MIN &amp; 46 MAX ROCKWELL C HARDNESS;390M-N TORQUE;MANUAL TOOL....</t>
  </si>
  <si>
    <t xml:space="preserve">SOCKET,SOCKET WRENCH:STEEL;CHROME PLATED;METRIC;BI-HEX;1/4MM A/F;3/8IN SQ DRIVE;W/LOCK ON HOLE.                                                 </t>
  </si>
  <si>
    <t xml:space="preserve">SOCKET,SOCKET WRENCH:STEEL;METRIC;BI-HEXIGON;10MM AF;3/8IN SQ DRIVE;23.00MM O/A LG.                                                             </t>
  </si>
  <si>
    <t>WRENCH,BOX:STEEL;CHROMIUM PLATED;394.7MM O/A LG;27MM WRENCHING SURFACE SIZE 1ST END &amp; 30MM 2ND END;12 POINT WRENCH SHAPE;OFF THE POINT DRIVE....</t>
  </si>
  <si>
    <t>WRENCH,BOX AND OPEN END,COMBINATION;STEEL;CHROMIUM;OFFSET STYLE;300MM O/A LG;15 DEG HD ANGLE;15 DEG WRENCHING END OFFSET ANGLE;0.87IN 1ST END...</t>
  </si>
  <si>
    <t xml:space="preserve">WRENCH,BOX; 325.1MM LG 22MM X 24MM A/F RING SPANNER.                                                                                            </t>
  </si>
  <si>
    <t>WRENCH,BOX &amp; OPEN END,COMBINATION;METRIC;ALLOY STEEL;NICKEL CHROME PLATED;STRAIGHT SHANK;BL-HEX RING END;15 DEG ANGLE OF JAW OPEN END;6MM NOM...</t>
  </si>
  <si>
    <t xml:space="preserve">SOCKET,SOCKET WRENCH:METRIC;MANUAL TOOL;3/8IN A/F SQ DRIVE W/LOCK 0N HOLE;BI-HEX;22MM A/F;OFF THE POINT DRIVE;30MM O/A LG;STEEL;CHROMIUM PLATED </t>
  </si>
  <si>
    <t xml:space="preserve">SOCKET,SOCKET WRENCH STEEL;CHROME PLATED;BI-HEXAGON;1 IN AF;1/2IN SQ DRIVE;DEEP STYLE;W/SIDE LOCKING HOLE                                       </t>
  </si>
  <si>
    <t xml:space="preserve">WRENCH,RATCHET STEEL;CHROMIUM;IMPERIAL;STRAIGHT;BI-HEX;OFF THE POINT DRIVE;SIZE 5/8 X 11/16IN. A/F                                              </t>
  </si>
  <si>
    <t xml:space="preserve">SOCKET DD 9                                                                                                                                     </t>
  </si>
  <si>
    <t xml:space="preserve">SOCKET,SOCKET WRENCH:15MM BI-HEX SOCKET;3/8IN SQ DRIVE W/LOCK-ON HOLE;20.3MM MAX OD;STEEL;CHROMIUM;60.3MM NOM O/A LG.                           </t>
  </si>
  <si>
    <t xml:space="preserve">SOCKET DD 14                                                                                                                                    </t>
  </si>
  <si>
    <t xml:space="preserve">WRENCH,RATCHET;SQ DRIVE COMES IN TWO SIZES 1/4 IN X 3/8 IN AND 3/16 IN X 5/16 IN,REVERSIBLE MECHANISM IN HEAD EITHER END                        </t>
  </si>
  <si>
    <t xml:space="preserve">CROWFOOT ATTACHMENT,SOCKET WRENCH                                                                                                               </t>
  </si>
  <si>
    <t xml:space="preserve">SOCKET SIZE8                                                                                                                                    </t>
  </si>
  <si>
    <t xml:space="preserve">CROWFOOT ATTACHMENT,SOCKET WRENCH:STEEL;CHROMIUM;1IN SIZE OVAL WRENCHING END,0.375IN SIZE SQ DRIVE END;INT WRENCHING BOTH ENDS.                 </t>
  </si>
  <si>
    <t xml:space="preserve">RATCHET ATTACHMENT,SOCKET WRENCH;STEEL;CHROMIUM;4.500 IN. LG;0.250 IN. DRIVE SURFACE SIZE;SQ DRIVE                                              </t>
  </si>
  <si>
    <t>STEEL;CHROMIUM SURFACE TREATMENT;INT-INT STYLE;0.625IN. WRENCHING SURFACE SIZE 1ST END;6 POINT INT WRENCHING SURFACE SHAPE 1ST END;0.25IN. DRIVE</t>
  </si>
  <si>
    <t xml:space="preserve">STEEL;INTERNAL-INTERNAL;0.875 IN. O/A LG;0.359 IN. WRENCHING END OUTSIDE DIA;0.438 IN. DRIVE END OUTSIDE DIA                                    </t>
  </si>
  <si>
    <t xml:space="preserve">SOCKETE8                                                                                                                                        </t>
  </si>
  <si>
    <t xml:space="preserve">STEEL:INTERNAL-INTERNAL:0.875IN.O/A LG,0.328IN.WRENCHING OUTSIDE DIA,0.438IN.DRIVE END OUTSIDE DIA                                              </t>
  </si>
  <si>
    <t xml:space="preserve">SOCKET,SOCKET WRENCH:STEEL;CHROMIUM;32.5MM O/A LG.                                                                                              </t>
  </si>
  <si>
    <t xml:space="preserve">SOCKET,SOCKET WRENCH:STEEL;CHROMIUM;INTERNAL-INTERNAL;22.10MM O/A LG;10.50MM MAX WRENCHING END OD;11.90MAX DRIVE END OD;7.10MM WRENCHING END... </t>
  </si>
  <si>
    <t xml:space="preserve">SOCKET,SOCKET WRENCH:UNIFIED;1/4IN A/F SQ DRIVE;BI-HEX;5/16IN A/F;STEEL;NICKEL PLATED.                                                          </t>
  </si>
  <si>
    <t xml:space="preserve">EXTENSION,SOCKET WRENCH                                                                                                                         </t>
  </si>
  <si>
    <t>SOCKET,SOCKET WRENCH:STEEL;CHROMIUM PLATED;INTERNAL-INTERNAL;60MM O/A LG;26MM WRENCH END OD;26MM DRIVE END OD;0.831IN MAX SINGLE END;12 POINT...</t>
  </si>
  <si>
    <t>STEEL,CHROME ALLOY;CHROMIUM SURFACE;UNIVERSAL JOINT STYLE;34MM O/A LG;12MM WRENCHING SURFACE;12 POINT WRENCHING SURFACE SHAPE;0.250 IN. DRIVE SU</t>
  </si>
  <si>
    <t xml:space="preserve">STEEL,CHROME ALLOY;CHROMIUM;INTERNAL-INTERNAL;22.20 MM O/A LG;9.00 MM WRENCHING SURFACE;6 POINT WRENCHING SURFACE;0.250 IN DRIVE SURFACE;SQUARE </t>
  </si>
  <si>
    <t>STEEL,CHROME ALLOY;CHROMIUM;INTERNAL-INTERNAL;1.250 IN O/A LG;0.750 IN WRENCHING END OD;0.719 IN DRIVE END OD;0.375 IN WRENCHING END OPENING DEP</t>
  </si>
  <si>
    <t>STEEL,CHROME ALLOY;CHROMIUM;INTERNAL-INTERNAL;22.20 MM O/A LG;12.00 MM WRENCHING SURFACE;6 POINT WRENCHING SURFACE;0.250 IN DRIVE SURFACE;SQUARE</t>
  </si>
  <si>
    <t>STEEL,CHROME ALLOY;CHROMIUM;INTERNAL-INTERNAL;1.250 IN O/A LG;0.625 IN WRENCHING END OD;0.594 IN DRIVE END OD;0.375 IN WRENCHING END OPENING DEP</t>
  </si>
  <si>
    <t>STEEL;CHROMIUM;INTERNAL-INTERNAL;1.156 IN O/A LG;0.375 IN DRIVE SURFACE;SQUARE DRIVE END;MANUAL TOOL;SIZE E11 SHALLOW TORX WRENCHING END;DRILLED</t>
  </si>
  <si>
    <t>STEEL,CHROME ALLOY;CHROMIUM;UNIVERSAL JOINT;1.516 IN O/A LG;0.500 IN WRENCHING SURFACE;12 POINT;0.250 IN DRIVE SURFACE;SQUARE DRIVE END;W/THROUG</t>
  </si>
  <si>
    <t>STEEL,CHROME ALLOY;CHROMIUM;UNIVERSAL JOINT;1.266 IN O/A LG;0.219 IN WRENCHING SURFACE;12 POINT;0.250 IN DRIVE SURFACE;SQUARE DRIVE END;W/THROUG</t>
  </si>
  <si>
    <t>STEEL,CHROME ALLOY;CHROMIUM;UNIVERSAL JOINT;1.266 IN O/A LG;0.188 IN WRENCHING SURFACE;12 POINT;0.250 IN DRIVE SURFACE;SQUARE DRIVE END;W/THROUG</t>
  </si>
  <si>
    <t>STEEL,CHROME ALLOY;CHROMIUM;INTERNAL-INTERNAL;22.20 MM O/A LG;14.00 MM WRENCHING SURFACE;6 POINT WRENCHING SURFACE;0.250 IN DRIVE SURFACE;SQUARE</t>
  </si>
  <si>
    <t>STEEL;CHROMIUM;INTERNAL-INTERNAL;1.250 IN O/A LG;0.375 IN DRIVE SURFACE;SQUARE DRIVE END;MANUAL TOOL;SIZE E16 SHALLOW TORX WRENCHING END;DRILLED</t>
  </si>
  <si>
    <t xml:space="preserve">SOCKET,SOCKET WRENCH:MATT;STEEL;SURF;CHROMIUM;STY DES;RDG A 168*INTERNAL-INTERNAL;LG;48MM MIN &amp; 53.MM MAX;WRENCH END O/S DIA 8.50MM MAX.....    </t>
  </si>
  <si>
    <t>STEEL,CHROME ALLOY;CHROMIUM;INTERNAL-INTERNAL;1.250 IN O/A LG;0.688 IN WRENCHING END OD;0.656 IN DRIVE END OD;0.375 IN WRENCHING END OPENING DEP</t>
  </si>
  <si>
    <t xml:space="preserve">SCREWDRIVER ATTACHMENT,SOCKET WRENCH:1.125IN NOM O/A LG;0.690IN NOM OD;0.250IN NOM BLADE LG;0.215IN MIN &amp; 0.219IN MAX WRENCHING SURFACE.        </t>
  </si>
  <si>
    <t xml:space="preserve">CROWFOOT ATTACHMENT,SKT WRNCH;S;CHROM SURFACE TREATNT;2.438IN. O/A LG;2.188IN. O/A WD;0.375IN. HD THK;1.312IN. WRENCHING SURFACE SIZE;...       </t>
  </si>
  <si>
    <t>SCREWDRIVER ATTACHMENT,SKT WRNCH,ST;OXIDE FINISH;HEX STYLE;1.125IN.O/A LG;0.5IN.O/DIA;0.188IN.BLADE LG;0.156IN.WRENCH SIZE;HEX WRNCHG SURFACE...</t>
  </si>
  <si>
    <t xml:space="preserve">SOCKET                                                                                                                                          </t>
  </si>
  <si>
    <t xml:space="preserve">SCREWDRIVER ATTACHMENT,SOCKET WRENCH:ST;CHROMIUM &amp; NKL &amp; OXIDE;187C HEX;6.128IN MAX;0.68IN NOM;5.5IN MAX;AA0.0000HEX;AA0.375.....QTY 5 PER PK.  </t>
  </si>
  <si>
    <t xml:space="preserve">WRENCH,BOX,STEEL;CHROMIUM;173.20 MM O/A LG;12 POINT (BI HEX);16 MM A/F BY 18 MM A/F.                                                            </t>
  </si>
  <si>
    <t xml:space="preserve">WRENCH,BOX,STEEL;CHROMIUM;239.50 MM O/A LG;(BI HEX);17 MM A/F BY 19 MM A/F.                                                                     </t>
  </si>
  <si>
    <t>STEEL;CHROMIUM;DOUBLE HD STYLE;2.750IN. O/A LG;60 DEG SMALL END,15 DEG LARGE END HD ANGLE;0.125 INCHES NOMINAL;0.125 INCHES NOMINAL;OVAL WRENCHI</t>
  </si>
  <si>
    <t xml:space="preserve">SCREWDRIVER BIT SET &amp; HANDLE:12.938IN O/A LG;BLACK HANDLE;STRAIGHT RATCHET;RH;MAGNETIC;C/W 3/16 &amp; 9/32IN FLAT TIP;PHILLIPS NO1 &amp; NO2 TORQ...    </t>
  </si>
  <si>
    <t xml:space="preserve">BAR SET,PRY,CONSISTS OF 1 EACH SPBS8R 8 INCH, SPBS12R 12 INCH, SPBS18R 18 INCH AND SPBS24R 24 INCH PRY BARS AND A STORAGE TRAY.                 </t>
  </si>
  <si>
    <t xml:space="preserve">BITWRENCHKEY                                                                                                                                    </t>
  </si>
  <si>
    <t xml:space="preserve">TIPBIT                                                                                                                                          </t>
  </si>
  <si>
    <t xml:space="preserve">BIT,4MM HEX;25.40MM LG;FOR HAND USE ONLY;(PK OF 5).                                                                                             </t>
  </si>
  <si>
    <t xml:space="preserve">BIT,6MM HEX;25.40MM LG;FOR HAND USE ONLY;(PK OF 5).                                                                                             </t>
  </si>
  <si>
    <t xml:space="preserve">HEX BIT                                                                                                                                         </t>
  </si>
  <si>
    <t xml:space="preserve">WRENCH,BOX:DOUBLE OFFSET DOUBLE HEAD TYPE;12 POINT (BI-HEX);11MM A/F;12MM A/F;132MM O/A LG.                                                     </t>
  </si>
  <si>
    <t xml:space="preserve">WRENCH,BOX:METRIC;ALLOY STEEL;CHROMIUM PLATED;DOUBLE ENDED TYPE;OFFSET HEADS;STRAIGHT BI-HEX RING ENDS;12MM A/F X 14MM A/F;218.90MM O/A LG.     </t>
  </si>
  <si>
    <t xml:space="preserve">SOCKET,SOCKET WRENCH:STEEL;OXIDE;INT-INT STYLE;81MM O/A LG;6 POINT SHAPE,30MM WRENCHING SURFACE;SQ SHAPE,0.750IN DRIVE SURFACE;POWER TOOL.      </t>
  </si>
  <si>
    <t>STEEL;OXIDE;INTERNAL-INTERNAL;88.9 MM O/A LG;36.0 MM WRENCHING SURFACE;POINT WRENCHING SURFACE;0.750 IN DRIVE SURFACE;SQUARE DRIVE END;POWER TOO</t>
  </si>
  <si>
    <t xml:space="preserve">PLIERS,SLIP JOINT;9IN. O/A LG;CONDUIT PLIERS STYLE;W/REPLACEABLE SOFT JAW INSERTS;ELECTRICAL CONNECTOR TYPE;KNURLED HANDLES                     </t>
  </si>
  <si>
    <t xml:space="preserve">KEY SET SOCKET HEAD SCREW COMPRISES 9 ITEMS;SHORT SERIES; AMERICAN SIZES,NICKEL &amp; CHROME PLTD BLACK FINISH;SUPPLIED IN BLUE PLASTIC WALLET      </t>
  </si>
  <si>
    <t xml:space="preserve">HANDLE,SOCKET WRENCH:STEEL;CHROMIUM;SLIDING T;8.000IN O/A LG;10.00MM SINGLE END;SQUARE;39.0 ROCKWELL C MIN &amp; 46.0 ROCKWELL C MAX...             </t>
  </si>
  <si>
    <t>CHROM SUR TREATNT;INT-INT STY;1.156IN O/A LG;1.156IN WRCHG END OD;1.094IN DV END OD;0.5IN WRCHG END OPNG D;0.875IN WRCHG SUR SIZE;12 PT WRCHG...</t>
  </si>
  <si>
    <t xml:space="preserve">PLIERS,RETAINING RING;                                                                                                                          </t>
  </si>
  <si>
    <t xml:space="preserve">CROWFOOT ATTACHMENT,SOCKET WRENCH:UN;ALLOY STEEL;3/8IN SQ DRIVE;OPEN RING TYPE;BI-HEXAGON;FLANK DRIVE LOCK-ON TYPE;11/16IN A/F;15/32IN WALL.... </t>
  </si>
  <si>
    <t xml:space="preserve">SOCKET,SOCKET WRENCH,STEEL O/A;CHROMIUM O/A;INT-INT STYLE;23MM O/A LG;10MM WRENCHING SURFACE SIZE;6 POINT WRENCHING SURFACE SHAPE;0.375IN.DRIVE </t>
  </si>
  <si>
    <t xml:space="preserve">BITWRENCH                                                                                                                                       </t>
  </si>
  <si>
    <t xml:space="preserve">WRENCH,BOX:DOUBLE OFFSET DOUBLE HEAD TYPE;12 POINT (BI-HEX);9MM A/F;10MM A/F;122MM O/A LG.                                                      </t>
  </si>
  <si>
    <t xml:space="preserve">ADAPTER,SOCKET WRENCH:1.469IN LG;0.375IN &amp; 0.50IN DRIVE SURFACE;POWER TOOL;SQ DRIVE END;FOR USE WITH NUT RUNNERS,MULTIPLE SPINDLE MACHINES...   </t>
  </si>
  <si>
    <t xml:space="preserve">SCREW STARTER,HAND:SPRING STEEL BIT GRIP;ALUMINIUM HANDLE;FOR PHILLIPS CROSS DRIVE SCREWS;5-1/4IN O/A LG                                        </t>
  </si>
  <si>
    <t xml:space="preserve">BIT,5MM HEX;25.40MM LG;FOR HAND USE ONLY;(PK OF 5).                                                                                             </t>
  </si>
  <si>
    <t xml:space="preserve">STEEL;CHROMIUM;RIGID;24.000 IN O/A LG;0.625 IN OD;0.500 IN DRIVE SURFACE;SQUARE;SQUARE DRIVE END;MANUAL TOOL                                    </t>
  </si>
  <si>
    <t xml:space="preserve">STEEL;0.375 IN;0.438 IN WRENCHING SURFACE;HEXAGON WRENCHING SURFACE;DOUBLE OFF SET                                                              </t>
  </si>
  <si>
    <t>STEEL;CHROMIUM;OFFSET;5.344 IN O/A LG;15.0 DEG HD ANGLE;10.0 DEG WRENCHING END OFFSET ANGLE;0.750 IN WRENCHING SURFACE SIZE;OVAL;12 POINT;PROFES</t>
  </si>
  <si>
    <t>"SPANNER,RING;""S"" SHAPE DOUBLE ENDED TYPE:12 POINT (B1-HEX):11MM AF BY 13MM AF:154.60MM LG:CHROME FINISH                                         "</t>
  </si>
  <si>
    <t xml:space="preserve">SOCKET,SOCKET WRENCH;0.438IN. BY 0.50IN.(EXTRA DEEP)                                                                                            </t>
  </si>
  <si>
    <t xml:space="preserve">48.00 MM BOTTOM DIA;142 ML (178 CC) CAPACITY;LONG TAPERED SPOUT W/SCREW-ON TIP;BRONZE FINISH;INCLUDES BASE HOLDER                               </t>
  </si>
  <si>
    <t>STEEL;CHROMIUM;BOX END STYLE;2 IN. O/A LG;0.250 IN. SIZE,SPLINE SHAPE,12X FLUTE WRENCHING SURFACE;0.375 IN. SURFACE SIZE,SQ SHAPE DRIVE;NO. 8 SP</t>
  </si>
  <si>
    <t>WRENCH,BOX 7 OPEN END;COMBINATION;ST;CHROM;OFFSET;378MM LG;15 DEG HD ANGLE;15 DEG WRENCHING END OFFSET ANGLE;1.125-IN 1ST END;1.125-IN 2ND END..</t>
  </si>
  <si>
    <t>WRENCH,BOX &amp; OPEN END;COMBINATION;ST;CHROM TREAT;OFFSET;402MM LG;15 DEG HD ANGLE;15 DEG WRENCHING END OFFSET ANGLE;1.250-IN 1ST END;1.250-IN ...</t>
  </si>
  <si>
    <t>STEEL,CHROME ALLOY;CHROMIUM SURFACE TREATMENT;INT-INT STYLE;1.109IN. LG;0.875IN. WRENCHING END OD;0.875IN. DRIVE END OD;0.562IN. WRENCHING END O</t>
  </si>
  <si>
    <t xml:space="preserve">WRENCH,RATCHET STEEL;CHROMIUM;IMPERIAL;STRAIGHT;BI-HEX;OFF THE POINT DRIVE;SIZE 13/16 X 15/16IN. A/F                                            </t>
  </si>
  <si>
    <t xml:space="preserve">SOCKET,SOCKET WRENCH STEEL;BI-HEXAGON;1/2IN A/F;3/8IN SQ DRIVE                                                                                  </t>
  </si>
  <si>
    <t>STEEL;CHROMIUM;63 OFFSET;5.094 IN O/A LG;15.0 DEG HD ANGLE;10.0 DEG WRENCHING END OFFSET ANGLE;0.688 IN WRENCHING SURFACE SIZE;OVAL;12 POINT;PRO</t>
  </si>
  <si>
    <t xml:space="preserve">ADAPTER,TORQUE WRENCH:65MM O/A LG;7MM WRENCHING SURFACE;HEX WRENCHING SUREFACE;0.250IN DRIVE SURFACE;SQUARE DRIVE END.                          </t>
  </si>
  <si>
    <t xml:space="preserve">CROWFOOT ATTAHMENT,SKT WRENCH;STEEL;CHROMIUM;OPEN ENDED;9 MM WRENCHING SURFACE SIZE;OVAL WRENCHING SURFACE SHAPE;0.375 IN.DRIVE SRFC;SQ DRV END </t>
  </si>
  <si>
    <t xml:space="preserve">STEEL;OXIDE;OPEN END CAMBER;2.250 IN O/A LG;2.000 IN WRENCHING SURFACE;OVAL WRENCHING SURFACE;0.500 IN DRIVE SURFACE;SQUARE DRIVE END           </t>
  </si>
  <si>
    <t xml:space="preserve">3 COMPONENTS;COMPRISES 1 EACH NARROW,MEDIUM AND WIDE GLASS-REINFORCED NYLON SMOOTHING/PRYING TOOLS EACH 7.000IN.NOM LG                          </t>
  </si>
  <si>
    <t>SHIP &amp; STORAGE CONTAINER,MISC EQPT;PLASTIC;RECT;PARALLEL MTG;350MM O/A LG;230MM O/A WD;86MM 0/A H;BLACK;4.3L CAP;WATERPROOF,C/W PSE RELEASE VALV</t>
  </si>
  <si>
    <t xml:space="preserve">SHIP &amp; STORAGE CONTAINER,MISC EQPT;PLASTIC;RECT;PARALLEL MTG;175MM O/A LG;115MM O/A WD;47MM O/A H;BLACK;0.4L CAP;WATERPROOF,C/W WATER RELEASE V </t>
  </si>
  <si>
    <t xml:space="preserve">TOOL BOX,PORTABLE:                                                                                                                              </t>
  </si>
  <si>
    <t xml:space="preserve">SAW,HAND,CROSSCUT:8 POINTS PER IN;STRAIGHT BACK SHAPE;125MM BLADE BUTT WD;50MM BLADE POINT WD;500MM O/A LG;CLOSED PISTOL GRIP HANDLE.           </t>
  </si>
  <si>
    <t xml:space="preserve">CHISEL,COLD,HAND FLAT STYLE;NICKEL STEEL;OVAL SECTION;3/8IN X 1/4IN;3/8IN WD OF CUT;4IN O/A LG                                                  </t>
  </si>
  <si>
    <t>EXTENSION,SOCKET WRENCH:STEEL;CHROMIUM;FLEXIBLE;200.00MM O/A LG;10.00MM 1ST END;10.00MM 2ND END DRIVE SURFACE SIZE;SQUARE;39.0 ROCKWELL C MIN...</t>
  </si>
  <si>
    <t xml:space="preserve">BAR,PRY:TAPER OPEN JAW;STEEL;FEATURES PROVIDED;SCREWDRIVER HANDLE.                                                                              </t>
  </si>
  <si>
    <t xml:space="preserve">KEY,SOCKET HEAD SCREW:ALLOY STEEL;HEX;5/8IN A/F;L-TYPE HANDLE;6-1/4IN LONG ARM LG;1-7/8IN SHORT ARM LG;CHEMICAL BLACK FINISH.                   </t>
  </si>
  <si>
    <t xml:space="preserve">WRENCH,BOX AND OPEN END,COMBINATION;STEEL;CHROMIUM;233MM LG;15 DEG HD ANGLE;OVAL 1ST END;12 POINT 2ND END                                       </t>
  </si>
  <si>
    <t>WRENCH,BOX &amp; OPEN END,COMBINATION;CHROME VANADIUM STEEL;OFFSET;150MM MAX O/A LG;10MM WD A/F OPEN ENDED 1ST END;10MM WD A/F OVAL;12 POINT 2ND END</t>
  </si>
  <si>
    <t xml:space="preserve">WRENCH,BOX AND OPEN END,COMBINATION:STEEL;CHROMIUM;OFFSET;144.00MM O/A LG;15.0DEGREES HD ANGLE;15.0DEGREES WRENCHING END OFFSET ANGLE...        </t>
  </si>
  <si>
    <t xml:space="preserve">WRENCH,BOX &amp; OPEN END COMBINATION:12MM A/F;15DEG HEAD TO HANDLE ANGLE;15DEG JAW ANGLE;ALLOY STEEL,CHROME PLATED,POLISHED HEAD;159-178MM.        </t>
  </si>
  <si>
    <t xml:space="preserve">WRENCH BOX &amp; OPEN END:CBN METRIC CHROME ALLOY STL;NICKEL PLATED;15DEG OFSET BI-HEX RING END;15DEG ANGLE OF JAW OPEN;21MM A/F 283MM O/A LG.      </t>
  </si>
  <si>
    <t xml:space="preserve">SPANNER,RING AND OPEN JAW COMBINATION;OFFSET SHANK;BI-HEX RING END;0.875 IN. A/F;10.500 IN. O/A LG                                              </t>
  </si>
  <si>
    <t xml:space="preserve">WRENCH BOX &amp; OPEN END;COMBUNATION OFFSET TYPE;BI HEX RING END;16MM A/F;216MM O/A LG                                                             </t>
  </si>
  <si>
    <t xml:space="preserve">ADAPTOR,SOCKET WRENCH:STEEL;CHROMIUM;31.70MM LG;EXTERNAL W/FRICTION BALL &amp; INTERNAL W/FRICTION GROOVES.                                         </t>
  </si>
  <si>
    <t xml:space="preserve">SPANNER,RING AND OPEN JAW COMBINATION,OFFSET SHANK;BI-HEX RING END;0.625 IN. A/F;6.250 IN. O/A LG.                                              </t>
  </si>
  <si>
    <t xml:space="preserve">WRENCH,BOX &amp; OPEN END,COMBINATION:OFFSET TYPE;BI-HEX RING END;9MM A/F;114MM O/A LG.                                                             </t>
  </si>
  <si>
    <t xml:space="preserve">WRENCH,BOX &amp; OPEN END,COMBINATION:OFFSET TYPE;BI-HEX RING END;20MM A/F;268MM O/A LG.                                                            </t>
  </si>
  <si>
    <t xml:space="preserve">SOCKET,SOCKET WRENCH:STEEL;CHROMIUM;5MM WRENCHING SURFACE SIZE SINGLE END;12 POINT;0.250IN DRIVE SURFACE SINGLE END;SQ;BI-HEX.                  </t>
  </si>
  <si>
    <t xml:space="preserve">SCREWDRIVER,FLAT TIP;PLASTIC HANDLE;ST BLADE;NICKLE BLADE;205MM O/A LG;100MM BLADE LG;3.5MM TIP WD;..;GUARANTEED SAFETY UP TO 1000V AC/1500V DC </t>
  </si>
  <si>
    <t xml:space="preserve">SCREWDRIVER,FLAT TIP;VDE INSULATED HANDLE,FLAT POINT;6.5MM BLADE TIP;150MM LG BLADE;265MM O/A LG                                                </t>
  </si>
  <si>
    <t>WRENCH,OPEN END UNIFIED;ALLOY STEEL; NICKL CHROME PLTD;DBLE ENDED TYPE;STRGT SHNK;15DEG ANGL OF JAWS;3/4 A/F X7/8 A/F;215MM MIN,250MM MAX O/A LG</t>
  </si>
  <si>
    <t xml:space="preserve">SCREWDRIVER,FLAT TIP;PLASTIC HANDLE;ST BLADE;NICKLE BLADE;160MM O/A LG;75MM BLADE LG;2.5MM TIP WD;...GUARANTEED SAFETY UP TO 1000V AC/1500V DC  </t>
  </si>
  <si>
    <t xml:space="preserve">SCREWDRIVER,6 POINT TIP,PLASTIC;COR-RES-S;TORX TIP;T5 TIP SIZE;145.00 MM O/A LG;60.00 MM BLADE LG;CONTOURED HANDLE;C/W BLACK COLOURED TIP.      </t>
  </si>
  <si>
    <t xml:space="preserve">PLASTIC HANDLE;STEEL BLADE;197MM O/A LG;75MM BLADE LG;3.5MM TIP WD;0.6MM END THK;RD SHANK SHAPE                                                 </t>
  </si>
  <si>
    <t xml:space="preserve">SCREWDRIVER,6 POINT TIP,PLASTIC;COR-RES-S;TORX TIP;T6 TIP SIZE;145.00 MM O/A LG;60.00 MM BLADE LG;CONTOURED HANDLE;C/W BLACK COLOURED TIP.      </t>
  </si>
  <si>
    <t xml:space="preserve">SCREWDRIVER,6 POINT TIP,PLASTIC;COR-RES-S;TORX TIP;T15 TIP SIZE;165.00 MM O/A LG;80.00 MM BLADE LG;CONTOURED HANDLE;C/W BLACK COLOURED TIP.     </t>
  </si>
  <si>
    <t xml:space="preserve">SCREWDRIVER,6 POINT TIP,PLASTIC HANDLE &amp; CRES BLADE;TORX TIP;T10 TIP SIZE;165MM O/A LG;80MM BLADE LG;CONTOURED HANDLE;TAMPER RESISTANT  .....   </t>
  </si>
  <si>
    <t xml:space="preserve">SCREWDRIVER,6 POINT TIP,PLASTIC;COR-RES-S;TORX TIP;T7 TIP SIZE;145.00 MM O/A LG;60.00 MM BLADE LG;CONTOURED HANDLE;C/W BLACK COLOURED TIP.      </t>
  </si>
  <si>
    <t>WRENCH,O/END;ST;CHROM;DBLE HD;210MM 1ST /A LG;6MM MAX LARGE END HD THK;6MM MAX SMALL END HD THK;15.0 DEG;0.573INMAX FIRST END;0.636INMAX 2ND END</t>
  </si>
  <si>
    <t>SOCKET,SOCKET WRENCH;2.0IN O/A LG;0.188IN WRENCHING SURFACE;0.25IN DRIVE SURFACE;12 POINT WRENCHING SURFACE;SQ DRIVE END;STEEL;CHROMIUM;INTERNAL</t>
  </si>
  <si>
    <t xml:space="preserve">SPANNER RING                                                                                                                                    </t>
  </si>
  <si>
    <t xml:space="preserve">WRENCH,RATCHET,STEEL;CHROMIUM;STRAIGHT DOUBLE HEAD;223.1MM O/A LG;POINT WRENCHING SURFACE SHAPE.                                                </t>
  </si>
  <si>
    <t xml:space="preserve">HANDLE,SOCKET WRENCH:MATT;MINDESTENS 31CRV3;SURF;CHROMIUM;STY DES;87 RATCHET;O/A LG 250MM MIN &amp; 280MM MAX;O/A WD 50MM MAX;HD THK 23MM NOM.....  </t>
  </si>
  <si>
    <t xml:space="preserve">SOCKET SOCKET SPANNER BI HEX 32 MM A/F 1/2 IN A/F SQ DRIVE                                                                                      </t>
  </si>
  <si>
    <t xml:space="preserve">MINDESTENS 31CRV3;CHROMIUM;RIGID;420,0 MM MAX O/A LG;38,0 MM MAX OD;20,0 MM;20,0 MM DRIVE SURFACE SIZE;SQUARE;SQUARE DRIVE END;MANUAL TOOL      </t>
  </si>
  <si>
    <t xml:space="preserve">SPANNER OPEN JAW FIXED DOUBLE ENDED 17 MM A/F BY 19MM A/F 210 MM O/A LG                                                                         </t>
  </si>
  <si>
    <t xml:space="preserve">CROWFOOT ATTACHMENT,SKT WRENCH;ST;FLARE NUT TYPE;67.5MM O/A LG;52MM O/A WD;27MM WD OPENING;24MM THK HD;36MM WRENCHING SURFACE SIZE;12 POINT...  </t>
  </si>
  <si>
    <t xml:space="preserve">CROWFOOT ATTACHMENT,SOCKET WRENCH STEEL,BOX,12 POINT,10 MM SQ DRIVE,27 MM DOUBLE HEX,NON RATCHET,49 MM O/A LG.                                  </t>
  </si>
  <si>
    <t xml:space="preserve">SOCKET,SOCKET WRENCH:STEEL,CHROME PLATED,SOCKET 22MM A/F X 9.53MM (3/8IN) SQ DRIVE,DOUBLE DEPTH;HOLE INCLUDED FOR 'LOCK-ON' RETENTION.          </t>
  </si>
  <si>
    <t xml:space="preserve">SOCKET,SOCKET WRENCH;STEEL;INTERNAL-INTERNAL;0.219IN WRENCHING SURFACE;BI-HEX WRENCHING SURFACE;0.250IN DRIVE;SQUARE DRIVE END;MANUAL TOOL      </t>
  </si>
  <si>
    <t xml:space="preserve">SOCKET IMP2-BI HEX:UNIFIED;1/4IN SQ;DRIVE;HEX;1/4IN A/F;STEEL.                                                                                  </t>
  </si>
  <si>
    <t xml:space="preserve">EXTENSIONBAR                                                                                                                                    </t>
  </si>
  <si>
    <t xml:space="preserve">SOCKET,SOCKET WRENCH;BI-HEXAGON,23MM A/F 1/2IN. SQ DRIVE                                                                                        </t>
  </si>
  <si>
    <t>HANDLE,SKT WRENCH;ST DRIVE W/PLASTIC HANDLE;CHROM PLTD;160MM O/A LG;EXT DRIVE W/SPRING LOADED BALL;6.3MM DRIVE SURFACE SIZE;SQ DRIVE SGLE END;..</t>
  </si>
  <si>
    <t xml:space="preserve">WRENCH,BOX AND OPEN END,COMBINATION:STEEL;CHROMIUM;OFFSET;106.00MM O/A LG;15.0DEGREES HD ANGLE;15.0DEGREES WRENCHING END OFFSET ANGLE...        </t>
  </si>
  <si>
    <t xml:space="preserve">WRENCH,BOX AND OPEN END,COMBINATION                                                                                                             </t>
  </si>
  <si>
    <t xml:space="preserve">SOCKET,SOCKET WRENCH:STEEL;CHROMIUM;55MM O/A LG;35.60MM WRENCHING END OD;40MM DRIVE END OD;16MM WRENCHING END OPENING DEPTH;12 POINT;MANUAL...  </t>
  </si>
  <si>
    <t xml:space="preserve">SKT,SKT WRENCH;S;CHROMIUM;INT-INT;55MM MAX O/A LG;37.6MM MAX WRENCHG END OD;40MM MAX DRIVE END OD;16MM MIN WRENCHG END OPENG DEPTH;1.018IN .... </t>
  </si>
  <si>
    <t xml:space="preserve">SKT,SKT WRENCH;S;CHROMIUM;INT-INT;60MM MAX O/A LG;39.5MM MAX WRENCHG END OD;40MM MAX DRIVE END OD;18MM MIN WRENCHG END OPENG DEPTH;1.085IN .... </t>
  </si>
  <si>
    <t xml:space="preserve">WRENCH,BOX:8.50IN O/A LG;0.594IN WRENCHING SURFACE SIZE 1ST END;0.688IN 2ND END;12 POINT;DOUBLE OFFSET.                                         </t>
  </si>
  <si>
    <t xml:space="preserve">WRENCHCWFT                                                                                                                                      </t>
  </si>
  <si>
    <t xml:space="preserve">WRENCH,OPEN END;STEEL;CHROMIUM;DOUBLE HD STYLE;290 MM O/A LG;10.80 MM MAX SMALL &amp; LARGE END HD THK;15 DEG SMALL &amp; LARGE END HD ANGLE;OVAL-OVAL  </t>
  </si>
  <si>
    <t xml:space="preserve">WRENCH,OPEN END:STEEL;CHROMIUM;DOUBLE HD STYLE;325MM MAX O/A LG;12.80MM MAX LARGE &amp; SMALL HD THK;15DEG SMALL &amp; LARGE HD ANGLE;OVAL-OVAL.        </t>
  </si>
  <si>
    <t xml:space="preserve">WRENCH,OPEN END:STEEL;CHROMIUM;DOUBLE HD STYLE;400MM O/A LG MAX;16.40MM MAX LARGE &amp; SMALL HD THK;15DEG LARGE &amp; SMALL END HD ANGLE;OVAL.         </t>
  </si>
  <si>
    <t xml:space="preserve">SOCKET,SOCKET WRENCH:STEEL;CHROME PLATED;METRIC;BI-HEX;17MM AF;1/2IN SQ DRIVE;W/LOCK-ON HOLE.                                                   </t>
  </si>
  <si>
    <t xml:space="preserve">SOCKET,SOCKET WRENCH:METRIC;MANUAL TOOL;1/2IN A/F SQ DRIVE W/LOCK ON HOLE;BI-HEX;30MM A/F;OFF THE POINT DRIVE;45MM O/A LG;STEEL;CHROMIUM PLATED </t>
  </si>
  <si>
    <t xml:space="preserve">WRENCH,BOX &amp; OPEN END,COMBI,STEEL;CHROMIUM;OFFSET;300 MM O/A LG;15 DEG ANGLE HD;15 DEG ANGLE WRENCHING END OFFSET ANGLE;OVAL 1ST END INT;....   </t>
  </si>
  <si>
    <t>SKT,SKT WRENCH;S;CHRM ALLOY;CHRM SURFACE TREATNT;INT-INT STYLE;45MM LG;30MM WRENCHG SURFACE SIZE;HEX WRENCHG SURFACE SHAPE;0.5IN SQ DRIVE END...</t>
  </si>
  <si>
    <t>SKT,SKT WRENCH;S;CHRM ALLOY;CHRM SURFACE TREATNT;INT-INT STYLE;42MM LG;32MM WRENCHG END OD;26MM DRIVE END OD;18.5MM WRENCHG END DEPTH;24MM 1ST..</t>
  </si>
  <si>
    <t>SKT,SKT WRENCH;S;CHRM ALLOY;CHRM SURFACE TREATNT;INT-INT STYLE;38MM LG;26.2MM WRENCH END OD;25MM DRIVE END OD;16MM WRENCHG END OPENING DEPTH....</t>
  </si>
  <si>
    <t xml:space="preserve">SKT,SKT WRENCH;S;CHRM ALLOY;CHRM SURFACE TREATNT;INT-INT STYLE;38MM LG;21.2MM WRENCHG END OD;22.7MM DRIVE END OD;13.5MM WRENCH END EPOENG DEPTH </t>
  </si>
  <si>
    <t xml:space="preserve">WRENCH,BOX &amp; OPEN END,COMBINATION;CHROME FINISH;1ST END 6MM OPEN JAW 2ND END 6MM FLANK DRIVE RING;114.4MM O/A LG                                </t>
  </si>
  <si>
    <t>SKT,SKT WRENCH;S;CHRM ALLOY;CHRM SURFACE TREATNT;INT-INT STYLE;38MM LG;14.5MM WRENCHG END OD;22MM DRIVE END OD;9 MM WRENCHG END OPENING DEPTH...</t>
  </si>
  <si>
    <t xml:space="preserve">SPANNER,SPEED BRACE 3/81N. S/P LO DRIVER                                                                                                        </t>
  </si>
  <si>
    <t xml:space="preserve">SOCKET,SKT WRENCH;ST;CHROMIUM;INT-INT STYLE;42 MM MAX O/A LG;29.20 MM MAX OD,12 MM MIN OPENING DEPTH;30 MM MAX DRIVE END OD;21.46MM MAX.....    </t>
  </si>
  <si>
    <t xml:space="preserve">SOCKET,SOCKET WRENCH:UNIFIED;MANUAL TOOL;1/2IN A/F SQ DRIVE W/LOCK ON HOLE;BI-HEX;3/8IN A/F;OFF THE POINT DRIVE;40MM LG;STEEL;CHROMIUM PLATED   </t>
  </si>
  <si>
    <t xml:space="preserve">SKT,SKT WRENCH;S;CHRM ALLOY;CHRM SURFACE TREATNT;INT-INT STYLE;42MM LG;28.7MM WRENCHG END OD;26MM DRIVE END OD;18MM WRNCHG END OPNING DEPTH...  </t>
  </si>
  <si>
    <t>SKT,SKT WRENCH;S;CHRM ALLOY;CHRM SURFACE TREATNT;INT-INT STYLE;38MM LG;22.4MM WRENCHG END OD;23.7MM DRIVE END OD;13.5MM WRENCHG END OPNG DEPTH..</t>
  </si>
  <si>
    <t>STEEL;CHROMIUM;INTERNAL-INTERNAL;0.875 IN O/A LG;0.625 IN WRENCHING END OD;0.562 IN DRIVE END OD;0.281 IN WRENCHING END OPENING DEPTH;0.438 IN W</t>
  </si>
  <si>
    <t xml:space="preserve">SKT,SKT WRENCH;S;CHRM ALLOY;CHRM SURFACE TREATNT;INT-INT STYLE;42MM LG;29.7MM WRENCHG END OD;26MM DRIVE END OD;18MM WRENCHG END OPNG DEPTH..    </t>
  </si>
  <si>
    <t xml:space="preserve">SKT,SKT WRENCH;S;CHRM ALLOY;CHRM SURFACE TREATNT;INT-INT STYLE;42MM LG;27.2MM WRENCHG END OD;25MM DRIVE END OD;17MM WRENCHG END OPNG DEPTH..    </t>
  </si>
  <si>
    <t xml:space="preserve">SKT,SKT WRENCH;ST;40MM O/A LG;20.90 MM MAX WRNCHNG END OD;24MM MAX DRIVE END OD,SQ SHAPE;10MM OPNNG DPTH;.564IN MIN/0.576IN. MAX WRNCHNG SRFC.. </t>
  </si>
  <si>
    <t>SKT,SKT WRENCH;S;CHRM ALLOY;CHRM SURFACE TREATNT;INT-INT STYLE;45MM LG;36.2MM WRENCHG END OD;26MM DRIVE END OD;19.5MM WRENCHG END OENING DEPTH..</t>
  </si>
  <si>
    <t xml:space="preserve">WRENCH CROW                                                                                                                                     </t>
  </si>
  <si>
    <t xml:space="preserve">CROWFOOT                                                                                                                                        </t>
  </si>
  <si>
    <t xml:space="preserve">BAR,SOCKET WRENCH HANDLE;STEEL; BS 970 080M40;PAINT;30 IN NOM;0.750 INCHES NOMINAL;BLACK;ENDS CHAMFERED 45 DEG FOR 1MM AT EACH END              </t>
  </si>
  <si>
    <t xml:space="preserve">SCREWDRIVER,6 POINT TIP,PLASTIC HANDLE &amp; CRES BLADE;TORX TIP;T15 TIP SIZE;165MM O/A LG;80MM BLADE LG;CONTOURED HANDLE;TAMPER RESISTANT  .....   </t>
  </si>
  <si>
    <t xml:space="preserve">SKT,SKT WRENCH;S;CHRM ALLOY;CHRM SURFACE TREATNT;INT-INT STYLE;38MM LG;17MM WRENCHG END OD;22MM DRIVE END OD;13MM WRENCHG END OPEINING DEPTH..  </t>
  </si>
  <si>
    <t xml:space="preserve">SKT,SKT WRENCH;S;CHRM ALLOY;CHRM SURFACE TREATNT;INT-INT STYLE;45MM LG;37.4MM WRENCHG END OD;27MM DRIVE END OD;19.5MM WRENCHG END OPENG DEPTH.. </t>
  </si>
  <si>
    <t xml:space="preserve">WRENCH,RATCHET:STEEL;CHROMIUM;METRIC;STRAIGHT;BI-HEX;OFF THE POINT DRIVE;SIZE 7 X 8MM A/F.                                                      </t>
  </si>
  <si>
    <t xml:space="preserve">WRENCH,RATCHET STEEL;CHROMIUM;METRIC;STRAIGHT;BI-HEX;OFF THE POINT DRIVE;SIZE 9 X 10 MM A/F                                                     </t>
  </si>
  <si>
    <t xml:space="preserve">SKT,SKT WRENCH;S;CHRM ALLOY;CHRM SURFACE TREATNT;INT-INT STYLE;42MM LG;34.4MM WRENCHG END OD;25MM DRIVE END OD;18.5MM WRENCHG END OPENG DEPTH.. </t>
  </si>
  <si>
    <t xml:space="preserve">WRENCH,OPEN END:STEEL;CHROMIUM;225MM MAX O/A LG;7.60MM MAX LARGE END HD THK;7.60MM MAX SMALL END HD THK;15DEG SMALL HD ANGLE;15DEG LARGE END... </t>
  </si>
  <si>
    <t xml:space="preserve">STEEL,MATT;CHROM,SURF;104 DBLE HD,STY DES:;155 MMM MIN &amp; 180 MM MAX,O/AL LG:;3.9 MM MIN &amp; 5.2 MM MAX,LGE END HD THK;3.9 MM MIN &amp; 5.2 MM MAX SML </t>
  </si>
  <si>
    <t xml:space="preserve">ADAPTER,SOCKET WRENCH:0.375IN DRIVE SURFACE SIZE 1ST END;0.500IN 2ND END;SQUARE DRIVE END SHAPE.                                                </t>
  </si>
  <si>
    <t xml:space="preserve">SOCKET,SOCKET WRENCH:STEEL O/A;CHROMIUM O/A;168 INT-INT;42MM MAX O/A LG;28.80MM MAX WRENCHING END OS DIA;30MM MAX DRIVE END OS DIA;12MM MAX.... </t>
  </si>
  <si>
    <t xml:space="preserve">SKT,SKT WRENCH;S;CHROMIUM;INT-INT;70MM MAX O/A LG;53.4MM MAX WRENCHG END OD;48MM MAX DRIVE END OD;25MM MIN WRNCHG END OPENG DEPTH;1.528IN....   </t>
  </si>
  <si>
    <t xml:space="preserve">SKT,SKT WRENCH;S;CHROMIUM;INT-INT;80MM MAX O/A LG;65.3MM MAX WRENCHING END OD;50MM MAX DRIVE OD;30MM MIN WRENCHG END OPENING DEPTH;1.903IN....  </t>
  </si>
  <si>
    <t xml:space="preserve">SKT,SKT WRENCH;S;CHROMIUM;INT-INT;80MM MAX O/A LG;69.3MM MAX WRENCHG END;50MM MAX DRIVE END OD;32MM MIN WRENCHG END OPENING DEPTH;2.028IN....   </t>
  </si>
  <si>
    <t>SKT,SKT WRENCH;S;CHRM ALLOY;CHRM SURFACE TREATNT;INT-INT STYLE;38MM LG;24.7MM WRENCHG END OD;23.7MM DRIVE END OD;15.5MM WRENCHG END OPNG DEPTH..</t>
  </si>
  <si>
    <t xml:space="preserve">SKT,SKT WRENCH;S;CHRM ALLOY;CHRM SURFACE TREATNT;INT-INT STYLE;47MM LG;42.2MM WRENCHG END OD;28MM DRIVE END OD;22MM WRENCHG END OPNG DEPTH..    </t>
  </si>
  <si>
    <t xml:space="preserve">SOCKET CLIP,FOR 1/2IN SQ DRIVE SOCKETS;SPRING STEEL;CHROME PLATED:(PK OF 10).                                                                   </t>
  </si>
  <si>
    <t xml:space="preserve">TOOL BOX,PORTABLE,STEEL CORROSION RESISTING;GREEN;580MM O/A LG;230MM O/A WD;90MM O/A H;1 HANDLE;HANDLE LOCATED FRONT SIDE;W/2 LOCKABLE CATCHES. </t>
  </si>
  <si>
    <t>HANDLE,SOCKET WRENCH:MINDESTENS 31CRV3;CHROMIUM;87 RATCHET;115.0MM MIN &amp; 145.0MM MAX;25.0MM MAX;12.0MM NOM;6.3MM NOM;SQUARE;REVERSIBLE RATCHET..</t>
  </si>
  <si>
    <t xml:space="preserve">WRENCH,BOX &amp; OPEN END,COMBINATION,STEEL;CHROMIUM SURFACE TREATMENT;254MM O/A LG;15 DEG HEAD ANGLE;19MM WRENCHING SIZE BOTH ENDS.                </t>
  </si>
  <si>
    <t xml:space="preserve">HANDLE,SOCKET WRENCH:ALLOY STEEL;CHROME PLATED FINISH;SLIDING T-BAR TYPE;1/2IN SIZE DRIVE END;12IN O/A LG.                                      </t>
  </si>
  <si>
    <t xml:space="preserve">SOCKET,SOCKET WRENCH;CHROME STEEL;BI-HEXAGON;1-1/8IN AF;1/2IN.SQ DRIVE;FLANK DRIVE;LOCK ON HOLE.                                                </t>
  </si>
  <si>
    <t xml:space="preserve">ADAPTOR,SOCKET SPANNER:STEEL;CHROMIUM;STYLE DESIGNATOR EXT-INT;44MM MAX O/A LG;24MM MAX OD;10MM 1ST END,12.50MM 2ND END DRIVE SURFACE SIZE;.... </t>
  </si>
  <si>
    <t xml:space="preserve">STEEL;INTERNAL-INTERNAL STYLE;42 MM MAX O/A LG;28 MM MAX OD,12 MM MIN OPENING DEPTH WRENCHING DEPTH;20.46 MM MAX WRENCHING SURFACE SIZE....     </t>
  </si>
  <si>
    <t xml:space="preserve">SOCKET,SOCKET WRENCH:STEEL;CHROMIUM;INT-INT;75MM MAX O/A LG;63.40MM MAX WRENCH OD;50MM MAX DRIVE OD;30MM MIN WRENCH OPENING DEPTH;1.840IN ....  </t>
  </si>
  <si>
    <t xml:space="preserve">SOCKET,SOCKET WRENCH:UNIFIED;MANUAL TOOL;1/2IN A/F SQ DRIVE W/LOCK ON HOLE;BI-HEX;1/2IN A/F;OFF THE POINT DRIVE;40MM LG;STEEL;CHROMIUM PLATED   </t>
  </si>
  <si>
    <t xml:space="preserve">SKT,SKT WRENCH;S;CHROMIUM;INT-INT;2.375IN MAX O/A LG;1.375IN WRENCHG SURFACE;12 POINT;0.75IN DRIVE SURFACE;SQ DRIVE END;46 ROCKWELL C MAX HRDNS </t>
  </si>
  <si>
    <t xml:space="preserve">SOCKET,SOCKET WRENCH:METRIC;MANUAL TOOL;1/2IN A/F SQ DRIVE W/LOCK ON HOLE;BI-HEX;15MM A/F;OFF THE POINT DRIVE;40MM O/A LG;STEEL;CHROMIUM PLATED </t>
  </si>
  <si>
    <t xml:space="preserve">ST;CHROM;DBLE HD;140MM MAX O/A LG;4.10MM MAX LARGE END HD THKNESS;4.10MM MAX SMALL END HD THKNS;15 DEG SMALL END HD ANG;15 DEG LARGE END HD ANG </t>
  </si>
  <si>
    <t xml:space="preserve">WRENCH,OPEN END:STEEL;CHROMIUM;3.500IN O/A LG;3.30/4.80MM MIN/MAX LARGE &amp; SMALL END HD THK;21.6/32.80 METER-NEWTON NOM TORQUE CAPACITY;......   </t>
  </si>
  <si>
    <t xml:space="preserve">SOCKET,SOCKET WRENCH STEEL;BI-HEXAGON;1-1/4IN AF;1/2IN SQ DRIVE;POSITIVE LOCK-ON TYPE                                                           </t>
  </si>
  <si>
    <t xml:space="preserve">SCREWDRIVER,6 POINT TIP,PLASTIC HANDLE &amp; CRES BLADE;TORX TIP;T8 TIP SIZE;145MM O/A LG;60MM BLADE LG;CONTOURED HANDLE;TAMPER RESISTANT ....      </t>
  </si>
  <si>
    <t xml:space="preserve">SOCKET,SOCKET WRENCH;STEEL;CHROMIUM;INTERNAL-INTERNAL;40.0 MM O/A LG;22.5 MM OD;8.0 MM WRENCHING SURFACE SIZE;POINT;12.5 MM DRIVE SURFACE;SQ .. </t>
  </si>
  <si>
    <t xml:space="preserve">ADAPTER,TORQUE WRENCH,OFFSET;10MM WRENCHG SURFACE;12 POINT WRENCHG SURFACE;0.375IN DRIVE SURFACE;SQ DRIVE END;MANUAL TOOL;MODIFIED RING SPANNER </t>
  </si>
  <si>
    <t xml:space="preserve">UNIVERSAL JOINT,SOCKET WRENCH ATTACHMENT:STEEL;RDG A 208;EXTERNAL-INTERNAL;0.750IN DRIVE SURFACE SIZE 1ST &amp; 2ND END;SQ INT;SQ EXT;OFF THE ...   </t>
  </si>
  <si>
    <t xml:space="preserve">PANEL,INSERT,TOOL BOX;227X131X57 MM                                                                                                             </t>
  </si>
  <si>
    <t xml:space="preserve">WRENCH,BOX &amp; OPEN END,COMBINATION:6.000IN O/A LG;0.562IN WRENCHING SURFACE SIZE;OVAL;12 POINT WRENCHING SURFACE SHAPE;OFFSET TYPE.              </t>
  </si>
  <si>
    <t xml:space="preserve">SCREWDRIVER,6 POINT TIP,PLASTIC;COR-RES-S;TORX TIP;T20 TIP SIZE;205.00 MM O/A LG;100.00 MM BLADE LG;CONTOURED HANDLE;C/W BLACK COLOURED TIP.    </t>
  </si>
  <si>
    <t xml:space="preserve">SCREWDRIVER,6 POINT TIP,PLASTIC;COR-RES-S;TORX TIP;T9 TIP SIZE;145.00 MM O/A LG;60.00 MM BLADE LG;CONTOURED HANDLE;C/W BLACK COLOURED TIP.      </t>
  </si>
  <si>
    <t xml:space="preserve">SCREWDRIVER,6 POINT TIP,PLASTIC;COR-RES-S;TORX TIP;T25;205.00 MM O/A LG;100.00 MM BLADE LG;CONTOURED HANDLE;C/W BLACK COLOURED TIP.             </t>
  </si>
  <si>
    <t xml:space="preserve">SCREWDRIVER,6 POINT TIP,PLASTIC HANDLE &amp; CRES BLADE;TORX TIP;T40 TIP SIZE;240MM O/A LG;115MM BLADE LG;CONTOURED HANDLE;TAMPER RESISTANT .....   </t>
  </si>
  <si>
    <t xml:space="preserve">SCREWDRIVER,6 POINT TIP,PLASTIC;COR-RES-S;TORX TIP;T30 TIP SIZE;230.00 MM O/A LG;115.00 MM BLADE LG;CONTOURED HANDLE;C/W BLACK COLOURED TIP.    </t>
  </si>
  <si>
    <t xml:space="preserve">SCREWDRIVER,6 POINT TIP,PLASTIC HANDLE &amp; CRES BLADE;TORX TIP;T27 TIP SIZE;230MM O/A LG;115MM BLADE LG;CONTOURED HANDLE;TAMPER RESISTANT .....   </t>
  </si>
  <si>
    <t xml:space="preserve">SCREWDRIVER,6 POINT TIP,PLASTIC;COR-RES-S;TORX TIP;T27 TIP SIZE;230.00 MM O/A LG;115.00 MM BLADE LG;CONTOURED HANDLE;C/W BLACK COLOURED TIP.    </t>
  </si>
  <si>
    <t xml:space="preserve">SCREWDRIVER,6 POINT TIP,PLASTIC HANDLE &amp; CRES BLADE;TORX TIP;T45 TIP SIZE;255MM O/A LG;130MM BLADE LG;CONTOURED HANDLE;TAMPER RESISTANT .....   </t>
  </si>
  <si>
    <t xml:space="preserve">STEEL;CHROM;DBLE HD;140 MM MIN &amp; 155 MM MAX O/A LG;3.3 MM MIN &amp; 4.4 MM MAX LGE END HD THK;3.3 MM MIN &amp; 4.4 MM MAX SML END THK;15 DEG SML END HD </t>
  </si>
  <si>
    <t xml:space="preserve">CHROME ALLOY STEEL; 1/4IN.SQ DRIVE; COMPRISING 11 SOCKETS 4MM TO 11MM; 4IN.EXTENSION AND 4IN.FLEXIBLE DRIVE; WITH CASE.                         </t>
  </si>
  <si>
    <t xml:space="preserve">SPANNER,RING AND OPEN JAW,COMBINATION.                                                                                                          </t>
  </si>
  <si>
    <t xml:space="preserve">SOCKET SET,UNIVERSAL JOINT,1/4IN. DRIVE UNIVERSAL JOINT SOCKET SET.                                                                             </t>
  </si>
  <si>
    <t xml:space="preserve">PLASTIC HANDLE;STEEL BLADE;285MM MIN O/A LG;175MM BLADE LG;8MM TIP WD;1.6MM END THK;FORM THE TOP OR CUTTING KEILFOERMIG                         </t>
  </si>
  <si>
    <t xml:space="preserve">SCREWDRIVER,FLAT TIP;PLASTIC;STEEL;CHROMIUM;325.00 MM O/A LG;200.00 MM BLADE LG;10.00 MM TIP WD;ROUND SHANK;W/MOULDED HANDLE                    </t>
  </si>
  <si>
    <t xml:space="preserve">SCREWDRIVER,6 POINT TIP,PLASTIC;HANDLE &amp; CRES BLADE;TORX TIP;T9 TIP SIZE;145MM O/A LG;60MM BLADE LG;CONTOURED HANDLE;TAMPER RESISTANT .......   </t>
  </si>
  <si>
    <t xml:space="preserve">KEY,SOCKET HEAD SCREW;STEEL;74 MM O/A LG;72 MM LONG,25 MM SHORT ARM LG;HEX;L TYPE HANDLE;4.00 MM NOM A/F                                        </t>
  </si>
  <si>
    <t xml:space="preserve">SOCKET,SOCKET WRENCH:UNIFIED;MANUAL TOOL;1/2IN A/F SQ DRIVE W/LOCK ON HOLE;BI-HEX;7/16IN A/F;OFF THE POINT DRIVE;40MM LG;STEEL;CHROMIUM PLATED  </t>
  </si>
  <si>
    <t xml:space="preserve">SOCKET,SOCKET WRENCH STEEL;CHROME PLATED;1-1/16IN AF;1/2IN SQ DRIVE;W/SIDE LOCKING HOLE                                                         </t>
  </si>
  <si>
    <t xml:space="preserve">SOCKET,SOCKET WRENCH:STEEL;CHROME PLATED;METRIC;BI-HEX;27MM AF;1/2IN SQ DRIVE;W/LOCK-ON HOLE.                                                   </t>
  </si>
  <si>
    <t>STEEL;CHROMIUM;INT-INT STYLE;40 MM MAX O/A LG;25.50 MM MAX OD,12 MM MIN OPENING DEPTH;26 MM MAX DRIVE END OD;18.4MM MAX WRENCHING SURFACE SIZE..</t>
  </si>
  <si>
    <t xml:space="preserve">SOCKET,SOCKET WRENCH:UNIFIED;MANUAL TOOL;1/2IN A/F SQ DRIVE W/LOCK ON HOLE;BI-HEX;3/4IN A/F;OFF THE POINT DRIVE;40MM O/A LG;STEEL;CHROMIUM PLTD </t>
  </si>
  <si>
    <t xml:space="preserve">PLIERS RETAINING RING,RETAINING RING;STEEL;EXTERNAL ROUND JAW,STRAIGHT TIP;4.00 MM MIN TO 15.00 MM MAX RING SIZE.                               </t>
  </si>
  <si>
    <t xml:space="preserve">SNIPE NOSE                                                                                                                                      </t>
  </si>
  <si>
    <t xml:space="preserve">PLIERS;LONG SNIPE NOSE;BOX JOINT;7.000 IN. NOM SIZE;PLASTIC COATED BOWED HANDLES                                                                </t>
  </si>
  <si>
    <t xml:space="preserve">TOOL BOX,PORTABLE,STEEL;1;GREEN;530MM O/A LG;265MM O/A WD;50MM O/A H;2 CATCHES;SEPARATE LKG DVCS;1 HANDLE;FRONT CENTER;COR-RES-PAD LOCKABLE.    </t>
  </si>
  <si>
    <t>CRES MATERIAL;BURNISHED SURFACE TREATMENT;66,5MM LG O/A;12,4MM WRENCHING END OD;19MM DRIVE END OD;6MM WRENCHING END HD THK;11MM DRIVE END HD THK</t>
  </si>
  <si>
    <t>HANDLE,SOCKET WRENCH:STEEL;RATCHET STYLE;117.0MM O/A LG;22.0MM O/A WD;12.5MM HD THK;WRENCHING SURFACE FLUTE QTY-NOT RATED;6.3MM DRIVE SURFACE...</t>
  </si>
  <si>
    <t xml:space="preserve">PLIERS,RETAINING RING,RETAINING RING;STEEL;INTERNAL;RD JAWS;90 DEG ANGLE OF BENT TIPS;8.00 MM MIN TO 17.00 MM MAX RING SIZE.                    </t>
  </si>
  <si>
    <t xml:space="preserve">SCREWDRIVER - VDE INSULATED HANDLE,FLAT POINT;4.0MM BLADE TIP;100MM LG BLADE;205MM O/A LG                                                       </t>
  </si>
  <si>
    <t xml:space="preserve">CROWFOOT ATTACHMENT,SKT WRENCH,STEEL;FLARE NUT TYPE;77.7MM O/A LG;64.2MM O/A WD;34MM WD OPENING;26MM THK HD;46MM WRENCHING SURFACE SIZE;....    </t>
  </si>
  <si>
    <t xml:space="preserve">SOCKET RAIL,STEEL;350.00MM O/A LG;USED WITH SPRING CLIPS TO STORE 0.250IN.,0.375IN. OR 0.500IN. SQUARE DRIVE SOCKETS;CHROME PLATED.             </t>
  </si>
  <si>
    <t xml:space="preserve">L-HANDLE;0.9 MM WRENCHING SURFACE SIZE;STEEL AND CHROMIUM AND VANADIUM;PHOSPHATE;33.0 MM O/A LG;38.0 MM AND 32.1 MM LONG ARM LG;12.0 MMAND 11.0 </t>
  </si>
  <si>
    <t xml:space="preserve">VANADIUM OR STEEL;NICKEL AND CHROMIUM;BI-HEX DOUBLE ENDED CHROME VANADIUM OR SIMILAR ALLOY STEEL;POLISHED OR SATIN FINISH                       </t>
  </si>
  <si>
    <t xml:space="preserve">KEY,SOCKET HEAD SCREW;BLUE PLASTICS FIXED T HANDLE;4MM HEX WRENCHING SIZE;CHEMICALLY BLACKENED FINISH.                                          </t>
  </si>
  <si>
    <t xml:space="preserve">NUT SPINNER SCREWDRIVER TYPE;SOCKET SPANNER;HEXAGON 5.50MM A/F;BLADE LENGTH 100 TO 125MM;STEEL W/PLASTIC HANDLE.                                </t>
  </si>
  <si>
    <t xml:space="preserve">WRENCH,BOX &amp; OPEN END,COMBINATION:STEEL;CHROMIUM;OFFSET;254MM O/A LG;15DEG HD ANGLE;15DEG WRENCHING END OFFSET ANGLE;0.750IN BOTH ENDS.....     </t>
  </si>
  <si>
    <t xml:space="preserve">NON RATCHET;11MM DOUBLE HEX;1/4IN.SQ DRIVE                                                                                                      </t>
  </si>
  <si>
    <t xml:space="preserve">SOCKET,SOCKET WRENCH STEEL;CHROME PLATED;1-3/16IN AF;1/2IN SQ DRIVE;W/SIDE LOCKING HOLE                                                         </t>
  </si>
  <si>
    <t>WRENCH,BOX &amp; OPEN END,COMBINATION:STEEL;CHROMIUM;4-1/2IN LG;15DEG HD ANGLE;15DEG OFFSET ANGLE;1/4IN WRENCHING SURFACE SIZE;OVAL;SPLINE;12 FLUTES</t>
  </si>
  <si>
    <t xml:space="preserve">WRENCH,BOX &amp; OPEN END,COMBINATION,ST &amp; CHROM &amp; VANADIUM;270MM O/A LG;5.0 DEG HEAD;15.0 DEG WRENCHING END OFFSET;25.0 MM WRENCHING SURFACE....   </t>
  </si>
  <si>
    <t xml:space="preserve">80 MM BLADE LG;PHILLIPS CROSS TIP;TIP SIZE 1                                                                                                    </t>
  </si>
  <si>
    <t xml:space="preserve">SCREWDRIVER,CROSS TIP;POZIDRIV TYPE TIP,SIZE NO.2;6.30MM DIA TIP;102MM LG BLADE;PLASTIC (CELLULOSE ACETATE) HANDLE 115MM LG                     </t>
  </si>
  <si>
    <t>SCREWDRIVER ATTACHMENT,SOCKET WRENCH:STEEL ALLOY;NICKEL CHROME PLATED SOCKET UNPLATED BIT;1.625IN O/A LG;MANUAL TOOL;0.250IN A/F SQ DRIVE;......</t>
  </si>
  <si>
    <t xml:space="preserve">KEY,SOCKET HEAD SCREW;BLUE PLASTICS FIXED T HANDLE;5MM HEX WRENCHING SIZE CHEMICALLY BLACKENDED FINISH.                                         </t>
  </si>
  <si>
    <t xml:space="preserve">SOCKET,SOCKET WRENCH STEEL;CHROME PLATED;BI-HEXAGON;7/8IN AF;1/2IN SQ DRIVE;W/SIDE LOCKING HOLE                                                 </t>
  </si>
  <si>
    <t xml:space="preserve">90.0 DEG TIP ANGLE;SIZE RANGE 0-18MM;INTERNAL;ROUND JAWS;BENT TIPS                                                                              </t>
  </si>
  <si>
    <t xml:space="preserve">SOCKET,SOCKET WRENCH:0.875IN O/A LG;0.281IN WRENCHING SIZE;0.250IN SQ DRIVE;MANUAL TOOL;12 POINT;STEEL;CHROMIUM.                                </t>
  </si>
  <si>
    <t>WRENCH,BOX AND OPEN END,COMBINATION:STEEL;CHROMIUM;OFFSET;456.00MM O/A LG;15.0DEG HD ANGLE;15.0DEG WRENCHING END OFFSET ANGLE;1.375IN 1ST END...</t>
  </si>
  <si>
    <t xml:space="preserve">STEEL;HEXAGON STYLE;26.0MM O/A LG;3.0MM WRENCHING SURFACE;0.250IN.DRIVE;INDUSTRIAL QUALITY (IQ) TOOLS PROGRAM ITEM                              </t>
  </si>
  <si>
    <t xml:space="preserve">STEEL;OFFSET;385,0 MM MAX O/A LG;15,0 DEG HD ANGLE;15,0 DEG MAX WRENCHING END OFFSET ANGLE;29,0 MM WRENCHING SURFACE;OVAL;12 POINT              </t>
  </si>
  <si>
    <t>STEEL;CHROMIUM TREATED SURFACE;OPEN END CAMBER STYLE;47MM O/A LG;45MM O/A WD;8MM HEAD THK;27MM OVAL WRENCHING SURFACE;10MM DRIVE SURFACE;SQ DRIV</t>
  </si>
  <si>
    <t>SOCKET,SOCKET WRENCH:STEEL;CHROMIUM;INTERNAL-INTERNAL;1.875IN MAX O/A LG;0.781IN SINGLE END;12 POINT;12.50MM SINGLE END;SQUARE;39.0 ROCKWELL****</t>
  </si>
  <si>
    <t xml:space="preserve">WRENCH,RATCHET:STEEL;CHROMIUM;METRIC;STRIGHT;BI-HEX;OFF THE POINT DRIVE;SIZE 16 X 18MM A/F.                                                     </t>
  </si>
  <si>
    <t xml:space="preserve">STEEL;CHROME PLATED;0/A LG 402.00 MM NOM;15 DEG ANGLE;1.312 IN. A/F 1ST AND 2ND;12 POINT DRIVE;OVAL                                             </t>
  </si>
  <si>
    <t>SQ DV END SHAPE;POINT WRCHG SUR SHAPE;6MM MIN WRCHG END OPNG DEPTH;24MM MAX DV END OD;15.50MM MAX WRCHG END OD;40MM MAX O/A LG;INT-INT STY;STEEL</t>
  </si>
  <si>
    <t>STEEL;CHROMIUM;INT-INT STYLE;40MM MAX O/A LG;19.20MM MAX OD,8 MM MIN OPENING DEPTH WRENCHING END;24MM MAX OD DRIVE END;13.3MM MAX SURFACE SIZE..</t>
  </si>
  <si>
    <t xml:space="preserve">SOCKET,SOCKET WRENCH:STEEL;CHROMIUM;INT-INT STYLE;MANUAL TOOL;LOCK-ON HOLE;OFF THE POINT DRIVE;40MM MAX O/A LG;23MM MAX WRENCHING END OD...     </t>
  </si>
  <si>
    <t xml:space="preserve">SCRAPER,BEARING                                                                                                                                 </t>
  </si>
  <si>
    <t xml:space="preserve">SCREWDRIVER,FLAT TIP:PLASTICS;STEEL;128.00MM O/A LG;3.15MM WD POINT;63.0MM BLADE LG;EXTRA LIGHT DUTY TYPE.                                      </t>
  </si>
  <si>
    <t xml:space="preserve">HEAD,SOCKET WRENCH;CHROME; REPLACEMENT PART FOR SNAP-ON L52BH SLIDING T-HANDLE                                                                  </t>
  </si>
  <si>
    <t>STEEL;INT-INT;25MM O/A LG;7.5MM WRENCHING END OD;0.187IN. WRENCHING SURFACE SIZE;12 POINT WRENCHING SURFACE SHAPE;6.3MM DRIVE SURFACE SIZE;SQ DR</t>
  </si>
  <si>
    <t>STEEL;CHROMIUM;5-7/32 IN. LG;15 DEG HD ANGLE;15 DEG OFFSET ANGLE;3/8 IN. WRENCHING SURFACE SIZE;OVAL;SPLINE;ASSIGNED ONLY TO SUPPORT GSA CUSTOME</t>
  </si>
  <si>
    <t>STEEL;CHROMIUM;5-47/64 IN. LG;15 DEG HD ANGLE;15 DEG OFFSET ANGLE;1/2 IN. WRENCHING SURFACE SIZE;OVAL;SPLINE;ASSIGNED ONLY TO SUPPORT GSA CUSTOM</t>
  </si>
  <si>
    <t>STEEL;CHROMIUM;6-1/32 IN. LG;15 DEG HD ANGLE;15 DEG OFFSET ANGLE;9/16 IN. WRENCHING SURFACE SIZE;OVAL;SPLINE;ASSIGNED ONLY TO SUPPORT GSA CUSTOM</t>
  </si>
  <si>
    <t xml:space="preserve">SCREWDRIVER,FLAT TIP;PLASTIC HANDLE;ST BLADE;NICKLE BLADE;240MM O/A LG;125MM BLADE LG;5.5MM TIP WD;..;GUARANTEED SAFETY UP TO 1000V AC/1500V DC </t>
  </si>
  <si>
    <t xml:space="preserve">SOCKT BI-HEX                                                                                                                                    </t>
  </si>
  <si>
    <t xml:space="preserve">STEEL;OPEN END STYLE;70MM O/A LG;70MM O/A WD;10MM HEAD THK;36MM OVAL WRENCHING SURFACE;10MM DRIVE SURFACE;SQUARE DRIVE END                      </t>
  </si>
  <si>
    <t xml:space="preserve">STEEL;CHROMIUM;INTERNAL-INTERNAL;40,0 MM O/A LG;22,5 MM OD;9,0 MM WRENCHING SURFACE SIZE;POINT;12,5 MM DRIVE SURFACE;SQUARE DRIVE END           </t>
  </si>
  <si>
    <t xml:space="preserve">SOCKET RAIL,STEEL;434MM O/A LG;USED WITH SPRING CLIPS TO STORE 0.250IN.,0.375IN. OR 0.500IN. SQUARE DRIVE SOCKETS;CHROME PLATED.                </t>
  </si>
  <si>
    <t xml:space="preserve">SOCKT WR21MM                                                                                                                                    </t>
  </si>
  <si>
    <t>STEEL;INT-INT STYLE;25MM O/A LG;19.5MM OD,10MM OPENING DEPTH WRENCHING END;SQ DRIVE END,20MM OD;12 POINT WRENCHING SURFACE,0.562IN. SIZE;6.3MM D</t>
  </si>
  <si>
    <t xml:space="preserve">WRENCH KEY SOCKET HEAD SCREW HEX 3/4IN A/F L TYPE HANDLE 7.1/4IN NOM LG OF LONG ARM                                                             </t>
  </si>
  <si>
    <t xml:space="preserve">WRENCH KEY SOCKET HEAD SCREW HEXAGONAL 3.00-MM A/F 244.50-MM APPROX LG T TYPE HANDLE                                                            </t>
  </si>
  <si>
    <t xml:space="preserve">NUT SPINNER SCREWDRIVER TYPE;SOCKET SPANNER;HEXAGON 9MM A/F;BLADE LENGTH 100 TO 125MM;STEEL W/PLASTIC HANDLE.                                   </t>
  </si>
  <si>
    <t xml:space="preserve">SCREWDRIVER SET COMPRISES 7 ASSORTED SCREWDRIVERS W/CARRYING CASE                                                                               </t>
  </si>
  <si>
    <t xml:space="preserve">SCREWDRIVER,CROSS-TIP:PLASTIC;177MM O/A LG;152MM BLADE LG;POZIDRIVE CROSS-TIP;3 TIP SIZE;8MM DIA TIP.                                           </t>
  </si>
  <si>
    <t xml:space="preserve">STRIPPER,WIRE,HAND PLIERS TYPE;3/16 IN.MAX (NO.6 SWG) CAPACITY OF STRIPPING NOTCH;W/ADJUSTING SCREW &amp; PLASTIC-COATED HANDLES                    </t>
  </si>
  <si>
    <t>CHROM SUR TREATNT;RCT STY;265.5MM O/A LG;41MM O/A WD;21MM HD THK;12.5MM DV SUR;SQ DV END;REVERSIBLE RCT;MATL DOCUMENT &amp; CLASSIFICATION:NOT RATED</t>
  </si>
  <si>
    <t xml:space="preserve">KEY,SOCKET HEAD SCREW;ST;RDG A 120*L-HANDLE;122MM NOM;109.50MM MIN &amp; 114.50MM MAX;37.50MM MIN &amp; 42.50MM MAX;9.942MM MIN &amp; 10MM MAX;HEX; ..      </t>
  </si>
  <si>
    <t xml:space="preserve">SCREWDRIVER                                                                                                                                     </t>
  </si>
  <si>
    <t xml:space="preserve">PLIERS,DIAGONAL CUTTING:160.00MM;2.00MM DIA CUTTING CAPACITY;W/PVC HANDLE GRIPS &amp; FINGER GUARDS.                                                </t>
  </si>
  <si>
    <t xml:space="preserve">KEY,SOCKET HEAD SCREW;L-HANDLE;STEEL;85MM O/A LG;80MM LONG ARM LG;28MM SHORT ARM LG;HEX WRENCHING SURFACE                                       </t>
  </si>
  <si>
    <t xml:space="preserve">SCREWDRIVER ATTCHMNT,SKT WRENCH;ST ALLOY;NICKEL CHROME PLTD SKT UNPLTD BIT;1.5 IN,O/A LG;.250 IN. A/F SQ DRIVE;HEX 0.156 IN.A/F BIT             </t>
  </si>
  <si>
    <t xml:space="preserve">WRENCH ALLEN                                                                                                                                    </t>
  </si>
  <si>
    <t xml:space="preserve">PLIERS,DIAGONAL CUTTING:POLISHED;LAY-ON JOINT;7.000IN NOM SIZE;HIGH LEVERAGE PLASTIC COATED BOWED HANDLES.                                      </t>
  </si>
  <si>
    <t xml:space="preserve">PLIERS,DIAGONAL CUTTING:180MM LG;ELECTRICALLY INSULATED UP TO 1000V.                                                                            </t>
  </si>
  <si>
    <t xml:space="preserve">KEY,SOCKET HEAD SCREW,STEEL;L-HANDLE STYLE;102MM MAX O/A LG;95MM MAX LONG ARM LG;34MM MAX SHORT ARM LG;7MM WRENCHING SURFACE SIZE.              </t>
  </si>
  <si>
    <t xml:space="preserve">PLIERS:SNIPE NOSE,LONG REACH;LAY-ON JOINT;8.000IN NOM SIZE;PLASTIC COATED BOWED HANDLES;POLISHED HD.                                            </t>
  </si>
  <si>
    <t xml:space="preserve">PLIERS:160.00MM O/A LG;SHORT RD NOSE PLIERS;INSULATED HDLE NOT PROVIDED;DIAGONAL SIDE CUTTERS;CARBON STEEL HARDENED &amp; TEMPERED;SATIN FINISH LAQ </t>
  </si>
  <si>
    <t xml:space="preserve">PLIERS,RETAINING RING;INTERNAL;FLAT JAWS;STRAIGHT TIPS;U/W TYPE 1300 CIRCLIPS,14MM TO 63MM;ANDERTON 1300 SERIES                                 </t>
  </si>
  <si>
    <t xml:space="preserve">PLIERS,RETAINING RING:INTERNAL;FLAT JAWS;BENT TIPS;U/W TYPE 1300 CIRCLIPS,14MM TO 63MM.                                                         </t>
  </si>
  <si>
    <t xml:space="preserve">PLIERS RETAINING RING CURVED TIPS U/W INTERNAL RINGS 63 - 95MM DIA RINGS                                                                        </t>
  </si>
  <si>
    <t xml:space="preserve">KEY,SOCKET HEAD SCREW:L HANDLE;HEX;1.27MM A/F;41.27MM NOM O/A LG;14.5MM MAX SHORT ARM LG;STEEL                                                  </t>
  </si>
  <si>
    <t xml:space="preserve">KEY,SOCKET HEAD SCREW:ALLOY STEEL;HEX;3/8IN A/F;L-TYPE HANDLE;4-1/4IN LONG ARM LG;1-3/8IN SHORT ARM LG;CHEMICAL BLACK FINISH.                   </t>
  </si>
  <si>
    <t xml:space="preserve">PLIERS,RETAINING RING EXTERNAL; FLAT JAWS;STRAIGHT TIPS;U/W 1400 TYPE CIRCLIPS,13MM TO 63MM                                                     </t>
  </si>
  <si>
    <t xml:space="preserve">PLIERS:160.00MM O/A LG;COMBINATION UTILITY PLIERS STYLE;INSULATED HDLE NOT PROVIDED;CARB-S HARDENED &amp; TEMPERED;SATIN FINISH LAQUERED HEAD W/    </t>
  </si>
  <si>
    <t xml:space="preserve">SCREWDRIVER ATTACHMENT,SKT WRENCH;STEEL ALLOY;NICKEL CHROME PLTD SKT UNPLATED BIT;1.312 IN. O/A LG;0.250 IN. A/F SQ DRIVE;HEX 0.094 IN. A/F BIT </t>
  </si>
  <si>
    <t xml:space="preserve">KEY,SOCKET HEAD SCREW:STEEL;L-HANDLE;154MM O/A LG;142.50MM MAX LONG ARM LG;58.50MM SHORT ARM LG;14MM MAX WRENCHING SURFACE SIZE BOTH ENDS...    </t>
  </si>
  <si>
    <t xml:space="preserve">22 MM A/F;228 MM LONG ARM LG;76 MM SHORT ARM LG;O/A LG 250.00 MM.                                                                               </t>
  </si>
  <si>
    <t>SCREWDRIVER,CROSS TIP:STEEL;CORROSION RESISTING;RED HANDLE;100MM BLADE LG;PHILLIPS CROSS TIP;NO2 TIP SIZE;ELECTRICALLY INSULATED UP TO 1000V;...</t>
  </si>
  <si>
    <t xml:space="preserve">NUT SPINNER:SCREWDRIVER TYPE;SOCKET SPANNER;HEXAGON 5MM A/F;BLADE LENGTH 100 TO 125MM;STEEL W/PLASTIC HANDLE                                    </t>
  </si>
  <si>
    <t xml:space="preserve">NUT SPINNER SCREWDRIVER TYPE;SOCKET SPANNER;HEXAGON 6MM A/F;BLADE LENGTH 100 TO 125MM;STEEL W/PLASTIC HANDLE.                                   </t>
  </si>
  <si>
    <t xml:space="preserve">NUT SPINNER SCREWDRIVER TYPE;SOCKET SPANNER;HEXAGON 7MM A/F;BLADE LENGTH 100 TO 125MM;STEEL W/PLASTIC HANDLE.                                   </t>
  </si>
  <si>
    <t xml:space="preserve">KEY,SOCKET HEAD SCREW:ALLOY STEEL;HEX;3/32IN A/F;L-TYPE HANDLE;2IN LNG ARM LG;21/32IN SHORT ARM LG;CHEMICAL BLACK FINISH.                       </t>
  </si>
  <si>
    <t xml:space="preserve">KEY,SOCKET HEAD SCREW:ALLOY STEEL;HEX;1/8IN A/F;L-TYPE HANDLE;2-1/4IN LONG ARM LG;3/4IN SHORT ARM LG;BLACK FINISH.                              </t>
  </si>
  <si>
    <t xml:space="preserve">KEY,SOCKET HEAD SCREW:ALLOY STEEL;HEX;5/32IN A/F;L-TYPE HANDLE;2-1/2IN LONG ARM LG;27/32IN SHORT ARM LG;CHEMICAL BLACK FINISH.                  </t>
  </si>
  <si>
    <t xml:space="preserve">KEY,SOCKET HEAD SCREW HEX;1/4 IN. A/F;L TYPE HANDLE;3 1/4 IN.NOM LENGTH ARM                                                                     </t>
  </si>
  <si>
    <t xml:space="preserve">KEY,SOCKET HEAD SCREW:ALLOY STEEL;HEX;5/16IN A/F;L-TYPE HANDLE;3-3/4IN LONG ARM LG;1-1/4IN SHORT ARM LG;CHEMICAL BLACK FINISH.                  </t>
  </si>
  <si>
    <t xml:space="preserve">ENGINEERS COMB;6 IN. NOM SIZE;LONG BENT NOSE ANGLE 45 DEG;SIDE CUTTING;ELECTRONICALLY INS SHOULDERED BOW HANDLES;SERRATED JAW                   </t>
  </si>
  <si>
    <t xml:space="preserve">PLIERS,ROUND NOSE;120.0 MM O/A LG;JAW 20.0 MM LG,9.0 MM WD,6.0 MM H.                                                                            </t>
  </si>
  <si>
    <t xml:space="preserve">STEEL:POINTED TIPS:FOR 76 MM TO 100 MM DIA RINGS                                                                                                </t>
  </si>
  <si>
    <t xml:space="preserve">KEY,SOCKET HEAD SCREW;ST;108MM O/A LG;100MM LG;36MM SHORT ARM LG;HEX;L TYPE HANDLE;8MM NOM A/F                                                  </t>
  </si>
  <si>
    <t xml:space="preserve">KEY,SOCKET HEAD SCREW:STEEL;L-HANDLE;177MM O/A LG;162.50MM MAX LONG ARM LG;65.50MM MAX SHORT ARMLG;17MM MAX WRENCHING SURFACE SIZE BOTH ENDS... </t>
  </si>
  <si>
    <t xml:space="preserve">KEY,SOCKET HEAD SCREW:L-TYPE HANDLE;HEX 1/16IN A/F;1-3/4IN LONG ARM LG;9/16IN SHORT ARM LG;ALLOY STEEL;SMOOTH CHEMICAL BLACK FINISH.            </t>
  </si>
  <si>
    <t xml:space="preserve">KEY,SOCKET HEAD SCREW:ALLOY STEEL;HEX 5/64 IN A/F;L-TYPE HANDLE;1-7/8IN LONG ARM LG;39/64IN SHORT ARM LG;CHEMICAL BLACK FINISH.                 </t>
  </si>
  <si>
    <t xml:space="preserve">KEY,SOCKET HEAD SCREW:ALLOY STEEL;HEX;3/16IN A/F;L-TYPE HANDLE;2-3/4IN LONG ARM LG;15/16IN SHORT ARM LG;CHEMICAL BLACK FINISH.                  </t>
  </si>
  <si>
    <t xml:space="preserve">KEY,SOCKET HEAD SCREW:ALLOY STEEL;HEX;7/32IN A/F;L-TYPE HANDLE;3IN LONG ARM LG;1-1/32IN SHORT ARM LG;CHEMICAL BLACK FINISH.                     </t>
  </si>
  <si>
    <t xml:space="preserve">KEY,SOCKET HEAD SCREW:ALLOY STEEL;HEX;1/2IN A/F;L-TYPE HANDLE;5-1/4IN LONG ARM LG;1-5/8IN SHORT ARM LG;BLACK FINISH.                            </t>
  </si>
  <si>
    <t xml:space="preserve">PLIERS,WIRE TWISTER                                                                                                                             </t>
  </si>
  <si>
    <t xml:space="preserve">SCREWDRIVER SET,FLAT TIP &amp; CROSS-TIP:6 COMPONENTS;INSULATED.                                                                                    </t>
  </si>
  <si>
    <t xml:space="preserve">PLIERS;LONG SNIPE NOSE;BOX JOINT;5.500 IN.NOM SIZE;PLASTIC COATED HANDLES                                                                       </t>
  </si>
  <si>
    <t xml:space="preserve">PLANE,HOLLOW:IRON;2IN NOM O/A WD;METAL BODY;ADJUSTABLE CUTTER;PLAIN DOUBLE IRON.                                                                </t>
  </si>
  <si>
    <t xml:space="preserve">FRAME HANDLE &amp; FRAME MOULDED PLASTIC;SUPPLIED WITH 10 IN CARBON STEEL BLADE.                                                                    </t>
  </si>
  <si>
    <t xml:space="preserve">SURFORM PLANERFILE:FOR GENERAL HAND TOOLS;PACS;02296;2.                                                                                         </t>
  </si>
  <si>
    <t xml:space="preserve">PLANE,SMOOTH:9IN O/A LG;METAL BOTTOM;2IN WD CUTTER;METAL BODY;MACHINE GROUND BASE &amp; SIDES;ADJUSTABLE CUTTER;DOUBLE IRON.                        </t>
  </si>
  <si>
    <t xml:space="preserve">SPOKESHAVE:STRAIGHT CUTTER;SEAT TYPE;RAISED STYLE HANDLES.                                                                                      </t>
  </si>
  <si>
    <t xml:space="preserve">SPOKESHAVE:HOLLOW CUTTER;SEAT TYPE;RAISED STYLE HANDLES.                                                                                        </t>
  </si>
  <si>
    <t xml:space="preserve">CLAMP,C;2.750 IN. THROAT DEPTH;4 IN. SIZE;STEEL FRAME,VEE THD SCREW &amp; SWIVEL SHOE;5120-99-910-4400 NONDUPLICATION OF NSN                        </t>
  </si>
  <si>
    <t xml:space="preserve">LEVEL,SPIRIT,WOOD, BROAD, 18 IN.  1 - 1 1/2IN. X 1 - 3/8 IN. POLISHED MAHOGANY, BRASS TOP. BRASS TIPS ON BASE.                                  </t>
  </si>
  <si>
    <t xml:space="preserve">CHALK;REFILL; RED: 115G PLASTIC BOTTLE USED ON SELF CHALKING PLUMB BOB IN TOOL KIT BRICKLAYERS F1 518099 130 2185.                              </t>
  </si>
  <si>
    <t xml:space="preserve">BLADE,SURFORM PLANERFILE:FOR GENERAL HAND TOOLS.                                                                                                </t>
  </si>
  <si>
    <t xml:space="preserve">SURFORM FILE METAL BODY PLASTIC HANDLE C/W 10IN FLAT STAND CUT BLADE                                                                            </t>
  </si>
  <si>
    <t>KNIFE,CRAFTSMAN'S:ZINC ALLOY;153MM NOM O/A LG;RED COLOUR;AUTOMATIC BLADE RETRACTION WHEN THUMB/FINGER BUTTON RELEASED;STEEL ALLOY RD NOSE BLADE.</t>
  </si>
  <si>
    <t xml:space="preserve">BRACE,BIT,RATCHET:8.000IN SWEEP DIA;UNIVERSAL JAWS.                                                                                             </t>
  </si>
  <si>
    <t xml:space="preserve">DIECAST BODY:RED:FOR USE WITH REPLACEABLE BLADES NSN5110-99-254-9737 &amp; NSN5110-99-254-9738;SANDOWN CLASS S.R.M.H.UNIQUE                         </t>
  </si>
  <si>
    <t xml:space="preserve">SAW,HOLE                                                                                                                                        </t>
  </si>
  <si>
    <t xml:space="preserve">LUBRICATING GUN HAND LEVER ACTION MAX PRESSURE 600.0 BAR GREASE CAPACITY 120 CC OUTPUT/STROKE 0.5 CC W/RIGID TUBE &amp; HYDRAULIC CONNECTOR         </t>
  </si>
  <si>
    <t xml:space="preserve">RIC FORM;0.75,1.00,1.25,1.50,1.75,2.00,2.50 &amp; 3.00MM PITCH                                                                                      </t>
  </si>
  <si>
    <t xml:space="preserve">FILE,THREAD RESTORER;ANC,ANF,UNC &amp; UNF FORM;12,13,14,16,18,20,24 &amp; 28 TPI                                                                       </t>
  </si>
  <si>
    <t xml:space="preserve">FILE,THREAD RESTORER                                                                                                                            </t>
  </si>
  <si>
    <t xml:space="preserve">BSP THD SERIES;TPI 11 TO 28                                                                                                                     </t>
  </si>
  <si>
    <t xml:space="preserve">PULLER SET,SLIDE HAMMER:3 JAW;INTERNAL PULLING 1/2IN X 4-1/4IN;EXTERNAL PULLING 0 TO 3IN.                                                       </t>
  </si>
  <si>
    <t xml:space="preserve">REMOVER,BALL JOINT,STEERING;HINGED ASSY;BOLT LEVER;FOR MEDIUM TO HEAVY VEHICLES                                                                 </t>
  </si>
  <si>
    <t xml:space="preserve">PULLER,MECHANICAL;STEEL;THIN JAW TYPE;3 IN. SPREDA;3 IN. REACH;12 MM THD                                                                        </t>
  </si>
  <si>
    <t xml:space="preserve">TESTER BEARG                                                                                                                                    </t>
  </si>
  <si>
    <t xml:space="preserve">NUT SPLITTER KIT;HYDRAULIC:CONSISTING 2 ITEMS IN WOODEN CASE;NO 316 - 0.812IN(20MM) A/F CAPACITY;NO 336 - 1.3IN(33MM) A/F CAPACITY.             </t>
  </si>
  <si>
    <t xml:space="preserve">CONSISTS OF 5 EXTRACTORS FOR 6 - 12MM DIA STUDS                                                                                                 </t>
  </si>
  <si>
    <t xml:space="preserve">PULLER KIT                                                                                                                                      </t>
  </si>
  <si>
    <t xml:space="preserve">MICRO MX 400                                                                                                                                    </t>
  </si>
  <si>
    <t xml:space="preserve">MICRO MX 800                                                                                                                                    </t>
  </si>
  <si>
    <t xml:space="preserve">MICRO MX 360                                                                                                                                    </t>
  </si>
  <si>
    <t xml:space="preserve">MICRO MX 240                                                                                                                                    </t>
  </si>
  <si>
    <t xml:space="preserve">MICRO MX 180                                                                                                                                    </t>
  </si>
  <si>
    <t xml:space="preserve">MICRO MX 120                                                                                                                                    </t>
  </si>
  <si>
    <t xml:space="preserve">NEST                                                                                                                                            </t>
  </si>
  <si>
    <t xml:space="preserve">TERMINAL STABILIZER:95MM LG,40MM W APPROX DIMS.                                                                                                 </t>
  </si>
  <si>
    <t xml:space="preserve">HOSE ASSY,LUBRICATING GUN,11 IN. O/A LG;FITTED W/HEX CONNECTOR FOR U/W LUB HAND GUN 99-801-1122.                                                </t>
  </si>
  <si>
    <t xml:space="preserve">FILE,DREADNOUGHT:QTY 5 PER PK.                                                                                                                  </t>
  </si>
  <si>
    <t xml:space="preserve">FILE                                                                                                                                            </t>
  </si>
  <si>
    <t xml:space="preserve">BELT,RIGGERS;                                                                                                                                   </t>
  </si>
  <si>
    <t xml:space="preserve">SAW TENON 14IN 13 POINTS PER INCH STEEL BACK CLOSED TYPE HANDLE                                                                                 </t>
  </si>
  <si>
    <t xml:space="preserve">HANDLE,SAW:WOOD;SAW HANDLE;VERTICAL CROSS-CUT TYPE;5.625IN LG O/A;0.875IN DIA TAPERING TO 0.687IN DIA.                                          </t>
  </si>
  <si>
    <t xml:space="preserve">PLANE RABBET BULL NOSE TYPE 30MM W CUTTER 100MM LGO/A                                                                                           </t>
  </si>
  <si>
    <t xml:space="preserve">TAP,THREAD CUTTING:2 SPIRAL POINTED FLUTE STYLE;16MM THD LG;5MM SHANK DIA;4MM WD A/F;58MM O/A LG;7MM SQ END LG;5X0.8MM ISO M THD SIZE........   </t>
  </si>
  <si>
    <t xml:space="preserve">TAP,THREAD CUTTING H.S.S;HAND TYPE;BOTTOMING STYLE BA;NO.6; 0.53MM PITCH;3 STRAIGHT FLUTES       GROUND THD ZONE 3                              </t>
  </si>
  <si>
    <t xml:space="preserve">TAP,THREAD CUTTING H.S.S;HAND TYPE;BOTTOMING STYLE;UNC;1/4IN;20 TPI 1-1/2IN.LG O/A GROUND THD.CLASS 2                                           </t>
  </si>
  <si>
    <t xml:space="preserve">TAP,THREAD CUTTING H.S.S;HAND TYPE;BOTTOMING STYLE BA;NO.7; 0.48MM PITCH;3 STRAIGHT FLUTES;1-13/16IN.LG O/A GROUND THD ZONE 3                   </t>
  </si>
  <si>
    <t xml:space="preserve">TAP,THREAD CUTTING H.S.S;HAND TYPE;BOTTOMING STYLE;UNF;3/4 IN;16 TPI                                                                            </t>
  </si>
  <si>
    <t xml:space="preserve">TAP,THREAD CUTTING H.S.S;HAND TYPE;TAPER STYLE;UNF;7/8IN;14 TPI; GROUND THD.CLASS 2                                                             </t>
  </si>
  <si>
    <t>1.375-6 UNC THD;STEEL, HIGH SPEED OVERALL;STRAIGHT FLUTE;57.00 MM THD LG;25.00 MM SHANK DIA;20.00 MM WD ACROSS FLATS;162.00 MM O/A LG;24.00 MM S</t>
  </si>
  <si>
    <t>5 BA THD;STEEL, HIGH SPEED OVERALL;STRAIGHT FLUTE;0.625 IN THD LG;0.128 IN SHANK DIA;0.105 IN WD ACROSS FLATS;1.938 IN O/A LG;0.188 IN SQUARE EN</t>
  </si>
  <si>
    <t>2.50 BA THD;PLUG;STEEL, HIGH SPEED OVERALL;STRAIGHT FLUTE;0.500 IN THD LG;0.128 IN SHANK DIA;0.105 IN WD ACROSS FLATS;1.812 IN O/A LG;0.188 IN S</t>
  </si>
  <si>
    <t xml:space="preserve">DISK,ABRASIVE,ALUMINIUM OXIDE:127MM NOM DIA:15 MICRON;PARTICLES BONDED TO FLEXIBLE WATERPROOF BACKING BONDED TO LOOP PILE MESH;10000 RPM.       </t>
  </si>
  <si>
    <t xml:space="preserve">GRINDER,PNEUMATIC,ANGLE:13000 REV/MIN @ 6.3BAR;115MM DIA DISC;ANTI-VIBRATION SIDE HANDLE;10MM ID HOSE;1.5HP;265MM LG;85MM H O/A DIM.            </t>
  </si>
  <si>
    <t xml:space="preserve">GRINDER,PNEUMATIC,ANGLE;20,000RPM:C/W 2M INLET HOSE W/1/4IN. BSP FITTING AND EXHAUST HOSE                                                       </t>
  </si>
  <si>
    <t xml:space="preserve">GRINDER,PNEUMATIC,PORTABLE:STRAIGHT GRINDER;38MM X 310MM O/A DIMS;SAFETY LEVER TYPE THROTTLE;0.9HP;22000 REV/MIN @ 6.3BAR;0.71 CU/M/MIN;....    </t>
  </si>
  <si>
    <t xml:space="preserve">DISK,ABRASIVE:3IN NOM DIA;GRIT SIZE 120;20,000 MAX REV/MIN;QTY 50 PER PACK.                                                                     </t>
  </si>
  <si>
    <t xml:space="preserve">30MM BY 15MM:ALUMINIUM OXIDE GRIT 60:RADIAL FLAPS MTD ON 6MM SHANK                                                                              </t>
  </si>
  <si>
    <t xml:space="preserve">40MM BY 20MM:ALUMINIUM OXIDE GRIT 60:RADIAL FLAPS MTD ON 6MM SHANK                                                                              </t>
  </si>
  <si>
    <t xml:space="preserve">ZIRCONIUM SILICATE;PLAIN FLAT DISK;3IN. OD;PACK OF 20 PIECES;GRIT 36;W/SCREW FITTING;REVERSE COATED;FIBER BACKING                               </t>
  </si>
  <si>
    <t xml:space="preserve">ZIRCONIUM SILICATE;PLAIN FLAT;3IN. OD;PACK OF 20 PIECES:GRIT 50:W/SCREW FITTING;FIBRE                                                           </t>
  </si>
  <si>
    <t xml:space="preserve">SOCKET,SOCKET WRENCH BI-HEXAGON;3/4IN BS(11/16IN WHIT);3/4IN A/F SQUARE DRIVE;LOCK ON HOLE                                                      </t>
  </si>
  <si>
    <t>SOCKET,SOCKET WRENCH:BS(WHIT)MANUAL;3/4IN A/F SQ DRIVE W/FRICTION GROOVE &amp; LOCK-ON-HOLE;BI-HEX;11/16IN 5/8IN WHIT;OFF THE POINT DRIVE;CHROME PLT</t>
  </si>
  <si>
    <t xml:space="preserve">SOCKET,SOCKET WRENCH;STEEL;CHROMIUM;HEX;SQ;INT-INT;1.489-IN TO 1.498-IN A/F;70MM MAX O/A LG;20MM DRIVE SURFACE SIZE;MANUAL TOOL; ..             </t>
  </si>
  <si>
    <t xml:space="preserve">STEEL;CHROMIUM;INT-INT;25MM MAX O/A LG;8MM MAX WRENCHING END OD;12.70MM MAX DRIVE END OD;2.50MM MIN WRENCHING END OPENING DEPTH;0.195IN MAX ... </t>
  </si>
  <si>
    <t xml:space="preserve">SEALER,STEEL STRAPPING,HAND:STRAP WD 0.500IN NOM;DOUBLE CRIMP TYPE;JAW TYPE END;0.010IN MIN/0.023IN MAX STRAP THK.                              </t>
  </si>
  <si>
    <t xml:space="preserve">PLIERS:NONMAGNETIC &amp; NONSPARKING HAZARD PROTECTION FEATURE;6IN O/A LG;PROVIDED INSULATED HANDLE;BERYLLIUM COPPER;SIDE CUTTING;SERRATED JAW..... </t>
  </si>
  <si>
    <t xml:space="preserve">SCREWDRIVER,FLAT TIP:PLASTICS;3.000IN BLADE LG;0.188IN TIP WD.                                                                                  </t>
  </si>
  <si>
    <t xml:space="preserve">COPPER ALLOY;16 MACHINIST'S BALL-PEEN;2.000 POUNDS HD WEIGHT;NON-SPARKING AND NON-MAGNETIC                                                      </t>
  </si>
  <si>
    <t xml:space="preserve">KEY,SOCKET HEAD SCREW;COPPER BERYLLIUM;L-HANDLE;122MM LG;112MM LG;40MM SHORT ARM LG;HEX WRENCH 10MM BOTH ENDS                                   </t>
  </si>
  <si>
    <t xml:space="preserve">KEY,SOCKET HEAD SCREW;COPPER BERYLLIUM;L-HANDLE;137MM LG;HEX WRENCH;125MM BOTH ENDS;125MM LG;45MM SHORT ARM LG                                  </t>
  </si>
  <si>
    <t xml:space="preserve">KEY,SOCKET HEAD SCREW;4.062-IN LG;BERYLLIUM COPPER ALLOY;WRENCHING SURFACE SIZE 0.312-IN;NONMAGNETIC &amp; NONSPARKING;L TYPE HANDLE                </t>
  </si>
  <si>
    <t xml:space="preserve">PLIERS G                                                                                                                                        </t>
  </si>
  <si>
    <t xml:space="preserve">CROW BAR                                                                                                                                        </t>
  </si>
  <si>
    <t xml:space="preserve">ADAPTOR,SOCKET WRENCH:STEEL;MALE TO FEMALE;1/4IN SQ DRIVE;CHROMIUM;BIT HOLDER;DRIVE END 1ST END INT HEX/2ND END IN SQ.                          </t>
  </si>
  <si>
    <t xml:space="preserve">DRIVE BIT:55MM HEX BIT;0.312IN HEX DRIVE SHANK.QTY 5 PER PK.                                                                                    </t>
  </si>
  <si>
    <t xml:space="preserve">DRIVE BIT:40MM HEX BIT;5/16IN HEX DRIVE SHANK;PART OF DRIVE SET TORX MS79A.QTY 5 PER PK.                                                        </t>
  </si>
  <si>
    <t xml:space="preserve">DRIVE BIT:45MM HEX BIT;5/16IN HEX DRIVE SHANK.QTY 5 PER PK.                                                                                     </t>
  </si>
  <si>
    <t xml:space="preserve">DRIVE BIT:50MM HEX BIT;5/16IN HEX DRIVE SHANK.QTY 5 PER PK.                                                                                     </t>
  </si>
  <si>
    <t xml:space="preserve">BIT,SCREWDRIVER,1/4.HEX DRIVE;T15 TIP;25 MM LG;(PK OF 5).                                                                                       </t>
  </si>
  <si>
    <t xml:space="preserve">BIT,SCREWDRIVER,TORX TIP,SIZE 30;HEX DRIVE SHANK;6.3MM SHANK WD ACROSS WRENCH FLATS;0.250IN. DRIVE SIZE;WITH HOLE;25MM O/A LG;(PK OF 5).        </t>
  </si>
  <si>
    <t>"BIT,SCREWDRIVER:""TORX"" SIZE T20;0.188IN DIA BODY;0.25IN A/F HEX DRIVE;3.5IN O/A LG.QTY 5 PER PK.                                                "</t>
  </si>
  <si>
    <t xml:space="preserve">BIT,SCREWDRIVER:CROSS POINT;0.375IN SCREW SIZE;MALE HEX DRIVE SHANK;0.438IN A/F;31.80MM O/A LG;TRQ SET TYPE;ALLOY STEEL.QTY 5 PER PK.           </t>
  </si>
  <si>
    <t xml:space="preserve">BIT,SCREWDRIVER:1/4IN HEX DRIVE;T20 TIP;25.00MM LG;10 PER PACK.                                                                                 </t>
  </si>
  <si>
    <t xml:space="preserve">BIT,SCREWDRIVER;TORX TIP;SIZE T30;HEX DRIVE SHANK, 0.25IN. WD ACROSS FLATS;1 IN. O/A LG;WEDGE STYLE                                             </t>
  </si>
  <si>
    <t xml:space="preserve">ALLEN KEY,1.55 MM. A/F HEX (M) X 80 TO 90 MM. LG:125 TO 134 MM O/A LG:FUW VACO 90 OR XCELITE 99 SERIES HANDLES.                                 </t>
  </si>
  <si>
    <t xml:space="preserve">BIT,SCREWDRIVER;1/4IN.HEX DRIVE;T27 TIP;25.00 MM LG.                                                                                            </t>
  </si>
  <si>
    <t xml:space="preserve">BIT,SCREWDRIVER,MALE HEXAGONAL TIP;2MM WD A/F;MALE STRAIGHT ROUND CENTRE, FLATTED ON TWO SIDES DRIVE SHANK;127MM O/A LG.                        </t>
  </si>
  <si>
    <t>DRILL,TWIST 65.0 ROCKWELL C MAX HARDNESS;GENERAL PURPOSE CUTTING END;85.0 MM FLUTE LG;STRAIGHT RD SHANK;13.0 MM SHANK DIA;160.0 MM MAX O/A LG;..</t>
  </si>
  <si>
    <t>"120 GRIT 1""                                                                                                                                     "</t>
  </si>
  <si>
    <t xml:space="preserve">HOSE ASSEMBLY,NONMETALLIC:FOR U/W AIR;9MM ID;0.25IN-NPT THD EXT PIPE CONNECTION 1ST END &amp; 0.25IN-BSP.PL THD INT PIPE CONNECTION 2ND END......   </t>
  </si>
  <si>
    <t xml:space="preserve">HOSE ASSEMBLY,NONMETALLIC:PLASTIC PVC REINFORCED HOSE;FOR U/W AIR;2M APPROX LG BOTH ENDS W.MALE THD;9MM ID;THREADED INT PIPE;0.25IN BSP PL THD. </t>
  </si>
  <si>
    <t xml:space="preserve">FILE ROTARY TUNGSTEN CARBIDE ROUND TREE SHAPE 12-MM MAX OD 25-MM CUTTER LG W/SHANK NONRMVBLE STGHT 6-MM DIA 38-MM LG                            </t>
  </si>
  <si>
    <t xml:space="preserve">FILE,ROTARY TUNGSTEN CARBIDE;CONICAL SHAPE;CUTTER 10 MM OD;21 MM SHANK NONREMOVEABLE;38 MM DIA                                                  </t>
  </si>
  <si>
    <t xml:space="preserve">WRENCH,BOX &amp; OPEN END,COMBINATION:STEEL;NICKEL &amp; CHROME;OFFSET;15.0DEG HD;5.0DEG WRENCHING END OFFSET ANGLE;24MM;24MM WRENCHING SURFACE; ...... </t>
  </si>
  <si>
    <t xml:space="preserve">HANDLE,FILE;SHAPED END DESIGNED FOR RECTANGULAR AND HALF ROUND FILES;END COVERS TANG AND SHOULDER;(PK OF 10).                                   </t>
  </si>
  <si>
    <t xml:space="preserve">EXTENSION,SOCKET WRENCH:RIGID;1/2IN MALE &amp; FEMALE SQ DRIVE;CRES BLACK FINISH;IMPACT TYPE;250MM O/A LG                                           </t>
  </si>
  <si>
    <t xml:space="preserve">RATCHET ATTACHMENT,SOCKET WRENCH:REVERSIBLE;SQUARE END;1/2IN A/F.                                                                               </t>
  </si>
  <si>
    <t xml:space="preserve">SOCKET,SOCKET WRENCH:PHOSPHATE;INT-INT;100MM O/A LG;55MM DRIVE END OD;41MM WRENCHING SURFACE;HEX WRENCHING SURFACE;0.750IN DRIVE SURFACE;....   </t>
  </si>
  <si>
    <t>STEEL;STRAIGHT DOUBLE HEAD;160 MM O/A LG;LARGE END 21 MM THK HD;SMALL END 8 MM THK HD;SQ INT WRENCHING SURFACE SHAPE BOTH ENDS;8 MM MAX WRENCHIN</t>
  </si>
  <si>
    <t xml:space="preserve">HANDLE,FILE:PLASTICS;FOR SMALLER SIZED FILES.QTY 10 PER PK.                                                                                     </t>
  </si>
  <si>
    <t xml:space="preserve">PINCERS,CARPENTERS 8IN.;W/KNOBS ON ENDS OF HANDLES LAY ON JOINT                                                                                 </t>
  </si>
  <si>
    <t xml:space="preserve">PLASTICS AND STEEL;4 IN. O/A LG;SIZE NO.10 TORQUE SET CROSS TIP                                                                                 </t>
  </si>
  <si>
    <t xml:space="preserve">SCREWDRIVER,CROSS TIP:80MM LG BLADE;TORQUE SET CROSS TIP;TIP SIZE 2;PLASTICS.                                                                   </t>
  </si>
  <si>
    <t xml:space="preserve">DIESTOCK RD TYPE 60.00MM W 21.00MM THK DIE BLANK CAPACITY 38.00MM DIA 14.00MM THK 2 HANDLES 350.00MM O/A LG                                     </t>
  </si>
  <si>
    <t xml:space="preserve">DIESTOCK RD TYPE 30.00MM W 12.50MM THK DIE BLANK CAPACITY 16.00MM DIA 5.00MM THK 2 HANDLES 165.00MM O/A LG                                      </t>
  </si>
  <si>
    <t xml:space="preserve">BLADE SET RECIPROCATING SAW HIGH SPEED STEEL 1.5/8-IN EFFECTIVE LG 20 TEETH PER IN 5 BLADES PER SET                                             </t>
  </si>
  <si>
    <t>STEEL HIGH SPEED;CUTTING END STYLE ROSE;0.500IN NOM BODY DIA;90.0 DEG NOM INCLUDED ANGLE;SHANK STYLE STRAIGHT RD;0.188IN NOM SHANK DIA;2.000IN..</t>
  </si>
  <si>
    <t xml:space="preserve">OILER HAND                                                                                                                                      </t>
  </si>
  <si>
    <t>"VARIUOS MATERIALS;125 CM.LG;GRIPPING RANGE 4.63 MM TO 2.25 MM;ROTABLE JAW HEAD;STOVE ENAMEL FINISH;""C"" TYPE JAW                                 "</t>
  </si>
  <si>
    <t xml:space="preserve">COUPLING HALF,QUICK DISCONNECT:36.5 O/A LG;CAM LOCKING QUICK DISCONNECT;0.250IN 2ND END THD SIZE;35BAR AIR MAX OPERATING PRESS;BRASS; ......    </t>
  </si>
  <si>
    <t xml:space="preserve">BLADE,RECIPROCATING SAW:6.000IN O/A LG;0.750IN O/A WD;BI-METAL;24TPI;FOR U/W CENGARETTE PNEUMATIC SAW;O/A H 0.035IN.                            </t>
  </si>
  <si>
    <t xml:space="preserve">BLADE,RECIPROCATING SAW:6.000IN O/A LG;0.750IN O/A WD;BI-METAL;COURSE 18TP;FOR U/W CENGARETTE PNEUMATIC SAW;O/A H 0.035IN.                      </t>
  </si>
  <si>
    <t xml:space="preserve">VALVE,BLEEDER,HYDRAULIC SYSTEM;GOES TO G800 RIVETER 5120-01-583-1154 AND 700A77 BLEED BOTTLE 5130-01-104-5372                                   </t>
  </si>
  <si>
    <t>"RIVETER,BLIND,HAND,STROKE:3/4"" MIN;PULLING FORCE: UP TO 6000LBS;POWER SOURCE:HAND PUMP;WEIGHT (WITHOUT PULLING HEAD) 1.7LBS.                    "</t>
  </si>
  <si>
    <t xml:space="preserve">SPANNER WRENCH ANGLED HANDLE SINGLE JAW                                                                                                         </t>
  </si>
  <si>
    <t xml:space="preserve">HANDLE,TEE;BLACK;DIMENSIONS 89MM X 41MM:BOXED:SHELF 6 PACK                                                                                      </t>
  </si>
  <si>
    <t xml:space="preserve">WRENCH,PLIER:STRAIGHT JAW;MOLE TYPE;PLATED;7.000IN LG.                                                                                          </t>
  </si>
  <si>
    <t xml:space="preserve">WRENCH,PLIER                                                                                                                                    </t>
  </si>
  <si>
    <t xml:space="preserve">CLAMP,PLIER:STEEL;ADJUSTABLE-LOCKING;U-SHAPED JAWS 2-3/4IN O/A W,1-5/8IN JAW OPENING;9IN O/A LG.                                                </t>
  </si>
  <si>
    <t xml:space="preserve">SPATULA:STEEL;6IN.LG BLADE CLEAR OF HANDLE;1-1/16IN. O/A WD BLADE;10IN. O/A LG.                                                                 </t>
  </si>
  <si>
    <t xml:space="preserve">SHEARS,METAL CUTTING,PNEUMATIC;232MM NOM LG:1/4IN.-19 BSP:PISTOL GRIP;0,4HP MOTOR:360 DEG ROTATABLE ANGLED CUTTING HD W/REPLACEABLE BLADES....  </t>
  </si>
  <si>
    <t xml:space="preserve">NUT,DISC;FOR 4IN. DISC GRINDER.                                                                                                                 </t>
  </si>
  <si>
    <t xml:space="preserve">STEEL, HOT-FORGED, GLAZED FINISH, CURVED BLADES, SHARP POINT: 15.20MM LG                                                                        </t>
  </si>
  <si>
    <t xml:space="preserve">WRENCH STRAP GHANDLE W/3/8IN SQ DRIVE FOR TORQUE WRENCH W/STRAP AND RUBBER INSERT                                                               </t>
  </si>
  <si>
    <t xml:space="preserve">CONTACT POSITIONER,TERMINAL CRIMPING TOOL                                                                                                       </t>
  </si>
  <si>
    <t xml:space="preserve">TOOL INS/EXT                                                                                                                                    </t>
  </si>
  <si>
    <t xml:space="preserve">GAGE,CRIMPING TOOL;GO/NOT GO 0.1320IN DIA AND GREEN ANODIZED GO END;0.140IN DIA AND RED ANODIZED NO GO END;BLUE ANODIZED BODY                   </t>
  </si>
  <si>
    <t xml:space="preserve">REMOVER,ELECTRICAL CONTACT                                                                                                                      </t>
  </si>
  <si>
    <t xml:space="preserve">DIESET                                                                                                                                          </t>
  </si>
  <si>
    <t xml:space="preserve">INSERTER AND REMOVER,ELECTRICAL CONTACT,NO. 8 CONTACT SIZE.                                                                                     </t>
  </si>
  <si>
    <t xml:space="preserve">CONTACT POSITIONER,TERMINAL CRIMPING TOOL;                                                                                                      </t>
  </si>
  <si>
    <t xml:space="preserve">EXTRACTION TOOL CONTACT ELECTRICAL FOR EXTRACTION OF SIZE 20 CONTACTS BPX 1 AMA SERIES                                                          </t>
  </si>
  <si>
    <t xml:space="preserve">DRILL,TWIST:6.00MM FLUTE LG;STRAIGHT RD STYLE,0.50MM DIA SHANK;22.00MM O/A LG;RH CUTTING ROTATION;118.0DEG POINT ANGLE;HSS.                     </t>
  </si>
  <si>
    <t xml:space="preserve">DRILTWSTPK10                                                                                                                                    </t>
  </si>
  <si>
    <t xml:space="preserve">DRILL,TWIST;ST;30MM FLUTE LG;STRGHT RD STYLE,2.6MM DIA SHANK;57MM O/A LG;2.6MM NOM DIA;RH ROTATION DIRECTION CUTTING;118 DEG POINT ANGLE.       </t>
  </si>
  <si>
    <t xml:space="preserve">CUTTER,COUNTERSINK                                                                                                                              </t>
  </si>
  <si>
    <t xml:space="preserve">TAP,THREAD CUTTING:STRAIGHT FLUTE;22MM THD LG;8MM SHANK DIA;6.30MM WD A/F;72MM O/A LG;9MM SQ END LG;HSS O/A;8X1.25 ISO M REGULAR RH THDS....    </t>
  </si>
  <si>
    <t>TAP,THREAD CUTTING:PULLEY STRAIGHT FLUTE;19MM THD LG;6.30MM SHANK DIA;5MM WD A/F;66MM O/A LG;8MM SQ END LG;HSS O/A;6 X 1 ISO M REGULAR RH THDS..</t>
  </si>
  <si>
    <t xml:space="preserve">TAP,THREAD CUTTING:STRAIGHT FLUTE STYLE;32MM THD LG;12.50MM SHANK DIA;10MM WD A/F;102MM O/A LG;13MM SQ END LG;STEEL,HS O/A;16.00 X 2.00 RH..... </t>
  </si>
  <si>
    <t xml:space="preserve">TAP,THREAD CUTING;HAND TYPE;ISO METRIC;24.00MM-3.00MM PITCH;4 STRAIGHT FLUTES;ZONE 3 GROUND THREAD. SEE AGENCY CARD FOR MORE INFORMATION        </t>
  </si>
  <si>
    <t xml:space="preserve">TAP,THREAD CUTTING:4 STRAIGHT FLUTES;11.00 X 1.50 ISO M,RH,25MM LG THD;8MM SHANK DIA;6.30MM WD A/F;85MM O/A LG;9MM SQ END LG;STEEL..........    </t>
  </si>
  <si>
    <t xml:space="preserve">STUD,REMOVER;TAPER TYPE; SPIRAL FLUTED; PLUG STYLE; 17/64IN. SCREW SIZE RATING; 1/2IN. TO 9/16IN. STUD CAPACITY;(BX OF 5).                      </t>
  </si>
  <si>
    <t xml:space="preserve">STUD,REMOVER,TAPER TYPE; SPIRAL FLUTED; PLUG STYLE; 5/32IN. SCREW SIZE RATING; 5/16IN. TO 3/8IN. STUD CAPACITY;(BX OF 5).                       </t>
  </si>
  <si>
    <t xml:space="preserve">EXTRACTOR,SCREW:STEEL;TAPER STYLE;SPIRAL FLUTED;PLUG STYLE;5/8 TO 3/4IN STUD CAPACITY.                                                          </t>
  </si>
  <si>
    <t xml:space="preserve">EXTRACTOR,SCREW,STEEL;2.625 IN. O/A LG;1-3/4 IN. SHANK LG;SQ DRIVE,1/4 IN. A/F;7/8 IN. X 5/32 IN. TIP DIA;LH SPIRAL FLUTED,5 FLUTES;(BX OF 5)   </t>
  </si>
  <si>
    <t>EXTRACTOR,SCREW,STEEL;2.125IN. O/A LG;1-1/4IN. SHANK LG;SQ DRIVE,5/32IN. A/F;7/8IN. X 1/16IN. TIP DIA;TAPERED;LH SPIRAL FLUTED,5 FLUTES;(BX OF 5</t>
  </si>
  <si>
    <t>DRILL,TWIST:COBALT ALLOY;FLUTE LG 11MM;O/A LG 36MM;NOM CUTTING DIA 1.60MM;DRILL STUB M42 COBALT 1.6MM;SPLIT POINT 135DEG TO DIN 1897.(PK  OF 10)</t>
  </si>
  <si>
    <t xml:space="preserve">DRILL,TWIST COBALT ALLOY;FLUTE LG 31.00 MM;O/A LG 70.00MM;NOM CUTTING DIA 6.10MM;DRILL STUBM42 COBALT 6.10MM SPLIT POINT 135 DEG... PACK OF 10  </t>
  </si>
  <si>
    <t xml:space="preserve">DRILL,TWIST COBALT ALLOY;FLUTE LG 18.00 MM;O/A LG 49.00MM;NOM CUTTING DIA 3.30MM;DRILL STUBM42 COBALT 3.30MM;SPLIT POINT 135 DEG ... PACK OF 10 </t>
  </si>
  <si>
    <t xml:space="preserve">DRILL,TWIST COBALT ALLOY;FLUTE LG 20.00 MM;O/A LG 52.00MM;NOM CUTTING DIA 3.50MM;DRILL STUBM42 COBALT 3.50MM;SPLIT POINT 135 DEG ... PACK OF 10 </t>
  </si>
  <si>
    <t xml:space="preserve">DRILL,TWIST,HIGH SPEED STEEL;2.75IN. FLUTE LG;STRGHT RD SHANK;0.25IN. SHANK DIA;4IN. O/A LG;0.25IN. CUTTING DIA;RH CUTTG;2 FLUTES;PK OF 10      </t>
  </si>
  <si>
    <t>STEEL;2.719 IN FLUTE LG;STRAIGHT ROUND SHANK;0.281 IN SHANK DIA;4.281 IN O/A LG;0.2810 IN CUTTING DIA;RIGHT-HAND CUTTING ROTATION;2 FLUTES;STYLE</t>
  </si>
  <si>
    <t>TAP,THREAD CUTTING HSS;HAND TYPE;TAPER STYLE;ISOMETRIC;24.00MM-3.00MM PITCH;4 STRAIGHT FLUTES;ZONE 3 GROUND THREAD;SEE AGENCY CARD FOR MORE INFO</t>
  </si>
  <si>
    <t xml:space="preserve">TAP,THREAD CUTTING:HSS;HAND TYPE;BOTTOMING STYLE;ISO M;9MM;1.25MM PITCH;4 STRAIGHT FLUTES.                                                      </t>
  </si>
  <si>
    <t xml:space="preserve">TAP,THREAD CUTTING:HSS;4.00 X 0.70 ISO M;13MM THD LG,4MM SHANK DIA,3.15MM WD A/F FLATS,53MM O/A LG,6MM SQ END LG;4 STRAIGHT FLUTES.             </t>
  </si>
  <si>
    <t xml:space="preserve">WRENCH,TAP AND REAMER STRGHT DOUBLE TYPE HANDLE;HANDLE ADJSTD JAW;3-1/16IN. TO 9/16IN. TAPHOLDING CAPACITY;BODY CHEMICALLY BLACKENED SEE A/FORM </t>
  </si>
  <si>
    <t xml:space="preserve">DIE THREAD CUTTING HSS;RD SPLIT;ADJUSTABLE;1/8IN.-28 BSP.F;RH;1-5/16IN.OD;7/16IN.THK                                                            </t>
  </si>
  <si>
    <t xml:space="preserve">DIE THREAD CUTTING HSS RD SPLIT ADJUSTABLE METRIC 7.0MM 1.0MM PITCH 1.5/16IN OD 7/16IN THK                                                      </t>
  </si>
  <si>
    <t xml:space="preserve">DIE,THREAD CUTTING;HSS;RD SPLIT;ADJUSTABLE;3/8IN.-24 UNF;RH;1-5/16IN.OD;7/16IN.THK                                                              </t>
  </si>
  <si>
    <t xml:space="preserve">DRILL,TWIST;GEN PURPOSE;121MM FLUTE LG;10MM SHANK DIA;184MM O/A LG;10MM NOM CUTTING DIA;RH CUTTING DIRECTION;2 FLUTES;RELIEVED CONE;(BX OF 5).  </t>
  </si>
  <si>
    <t xml:space="preserve">DIE THD CUTTING HSS RD SPLIT ADJ 3/8IN 19-BSPF RH 2.1/4IN OD 11/16IN THK GROUND THD                                                             </t>
  </si>
  <si>
    <t xml:space="preserve">WRENCH,TAP &amp; REAMER:STRAIGHT DOUBLE TYPE HANDLE;1/4IN TO 9/16IN BOLT TAP HOLDING CAPACITY,0.140IN TO 0.350IN WD A/F.                            </t>
  </si>
  <si>
    <t xml:space="preserve">DIE THREAD CUTTING HSS ROUND SPLIT ADJUSTABLE 18 X 2.5MM PITCH ISO METRIC RH 2.1/4IN OD X 11/16IN THK                                           </t>
  </si>
  <si>
    <t xml:space="preserve">TAP,THREAD CUTTING:SPIRAL POINTED FLUTE STYLE;22MM THD LG;8MM SHANK DIA;6.3MM WD A/F;72MM O/A LG;9MM SQ END LG;STEEL;8X1.25MM ISO M THD ......  </t>
  </si>
  <si>
    <t xml:space="preserve">TAP,THREAD CUTTING:STRAIGHT FLUTE;1.500IN THD LG;STEEL O/A;SPECIAL 20MM NOM SIZE,1.5MM PITCH;ZONE 5 CATEGORY THD.                               </t>
  </si>
  <si>
    <t xml:space="preserve">DIESTOCK,RD TYPE;1 IN. DIA;2 HANDLES.                                                                                                           </t>
  </si>
  <si>
    <t xml:space="preserve">TAP,THREAD CUTTING:STRAIGHT FLUTE;STEEL,HIGH SPEED OVERALL;4.50 ISO M RH THD;TAPER.                                                             </t>
  </si>
  <si>
    <t xml:space="preserve">DRILL,TWIST;STEEL;47 MM FLUTE LG;STRAIGHT RD,4.30 MM SHANK DIA;80 MM O/A LG;4.30 MM NOM DIA,RH ROTATION CUTTING;118 DEG POINT ANGLE;(PK OF 10)  </t>
  </si>
  <si>
    <t xml:space="preserve">DRILL,TWIST:STEEL;27.00MM FLUTE LG;STRAIGHT RD STYLE,27.00MM DIA SHANK;53.00MM O/A LG;RH CUTTING ROTATION;118.0DEG POINT ANGLE.                 </t>
  </si>
  <si>
    <t xml:space="preserve">ROUND TYPE:85.00MM W,27.00MM THK:DIE BLANK CAPACITY 55.00MM DIA;22.00 MM THK;2 HANDLES:610MM O/A LG                                             </t>
  </si>
  <si>
    <t>GENERAL PURPOSE CUTTING END STYLE;3.8MM NOM CUTTING DIA;SPLIT POINT;135 DEG POINT ANGLE;2 FLUTES;80MM MAX O/A LG;STEEL ALLOY;47MM MAX FLUTE LG;S</t>
  </si>
  <si>
    <t xml:space="preserve">GENERAL PURPOSE;SPLIT POINT;86MM MAX O/A LG;COBALT HIGH SPEED STEEL M42;STRAIGHT RD SHANK;4.6MM MAX SHANK DIA                                   </t>
  </si>
  <si>
    <t xml:space="preserve">TAP,THREAD CUTTING:PULLEY STRAIGHT FLUTE STYLE;9MM SHANK DIA;7.10MM WD A/F;72MM O/A LG;10MM SQ END LG;STEEL,HIGH SPEED O/A;9X1.25,22MM LG...... </t>
  </si>
  <si>
    <t xml:space="preserve">TAP THREAD CUTTING HSS HAND TYPE SECOND STYLE METRIC 18.0MM 2.50MM PITCH 4 STRAIGHT FLUTES                                                      </t>
  </si>
  <si>
    <t xml:space="preserve">TAP,THREAD CUTTING:STRAIGHT FLUTE STYLE;32MM THD LG;12.50MM SHANK DIA;10MM WD A/F;102MM O/A LG;13MM SQ END LG;STEEL;HIGH SPEED O/A;.......      </t>
  </si>
  <si>
    <t xml:space="preserve">TAP THREAD CUTTING HSS HAND TYPE TAPER STYLE METRIC 14.0MM 2.0MM PITCH 4 STRAIGHT FLUTES                                                        </t>
  </si>
  <si>
    <t xml:space="preserve">GENERAL PURPOSE;8.70 MM CUTTING DIA;RIGHT-HAND CUTTING ROTATION;2 FLUTES;125.00 MM O/A LG;81.00 MM FLUTE LG;8.70 MM SHANK DIA;ALL USERS CONCUR  </t>
  </si>
  <si>
    <t xml:space="preserve">HANDLE,SOCKET WRENCH HINGED TYPE;3/4IN.SIZE DRIVE;17IN.NOM O/A LG                                                                               </t>
  </si>
  <si>
    <t xml:space="preserve">RULE,FLEXIBLE STEEL:CHROME PLATED CASE:DETACHABLE BELT CLIP:W/POWER RETURN:TRUE ZERO HOOK:LOCKING CATCH:20 MM WD X 5 M LG                       </t>
  </si>
  <si>
    <t xml:space="preserve">MAGINFIER:MAIN LENS 2XNOMINAL;INSERT 4XNOMINAL;ROUND LENS;75.00MM LENS DIA;PLASTICS O/A;INTEGRAL HANDLE;180.00MM O/A LEG.                       </t>
  </si>
  <si>
    <t xml:space="preserve">DRILL,PIVOT,JEWELER'S CARBON STEEL;0.8MM DIA;FLAT V POINT;14MM O/A LG;1MM SHANK DIA;STRGHT RD;MICRO PRECISION;6 ITEMS PER PK......(BX OF 10)    </t>
  </si>
  <si>
    <t xml:space="preserve">DRILL,PIVOT,JEWELER'S CARBON STEEL;1.10MM CUTTING DIA;17MM LG;1MM SHANK DIA;FLAT V POINT;6 ITEMS PER PACK;FOR INSTRUMENT MAKERS:(BX OF 10).     </t>
  </si>
  <si>
    <t xml:space="preserve">INSERT &amp; TOOL ASSORTMENT,SCREW THREAD;COM THIN SHEET NUT INSERT TOOL,SELCTN OF 4,5,6 &amp; 8MM THD INSERTS &amp; NOSE BUSHES &amp; MANDRELS FOR EACH SIZE   </t>
  </si>
  <si>
    <t xml:space="preserve">DIE SET,METAL STAMPING,HAND;SET OF METAL MARKING STAMPS;FIG 0-9;SIZE 12.5MM SHARP FACED;BLANK SIZE 19MM SQ;89MM LG;HARDENED &amp; TEMPERED ST;BOXED </t>
  </si>
  <si>
    <t>DIE SET,METAL STAMPING,HAND;SET OF METAL MARKING STAMPS;LETTERS A-Z;SIZE 6MM MINISTRESS;BLANK S IZE 12.70MM SQ;89MM O/A LG;ST HRDND&amp; TMPRD;BOXED</t>
  </si>
  <si>
    <t xml:space="preserve">STEEL CORROSION RESISTING;6 IN.;W/RED MOULDED HANDLE AND 1 PLAIN EDGE AND 1 SERRATED EDGE                                                       </t>
  </si>
  <si>
    <t>RIVETER,BLIND,HAND:STRAIGHT HD;STRAIGHT POINT;3.0/3.2MM (1/8IN NOSEPIECE 1;4MM (5/32IN) NOSEPIECE 1;4.8/5MM (3/16IN) NOSEPIECE 1;6MM NOSEPIECE..</t>
  </si>
  <si>
    <t xml:space="preserve">SPOUT,BENT SPOUT 8IN.LG.                                                                                                                        </t>
  </si>
  <si>
    <t xml:space="preserve">PIPE,EXHAUST:STEEL;PAINT;W/SPARK ARRESTER;BLACK HEAT PROOF PAINT;PREBENT.                                                                       </t>
  </si>
  <si>
    <t xml:space="preserve">MOUNT,RESILIENT,GENERAL PURPOSE:RUBBER SYNTHETIC DAMPER;STEEL INSERT &amp; MTG FLANGE PLATE;ZINC &amp; PASSIVATE INSERT &amp; MTG FLANGE LG;60MM FLANGE.... </t>
  </si>
  <si>
    <t xml:space="preserve">NUT SPLITTER SET;COMPRISES- NUT SPLITTERS 9 TO 12MM;12 TO 16MM;16 TO 22MM &amp; 22 TO 27MM                                                          </t>
  </si>
  <si>
    <t xml:space="preserve">SOCKET SPANNER ATTACHMENT:ALLOY STEEL;CHROME PLATED;1/2IN SQ DRIVE;FOR USE WITH HEX PLUGS.                                                      </t>
  </si>
  <si>
    <t xml:space="preserve">HAMMER HAND BRICKLAYERS SCUTCHING WITH REPLACEMENT TIPS STEEL 680GMS (1.50LB) NOM WT ASH OR HICKORY HANDLE                                      </t>
  </si>
  <si>
    <t>WRENCH SET,COMBINATION BOX &amp; OPEN END:1 EA 9908,9909,9910,9911,9912,9913,9914,9915,9916,9917,9918,9919,9921,9922,9924 &amp; 9925 COMBINATION........</t>
  </si>
  <si>
    <t xml:space="preserve">WRENCH,BOX &amp; OPEN END,COMBINATION:CHROMIUM,STEEL &amp; VANADIUM;CHROMIUM SURFACE TREATMENT;245MM O/A LG;19MM WRENCHING SURFACE SIZE;FIXED OPEN...   </t>
  </si>
  <si>
    <t xml:space="preserve">WRENCH,BOX &amp; OPEN END,COMBINATION:CHROMIUM,STEEL &amp; VANADIUM;CHROMIUM SURFACE TREATMENT;220MM O/A LG;17MM WRENCHING SURFACE SIZE;FIXED OPEN...   </t>
  </si>
  <si>
    <t xml:space="preserve">WRENCH,BOX &amp; OPEN END,COMBINATION:CHROMIUM,STEEL &amp; VANADIUM;CHROMIUM SURFACE TREATMENT;235MM O/A LG;18MM WRENCHING SURFACE SIZE;FIXED OPEN...   </t>
  </si>
  <si>
    <t xml:space="preserve">WRENCH,BOX &amp; OPEN END,COMBINATION:CHROMIUM,STEEL &amp; VANADIUM;CHROMIUM SURFACE TREATMENT;165MM O/A LG;11MM WRENCHING SURFACE SIZE;FIXED OPEN...   </t>
  </si>
  <si>
    <t>WRENCH,BOX &amp; OPEN END,COMBINATION:CHROMIUM,STEEL &amp; VANADIUM;CHROMIUM SURFACE TREATMENT;150MM O/A LG;9MM WRENCHING SURFACE SIZE;FIXED OPEN JAW...</t>
  </si>
  <si>
    <t xml:space="preserve">WRENCH,BOX &amp; OPEN END,COMBINATION:CHROMIUM,STEEL &amp; VANADIUM;CHROMIUM SURFACE TREATMENT;160MM O/A LG;10MM WRENCHING SURFACE SIZE;FIXED OPEN...   </t>
  </si>
  <si>
    <t xml:space="preserve">WRENCH,BOX &amp; OPEN END,COMBINATION:CHROMIUM,STEEL &amp; VANADIUM;CHROMIUM SURFACE TREATMENT;284MM O/A LG;21MM WRENCHING SURFACE SIZE;FIXED OPEN...   </t>
  </si>
  <si>
    <t xml:space="preserve">WRENCH,BOX &amp; OPEN END,COMBINATION:CHROMIUM,STEEL &amp; VANADIUM;CHROMIUM SURFACE TREATMENT;150MM O/A LG;0.343IN WRENCHING SURFACE;FIXED OPEN JAW... </t>
  </si>
  <si>
    <t xml:space="preserve">WRENCH,BOX &amp; OPEN END,COMBINATION:CHROMIUM,STEEL &amp; VANADIUM;CHROMIUM SURFACE TREATMENT;333MM O/A LG;1IN WRENCHING SURFACE;FIXED OPEN JAW...     </t>
  </si>
  <si>
    <t xml:space="preserve">WRENCH,BOX &amp; OPEN END,COMBINATION:CHROMIUM,STEEL &amp; VANADIUM;CHROMIUM SURFACE TREATMENT;291MM O/A LG;0.875IN WRENCHING SURFACE;FIXED OPEN JAW... </t>
  </si>
  <si>
    <t xml:space="preserve">HAMMER,HAND:GRAMMES 4536.000 HD WT;197MM HD LG;914MM HANDLE LG;51MM FACE DIA;HAMMER,HEAD,SLEDGE,STRAIGHT PEIN,NATO GREEN GRP HANDLE W/PVC GRIP. </t>
  </si>
  <si>
    <t xml:space="preserve">WRENCH,TORQUE                                                                                                                                   </t>
  </si>
  <si>
    <t xml:space="preserve">15.594IN. O/A LG;RATCHET TYPE;W/INSULATED HANDLE                                                                                                </t>
  </si>
  <si>
    <t xml:space="preserve">WRENCH,PIPE:27IN LG;0.250IN MIN &amp; 2.500IN MAX WRENCHING SURFACE SIZE;CHAIN TYPE &amp; DROP FORGED &amp; JAW DOUBLE ENDED;REVERSIBLE.                    </t>
  </si>
  <si>
    <t xml:space="preserve">SCRAPER,BEARING;FLAT END CUTTING TYPE;6-IN O/A LG;WOOD HANDLE;BEECH OR ASH LONG-HANDLED;6-IN LG;0.875-IN WD SCRAPING FACES;0.219-IN THK FACE .. </t>
  </si>
  <si>
    <t xml:space="preserve">WRENCH,BOX:STEEL;CHROMIUM;176.00MM MAX O/A LG;18.50MM MAX LARGE END OD;17.00MM MAX SMALL END OD;10.00MM MAX LARGE END HD THK...                 </t>
  </si>
  <si>
    <t xml:space="preserve">SOCKET SOCKET SPANNER HEX 2.3/8IN A/F (237 A/F) 1IN A/F SQ DRIVE                                                                                </t>
  </si>
  <si>
    <t xml:space="preserve">SOCKET,SOCKET WRENCH:STEEL;INTERNAL-INTERNAL STYLE;90MM O/A LG;12 POINT INT SHAPE;25MM A/F SQUARE DRIVE;MANUAL TOOL                             </t>
  </si>
  <si>
    <t xml:space="preserve">BIT,SCREWDRIVER;POZIDRIV;NO 4;32 MM O/A LG;(PK OF 5).                                                                                           </t>
  </si>
  <si>
    <t xml:space="preserve">WRENCH,BOX:STEEL;CHROMIUM;DEEP ANGULAR OFFSET DOUBLE HD;242.00MM MAX O/A LG;27.00MM MAX LARGE END OD;21.50MM MAX SMALL END OD...                </t>
  </si>
  <si>
    <t xml:space="preserve">WRENCH,BOX:STEEL;CHROMIUM;285MM O/A LG;35MM MAX LARGE END OD;30MM MAX SMALL END OD;15MM MAX LARGE END THK;14MM MAX SMALL END THK;12 POINT...    </t>
  </si>
  <si>
    <t xml:space="preserve">WRENCH,TORQUE:160MM LG;0.25IN SQ DRIVE SURFACE SIZE;10IN-OZ (OZ-IN) MIN,120IN-OZ (OZ-IN) MAX TORQUE CAPACITY;BLACK;SCREWDRIVER STYLE.           </t>
  </si>
  <si>
    <t xml:space="preserve">SCREWDRIVER,FLAT TIP,PLASTIC OR WOOD HANDLE;STEEL BLADE;200MM O/A LG;100MM BLADE LG;5.5MM TIP WD;1MM END THK;WRENCHING FACILITY;RD SHANK SHAPE. </t>
  </si>
  <si>
    <t xml:space="preserve">SPANNERCOMB                                                                                                                                     </t>
  </si>
  <si>
    <t xml:space="preserve">4.0 METRE-NEWTON MIN AND 9.0 METRE-NEWTON MAX TORQUE CAPACITY;MICROMETER;MICROMETER TYPE ADJUSTMENT;RDG A 841 SCREWDRIVER                       </t>
  </si>
  <si>
    <t xml:space="preserve">KNIFE,HUNTING,HAND OPERATION;PLASTIC HANDLE;CRES BLADE;4.84IN. LG BLADE;10.59IN. LG O/A;STRAIGHT BLADE.                                         </t>
  </si>
  <si>
    <t xml:space="preserve">SQUARE,MILLWRIGHT'S:STEEL;300MM LG BODY;450MM LG TONGUE;5MM SMALLEST GRADUATION.                                                                </t>
  </si>
  <si>
    <t xml:space="preserve">SHEARS,METAL CUTTING,HAND:STRAIGHT TYPE;7IN O/A LG.                                                                                             </t>
  </si>
  <si>
    <t xml:space="preserve">SHEARS,METAL CUTTING,HAND:8.000IN NOM O/A LG;RH;BENT PATTERN.                                                                                   </t>
  </si>
  <si>
    <t xml:space="preserve">SCISSORS,EMBROIDERY:STEEL;NICKEL PLATED;5.000IN O/A LG; ONE SHARP BLADE,ONE HALF ROUND;NO4BA PIVOT SCREW.                                       </t>
  </si>
  <si>
    <t>PLIERS,SLEEVE STRETCHING;FOR TYPES 1 &amp; 2 BINDING SLEEVES,15MM TO 20MM INT DIA &amp; TYPE 3 IDENTIFICATN SLEEVES 15MM TO 25MM INT DIA;C/W LOCKING BAR</t>
  </si>
  <si>
    <t xml:space="preserve">SCREWDRIVER,JEWELER'S,SWIVEL KNOB.                                                                                                              </t>
  </si>
  <si>
    <t xml:space="preserve">DISC SANDING    (BOX OF 25)                                                                                                                     </t>
  </si>
  <si>
    <t xml:space="preserve">NOSE ASSEMBLY,FASTENER;FOR BOM -08 FASTENER;HUCK NO. 115, 353, 225, 226, 4801 AND 4802 INSTALLING TOOLS                                         </t>
  </si>
  <si>
    <t xml:space="preserve">BLADE,WIRE STRIPPER:SPECIALLY DESIGNED FOR U/W PANAVIA WIRE TO PAN 6411 &amp; 6423;DIAMETERS=CUTTING HOLE/COUNTERBORE-2.26/2.96 TO 1.78/2.48;....   </t>
  </si>
  <si>
    <t xml:space="preserve">BLADE SET,WIRE STRIPPER;NON SUPPLY ITEMS CONTAINS REPLACEMENT BLADES;16-26 AWG                                                                  </t>
  </si>
  <si>
    <t xml:space="preserve">TOOLFRAMESTR                                                                                                                                    </t>
  </si>
  <si>
    <t xml:space="preserve">STRIPPER,CABLE,HAND:PLIERS TYPE;STRIPPING COAXIAL CABLE 3/16 TO 5/16IN OD (RG-59,CATV CABLE);FRONT BLADE FOR SLITTING INSULATION;PLASTIC......  </t>
  </si>
  <si>
    <t xml:space="preserve">SKT,SKT WRENCH UNIFIED;1/2IN.A/F SQ DRIVE W/LOCK-ON HOLE;OFF THE POINT HEX;11/16IN A/F;35MM O/A LG;STL;OXIDE TREATED;IMPACT TYPE;W/PIN &amp; RING   </t>
  </si>
  <si>
    <t xml:space="preserve">SOCKET,SOCKET WRENCH;STEEL;62.00MM O/A LG;1-3/4IN.  SIZE;6 POINT;3/4IN.SQUARE DRIVE;HAS THE ABILITY TO ACCEPT SAFETY PIN AND RETAINING O RING   </t>
  </si>
  <si>
    <t xml:space="preserve">SOCKET,SOCKET WRENCH;STEEL;74.00MM O/A LG;2-3/16IN. SIZE;6 POINT;3/4IN.SQUARE DRIVE;HAS THE ABILITY TO ACCEPT SAFETY PIN AND RETAINING O RING   </t>
  </si>
  <si>
    <t xml:space="preserve">SOCKET,SOCKET WRENCH;STEEL;50.00MM O/A LG;5/8IN. SIZE;6 POINT;3/4IN.SQUARE DRIVE;HAS THE ABILITY TO ACCEPT SAFETY PIN AND RETAINING O-RING      </t>
  </si>
  <si>
    <t xml:space="preserve">SOCKET,SOCKET WRENCH;STEEL;75.00MM O/A LG;2-5/16IN. SIZE;6 POINT;3/4IN.SQUARE DRIVE;HAS THE ABILITY TO ACCEPT SAFETY PIN AND RETAINING O RING   </t>
  </si>
  <si>
    <t xml:space="preserve">SOCKET,SOCKET WRENCH;STEEL;72.00MM O/A LG;2IN. SIZE     ;6 POINT;3/4IN.SQUARE DRIVE;HAS THE ABILITY TO ACCEPT SAFETY PIN AND RETAINING O RING   </t>
  </si>
  <si>
    <t xml:space="preserve">SOCKET,SOCKET WRENCH;STEEL;50.00MM O/A LG;11/16IN.SIZE;6 POINT;3/4IN.SQUARE DRIVE;HAS THE ABILITY TO ACCEPT SAFETY PIN AND RETAINING O-RING     </t>
  </si>
  <si>
    <t xml:space="preserve">SOCKET,SOCKET WRENCH;STEEL;75.00MM O/A LG;2-3/8IN.  SIZE;6 POINT;3/4IN.SQUARE DRIVE;HAS THE ABILITY TO ACCEPT SAFETY PIN AND RETAINING O RING   </t>
  </si>
  <si>
    <t xml:space="preserve">SOCKET,SOCKET WRENCH;STEEL;72.00MM O/A LG;2-1/8IN.  SIZE;6 POINT;3/4IN.SQUARE DRIVE;HAS THE ABILITY TO ACCEPT SAFETY PIN AND RETAINING O RING   </t>
  </si>
  <si>
    <t xml:space="preserve">IMPACTSOCKET                                                                                                                                    </t>
  </si>
  <si>
    <t>STEEL;OXIDE;INT-INT STYLE;52MM O/A LG;44MM OD,16.50MM OPENING END WRENCHING END;44 DRIVE END MM OD;1.125IN. SIZE,HEX SHAPE,WRENCHING SURFACE;...</t>
  </si>
  <si>
    <t>INTERNAL-INTERNAL;125.00 MM O/A LG;93.00 MM WRENCHING END OD;54.00 MM DRIVE END OD;80.00 MM WRENCHING END OPENING DEPTH;65.00 MM WRENCHING SURFA</t>
  </si>
  <si>
    <t>INTERNAL-INTERNAL;100.00 MM O/A LG;60.00 MM WRENCHING END OD;54.00 MM DRIVE END OD;65.00 MM WRENCHING END OPENING DEPTH;38.00 MM WRENCHING SURFA</t>
  </si>
  <si>
    <t xml:space="preserve">SOCKET,SOCKET WRENCH:100MM O/A LG;1IN SQ DRIVE ONE END;65MM HEX WRENCHING OTHER END;36MM WRENCHING END DEPTH;LONG REACH SOCKET;W/GROOVE...      </t>
  </si>
  <si>
    <t>SOCKET,SOCKET WRENCH:100MM O/A LG;1IN SQ DRIVE ONE END;34MM HEX WRENCHING OTHER END;40MM WRENCHING END DEPTH;LONG REACH SOCKET;W/GROOVE &amp; HOLE..</t>
  </si>
  <si>
    <t>SOCKET,SOCKET WRENCH:STEEL;OXIDE;33.00MM O/A LG;22.00MM WRENCHING END OUTSIDE DIA;25.00MM DRIVE END OUTSIDE DIA;0.500IN DRIVE SURFACE SINGLE END</t>
  </si>
  <si>
    <t xml:space="preserve">SOCKET,SOCKET WRENCH:STEEL;OXIDE;35.00MM DIA LG;30.00MM DRIVE END OUTSIDE DIA;0.500IN DRIVE SURFACE SINGLE END.                                 </t>
  </si>
  <si>
    <t xml:space="preserve">SKT,SKT WRNCH;S;GUNMETAL;INT-INT;30MM O/A LG;25 MM WRNCHG END OD;22MM DRIVE END OD;17MM WRNCHG SURFACE;6 POINT;0.375IN DRIVE SURFACE;SQ END.... </t>
  </si>
  <si>
    <t xml:space="preserve">SKT,SKT WRNCH;S;GUNMETAL;INT-INT;30MM O/A LG;16 MM WRNCHG END OD;19MM DRIVE END OD;10MM WRNCHG SURFACE;6 POINT;0.375IN DRIVE SURFACE;SQ END...  </t>
  </si>
  <si>
    <t xml:space="preserve">SKT,SKT WRNCH;S;GUNMETAL;INT-INT;30MM O/A LG;24 MM WRNCHG END OD;22MM DRIVE END OD;16MM WRNCHG SURFACE;6 POINT;0.375IN DRIVE SURFACE;SQ END...  </t>
  </si>
  <si>
    <t xml:space="preserve">SOCKET,SKT WRENCH,INT-INT;45MM O/A LG;36MM WRNCHG END OD;30MM DRIVE END OD;25MM WRNCHG SURFACE;HEX WRNCHG SURFACE;0.5IN. DRIVE SURFACE;...      </t>
  </si>
  <si>
    <t xml:space="preserve">SOCKET,SKT WRENCH,INT-INT;70MM O/A LG;65MM WRNCHG END OD;44MM DRIVE END OD;46MM WRNCHG SURFACE;HEX WRNCHG SURFACE;0.5IN. DRIVE SURFACE;...      </t>
  </si>
  <si>
    <t xml:space="preserve">WRENCH PNEUMATIC HANDLE = PISTOL GRIP:RETAINER = FRICTION RING:AIR CONNECTION = LEADER HOSE &amp; QUICK FIT COUPLINGS:WEIGHT = 5.5KG NOMINAL        </t>
  </si>
  <si>
    <t xml:space="preserve">CLAMP,C,3.625 IN. THROAT DEPTH;6 IN. SIZE,STEEL,FRAME,VEE THD SCREW AND SWIVEL SHOE.                                                            </t>
  </si>
  <si>
    <t xml:space="preserve">SOCKET,SOCKET WRENCH:STEEL;OXIDE;INTERNAL-INTERNAL-31MM O/A LG;16MM WRENCHING END OD;25MM DRIVE END OD;0.375IN WRENCHING SURFACE SIZE SINGLE... </t>
  </si>
  <si>
    <t xml:space="preserve">SOCKET,SOCKET WRENCH:STEEL;OXIDE;RDG A 168 INTERNAL-INTERNAL;33MM O/A LG;20MM WRENCHING END OD;25MM DRIVE END OD;0.500IN WRENCHING SURFACE...   </t>
  </si>
  <si>
    <t>SOCKET,SOCKET WRENCH:UNIFIED;1/2IN A/F DQ DRIVE W/LOCK ON HOLE;FLANK DRIVE HEX;13/16IN A/F;37MM NOM O/A LG;CHROME ALLOY STEEL;SMOOTH CHEMICAL...</t>
  </si>
  <si>
    <t xml:space="preserve">SOCKET,SOCKET WRENCH:STEEL;OXIDE;44.00MM O/A;44.00MM WRENCHING OUTSIDE DIA;35.00MM DRIVE END OUTSIDE DIA;1.250MM WRENCHING SURFACE SINGLE END.  </t>
  </si>
  <si>
    <t xml:space="preserve">CUTTER,BOLT:SWIVEL HD;CLIPPER CUT TYPE;12.70MM ROD CUTTING CAPACITY;760MM O/A LG.                                                               </t>
  </si>
  <si>
    <t xml:space="preserve">WRENCH,OPEN END:STEEL;CHROMIUM;267.5MM O/A LG;HD ANGLE 15DEG;WRENCHING SURFACE:1ST END 0.929IN.2ND END 1.019IN;OVAL                             </t>
  </si>
  <si>
    <t xml:space="preserve">SPANNERS                                                                                                                                        </t>
  </si>
  <si>
    <t xml:space="preserve">WRENCH,OPEN END:ST O/A;CHROMIUM O/A;DBLE HD STYLE;370MM MAX O/A LG;14MM MAX THK,15 DEG ANGLE,LGE END HD;14MM MAX THK,15 DEG ANGLE,SMALL END HD. </t>
  </si>
  <si>
    <t xml:space="preserve">WRENCH,OPEN END:STEEL;CHROME;OVAL;2IN O/A LG;15DEG HD ANGLE;0.122IN MAX 1ST END;0.157IN MAX 2ND END A/F;0.080IN HD THK.                         </t>
  </si>
  <si>
    <t xml:space="preserve">WRENCH,OPEN END:ST O/A;CHROMIUM O/A;180MM MAX O/A LG;5.20MM MAX THK,15 DEG ANGLE,LARGE END HD;5.20MM MAX THK,15 DEG ANGLE;SMALL END HD;...      </t>
  </si>
  <si>
    <t>SOCKET,SOCKET WRENCH:STEEL;CHROMIUM;INT-INT STYLE;50MM MAX O/A LG;41.1MM MAX OD,20MM MIN OPENING DEPTH WRENCHING DEPTH;41.1MM MAX DRIVE END.....</t>
  </si>
  <si>
    <t xml:space="preserve">WRENCH,OPEN END:STEEL;CHROMIUM;NAT SPEC SGL TREAT RSPNSE BS1224 TBL 1 SERV COND 1;104 DBLE HD;210MM MAX O/A LG;6MM MAX END HD THK;15DEG HD..... </t>
  </si>
  <si>
    <t xml:space="preserve">WRENCH,BOX                                                                                                                                      </t>
  </si>
  <si>
    <t xml:space="preserve">PLIERS;FLAT NOSE,FINE TAPER;BOX JOINT;5.000 IN.NOM SIZE;ADJUSTING                                                                               </t>
  </si>
  <si>
    <t xml:space="preserve">PLIERS;RD NOSE;BOX JOINT;6.000 IN.NOM SIZE;BOWED HANDLES;POLISHED HD                                                                            </t>
  </si>
  <si>
    <t xml:space="preserve">PLIERS;DUCKBILL W/CURVED JAW;BOX JOINT;5.500 IN. NOMINAL SIZE;PLASTIC COATED BOWED HANDLES                                                      </t>
  </si>
  <si>
    <t>EXTENSION,SKT WRNCH,ST;CHROM;8 IN.O/A LG;6.3MM 1ST END,6.3MM 2ND END DRIVE SURFACE SIZE;SQ;39 ROCKWELL C MIN &amp; 46 ROCKWELL C MAX HARDNESS RATING</t>
  </si>
  <si>
    <t xml:space="preserve">SKT,SKT WRENCH METRIC;3/4IN. A/F SQ DRIVE W/LOCK-ON HOLE;OFF THE POINT HEX;41MM A/F;58MM O/A LG;STEEL;OXIDE TREATED;IMPACT TYPE;W/PIN AND RING  </t>
  </si>
  <si>
    <t xml:space="preserve">HANDLE,SOCKET WRENCH:RATCHET;565.00MM O/A LG;0.750IN DRIVE SURFACE;SQUARE DRIVE END;2.800KG UNIT WEIGHT.                                        </t>
  </si>
  <si>
    <t xml:space="preserve">TAG,MARKER:PLASTICS;INSCRIBED W/LEGEND BOTH SIDES;1ST SIDE U/S,2ND SIDE CAL;WHITE INSCRIPTION,RED BACKGROUND;32MM DIA;1.50MM THK;STYLE A22..... </t>
  </si>
  <si>
    <t xml:space="preserve">STRAIGHT FLUTE BLUNT END;66 MM DIA                                                                                                              </t>
  </si>
  <si>
    <t xml:space="preserve">COUPLING LUBRICATION GUN HOOK-ON CONNECTOR STEEL1/8 IN BSPF FEMALE THD                                                                          </t>
  </si>
  <si>
    <t xml:space="preserve">CONNECTOR HYDRAULIC                                                                                                                             </t>
  </si>
  <si>
    <t xml:space="preserve">BOLT USED ON HANDLE, ASSEMBLY, SIDE GRIP                                                                                                        </t>
  </si>
  <si>
    <t xml:space="preserve">SANDING BELT:60 GRIT.                                                                                                                           </t>
  </si>
  <si>
    <t xml:space="preserve">DISC,METAL CUTTING:115MM X 2.50MM X 22MM;TYPE 24R;10 DISCS PER MASTER PACK.                                                                     </t>
  </si>
  <si>
    <t xml:space="preserve">BLADE,RECIPROCATING SAW;160MM BLADE LG;TYPE NO.22;18 TEETH PER INCH;USED FOR METAL CTTING;SUPPLIED IN PACKS OF 5.                               </t>
  </si>
  <si>
    <t xml:space="preserve">BLADE PLANER:TCT.                                                                                                                               </t>
  </si>
  <si>
    <t xml:space="preserve">SANDING BELT:80 GRIT;TYPE WA80.                                                                                                                 </t>
  </si>
  <si>
    <t xml:space="preserve">WHEEL,ABRASIVE;DEPRESSED CENTRE;FABRIC REINFORCED TYPE;RESINOLD BONDED;9IN. (230MM) DIA BY 1/4IN. (6MM) BY 7/8 IN. (22.2MM)HOLE DIA-10 PER PACK </t>
  </si>
  <si>
    <t>BAG,FLTR,DUST:PAPER;230MM O/A L;81MM O/A W;POROUS PAPER CNSTRCN W/25MM W BY 32MM L OVAL INLT SET IN 45MM W BY 83MM L CRD INLT PLT,.QTY 5 PER PK.</t>
  </si>
  <si>
    <t xml:space="preserve">FILE,ROTARY:TUNGSTEN CARBIDE;B11 BALL SHAPE;3MM HD DIA;3MM HD LG;3MM SHANK DIA;40MM O/A LG;12 TEETH.                                            </t>
  </si>
  <si>
    <t xml:space="preserve">NIPPERS,END CUTTING:LEVER ASSISTED TYPE;6IN NOM O/A LG;W/SPRING RETURN.                                                                         </t>
  </si>
  <si>
    <t xml:space="preserve">DISK,ABRASIVE:120 GRIT;150MM OD;PACK OF 50.                                                                                                     </t>
  </si>
  <si>
    <t xml:space="preserve">DISK,ABRASIVE:240 GRIT;150MM OD;PACK OF 50.                                                                                                     </t>
  </si>
  <si>
    <t xml:space="preserve">DISK,ABRASIVE:SYNTHETIC ALUMINIUM OXIDE;PLAIN FLAT DISK;PLASTICS,POLYAMIDE FABRIC;BROWN;PACK OF 50.                                             </t>
  </si>
  <si>
    <t xml:space="preserve">SQUARE;TRY 6IN.LG FACE TO BEAM;STEEL HARDENED AND TEMPERED;IN WOOD CASE;GRADE B                                                                 </t>
  </si>
  <si>
    <t xml:space="preserve">GAUGE,FILLET &amp; RADIUS:18 LEAVE;RADII FROM 0.75MM TO 5MM IN 0.25MM STEPS.                                                                        </t>
  </si>
  <si>
    <t xml:space="preserve">VEE BLOCK SET MATCHED SOLID TYPE; DOUBLE VEE;CAST IRON;50MM LG,40MM W,40MMH;30MM DI MAX CAPACITY;C/W YOKE TYPE CLAMP:                           </t>
  </si>
  <si>
    <t xml:space="preserve">CALIPER,OUTSIDE:STEEL;FIRM JOINT;8IN CAPACITY.                                                                                                  </t>
  </si>
  <si>
    <t xml:space="preserve">CALIPER,OUTSIDE:STEEL;FIRM JOINT;6IN CAPACITY.                                                                                                  </t>
  </si>
  <si>
    <t xml:space="preserve">VEE BLOCK SET,MATCHED,PAIR;SOLID TYPE;SINGLE VEE;CAST IRON;50MM LG,25MM WD,40MM H;40MM DIA MAX CAPACITY.                                        </t>
  </si>
  <si>
    <t xml:space="preserve">GAUGE THREAD CUTTING TOOL SINGLE BLADE STEEL 14.5 DEG ACME 47.5 DEG BA 55.0 DEG BSF AND BSW 60.0 DEG UNIFIED AMERICAN AND METRIC                </t>
  </si>
  <si>
    <t xml:space="preserve">GAUGE,FILLET &amp; RADIUS:16 LEAVES;RADII FROM 5.50 MM TO 13 MM IN 0.5 MM STEPS.                                                                    </t>
  </si>
  <si>
    <t>CLEANER,VACUUM,ELECTRIC:MODEL P300I INDICUSTRIAL;C/W FLOOR CLEANING EQPT INC 5M HOSE,COUPLERS,REDUCER,2 STEEL PIPES,ELBOW PIPE &amp; FLOOR NOZZLE...</t>
  </si>
  <si>
    <t xml:space="preserve">CUTTER,CABLE,HAND OPERATED,TWO BEAM PLIER HANDLE;25,0 MM CABLE MAX DIA;ELECTRICALLY INSULATED UP TO 1000 VOLTS;STEEL.                           </t>
  </si>
  <si>
    <t xml:space="preserve">HAMMER,HAND;WELDERS;CHIPPING;ST;198 GRAMMES(0.43LB) NOM WT;METAL HANDLE                                                                         </t>
  </si>
  <si>
    <t xml:space="preserve">BLADE,PRECISION FILE,CONTACT;2-3/4IN.LG;(PACK OF 10).                                                                                           </t>
  </si>
  <si>
    <t xml:space="preserve">HANDLE,FILE,CONTACT:STEEL;10MM WD,80MM LG O/A C/W 1 OFF 4 BA RD HD SCREW 3/8IN LG &amp; 1 OFF 4 BA NUT                                              </t>
  </si>
  <si>
    <t xml:space="preserve">FILE,HAND:HALF-ROUND TYPE;DOUBLE CUT FACE;SINGLE CUT EDGE;4IN LG &amp; 0.438IN WD;SMOOTH GRADE.                                                     </t>
  </si>
  <si>
    <t xml:space="preserve">FILE,HAND:HALF-ROUND TYPE;DOUBLE CUT FACE;SINGLE CUT EDGE;8IN LG &amp; 0.781IN WD;SMOOTH GRADE.                                                     </t>
  </si>
  <si>
    <t xml:space="preserve">FILE ENGINEERS SWISS PATTERN HAND TYPE DOUBLE CUT SMOOTH FACES 1 SINGLE CUT EDGE 1 SAFE EDGE 10 IN LG HEEL TO POINT                             </t>
  </si>
  <si>
    <t xml:space="preserve">FILE,HAND:TAPER,REGULAR TYPE;4IN LG &amp; 0.344IN WD;SECOND CUT GRADE;SINGLE CUT.                                                                   </t>
  </si>
  <si>
    <t xml:space="preserve">FILE PRECISION NEEDLE 14 CM O/A LG NO 2 CUT                                                                                                     </t>
  </si>
  <si>
    <t xml:space="preserve">FILE,HAND:10IN LG &amp; 1IN WD;SECOND CUT GRADE;DOUBLE CUT;HAND.                                                                                    </t>
  </si>
  <si>
    <t xml:space="preserve">FILE,HAND;6 IN. LG &amp; 0.625 IN. WD;2ND CUT GRADE;DOUBLE CUT;HAND                                                                                 </t>
  </si>
  <si>
    <t xml:space="preserve">RIFFLER,DIEMAKERS TYPE;CUT NO.2.                                                                                                                </t>
  </si>
  <si>
    <t xml:space="preserve">FILE ENGINEERS SWISS PATTERN HAND TYPE DOUBLE CUT SMOOTH FACES 1 SINGLE CUT EDGE 1 SAFE EDGE 12IN LG HEEL TO POINT                              </t>
  </si>
  <si>
    <t xml:space="preserve">ADAPTER,QUICK DISCONNECT:EURO 7.6 MALE QUICK DISCONNECT TO 1/4IN. BSPF. MALE                                                                    </t>
  </si>
  <si>
    <t xml:space="preserve">COUPLING ASSEMBLY,QUICK DISCONNECT,COMPRISES 1 OFF 8952DL-12 (4730-99-646-3032) &amp; 1 OFF 8050B-11 (4730-99-444-8292).                            </t>
  </si>
  <si>
    <t xml:space="preserve">COUPLIN HALF,QUICK DISCONNECT;ST;ZINC;AIR PLUG HALF-NON SWIVEL;MAX VACUUM 26 IN. HG;BAYONET FITTING;U/W COMPRESSED AIR;1/4 IN. BSP MALE THD;..  </t>
  </si>
  <si>
    <t xml:space="preserve">COUPLING HALF,QUICK DISCONNECT;STEEL;MALE;1/4IN.BSP;PUSH/PULL TYPE.                                                                             </t>
  </si>
  <si>
    <t xml:space="preserve">NIPPLE,HOSE,COUPLING NIPPLE.                                                                                                                    </t>
  </si>
  <si>
    <t xml:space="preserve">COUPLING HALF,QUICK DISCONNECT;STEEL BODY;ZINC PLTD;PUSH-PULL TYPE MALE PLUD 1ST END;1/4IN. BSP FEMALE THD 2ND END                              </t>
  </si>
  <si>
    <t xml:space="preserve">OILER,HAND RED;5 IN. METAL SPOUT;1/4 PINT CAPACITY;FORCE FEED                                                                                   </t>
  </si>
  <si>
    <t xml:space="preserve">RATCHET HEAD,SOCKET WRENCH HANDLE:CHROMIUM;OFFSET STYLE;0.500IN DRIVE SURFACE SIZE;SQ DRIVE END SHAPE;7.5DEG ANGLE;16 DRIVE CONNECTOR PIN....   </t>
  </si>
  <si>
    <t xml:space="preserve">ADAPTER,TORQUE WRENCH:STEEL;30E SQUARE,RATCHET REVERSIBLE;32MM NOM;12.5MM NOM;SQUARE;16MM NOM;RD.                                               </t>
  </si>
  <si>
    <t xml:space="preserve">RATCHET HEAD,SOCKET WRENCH HANDLE:CHROMIUM;OFFSET STYLE;0.375IN DRIVE SURFACE SIZE;SQ DRIVE END SHAPE;10DEG ANGLE;16 DRIVE CONNECTOR PIN.....   </t>
  </si>
  <si>
    <t xml:space="preserve">HOLDERCAGE                                                                                                                                      </t>
  </si>
  <si>
    <t xml:space="preserve">MIRROR,GLASS:2.500IN O/A DIA;ROUND;BRASS FRAME;2MM MIRROR;USED WITH TELESCOPIC PROBE;0.130IN O/A H.                                             </t>
  </si>
  <si>
    <t xml:space="preserve">STEEL;25M;13.00 MM WD;FLEXIBLE;TANK GAUGING TYPE;GRADUATIONS MM,CM,M;BRIGHT FIGURES ON BLACK BACKGROUND UNVARNISHED                             </t>
  </si>
  <si>
    <t xml:space="preserve">STEEL;13MM WD;HARDENED AND TEMPERED TO SPRING CONDITION;MEASURES IN METRIC;BRIGHT FIGURES ON BLACK BACKGROUND;UNVARNISHED:10M NOM O/A LG        </t>
  </si>
  <si>
    <t xml:space="preserve">13.0 MM O/A WD;HARDENED AND TEMPERED TO SPRING CONDITION;MEASURES IN METRIC;BRIGHT FIGURES ON BLACK BACKGROUND;UNVARNISHED;20000MM O/A LG;STEEL </t>
  </si>
  <si>
    <t xml:space="preserve">STEEL;13.00 MM WD;HARDENED AND TEMPERED TO SPRING CONDITION;MEASURES IN METRIC;BRIGHT FIGURES ON BLACK BACKGROUND;UNVARNISHED                   </t>
  </si>
  <si>
    <t>COUNTERSINK:STEEL,HIGH SPEED;CUTTING END STYLE STRAIGHT FLUTE POINT END;0.500IN NOM BODY DIA;120.0DEG NOM INCLUDED ANGLE;SHANK STYLE STRAIGHT...</t>
  </si>
  <si>
    <t xml:space="preserve">WRENCH,OPEN END &amp; SPANNER,COMBINATION:CHROME VANADIUM OVERALL;13MM WRENCHING SURFACE SIZE;MANUAL TOOL;HEAT TREATED;OPEN NON SLIP 1ST END...     </t>
  </si>
  <si>
    <t xml:space="preserve">FILE,HAND:ROUND;SMOOTH,SINGLE CUT;6IN.                                                                                                          </t>
  </si>
  <si>
    <t xml:space="preserve">WRENCH,OPEN END &amp; SPANNER,COMBINATION:CHROME VANADIUM OVERALL;8MM WRENCHING SURFACE SIZE;MANUAL TOOL;HEAT TREATED;OPEN NON-SLIP 1ST END......   </t>
  </si>
  <si>
    <t xml:space="preserve">WRENCH,OPEN END &amp; SPANNER,COMBINATION:CHROME VANADIUM OVERALL;18MM WRENCHING SURFACE SIZE;MANUAL TOOL;HEAT TREATED;OPEN NON-SLIP 1ST END.....   </t>
  </si>
  <si>
    <t xml:space="preserve">WRENCH,OPEN END &amp; SPANNER,COMBINATION:CHROME VANADIUM OVERALL;19MM WRENCHING SURFACE SIZE;MANUAL TOOL;HEAT TREATED;OPEN NON-SLIP 1ST END......  </t>
  </si>
  <si>
    <t xml:space="preserve">WRENCH,OPEN END &amp; SPANNER,COMBINATION:CHROME-VANADIUM OVERALL;17MM WRENCHING SURFACE SIZE;MANUAL TOOL;HEAT TREATED;OPEN NON-SLIP 1ST END......  </t>
  </si>
  <si>
    <t>WRENCH,OPEN END &amp; SPANNER COMBINATION;CHROMIUM &amp; VANADIUM,OVERALL;11 MM WRENCHING SURFACE SIZE;MANUAL TOOL;HEAT TREATMENT;OPEN NON SLIP 1ST END,</t>
  </si>
  <si>
    <t xml:space="preserve">WRENCH,OPEN END &amp; SPANNER,COMBINATION:CHROME VANADIUM OVERALL;15MM WRENCHING SURFACE SIZE;MANUAL TOOL;HEAT TREATED;OPEN NON-SLIP 1ST END......  </t>
  </si>
  <si>
    <t xml:space="preserve">CLAMP,PARALLEL,TOOLMAKERS:                                                                                                                      </t>
  </si>
  <si>
    <t xml:space="preserve">BEVEL,SLIDING T:WOOD;STEEL;10.500IN BLADE LG.                                                                                                   </t>
  </si>
  <si>
    <t xml:space="preserve">HAWK,PLASTERER'S;ALUMINIUM;13IN X 13IN                                                                                                          </t>
  </si>
  <si>
    <t xml:space="preserve">KNIFE,SCRAPING:1IN WD,5IN LG BLADE;SQ POINT;SOLID BOLSTER;SCALE TANG;WOOD HANDLE.                                                               </t>
  </si>
  <si>
    <t xml:space="preserve">CUTTER PIPE                                                                                                                                     </t>
  </si>
  <si>
    <t xml:space="preserve">CORROSION ASSESSMENT TOOL:HEAD,PLASTIC,BLACK,W/VEHICLE LOGO,1 END SPHERICAL,2ND END CYLINDRICAL 90MM LG SHAFT,ALUMINIUM ALLOY W/WEDGE END 150MM </t>
  </si>
  <si>
    <t xml:space="preserve">MAGNIFIER;MONOCULAR;1 LENS;BLACK PLASTIC BODY WITH GLASS LENS;3.500 IN. FOCAL LG;2.8 X MAGNIFICATION                                            </t>
  </si>
  <si>
    <t xml:space="preserve">MAGNIFIER:MONOCULAR TYPE;DOUBLE LENS X 10;BLACK.                                                                                                </t>
  </si>
  <si>
    <t xml:space="preserve">FILE,HAND                                                                                                                                       </t>
  </si>
  <si>
    <t xml:space="preserve">BIT,SCREWDRIVER,HEXAGON;3/16IN.A/F;25MM LG O/A;(PK OF 10).                                                                                      </t>
  </si>
  <si>
    <t xml:space="preserve">BIT,SCREWDRIVER,HEXAGON;3/32IN.A/F;25MM LG O/A;(PK OF 10).                                                                                      </t>
  </si>
  <si>
    <t xml:space="preserve">SOCKETE10                                                                                                                                       </t>
  </si>
  <si>
    <t xml:space="preserve">SPANNER,WRENCH:ADJUSTABLE HOOK TYPE;1.06IN MAX DIA OF CIRCLE;165MM (6-1/2IN) O/A LG.                                                            </t>
  </si>
  <si>
    <t>EXTENSION,SOCKET WRENCH:STEEL;CHROMIUM;6.000IN O/A LG;10.00MM 1ST END;10.00MM 2ND END;SQUARE;165.0 M-N TORQUE CAPACITY;MANUAL TOOL &amp; EXT DRIVE..</t>
  </si>
  <si>
    <t xml:space="preserve">BIT,SCREWDRIVER,PHILLIPS CROSS TIP;0.250 IN. HEX SHANK;25 MM O/A LG.(PK OF 5).                                                                  </t>
  </si>
  <si>
    <t>BIT,SCREWDRIVER;S;MALE HEX POINT;0.05IN. A/F;M ALE STRGHT HEX DRIVE SHANK;1/4IN. A/F HEX;1-1/4IN.O/A LG;USE W/BIT HOLDER &amp; SKT SPANNER;(PK OF 10</t>
  </si>
  <si>
    <t xml:space="preserve">INSERT,JAW,CONNECTOR:PLASTIC;1-5/16IN LG;ATI NO AT508K CONNECTOR PLIERS.                                                                        </t>
  </si>
  <si>
    <t xml:space="preserve">EXTRACTOR SET,SCREW                                                                                                                             </t>
  </si>
  <si>
    <t xml:space="preserve">STRETCHER,STRAPPING,HAND:RACK-GEAR TAKE-UP TYPE;CLOSED SEAL;0.375/0.750IN MIN/MAX STRAP WD;0.018/0.025IN MIN/MAX STRAP THK.                     </t>
  </si>
  <si>
    <t xml:space="preserve">SCREWDRIVER ATTACHMENT,SOCKET WRENCH;STEEL;NICKEL CHROME PLATED SKT UNPLATED BIT;65MM O/A LG;MANUAL TOOL;0.500IN A/F SQ DRIVE:HEX 12MM A/F BIT  </t>
  </si>
  <si>
    <t xml:space="preserve">SCREWDRIVER ATTACHMENT,SOCKET WRENCH;STEEL ALLOY;NICKEL CHROME PLATED SOCKET UNPLATED BIT;96 MM O/A LG;0.500 IN. A/F SQ DRIVE;HEX 19 MM A/F BIT </t>
  </si>
  <si>
    <t xml:space="preserve">ROLL TOOLS AND ACCESSORIES CANVAS 23IN BY 11IN 23 POCKETS TAPE TIE CLOSURE                                                                      </t>
  </si>
  <si>
    <t xml:space="preserve">BIT,SCREWDRIVER;FLAT POINT;5.50 MM WD;39.00 MM O/A LG;(PK OF 10).                                                                               </t>
  </si>
  <si>
    <t xml:space="preserve">SOCKET CLIP,STEEL;FOR 0.250IN. SQUARE DRIVE SOCKET;CHROME PLATED SPRING STEEL CLIP:(PK OF 10).                                                  </t>
  </si>
  <si>
    <t xml:space="preserve">WRENCH SET,SOCKET                                                                                                                               </t>
  </si>
  <si>
    <t xml:space="preserve">GAUGE,FILLET AND RADIUS 16 LEAVES MARKED W/RADIUS IN DECIMALS AND VULGAR FRACTIONS;9/32IN. TO 33/65IN.IN 1/64 IN. STEPS                         </t>
  </si>
  <si>
    <t xml:space="preserve">DRILL,TWIST:SHANK DIA 0.2495IN MAX,0.2490IN MIN;W/TAPERED FLAT ON SHANK.                                                                        </t>
  </si>
  <si>
    <t xml:space="preserve">TRAMMEL:STEEL;36IN BEAM;2 OR 3 SECTIONS W/COUPLES;W/DETACHABLE SCRIBES &amp; CALIPERS POINTS;W/CASE.                                                </t>
  </si>
  <si>
    <t xml:space="preserve">BLADE,HOLE SAW                                                                                                                                  </t>
  </si>
  <si>
    <t xml:space="preserve">SQUARE, COMBINATION                                                                                                                             </t>
  </si>
  <si>
    <t xml:space="preserve">ARBOR,HOLE SAW:HEX SHANK;11MM(7/16IN)A/F;32MM(1-1/4IN)TO 152MM(6IN)SAW CAPACITY;6.5MM(1/4IN)DIA PILOT DRILL                                     </t>
  </si>
  <si>
    <t xml:space="preserve">BLADE,HOLE SAW:                                                                                                                                 </t>
  </si>
  <si>
    <t xml:space="preserve">BLADE                                                                                                                                           </t>
  </si>
  <si>
    <t xml:space="preserve">ARBOR                                                                                                                                           </t>
  </si>
  <si>
    <t xml:space="preserve">PUNCH SET,DRIVE PIN:COMPRISES 5 DRIVE PIN PUNCHES;PARALLEL POINT 1/8IN TO 3/8IN.                                                                </t>
  </si>
  <si>
    <t xml:space="preserve">HANDLE,SURGICAL KNIFE,DETACHABLE BLADE;ST CORROSION RESISTING;WRAPPER, PAPER;10 CONTAINERS;1 WITHIN EACH CNTNR;NON-STERILE;GRAD ON SIDE;NO.3G   </t>
  </si>
  <si>
    <t xml:space="preserve">GAGE,PROFILE                                                                                                                                    </t>
  </si>
  <si>
    <t xml:space="preserve">GAGE,PROFILE;DOUBLE END;COMBINATION GO NOT GO;2.500 IN LG;0.093 IN THK                                                                          </t>
  </si>
  <si>
    <t xml:space="preserve">GAGE,PLUG,PLAIN CYLINDRI:DOUBLE END;COMBINATION GO NOT GO;0.1312 IN AND 0.1350 IN GAGING MEMBER OD                                              </t>
  </si>
  <si>
    <t xml:space="preserve">TOOLTERMSHD                                                                                                                                     </t>
  </si>
  <si>
    <t>CRIMPING TOOL,TERMINAL,HAND,POSITIVE LKG CRIMING PLIERS,WIRE RANGE 0.5 - 1.5 &amp; 2.5 - 4;FOR SGLE CRIMP CRIMP CONTACTS &amp; SGLE WIRES,INTERCHANGABLE</t>
  </si>
  <si>
    <t xml:space="preserve">CRIMPING TOOL,TERINAL,HAND,MANUAL COMPRESSION;0.0641 AWG MAX WIRE SIZE ACCOMMODATED.                                                            </t>
  </si>
  <si>
    <t xml:space="preserve">DIE,CRIMPING TOOL:USED TO CRIMP 6 AWG WIRE TO AMP TERMINYL TERMINAL &amp; SPLICE OR PLASTI-GRIP TERMINAL &amp; SPLICE.                                  </t>
  </si>
  <si>
    <t xml:space="preserve">DIES                                                                                                                                            </t>
  </si>
  <si>
    <t xml:space="preserve">HOSE ASSEMBLY,NONMETALLIC:25-1/32IN LG;1/8IN BSPF MALE THD 2ND END;VARIOUS MATERIALS;1/4IN BSPF FEMALE THD 1ST END.                             </t>
  </si>
  <si>
    <t>WRENCH,SKT:ST;DBLE SKT T STY;4IN.O/A LG;0.289IN.MAX;0.373IN.MAX;HEX;235.0 VICKERS OR FIRTH DIAMOND PYRAMID MAX;DRILLED FOR TOMMY BAR 0.188IN DIA</t>
  </si>
  <si>
    <t xml:space="preserve">WRENCH,SOCKET:STEEL;4.000IN NOM;1ST END 0.200IN MAX,0.255IN MAX WRENCHING SURFACE SIZE;HEX;235 VICKERS OR FIRTH DIAMOND PYRAMID MAX HARDNESS... </t>
  </si>
  <si>
    <t>HAMMER,HAND;COPPER, WOOD &amp; CAST IRON;229.00MM O/A LG;COPPER PRESS IN INSTD FACE TYPE;MALLEABLE IRON;25MM(1 IN)DIA FACE;454G(1.00 LB)NOM WT;ASH O</t>
  </si>
  <si>
    <t xml:space="preserve">123 MM HEAD LG;WOOD HANDLE;550 G WT;PLASTIC,POLYTHENE HEAD;69.00 MM HD DIA                                                                      </t>
  </si>
  <si>
    <t xml:space="preserve">TAP,THREAD CUTTING H.S.S;HAND TYPE;SECOND STYLE;UNC;5/8IN; 11 TPI;GROUND THD.CLASS 2                                                            </t>
  </si>
  <si>
    <t xml:space="preserve">DIE,THD CUTTING HSS;RD SPLIT;ADJ;NO.3-56 UNF;RH ;13/16IN.OD;1/4IN.THK;GROUND THREAD;0.812IN.OD;0.250IN.THK                                      </t>
  </si>
  <si>
    <t>6X0.53 BA THD;STEEL, HIGH SPEED OVERALL;STRAIGHT FLUTE;0.562 IN THD LG;0.128 IN SHANK DIA;0.105 IN WD ACROSS FLATS;1.875 IN O/A LG;0.188 IN SQUA</t>
  </si>
  <si>
    <t xml:space="preserve">TAP,THREAD CUTTING H.S.S;HAND TYPE;SECOND STYLE;BSF;5/8IN;14 TPI;4 STRAIGHT FLUTES GROUND THD   ZONE 3                                          </t>
  </si>
  <si>
    <t xml:space="preserve">WRENCH,BOX &amp; OPEN END,COMBINATION:OFFSET TYPE;BI-HEX RING END;26MM A/F;349MM O/A LG.                                                            </t>
  </si>
  <si>
    <t>WRENCH,BOX &amp; OPEN END,COMBI;S;CHROMIUM;OFFSET;278MM O/A LG;15 DEG HD ANGLE;15 DEG WRENCHG END OFFSET ANGLE;19MM WRENCHG SURFACE;OVAL;12 POINT...</t>
  </si>
  <si>
    <t xml:space="preserve">WRENCH,BOX &amp; OPEN END,COMBINATION:OFFSET TYPE;BI-HEX RING END;23MM A/F;308MM O/A LG.                                                            </t>
  </si>
  <si>
    <t>WRENCH,BOX &amp; OPEN END;ST;CHROMIUM;OFFSET STYLE;321MM O/A LG;15 DEG HD ANGLE;15 DEG OFFSET ANGLE,24MM 1ST/2ND END SURFACE SIZE,OVAL 1ST END INT,.</t>
  </si>
  <si>
    <t>WRENCH,BOX &amp; OPEN END,COMBI;S;CHROMIUM;OFFSET;182MM O/A LG;15 DEG HD ANGLE;15 DEG WRENCHG END OFFSET ANGLE;11MM WRENCHG SURFACE;OVAL;12 POINT...</t>
  </si>
  <si>
    <t>WRENCH,BOX &amp; OPEN END,COMBI;S;CHROMIUM;OFFSET;316MM O/A LG;15 DEG HD ANGLE;15 DEG WRENCHG END OFFSET ANGLE;22MM WRENCHG SURFACE;OVAL;12 POINT...</t>
  </si>
  <si>
    <t xml:space="preserve">EXTENSION,SOCKET WRENCH:STEEL;RDG A 69 RIGID;250MM O/A LG;750IN DRIVE SURFACE SIZE 1ST &amp; 2ND END;SQ EXT;SQ INT;CORROSION RESISTANT BLACK...     </t>
  </si>
  <si>
    <t xml:space="preserve">NUT SPLITTER 16 TO 22MM RANGE                                                                                                                   </t>
  </si>
  <si>
    <t xml:space="preserve">BIT,SCREWDRIVER;FLAT POINT;5.5MM WD;42MM LG;O/A;(PK OF 5).                                                                                      </t>
  </si>
  <si>
    <t>WRENCH,BOX &amp; OPEN END,COMBI;S;CHROMIUM;OFFSET;145MM O/A LG;15 DEG HD ANGLE;15 DEG WRENCHG END OFFSET ANGLE;8 MM WRENCHG SURFACE;OVAL;12 POINT...</t>
  </si>
  <si>
    <t>WRENCH,BOX &amp; OPEN END,COMBI;S;CHROMIUM;OFFSET;193MM O/A LG;15 DEG HD ANGLE;15 DEG WRENCHG END OFFSET ANGLE;12MM WRENCHG SURFACE;OVAL;12 POINT...</t>
  </si>
  <si>
    <t>WRENCH,BOX &amp; OPEN END,COMBI;S;CHROMIUM;OFFSET;218MM O/A LG;15 DEG HD ANGLE;15 DEG WRENCHG END OFFSET ANGLE;14MM WRENCHG SURFACE;OVAL;12 POINT...</t>
  </si>
  <si>
    <t>EXTRACTION TOOL,FASTENER,COMPRISES LEVER BAR,SLIDE BLOCK,BIT ASSY &amp; THD ANCHOR;U/W TURNEX 150 MET &amp; 150 IMP FASTNR EXTRACTION TOOL KITS;PK OF 10</t>
  </si>
  <si>
    <t xml:space="preserve">ANCHOR-ADAPTOR,THREADED:5.00 X 0.80 ISO M THD;U/W TURNEX 50 MET FASTENER EXTRACTION TOOL KIT                                                    </t>
  </si>
  <si>
    <t xml:space="preserve">TOOL KIT,FASTENER EXTRACTION:TURNEX 100H MET FASTENER EXTRACTION TOOL KIT;C/W CASE                                                              </t>
  </si>
  <si>
    <t xml:space="preserve">AXE,CRASH,LARGE;745 MM O/A LG                                                                                                                   </t>
  </si>
  <si>
    <t>SMOOTH CONTOUR;80MM INSIDE LG;130MM INSIDE WD;25MM INSIDE DEPTH;CLEAR PLASTIC;SET-UP ASSY FORM;HINGED COVER;CLIP CLOSURE FASTENING;212MM BY 145M</t>
  </si>
  <si>
    <t>SMOOTH CONTOUR;76MM INSIDE LG;75MM INSIDE WD;30MM INSIDE DEPTH;CLEAR PLASTIC;SET-UP ASSY FORM;HINGED COVER;CLIP CLOSURE FASTENING;83MM BY 85MM B</t>
  </si>
  <si>
    <t xml:space="preserve">SHEARS TAILORS 9.1/2IN LG O/A                                                                                                                   </t>
  </si>
  <si>
    <t xml:space="preserve">SCISSORS,STRAIGHT TRIMMERS 8IN. LG                                                                                                              </t>
  </si>
  <si>
    <t xml:space="preserve">DIE,THREAD CUTTING STANDARD ISO M DIE;14MM THK;38MM DIA;M12 X 1.75MM PITCH ISO M                                                                </t>
  </si>
  <si>
    <t xml:space="preserve">DIE RETHREADING HSS SOLID NUT TYPE 8.00MM X 1.25MM PITCH ISO METRIC RH GROUND THD                                                               </t>
  </si>
  <si>
    <t xml:space="preserve">DIE,THREAD CUTTING HIGH SPEED STEEL;RD;SPLIT;ADJUSTABLE;3MM BY 0.5MM PITCH;ISO METRIC;RH;20MM OD;5MM THK.                                       </t>
  </si>
  <si>
    <t xml:space="preserve">DIE,THREAD CUTTING STANDARD ISO M DIE;18MM THK;45MM DIA;M16 X 2MM PITCH ISO M                                                                   </t>
  </si>
  <si>
    <t xml:space="preserve">DIE THREAD CUTTING HIGH SPEED STEEL RD SPLIT ADJUSTABLE 30.00MM X 3.50MM PITCH ISO METRIC RH 65.00MM OD 25.00MM THK                             </t>
  </si>
  <si>
    <t xml:space="preserve">DIE RETHREADING HSS SOLID NUT TYPE 10.00MM X 1.50MM PITCH ISO METRIC RH GROUND THD                                                              </t>
  </si>
  <si>
    <t xml:space="preserve">DIE,RETHREADING:HIGH SPEED STEEL;SOLID NUT TYPE;12MM BY 1.75MM PITCH;ISO METRIC;RH.                                                             </t>
  </si>
  <si>
    <t xml:space="preserve">RAP,THREAD CUTTING,STRGHT FLUTE;12MM THD LG;5.6MM SHANK DIA;4.5MM WD A/F;62MM O/A LG;7MM SQ END LG;STEEL;HIGH SPEED O/A;0.216-24 UNC SERIES;... </t>
  </si>
  <si>
    <t xml:space="preserve">TAP,THREAD CUTTING;HSS;HAND TYPE;BOTTOMING STYLE;UNC;NO.2;64 TPI;44.5MM LG O/A                                                                  </t>
  </si>
  <si>
    <t xml:space="preserve">TAP THREAD CUTTING HSS HAND TYPE BOTTOMING STYLE BA NO 2 0.81MM PITCH 3 STRAIGHT FLUTES                                                         </t>
  </si>
  <si>
    <t xml:space="preserve">TAP,THREAD CUTTING H.S.S;HAND TYPE;BOTTOMING STYLE BA;NO.4; 0.66MM PITCH;3 STRAIGHT FLUTES       GROUND THD ZONE 3                              </t>
  </si>
  <si>
    <t xml:space="preserve">TAP,THREAD CUTTING H.S.S;HAND TYPE;BOTTOMING STYLE;UNC;7/8IN;9 TPI;4-11/16IN.LG O/A GROUND THD.CLASS 2                                          </t>
  </si>
  <si>
    <t xml:space="preserve">TAP,THREAD CUTTING H.S.S;HAND TYPE;BOTTOMING STYLE;UNC;1IN;8 TPI;5-1/8IN.LG O/A GROUND THD.CLASS 2                                              </t>
  </si>
  <si>
    <t xml:space="preserve">TAP,THREAD CUTTING H.S.S;HAND TYPE;SECOND STYLE;UNC;7/8IN; 9 TPI;GROUND THD.CLASS 2                                                             </t>
  </si>
  <si>
    <t xml:space="preserve">TAP THREAD CUTTING H.S.S. HAND TYPE TAPER STYLE UNF 7/16IN 20 TPI 3.5/32IN O/A LG                                                               </t>
  </si>
  <si>
    <t xml:space="preserve">TAP,THREAD CUTTING;H.S.S;HAND TYPE;SECOND STYLE;UNF;5/16;24 TPI;2-1/2IN.O/A LG.                                                                 </t>
  </si>
  <si>
    <t xml:space="preserve">TAP,THREAD CUTTING:STEEL;44.50MM O/A LG,0.086IN-64UNF THD;9.50MM THD LG;STRAIGHT FLUTE STYLE.                                                   </t>
  </si>
  <si>
    <t xml:space="preserve">DIE,THREAD CUTTING;HSS;RD SPLIT;ADJUSTABLE;3/4IN.-10 UNC;RH;2-1/4IN.OD;11/16IN.THK                                                              </t>
  </si>
  <si>
    <t xml:space="preserve">TAP,THREAD CUTTING H.S.S;HAND TYPE;TAPER STYLE;UNF;NO.6 ;40 TPI;50MM   LG O/A GROUND THD CLASS 2                                                </t>
  </si>
  <si>
    <t>9X0.39 BA,RH THD;STEEL, HIGH SPEED OVERALL;STRAIGHT FLUTE;0.375IN. THD LG INCHES NOMINAL;0.128IN. SHANK DIA;0.105IN. WD A/F;1.688IN. LG;2 OR 3 F</t>
  </si>
  <si>
    <t xml:space="preserve">TAP THREAD CUTTING HSS HAND TYPE BOTTOMING STYLE UNF NO 4 48 TPI 48MM LG O/A                                                                    </t>
  </si>
  <si>
    <t xml:space="preserve">TAP THREAD CUTTING H.S.S. HAND TYPE TAPER STYLE UNF 3/8IN 24 TPI 2.15/16IN O/A LG                                                               </t>
  </si>
  <si>
    <t xml:space="preserve">DIE THD CUTTING HIGH SPEED ST RD SPLIT ADJUSTABLE 2.50MM X 0.45MM PITCH ISO METRIC RH 16.00MM OD 5.00MM THK                                     </t>
  </si>
  <si>
    <t xml:space="preserve">FORCEPS                                                                                                                                         </t>
  </si>
  <si>
    <t xml:space="preserve">SOCKET,SOCKET WRENCH;ST;CHROMIUM;INTERNAL-INTERNAL;1.062IN. LG;0.625IN. WERNCHING SURFACE SIZE;12 POINT;0.375IN. SQ DRIVE                       </t>
  </si>
  <si>
    <t xml:space="preserve">DRILL,TWIST;STEEL, HIGH SPEED;GENERAL PURPOSE;50.00 MM FLUTE LG;FLAT ROUND SHANK;6.00 MM CUTTING DIA;110.00 MM O/A LG;RELIEVED CONE;RH          </t>
  </si>
  <si>
    <t>"STEEL BLADE,FIBRE GLASS CROSS GUARD &amp; HANDLE &amp; POLYAMIDE SHEATH;NON-REFLECTIVE BLACK KALGARD;302 MM O/A LG;""BARCODE;NSN;SERIAL NUMBER IDENT""SPEC"</t>
  </si>
  <si>
    <t>PILOT,COUNTERSINK,5.60 MM DIA O/A DIA;5 MM DIA SHANK WITH REVERSE MTG TAPER;TOOL STEEL (EN24T).F.U.W. 17/21 MM DIA COUNTERSINK CUTTER;(PK OF 5).</t>
  </si>
  <si>
    <t xml:space="preserve">PILOT,COUNTERSINK,9.52 MM O/A DIA;5 MM DIA SHANK W/REVESE MTG TAPER;TOOL (EN24T).F.U.W. 12 MM-21 MM DIA COUNTERSINK CUTTER;(PK OF 5).           </t>
  </si>
  <si>
    <t>STEEL;CHROMIUM;ZINC;HEXAGON;69.9 MM O/A LG;11.0 MM WRENCHING SURFACE;HEXAGON WRENCHING SURFACE;0.375 IN DRIVE SURFACE;MANUAL TOOL AND REPLACEABL</t>
  </si>
  <si>
    <t>STEEL;CHROMIUM;ZINC;HEXAGON;69.9 MM O/A LG;12.0 MM WRENCHING SURFACE;HEXAGON WRENCHING SURFACE;0.375 IN DRIVE SURFACE;MANUAL TOOL AND REPLACEABL</t>
  </si>
  <si>
    <t>STEEL;CHROMIUM;OXIDE;HEXAGON;52.6 MM O/A LG;7.0 MM WRENCHING SURFACE SIZE;HEXAGON WRENCHING SURFACE;0.375 IN DRIVE SURFACE;MANUAL TOOL AND REPLA</t>
  </si>
  <si>
    <t xml:space="preserve">END FITTING                                                                                                                                     </t>
  </si>
  <si>
    <t xml:space="preserve">WRENCH,OPEN END &amp; SPANNER,COMBINATION:CHROME VANADIUM OVERALL;16MM WRENCHING SURFACE SIZE;MANUAL TOOL;HEAT TREATED;OPEN NON-SLIP 1ST END......  </t>
  </si>
  <si>
    <t xml:space="preserve">TWEEZER;                                                                                                                                        </t>
  </si>
  <si>
    <t>ADAPTOR,SOCKET WRENCH:STEEL;CHROMIUM;35.00MM MAX O/A LG;12.50MM 1ST END;20.00MM 2ND END;SQUARE;390.0 M-N TORQUE CAPACITY;MANUAL TOOL &amp; EXT DRIVE</t>
  </si>
  <si>
    <t xml:space="preserve">BLADE,HAND WIRE STRIPPER                                                                                                                        </t>
  </si>
  <si>
    <t xml:space="preserve">ANCHOR-ADAPT,THREAD 5.00 X 0.80 ISO M;W/DETACHABLE/ADJUSTABLE THD INSERTS;U/W TURNEX 50 MET FASTENER EXTRACTION TOOL KIT                        </t>
  </si>
  <si>
    <t>EXTENSION,SKT WRNCH,ST;CHROM;4 IN.O/A LG;6.3MM 1ST END,6.3MM 2ND END DRIVE SURFACE SIZE;SQ;39 ROCKWELL C MIN &amp; 46 ROCKWELL C MAX HARDNESS RATING</t>
  </si>
  <si>
    <t xml:space="preserve">MANDREL                                                                                                                                         </t>
  </si>
  <si>
    <t xml:space="preserve">STRAIGHTEDGE STEEL;48IN.LG,3IN.WD,7/16IN.THK                                                                                                    </t>
  </si>
  <si>
    <t xml:space="preserve">INSERTER,ELECTRICAL PLUG-SOCKET CONTACT;AWG SIZE 22,20,18,16;FUW DEUTSCH HAN CONNECTORS;CONTACT IDENT 03,02,01,00,0,11,1                        </t>
  </si>
  <si>
    <t>SMOOTH CONTOUR;103MM INSIDE LG;55MM INSIDE WD;15MM INSIDE DEPTH;CLEAR PLASTIC;SET-UP ASSY FORM;HINGED COVER;CLIP CLOSURE FASTENING;108MM BY 58MM</t>
  </si>
  <si>
    <t xml:space="preserve">COUNTERBORE HIGH SPEED STEEL;76MM LG;WITH 6.00MM SQ HD DRIVE;METRIC SIZE M8 X 1.25                                                              </t>
  </si>
  <si>
    <t xml:space="preserve">CABINET,TOOL,MOBILE:STEEL;LACQUERED;BLUE;SINGLE FIXED SHELF;6 DRAWERS;950MM WD,830MM H,550MM DEEP O/A DIMS;PADLOCK LOCKING;WHEELED.             </t>
  </si>
  <si>
    <t xml:space="preserve">GAGE,PLUG,PLAIN CYLINDRI:DOUBLE END;COMBINATION GO NOT GO;0.0592 IN AND 0.0650 IN GAGING MEMBER OD                                              </t>
  </si>
  <si>
    <t xml:space="preserve">GAGE,PLUG,PLAIN CYLINDRI:DOUBLE END;COMBINATION GO NOT GO;0.0512 IN AND 0.0570 IN GAGING MEMBER OD                                              </t>
  </si>
  <si>
    <t xml:space="preserve">GAGE,PLUG,PLAIN CYLINDRI:DOUBLE END;COMBINATION GO NOT GO;0.1912 IN AND 0.1970 IN GAGING MEMBER OD                                              </t>
  </si>
  <si>
    <t xml:space="preserve">GAGE,PLUG,PLAIN CYLINDRI:DOUBLE END;COMBINATION GO NOT GO;0.0392 IN AND 0.0430 IN GAGING MEMBER OD                                              </t>
  </si>
  <si>
    <t xml:space="preserve">TAP THREAD CUTTING HSS HAND TYPE BOTTOMING STYLE BSPF 3/8 IN - 19 TPI 4 STRAIGHT FLUTES BS 949                                                  </t>
  </si>
  <si>
    <t xml:space="preserve">TAP THREAD CUTTING HSS HAND TYPE BOTTOMING STYLE BSPF 1.1/4IN 11 TPI 6 STRAIGHT FLUTES 4IN LG O/A GROUND THD ZONE 3                             </t>
  </si>
  <si>
    <t xml:space="preserve">TAP THD CUTTING HSS HAND TYPE TAPER STYLE BSPF 1.1/2IN 11 TPI 6 STAIGHT FLUTES 4.1/4IN LG O/A.GROUND THD ZONE 3                                 </t>
  </si>
  <si>
    <t xml:space="preserve">TAP,THREAD CUTTING:STRAIGHT FLUTE STYLE;0.429IN SHANK DIA;0.322IN WD A/F;2.438IN O/A LG;0.438IN SQ END LG;STEEL,HIGH SPEED O/A;0.250-19.......  </t>
  </si>
  <si>
    <t xml:space="preserve">TAP,THREAD CUTTING HIGH SPEED STEEL;71MM LG;WITH 7.00MM SQ HD DRIVE;METRIC SIZE M8 X 1.25                                                       </t>
  </si>
  <si>
    <t xml:space="preserve">TAP,THREAD CUTTING H.S.S;HAND TYPE;SECOND STYLE;UUF;NO.6 ;40 TPI;50MM  LG O/A GROUND THD CLASS 2                                                </t>
  </si>
  <si>
    <t xml:space="preserve">TAP,THREAD CUTTING H.S.S;HAND TYPE;TAPER  STYLE;BA ;NO.7;0.48MM PITCH;3 STRAIGHT FLUTES GROUND THD ZONE 3                                       </t>
  </si>
  <si>
    <t xml:space="preserve">TAP,THREAD CUTTING H.S.S;HAND TYPE;TAPER STYLE;BSW;5/16 IN.;18 TPI;4 STRAIGHT FLUTES                                                            </t>
  </si>
  <si>
    <t xml:space="preserve">DISK,ABRASIVE:ALUMINIUM OXIDE,SINTERED;80;PLAIN FLAT;WOODWORKING;POLYAMIDE FIBRE;NOT APPLICABLE;INCLUDED;NOT RATED.77.0MM NOM.                  </t>
  </si>
  <si>
    <t xml:space="preserve">BACKING PAD;BLACK;3IN.(75MM):FOR ATA ATADISC                                                                                                    </t>
  </si>
  <si>
    <t xml:space="preserve">MALLET,SERVING LIGNUM VITAE WOOD;55MM DIA HD                                                                                                    </t>
  </si>
  <si>
    <t xml:space="preserve">BIT,SCREWDRIVER,POZIDRIVE CROSS TIP;MALE HEXAGON W/NOTCH DRIVE STYLE;0.25IN. A/F;1IN. O/A LG;NO.2 POINT SIZE;(PACK OF 5).                       </t>
  </si>
  <si>
    <t>ADAPTOR-EXTENSION,SOCKET WRENCH:STEEL;6IN O/A LG;0.500IN 1ST END;0.750IN 2ND END;EXT SQ DRIVE 1ST END;INT SQ DRIVE 2ND END;1ST END W/BALL LOCK..</t>
  </si>
  <si>
    <t xml:space="preserve">BAHCOSAW                                                                                                                                        </t>
  </si>
  <si>
    <t xml:space="preserve">HOLDER,SCREWDRIVER BIT:TYPE 3;HEX SOCKET SHAPE;0.252IN MIN &amp; 0.257IN MAX SOCKET DISTANCE A/F;0.375IN DRIVE SIZE.                                </t>
  </si>
  <si>
    <t xml:space="preserve">BIT,SCREWDRIVER:HEX;14MM A/F;40MM LG O/A.QTY 5 PER PK.                                                                                          </t>
  </si>
  <si>
    <t xml:space="preserve">BIT,SCREWDRIVER:HEXAGON;0.375IN A/F;40MM O/A LG.QTY 5 PER PK.                                                                                   </t>
  </si>
  <si>
    <t xml:space="preserve">BIT,SCREWDRIVER,HEXAGON DRIVE SHANK;HEXAGON;8 MM A/F;0.313 IN. DRIVE END;30.00 MM O/A LG.                                                       </t>
  </si>
  <si>
    <t xml:space="preserve">BIT,SCREWDRIVER:HEX;5/16IN A/F;30MM LG O/A.QTY 5 PER PK.                                                                                        </t>
  </si>
  <si>
    <t xml:space="preserve">BIT,SCREWDRIVER:HEX;3/16IN A/F;30MM LG O/A.QTY 5 PER PK.                                                                                        </t>
  </si>
  <si>
    <t xml:space="preserve">DRIVE BIT:20MM HEX BIT;5/16IN HEX DRIVE SHANK;PART OF DRIVE SET TORX MS79A.QTY 5 PER PK.                                                        </t>
  </si>
  <si>
    <t xml:space="preserve">PLUG,HEXAGON,SOCKET HEAD SCREW:STEEL;30MM O/A LG;0.25IN WD A/F.QTY 5 PER PK.                                                                    </t>
  </si>
  <si>
    <t xml:space="preserve">BIT,SCREWDRIVER,TORX TYPE POINT; T9 SIZE; 1/4  IN. MALE HEX DRIVE; 26.00 MM O/A LG;(PK OF 5).                                                   </t>
  </si>
  <si>
    <t xml:space="preserve">BIT,SCREWDRIVER:TRI WING;RECESS SIZE NO 1;1/4IN HEX SHANK;1IN O/A.QTY 5 PER PK.                                                                 </t>
  </si>
  <si>
    <t xml:space="preserve">BIT,SCREWDRIVER:ALLOY STEEL;TRI WING;RECESS SIZE NO 4;MALE HEX DRIVE;0.25IN A/F;1IN O/A LG.QTY 5 PER PK.                                        </t>
  </si>
  <si>
    <t xml:space="preserve">BIT,SCREWDRIVER,PHILLIPS; POINT SIZE NO 1; 1/4IN. HEX SHANK; 1IN. O/A LG;(PK OF 10).                                                            </t>
  </si>
  <si>
    <t xml:space="preserve">BIT,SCREWDRIVER,O/A LG 1.500 IN MAX;SHANK W A/F WRENCH 0.250IN NOM;TIP TYPE FLAT, W 0.188 IN NOM;DRIVE SHANK MALE STRAIGHT HEX;(PK OF 10).      </t>
  </si>
  <si>
    <t xml:space="preserve">BIT,SCREWDRIVER,(PK OF 10).                                                                                                                     </t>
  </si>
  <si>
    <t xml:space="preserve">BIT,SCREWDRIVER,FLAT TIP;0.250 IN. NOM WD;HEXAGON;0.250 IN. NOM SHANK WIDTH ACROSS WRENCH FLATS;1 IN. NOM LG;0.038 IN. NOM END THK;(PK OF 10).  </t>
  </si>
  <si>
    <t xml:space="preserve">BIT,SCREWDRIVER,PHILLIPS; POINT SIZE NO 3;1/4IN. HEX SHANK; 1IN. O/A LG;(PK OF 10).                                                             </t>
  </si>
  <si>
    <t xml:space="preserve">BIT,SCREWDRIVER,TRIWING; RECESS SIZE NO. 2; 1/4 IN. HEX SHANK; 1 IN. O/A LG:(PK OF 5).                                                          </t>
  </si>
  <si>
    <t xml:space="preserve">BIT,SCREWDRIVER;PHILLIPS CROSS;HEXAGON DRIVE;0.250 IN. NOM SHANK WIDTH ACROSS WRENCH FLATS;1.000 IN. NOM LG;(PK OF 5).                          </t>
  </si>
  <si>
    <t xml:space="preserve">BIT,SCREWDRIVER,PHILLIPS NO. 2 POINT; 1/4 IN. DIA SHANK; 1/4 IN. A/F HEX DRIVE; 6 IN. O/A LG.                                                   </t>
  </si>
  <si>
    <t xml:space="preserve">BIT,SCREWDRIVER,ALLOY STEEL:FLAT POINT:0.359 IN.WD POINT:MALE HEX DRIVE:0.250 IN.A/F:1.500 IN.O/A LG;(PK OF 10).                                </t>
  </si>
  <si>
    <t xml:space="preserve">BIT,SCREWDRIVER,TRIWING; RECESS SIZE NO O; 1/4IN. HEX SHANK; 1 IN. O/A LG;(PK OF 5).                                                            </t>
  </si>
  <si>
    <t xml:space="preserve">BIT,SCREWDRIVER:TRI WING;RECESS SIZE NO 3;1/4IN HEX SHANK;1IN O/A LG.QTY 5 PER PK,                                                              </t>
  </si>
  <si>
    <t xml:space="preserve">BIT,SCREWDRIVER;1/4 IN. HEX DRIVE;T40 TIP;25 MM LG                                                                                              </t>
  </si>
  <si>
    <t xml:space="preserve">SCREWDRIVER ATTACHMENT,SOCKET WRENCH,FLAT POINT; 19/64 IN. W, FEMALE SQ DRIVE; 1/4 IN A/F, 1.000 IN. LG;(PK OF 5).                              </t>
  </si>
  <si>
    <t>TORQUE SET CROSS TIP,SIZE 5;HEXAGON DRIVE;0.250IN.SHANK WD A/C WRENCH FLATS;1.000IN.O/A LG;ASSIGNED ONLY TO SUPPORT GSA CUSTOMERS WITH TOOL STAN</t>
  </si>
  <si>
    <t xml:space="preserve">BIT,SCREWDRIVER:TORQUE SET CROSS;8;HEXAGON;8MM NOM;0.312IN;32MM NOM.QTY 5 PER PK.                                                               </t>
  </si>
  <si>
    <t xml:space="preserve">BITSCDRVRTOR                                                                                                                                    </t>
  </si>
  <si>
    <t xml:space="preserve">BIT,SCREWDRIVER:HEX;7/32IN A/F;30MM LG O/A.QTY 5 PER PK.                                                                                        </t>
  </si>
  <si>
    <t xml:space="preserve">ROUND SPLIT W/INTERNAL ADJUSTING SCREW;2.000 IN.OD;0.625 IN.THK;STEEL, HIGH SPEED;1.000-8 UNC;RIGHT-HAND                                        </t>
  </si>
  <si>
    <t xml:space="preserve">KEY,SKT HD SCREW,PLASTIC HANDLE;STEEL WRENCHING SURFACE;OXIDE FINISH;SCREWDRIVER HANDLE TYPE;170MM O/A LG;97MM LG BLADE;4MM WRENCHING SURFACE.. </t>
  </si>
  <si>
    <t xml:space="preserve">KEY,SOCKET HEAD SCREW:PLASTICS;CELLULOSE ACETATE;155MM LG;2.50MM WRENCHING SURFACE SIZE;HEXAGON;AMBER OCTAGONAL HANDLE W/ROUNDED ENDS...        </t>
  </si>
  <si>
    <t xml:space="preserve">KEY,SOCKET HEAD SCREW:130.0MM LG;5.0MM NOM;HEXAGON;BALL POINT TIP;STEEL;120 L-HANDLE.                                                           </t>
  </si>
  <si>
    <t xml:space="preserve">PLIERS:FLAT NOSE,LONG REACH;LAY-ON JOINT;8.000IN NOM SIZE;PLASTIC COATED HANDLES;POLISHED HD;ASSY.                                              </t>
  </si>
  <si>
    <t xml:space="preserve">BRUSH,ROOF;BLOCK TYPE;GREY FIBRE                                                                                                                </t>
  </si>
  <si>
    <t>COMPRISES BOX,W/LID &amp; FASTENERS,W/CARRYING HANDLE;CONTAINS CRIMP TOOL,TURRET HEAD,GAUGE G110,INSERT/EXTRACTOR TOOLS,SIZE 12,16 &amp; 20,HEX SOCKET W</t>
  </si>
  <si>
    <t xml:space="preserve">INSERTER AND REMOVER,ELECTRICAL CONTACT                                                                                                         </t>
  </si>
  <si>
    <t xml:space="preserve">NO. 12 (MS90461);PLASTIC OR METAL HANDLE; COLOR CODED YELLOW                                                                                    </t>
  </si>
  <si>
    <t xml:space="preserve">AIRLINE TOOL                                                                                                                                    </t>
  </si>
  <si>
    <t xml:space="preserve">PARTS KIT:DYNAFILE BELT SANDER KIT BOXED,C/W CONTACT ARMS W/PLATENS &amp; ABRASIVE.                                                                 </t>
  </si>
  <si>
    <t xml:space="preserve">ADAPTER,SOCKET WRENCH;MALE TO FEMALE; 1ST END SQ, 3/8 IN A/F, 2ND END SQ, 1/2IN A/F                                                             </t>
  </si>
  <si>
    <t xml:space="preserve">CUTTING BLADE                                                                                                                                   </t>
  </si>
  <si>
    <t xml:space="preserve">WRENCH,IMPACT,PNEUMATIC HANDLE = PISTOL GRIP:CONTROLS VARIABLE SPEED:AIR CONNECTION = LEADER HOSE &amp; QUICK FIT COUPLINGS:WEIGHT = 2.0KG NOMINAL  </t>
  </si>
  <si>
    <t xml:space="preserve">WRENCH,IMPACT,PNEUMATIC HANDLE = LEVER THROTTLE:RETAINER FRICTION RING:AIR CONNECTION = LEADER HOSE &amp; QUICK FIT COUPLING:WEIGHT = 5.0KG NOMINAL </t>
  </si>
  <si>
    <t xml:space="preserve">CUTTER,PANEL;7IN                                                                                                                                </t>
  </si>
  <si>
    <t xml:space="preserve">CHUCK,DRILL;3 JAW TYPE;PLAIN BEARING THD HOLE 3/8 -24 UNF;116 IN. TO 3/8 IN. CAPACITY                                                           </t>
  </si>
  <si>
    <t xml:space="preserve">KEY,DRILL CHUCK O/A LG 1.742;1.778 IN. MAX H;3.980 IN. WD;BLACK FINISH;11 TEETH                                                                 </t>
  </si>
  <si>
    <t xml:space="preserve">CAN SAFETY                                                                                                                                      </t>
  </si>
  <si>
    <t xml:space="preserve">BODY LUB GUN HAND PUSH TYPE 5 OZ CAPACITY C/W DELIVERY TUBE                                                                                     </t>
  </si>
  <si>
    <t xml:space="preserve">CHISEL BRICK CARBON STEEL 112 TO 114 MM W CUT 200 TO 250 MM O/A LG 19 TO 25 MM W A/F OCTAGONAL  DOMED HD BOLSTER                                </t>
  </si>
  <si>
    <t xml:space="preserve">PLIERS,SLIP JOINT:PIPE GRIP;8.000IN NOM SIZE;HEAVY DUTY HANDLE GRIPS.                                                                           </t>
  </si>
  <si>
    <t xml:space="preserve">SPARK PLUG,19MM WD A/F;C/W SEALING WASHER AND HT CONNECTOR;5.5CM LG.                                                                            </t>
  </si>
  <si>
    <t xml:space="preserve">PLUG;SPARKING                                                                                                                                   </t>
  </si>
  <si>
    <t>BLADE,RECIPROCATING SAW STEEL;45.00 MILL NOM;14.0 PER INCH;CURVE CUTTING OF WOOD &amp; PLASTICS;FOR MODELS 4331D.433D.4334D,4322.4323,ETC -5 IN PACK</t>
  </si>
  <si>
    <t xml:space="preserve">BLADE,BLADE,JIGSAW,WOOD CUTTING,155MM,6TPI;TYPE B16L,PACKS OF 5.                                                                                </t>
  </si>
  <si>
    <t xml:space="preserve">SQUARE,COMBINATION:STEEL,FORGED,HARDENED;0.016IN;300MM BLADE LG;C/W SQ MITRE HD SCRIBER;1 SQ/MITRE HD LEVEL;W/CENTRE HD;W/PROTRACTOR HD.......  </t>
  </si>
  <si>
    <t xml:space="preserve">SHIP &amp; STORE CONTAINER,MISC EQPT:PLASTICS;POLYPROPYLENE;SQ;PARALLEL MTG SURFACE PLANE;16.200IN O/A LG;12.700IN O/A WD;6.600IN O/A H;...         </t>
  </si>
  <si>
    <t xml:space="preserve">FILE ENGINEERS AMERICAN PATTERN RD TYPE DOUBLE CUT BASTARD FACE 6IN LG HEEL TO POINT                                                            </t>
  </si>
  <si>
    <t xml:space="preserve">FILE,HAND:12IN LG &amp; 0.469IN WD;BASTARD GRADE;DOUBLE CUT;RD.                                                                                     </t>
  </si>
  <si>
    <t xml:space="preserve">FILE ENGINEERS:QTY 5 PER PK.                                                                                                                    </t>
  </si>
  <si>
    <t xml:space="preserve">BRITISH PATTERN;THREE SQUARE TYPE;DOUBLE CUT SMOOTH FACES;10IN.LG HEEL TO POINT.                                                                </t>
  </si>
  <si>
    <t xml:space="preserve">POINT,ENGRAVING:EXTRA FINE SOLID CARBIDE POINT;FOR USE ON GLASS &amp; STEEL.QTY 5 PER PK.                                                           </t>
  </si>
  <si>
    <t xml:space="preserve">PLIERS RETAINING RING STEEL EXTERNAL ROUND JAWS BENT TIPS 90 DEGREE ANGLE OF TIP 4.00MM TO 15.00MM RING SIZE                                    </t>
  </si>
  <si>
    <t>SCDVR,BIT SET &amp; HDLE,IMPACT TYPE;MIN:CUSHIOND HDLE W/REVRSE TORQ FUNCTN:3 BITS W/5,6 &amp; 7MM FLAT BLDS &amp; 3 BITS 125MM LG;1,2 &amp; 3 W/CROSS PT BLADES</t>
  </si>
  <si>
    <t xml:space="preserve">REPAIR TOOL,PNEUMATIC TIRE VALVE:4 WAY REPAIRS CAP THDS &amp; CORE THDS;EXTRACTOR FOR DAMAGED CORES;SCREWDRIVER FOR CORES.                          </t>
  </si>
  <si>
    <t xml:space="preserve">BELTSTICKABR                                                                                                                                    </t>
  </si>
  <si>
    <t xml:space="preserve">DISPENSER,SEALANT:STEEL;MECHANICAL;MANUAL,RATCHET TYPE (CARTRIDGE ONLY);8OZ.                                                                    </t>
  </si>
  <si>
    <t xml:space="preserve">DISPENSER,SEALANT:                                                                                                                              </t>
  </si>
  <si>
    <t xml:space="preserve">WRENCH,SPANNER                                                                                                                                  </t>
  </si>
  <si>
    <t xml:space="preserve">STEEL;HOOK;70.00MM NOM DIA;4.00MM HOOK THK;MACHINED AND HARDENED OPENING TO DIN 1810                                                            </t>
  </si>
  <si>
    <t xml:space="preserve">PUNCH,DRIVE PIN;STEEL; BRIGHT PARALLEL POINT; 1/4 IN.DIA,2-0 IN.LG,5-0 IN.O/A LG;KNURLED SHANK 7/16 IN.DIA;(PK OF 10).                          </t>
  </si>
  <si>
    <t xml:space="preserve">SCREWDRIVER ATTACHMENT,SOCKET WRENCH:STEEL;CHROMIUM PLATED;HEX;WRENCHING SURFACE SIZE 0.109IN;DRIVE SURFACE SIZE 1/4IN;1-7/8IN O/A LG.          </t>
  </si>
  <si>
    <t xml:space="preserve">RIVETER                                                                                                                                         </t>
  </si>
  <si>
    <t xml:space="preserve">PULLING HEAD,PNEUMATIC RIVETER,CHERRY NO. G-701A RIVETER;STRAIGHT; FOR ALL ALUMINUM CHERRYMAX RIVETS (NOMINAL AND OVERSIZE).                    </t>
  </si>
  <si>
    <t xml:space="preserve">OILER,HAND:8.000OZ;PRESSURE CREATED BY INTERNAL PUMP.                                                                                           </t>
  </si>
  <si>
    <t xml:space="preserve">SPATULA,TRIMMING KNIFE:HAND HELD;W/BROAD CURVED POINTED BLADE.                                                                                  </t>
  </si>
  <si>
    <t xml:space="preserve">FERRULES                                                                                                                                        </t>
  </si>
  <si>
    <t xml:space="preserve">SWAGING SLEEVE,WIRE ROPE;ALUMINIUM ALLOY;FOR 2 MM DIA ROPE;6.50 MM O/A LG,4.10 MM O/A W,7.00 MM O/A H;(PACK OF 100).                            </t>
  </si>
  <si>
    <t xml:space="preserve">DIE,THREAD CUTTING,ROUND SPLIT W/O ADJUSTING SCREW;0.812 IN OD;0.250 IN THK;STEEL OVERALL;5.50 ISO M THD;SCREW ADJUSTABLE.                      </t>
  </si>
  <si>
    <t xml:space="preserve">CABLE TIE TL                                                                                                                                    </t>
  </si>
  <si>
    <t xml:space="preserve">SQUARE,CARPENTER'S:STEEL BLADE;9IN INSIDE LEG;EBONY OR ROSEWOOD STOCK;BRASS FACE PLATE.                                                         </t>
  </si>
  <si>
    <t xml:space="preserve">TOOL KIT,AIRCRAFT MAINTENANCE;METRIC KIT;CONISITING OF,5 METRIC KITS;SIZES M5 X 0.80,M6 X 1.00,M8 X 1.25,M10 X 1.50,M12 X 1.75;C/W WRENCH....   </t>
  </si>
  <si>
    <t xml:space="preserve">DRILL,TWIST:HIGH SPEED STEEL;76MM LG;WITH 6.00MM SQ HD DRIVE;METRIC SIZE M8X1.25.                                                               </t>
  </si>
  <si>
    <t xml:space="preserve">BIT,SCREWDRIVER:5IN O/A LG;0.062IN NOM WD A/F.QTY 5 PER PK.                                                                                     </t>
  </si>
  <si>
    <t xml:space="preserve">BIT,SCREWDRIVER:STEEL;MALE HEX TIP;2.5MM WD A/F;MALE HEX DRIVE;25MM O/A LG.QTY 5 PER PK.                                                        </t>
  </si>
  <si>
    <t xml:space="preserve">STEEL;2.000 IN DIA;W/DIAMOND COATED CUTTING TEETH                                                                                               </t>
  </si>
  <si>
    <t xml:space="preserve">STEEL;2.500 INDIA;W/DIAMOND COATED CUTTING TEETH                                                                                                </t>
  </si>
  <si>
    <t xml:space="preserve">PUNCHPLIERS,CUTTING.                                                                                                                            </t>
  </si>
  <si>
    <t xml:space="preserve">ANCHOR-ADAPT,THREAD 10-32 UNF THD;W/DETACHABLE/ADJUSTABLE THD INSERTS;U/W TURNEX 100L IMP AND 100H IMP FASTENER EXTRACTION TOOL KITS            </t>
  </si>
  <si>
    <t xml:space="preserve">BIT ROUTER,STRAIGHT TYPE; 2 FLUTES BOTTOM CUT; CUTTER 5/8 IN LG; SHANK 1/4 IN DIA, 1-3/4 IN LG                                                  </t>
  </si>
  <si>
    <t xml:space="preserve">TORQUESCDVER                                                                                                                                    </t>
  </si>
  <si>
    <t>SPANNER O/J FIXED METRIC CHROME ALLOY STEEL BRIGHT NICKLE/CHROME PLTD DBLE/ENDED TYPE STRAIGHT SHANK 15DEG ANGLE JAW 30MM X 36MM A/F 368MM NOMLG</t>
  </si>
  <si>
    <t xml:space="preserve">SCREWDRIVER;185 MM O/A LG;HEX;PRESET TYPE;RED BODY;BIT 0.122 W BLADE BY 3-1/2 IN. LG                                                            </t>
  </si>
  <si>
    <t xml:space="preserve">INSULATED 12.70MM SQ DR;32MM A/F;44.50MM DEEP                                                                                                   </t>
  </si>
  <si>
    <t xml:space="preserve">MULTIPLIER,TORQUE WRENCH:RATIO 5-1;MAX CAPACITY 2000LBF FT,275KGF M;INPUT DRIVE;FEMALE SQ;0.750IN A/F;OUTPUT DRIVE MALE SQ;1IN A/F.             </t>
  </si>
  <si>
    <t xml:space="preserve">TAP,THREAD CUTTING:CARBON STEEL;SECOND STYLE;SF;5.5MM X 0.9MM PITCH;FLUTES A/A.                                                                 </t>
  </si>
  <si>
    <t xml:space="preserve">CHISEL,WOODCARVING                                                                                                                              </t>
  </si>
  <si>
    <t xml:space="preserve">SOLID HEXAGON NUT;2.760 IN WD ACROSS FLATS;1.250 IN THK;1.500-6 UNC THD;RIGHT-HAND THD                                                          </t>
  </si>
  <si>
    <t xml:space="preserve">SOLID HEXAGON NUT;2.220 IN WD ACROSS FLATS;1.062 IN THK;1.125-12 UNF THD;RIGHT-HAND THD                                                         </t>
  </si>
  <si>
    <t xml:space="preserve">REAMERSM/C                                                                                                                                      </t>
  </si>
  <si>
    <t xml:space="preserve">REAMER,HAND:4IN O/A LG;TAPER PIN REAMER;0.188IN DIA;STEEL,HIGH SPEED,STRAIGHT FLUTE;2.750IN FLUTE LG.                                           </t>
  </si>
  <si>
    <t xml:space="preserve">REAMER,HAND:81.00MM O/A LG;4.50MM DIA;STEEL,HIGH SPEED;SPIRAL,LH FLUTE CUT;41.00MM FLUTE LG;PARALLEL TYPE.                                      </t>
  </si>
  <si>
    <t>MICROMETER END DRIVE;387.00 MM O/A LG;0.500 IN DRIVE SURFACE;SQUARE DRIVE END;100.0 METER-NEWTON MAX TORQUE CAPACITY;MICROMETER;FEEL IMPULSE;W/7</t>
  </si>
  <si>
    <t xml:space="preserve">COUPLING HALF,QUICK DISCONNECT STEEL;NICKEL PLATED;57.2MM O/A LG;3/8IN. BSPT EXT THD 1ST END;PUSH-PULL DISCONNECT METHOD                        </t>
  </si>
  <si>
    <t xml:space="preserve">CUTTER,RIVET.                                                                                                                                   </t>
  </si>
  <si>
    <t xml:space="preserve">KEY,SOCKET HEAD SCREW;STEEL;PHOSPHATE;L-HANDLE;93 MM O/A LG;23 MM O/A WD;HEXAGON                                                                </t>
  </si>
  <si>
    <t xml:space="preserve">SANDER,FINISHING,ELECTRIC,PORTABLE:240V;50HZ;SINGLE PHASE;12000RPM ORBIT SPEED;3MM ORBIT DIA;1.5M CORD LG;DUST EXTRACTION SYSTEM;PAD SIZE.....  </t>
  </si>
  <si>
    <t xml:space="preserve">COUNTERSINK                                                                                                                                     </t>
  </si>
  <si>
    <t xml:space="preserve">GAUGE,PLUG,PLAIN CYLINDRICAL:0.0645IN GO DIA X 0.5IN LG;0.0715IN NO-GO DIA X 0.5IN LG;STEEL PINS;ALUMINIUM ALLOY HANDLE.                        </t>
  </si>
  <si>
    <t xml:space="preserve">CLAMP,PARALLEL,TOOLMAKERS;5IN. TO 3-1/2IN.OPENING.                                                                                              </t>
  </si>
  <si>
    <t xml:space="preserve">HEAT GUN,ELECTRIC 350MM LG;64MM H;64MM W;220V AC;50HZ;1400W SGLE PHASE;PLASTIC HANDLE,CRE HOUSING;1.300 KG;40 DEG C. MIN &amp; 440 DEG C.MAX.       </t>
  </si>
  <si>
    <t xml:space="preserve">DIE RETHREADING HSS;SOLID HEXAGON NUT;0.920IN.WD A/D;0.375IN.THK;0.125-28BSP.F;RIGHT HAND.                                                      </t>
  </si>
  <si>
    <t xml:space="preserve">TOOL KIT,FASTENER EXTRACTION:TURNEX 50 MET FASTENER EXTRACTION TOOL KIT;C/W CASE                                                                </t>
  </si>
  <si>
    <t xml:space="preserve">FOR 10 TO 20AWG CABLE/WIRE SIZE                                                                                                                 </t>
  </si>
  <si>
    <t>60.0 DEG TIP ANGLE;K ACCOMMODATED RING TYPE;STEEL;EXTERNAL;100.0 MM;77 MM TO 100 MM RING SIZE;TYPE L 75 MM TO 100 MM RING SIZE;STD TYPE 76 MM TO</t>
  </si>
  <si>
    <t xml:space="preserve">REMOVER BALL JOINT SUSPENSION &amp; STEERING                                                                                                        </t>
  </si>
  <si>
    <t xml:space="preserve">TOOL EXTRACT                                                                                                                                    </t>
  </si>
  <si>
    <t>BLADE,JIG SAW,WOODWORKING;TUNGSTEN CARBIDE COATED;FINE;54 MM TOOTH LENGTH;FOR CUTTING GLASS FIBRE,REINFORCED PLASTICS,ASBESTOS CEMENT,CERAMICS..</t>
  </si>
  <si>
    <t xml:space="preserve">FILE ROTARY CARBON ST TREE SHAPE PD END 1/2-IN MAX OD 13/16-IN CUTTER LG W/SHANK NON RMVBLE STGHT 6-MM DIA 1.9/16-IN LG                         </t>
  </si>
  <si>
    <t xml:space="preserve">BIT,ROCK DRILL;CRES;52 MM DIA;40 MM LG                                                                                                          </t>
  </si>
  <si>
    <t xml:space="preserve">WRENCH,BOX &amp; OPEN END,COMBINATION:CHROMIUM,STEEL &amp; VANADIUM;CHROMIUM SURFACE TREATMENT;291MM O/A LG;0.812IN WRENCHING SURFACE;FIXED OPEN JAW... </t>
  </si>
  <si>
    <t xml:space="preserve">CRIMPING TOOL,TERMINAL,HAND:MANUAL COMPRESSION;26AWG MAX &amp; 12AWG MIN.                                                                           </t>
  </si>
  <si>
    <t xml:space="preserve">DISK,ABRASIVE:150.0MM OD;FASTENER,HOOK &amp; PILE MTG;ALUMINIUM OXIDE;60 GRIT SIZE;PLAIN FLAT.                                                      </t>
  </si>
  <si>
    <t xml:space="preserve">DISK,ABRASIVE:150.0MM OD;FASTENER,HOOK &amp; PILE MTG;ALUMINIUM OXIDE;60 GRIT SIZE;PLAIN FLAT;PAPER;OPEN.                                           </t>
  </si>
  <si>
    <t xml:space="preserve">ABR DISC                                                                                                                                        </t>
  </si>
  <si>
    <t xml:space="preserve">GUN,HOT AIR 110.0AC;VAR HEAT SETTINGS (20-700 DEG C);VAR AIRFLOW (50-200 LT PER MIN);50 KHZ;INCLUDES WELDING NOZZLE 5M;SPATULA TRIMMING   ETC.  </t>
  </si>
  <si>
    <t xml:space="preserve">BLADE,SAW,POCKET;REPLACEMENT BLADE FOR SAW,NSN 5110-99-800-0587; 6 IN LONG, 10 TEETH PER INCH                                                   </t>
  </si>
  <si>
    <t xml:space="preserve">ALUMINIUM ALLOY;26.500 IN. O/A LG;STRAIGHT BAR;0.875IN. NOM DIA                                                                                 </t>
  </si>
  <si>
    <t xml:space="preserve">WRENCH,OPEN END:STEEL;CHROMIUM;DOUBLE HD;370.00MM MAX O/A LG;14.40MM MAX LARGE END HD THK;14.40MM MAX SMALL END HD THK;1.332IN MAX 1ST END...   </t>
  </si>
  <si>
    <t xml:space="preserve">MITRE BOX:12.000IN NOM O/A LG;3.750IN NOM O/A WD;2.375IN NOM O/A H.                                                                             </t>
  </si>
  <si>
    <t xml:space="preserve">FILE HAND:QTY 10 PER PK.                                                                                                                        </t>
  </si>
  <si>
    <t xml:space="preserve">CLEANER,VACUUM,PNEUMATIC:                                                                                                                       </t>
  </si>
  <si>
    <t xml:space="preserve">RASP HAND CABINET;FLAT AND CONVEX SIDES;SECOND CUT;EDGES;FILE CUT;10IN.LG.                                                                      </t>
  </si>
  <si>
    <t xml:space="preserve">SCREWDRIVER,OFFSET;0.188 IN. &amp; 0.188 IN. TIP WD;4 IN. O/A LG;OPPOSITE OFFSET                                                                    </t>
  </si>
  <si>
    <t xml:space="preserve">WRENCH ADJUSTABLE                                                                                                                               </t>
  </si>
  <si>
    <t xml:space="preserve">100 MM LG BLADE;PHILLIPS CROSS,NO.2 TIP;PLASTIC HANDLE                                                                                          </t>
  </si>
  <si>
    <t>DC CURRENT;18.0 VOLTS;KEYLESS JAW CHUCK;13.0 MM MAX;STRAIGHT DRIVE;1700.0 RPM MAX NO LOAD SPEED;25500.0 IMPACT BLOWS PER MINUTE;TWO SPEED;176.00</t>
  </si>
  <si>
    <t>17 COMPONENTS;SET COMPRISES 12 DRILL BITS 5X110,5.5X110,6X110,6X160,7X160,8X110,8X160,8X210,10X110,10X160,10X210 AND 14X260;2 BULL POINTS 140 AN</t>
  </si>
  <si>
    <t xml:space="preserve">5 COMPONENTS;5 BITS,SIZES 4X70,5X85,6X100,80X110 AND 10X110                                                                                     </t>
  </si>
  <si>
    <t xml:space="preserve">CHUCK,QUICK CHANGE;C/W ADAPTOR:FOR ROTARY DRILLING ONLY                                                                                         </t>
  </si>
  <si>
    <t xml:space="preserve">OPTIONAL EXTRA:1/2IN.MALE THD                                                                                                                   </t>
  </si>
  <si>
    <t xml:space="preserve">KEY,SOCKET HD SCREW;ST;OXIDE;L-HANDLE;150MM O/A LG;6MM WRENCHING SURFACE;HEX WRENCHING SURFACE;BALL HEX TIP                                     </t>
  </si>
  <si>
    <t xml:space="preserve">TOOL KIT,SCREW THREAD INSERT:M8 X 1.0;COMPRISING OF DRILL,TAP,COUNTERBORE,INSERTING TOOL;5 OF 11.7MM LONG INSERTS.                              </t>
  </si>
  <si>
    <t xml:space="preserve">17MM BI-HEX                                                                                                                                     </t>
  </si>
  <si>
    <t xml:space="preserve">WRENCH,TORQUE:RIGID FRAME END,DRIVE STYLE;324MM O/A LG;0.375IN DRIVE SURFACE SIZE;SQ DRIVE END SHAPE;PRESET ADJUSTABLE INDICATING MECHANISM.... </t>
  </si>
  <si>
    <t xml:space="preserve">STEEL;OXIDE;INTERNAL-INTERNAL;38.10 MM O/A LG;14 MM,12 POINT WRENCHING SURFACE;0.500 IN. SQ DRIVE END                                           </t>
  </si>
  <si>
    <t xml:space="preserve">DIE,CRIMPING TOOL:                                                                                                                              </t>
  </si>
  <si>
    <t xml:space="preserve">BENCH MTG;SINGLE DISK;5.000 IN DISK DIA;DC CURRENT;18.0 V;BATTERY POWERED;3 SPEEDS                                                              </t>
  </si>
  <si>
    <t xml:space="preserve">HOLDER,ABRASIVE CAP,RUBBER                                                                                                                      </t>
  </si>
  <si>
    <t>OFFSET AND STRAIGHT HANDLE TYPE;19 COMPONENTS;FLAT TIP BITS SIZE 1/4 AND 3/16IN.;PHILLIPS BITS SIZE 1 AND 2;HEX BITS SIZE 1/16,5/64,3/32,7/64,1/</t>
  </si>
  <si>
    <t xml:space="preserve">KEY,SOCKET HEAD SCREW;STEEL;L-HANDLE STYLE;3.5 IN. O/A LG;2,5MM WRENCHING SURAFCE SIZE;HEX WRENCHING SURFACE SHAPE;BALL HEX TIP                 </t>
  </si>
  <si>
    <t xml:space="preserve">30 MM OD;WOODWRKNG &amp; LIGHT RUST &amp; MTL WRKNG;35000 RPM MAX SPEED;240 GRIT SIZE;PLAIN FLAT ABRSV DISK;PK OF 6;3.20MM SHANK DIA;U/W 5130997530548  </t>
  </si>
  <si>
    <t>UPRIGHT SHAPE;19 MM OD;CARBON ST FILL;15000 RPM MAX SPEED;PACK OF 2;3.20MM SHANK DIA;44MM ACCSSRY LG;FOR  CLEANING  AND REMOVING RUST ON METAL..</t>
  </si>
  <si>
    <t xml:space="preserve">FILE,ROTARY;CYLINDRICAL SHAPE W/END CUT;INCL MTG SHANK;STRAIGHT SHAPE;6.0MM DIA;38.0MM LG;TUNGSTEN CARBIDE;8MM MAX OD:20MM CUTTER LG            </t>
  </si>
  <si>
    <t>GAGE,CRIMPING TOOL,COMBINATION GO NOT GO GAGE;CAGE 3.5 O/A LG; PIN 0.5 L EA END; PIN MATRL ALLOY TOOL ST;CHROME FLASH FINISH 0.0002/0.0003 IN...</t>
  </si>
  <si>
    <t xml:space="preserve">WRENCH,BOX &amp; OPEN END,COMBINATION:CHROMIUM,STEEL &amp; VANADIUM;CHROMIUM SURFACE TREATMENT;248MM O/A LG;0.750IN WRENCHING SURFACE;FIXED OPEN JAW... </t>
  </si>
  <si>
    <t xml:space="preserve">WRENCH,BOX &amp; OPEN END,COMBINATION:CHROMIUM,STEEL &amp; VANADIUM;CHROMIUM SURFACE TREATMENT;165MM O/A LG;0.437IN WRENCHING SURFACE;FIXED OPEN JAW... </t>
  </si>
  <si>
    <t xml:space="preserve">PICK SET,MINIATURE;CONTAINS 4 PICKS WITH SCREWDRIVER HANDLES;STRAIGHT,HOOK,45 DEG ANGLE TIP &amp; 90DEG ANGLE TIP;3-1/8 IN. BLADE LGTHS;5-7/8IN...  </t>
  </si>
  <si>
    <t xml:space="preserve">U/W BIT HOLDER &amp; SOCKET SPANNER;SIZE NO. 3 CROSS DRIVE SHANK;1/4 IN. HEX DRIVE;O/A LG 2.250 IN.                                                 </t>
  </si>
  <si>
    <t xml:space="preserve">PULLING HEAD,RIVETER:STRAIGHT;FOR 3/32IN DIA CHERRYLOCK A RIVETS;2-3/8IN O/A LG;STEM THROUGH FEED;INDUSTRIAL QTY (IQ) TOOLS PROGRAM ITEM.       </t>
  </si>
  <si>
    <t xml:space="preserve">CONECUT;STEEL,HIGH SPEED;75.00 MM O/A LG;30.50 MM O/A DIA;2 FLUTES;20 DEG BODY ANGLE;SHANK 22 MM LG,10 MM DAI;RANGE 16-30.50 MM (0.625-1.188IN) </t>
  </si>
  <si>
    <t xml:space="preserve">FOR USE W/5MM RIVNUTS SETTING MANDREL                                                                                                           </t>
  </si>
  <si>
    <t xml:space="preserve">FOR USE W/ 6-32 RIVNUTS SETTING MANDREL                                                                                                         </t>
  </si>
  <si>
    <t xml:space="preserve">GAGE,PROFILE:COMBINATION GO-NOT GO GAGE TYPE;0.0540IN &amp; 0.0600IN GAGE MEMBER OD;HALF FORM TYPE;FOR 16-14 WIRE SIZE.                             </t>
  </si>
  <si>
    <t xml:space="preserve">STEEL;3.500 IN DIA;W/DIAMOND COATED CUTTING TEETH                                                                                               </t>
  </si>
  <si>
    <t xml:space="preserve">SHIP &amp; STORE CONTAINER,MISC EQPT:PLASTICS,POLYPROPYLENE;SQUARE;24.600IN LG;19.000IN WD;14.400IN H;4 PRESS &amp; PULL LATCHES,3 DOUBLE LAYERED...... </t>
  </si>
  <si>
    <t xml:space="preserve">TAP THREAD CUTTING CARBON STL HAND TYPE BOTTOMING STYLE FRENCH METRIC 5.5MM 0.90MM PITCH STRAIGHT FLUTES                                        </t>
  </si>
  <si>
    <t xml:space="preserve">DIE,CRIMPING TOOL:SINGLE ACTION WIRE &amp; INSULATION CRIMP;3 STATIONS,RED 0.25-1.6MM,BLUE 1.0-2.6MM &amp; YELLOW 2.7-6.6MM WIRE SIZES;U/W AMP......    </t>
  </si>
  <si>
    <t xml:space="preserve">GRINDER,DIE,PNMTC,PTBL;HANDLE LEVER OPRTD:AIR CONNECTION=LEADER HOSE &amp; QUICK FIT CPLNGS;WGHT=1.5 KG NOM;PTBL PNMTC ANGLED GRINDER DRIVE;...     </t>
  </si>
  <si>
    <t xml:space="preserve">FOR USE W/4 MM RIVNUTS SETTING MANDREL                                                                                                          </t>
  </si>
  <si>
    <t xml:space="preserve">KEY,SOCKET HEAD SCREW;STEEL;L-HANDLE;3 IN. O/A LG;1.5 MM WRENCHING SURFACE SIZE;HEXAGON;BALL END                                                </t>
  </si>
  <si>
    <t xml:space="preserve">3/32 IN. HEX SINGLE END;STEEL;5.600 IN. O/A LG;EXTERNAL BALL POINT TIP;3.700 IN. BLADE LG;PLASTIC HANDLE                                        </t>
  </si>
  <si>
    <t xml:space="preserve">SOCKET,SOCKET WRENCH:1.270IN MAX;0.430IN MAX;0.440IN MAX;0.215IN MIN;NO DECODE;NO DECODE;MANUAL TOOL;NO DECODE;NO DECODE;BOLT CLEARANCE DIA...  </t>
  </si>
  <si>
    <t xml:space="preserve">SOCKET,SOCKET WRENCH,STEEL O/A;CHROMIUM O/A;INT-INT STYLE;23MM O/A LG;11MM WRENCHING SURFACE SIZE;6 POINT WRENCHING SURFACE SHAPE;0.375IN.DRIVE </t>
  </si>
  <si>
    <t>STEEL;CHROMIUM;INTERNAL-INTERNAL;32.00 MM MAXO/A LG;13.10 MM MAX WRENCHING END OD;20.00 MM MAX DRIVE END OD;5.00 MM MIN WRENCHING END OPENING DE</t>
  </si>
  <si>
    <t xml:space="preserve">SOCKET,SOCKET WRENCH STEEL;BI-HEXAGON;9/16IN AF;1/2IN SQ DRIVE;3-1/4IN LG                                                                       </t>
  </si>
  <si>
    <t xml:space="preserve">2.000 IN OD;METALWORKING;OXIDE ALUMINUM;25000.0 RPM MAX SPEED;PLAIN FLAT ABRASIVE DISK;CLOTH BACKING;P100 GRADE;PLASTIC BUTTON ATTACHMENT       </t>
  </si>
  <si>
    <t xml:space="preserve">80 GRIT SIZE;META; WORKING &amp; WOOD WORKING;35000 RPM MAX SPEED;27 MM OD;50MM LG;3.20 MM SHANK DIA;28.60 MM WORKING DIA;4.80MM WORKING H          </t>
  </si>
  <si>
    <t xml:space="preserve">HLDER,DISC,PLASTICS;50MM NOM O/A DIA;W/ 6MM DIA SHAFT FOR USE WITH DISCS 050 MAX RPM 25000.                                                     </t>
  </si>
  <si>
    <t xml:space="preserve">RUBBER;3.000 IN O/A DIA;BLACK;1/4IN. SHANK SIZE;FOR QUICK CHANGE SCREW FITTING DISCS                                                            </t>
  </si>
  <si>
    <t>3.20 MM OD;15000 RPM MAX SPEED;PACK OF 3;47MM ACCSSRY LG;3.20MM SHANK DIA;FOR CLEANING FLAT SURFACES OR GROOVES;U/O NSN 5130-99-331-2339 RTRY TL</t>
  </si>
  <si>
    <t xml:space="preserve">BLADE,GENERAL PURPOSE SAW: FOR 30IN.WOODMAN SAW                                                                                                 </t>
  </si>
  <si>
    <t>MICROMETER END DRIVE;375.00 MM O/A LG;0.500 IN DRIVE SURFACE;SQUARE DRIVE END;100.0 METER-NEWTON MAX TORQUE CAPACITY;MICROMETER;AUDIBLE TORQUE S</t>
  </si>
  <si>
    <t xml:space="preserve">BAG,TOOL KIT:                                                                                                                                   </t>
  </si>
  <si>
    <t>PUNCH,DRIVE PIN:190.0MM NOM;RD;2.9MM NOM;STRAIGHT;60.0MM NOM;90.0GRAMS;TIGE GRANDE LONGEUR-MODELE GAINE-TETE TRAITEE A 43HRC-TIGE TRAITEE A 58..</t>
  </si>
  <si>
    <t xml:space="preserve">CABINET,TOOL,MOBILE:STEEL;PAINTED,BLACK;7 DRAWERS;717MM WD;1060MM H;572MM DEEP;FITTED CASTERS;W/RETAINED EXT LOCKING BAR SYSTEM.                </t>
  </si>
  <si>
    <t xml:space="preserve">SURFACE PLATE 36 IN. X 24 IN.;GRADE OF ACCURACY 2;COMPLETE WITH COVER AND DETACHABLE HANDLES.                                                   </t>
  </si>
  <si>
    <t xml:space="preserve">DISK,ABRASIVE,125.0 MM OD;PLAIN FLAT ABRASIVE DISK;GRIT 120;ALUMINUM OXIDE.                                                                     </t>
  </si>
  <si>
    <t xml:space="preserve">DISK,ABRASIVE,125.0 MM OD;PLAIN FLAT ABRASIVE DISK;QUANTITY: 6 DISCS (2X60, 2X80, 2X120);ALUMINUM OXIDE;HOOK-PILE FASTENER TAPE MTG.            </t>
  </si>
  <si>
    <t xml:space="preserve">FILE,PRECISION;(PK OF 12).                                                                                                                      </t>
  </si>
  <si>
    <t xml:space="preserve">125 MM DIA;7/8 IN. DIA BORE                                                                                                                     </t>
  </si>
  <si>
    <t xml:space="preserve">STRIPPERCOAX                                                                                                                                    </t>
  </si>
  <si>
    <t xml:space="preserve">SPARE PART FOR RA20LR MACHINE                                                                                                                   </t>
  </si>
  <si>
    <t xml:space="preserve">BLADE,RECIPROCATING SAW 5 PACK-18T BLADE                                                                                                        </t>
  </si>
  <si>
    <t xml:space="preserve">RATCHET ATTACHMENT,SOCKET WRENCH                                                                                                                </t>
  </si>
  <si>
    <t xml:space="preserve">TAP,THREAD CUTTING HIGH SPEED STEEL;76MM LG;WITH 7.00MM SQ HD DRIVE;METRIC SIZE M10 X 1.50                                                      </t>
  </si>
  <si>
    <t xml:space="preserve">BAR,SOCKET WRENCH HANDLE                                                                                                                        </t>
  </si>
  <si>
    <t xml:space="preserve">CLAMP ATTACHMENT METHOD;ONE-PIECE DESIGN TYPE;WHEEL COVER 180 COMP GA7050-INC.46;180 MM GRINDING WHEEL                                          </t>
  </si>
  <si>
    <t xml:space="preserve">EXTENSION,SOCKET WRENCH:3/4IN SQ MALE &amp; FEMALE DRIVE,75MM LG,IMPACT TYPE                                                                        </t>
  </si>
  <si>
    <t>STEEL;INTERNAL-INTERNAL;25.40 MM O/A LG;14.00 MM WRENCHING END OD;17.50 MM DRIVE END OD;7.10 MM WRENCHING END OPENING DEPTH;9.00 MM WRENCHING SU</t>
  </si>
  <si>
    <t>BIT,SCREWDRIVER,MALE HEX TIP TYPE;0.141IN. WD A/F;MALE STRAIGHT RD CENTRE,FLATTED ON TWO SIDES DRIVE SHANK TYPE;MANUAL TOOL;BALL END;4IN. O/A LG</t>
  </si>
  <si>
    <t>ST;NICKEL &amp; CHROM;OFFSET STY;15 DEG HD ANGLE;5 DEG WRCHG END OFFSET ANG;17MM STGHT 1ST END 12 PT 17MM 2ND END WRCHG SUR;FLAT DRIVE END;REVSB RCT</t>
  </si>
  <si>
    <t xml:space="preserve">SOCKET,SOCKET WRENCH:STEEL;PHOSPHATE;63MM O/A LG;44MM DRIVE END OD;27MM WRENCHING END DEPTH;45MM WRENCHING SURFACE SIZE;HEX WRENCHING SHAPE.... </t>
  </si>
  <si>
    <t xml:space="preserve">MANUAL COMP;18 AWG MAX WIRE SIZE;GRIP HDLE &amp; RATRATCHETING;FOR CRIMPING PIDG FASTON TMNLS 60894-1,61060-1,61048-1 &amp; 60894-1 ONTO STRANDED ...   </t>
  </si>
  <si>
    <t xml:space="preserve">TOOL INITIAL                                                                                                                                    </t>
  </si>
  <si>
    <t xml:space="preserve">PUNCH PLIERS                                                                                                                                    </t>
  </si>
  <si>
    <t>STEEL;ZINC;22.23MM WRENCHING SURFACE SIZE 1ST END;95MM WRENCHING SURFACE SIZE 2ND END;SQ WRENCHING SURFACE 1ST END;COVER KEY W/2 PINS 0.315IN. D</t>
  </si>
  <si>
    <t>651.75 MM MAX O/A LG;376.50 MM MAX O/A WD;383.50 MM MAX O/A H;4 DRAWER;COMPARTMENT INCLUDED;1 COMPARTMENTED DRAWER;2 COMPARTMENTS PER DRAWER;TOP</t>
  </si>
  <si>
    <t xml:space="preserve">MICROMTR END DV;169MM O/A LG;0.250IN DV SUR SIZE;HEX DV;50IN-LBS MAX TORQ CAPY;PRESET-ADJB;0.1 METER-NEWTON &amp; 1IN-LBS SCALE GRADUATION;BLUE ... </t>
  </si>
  <si>
    <t xml:space="preserve">SCREWDRIVER ATTACHMENT,STEEL;1.625 IN. O/A LG;1.000 IN. OD;1375.0 IN. LB NOM TORQUE;0.500 IN. DRIVE SURFACE;(PK OF 5).                          </t>
  </si>
  <si>
    <t xml:space="preserve">REAMER MC P                                                                                                                                     </t>
  </si>
  <si>
    <t xml:space="preserve">ADAPTER,NUT,WHEEL;ALUMINIUM;USED ON TYPE 27 WHEELS,3/8IN ARBOR,GRINDER W2/5130-99-787-1747.                                                     </t>
  </si>
  <si>
    <t xml:space="preserve">BIT,SCREWDRIVER,MALE HEX TIP TYPE;0.062IN. WD A/F;MALE STRAIGHT RD CENTRE,FLATTED ON TWO SIDES DRIVE SHANK TYPE;MANUAL TOOL;BALL END;4IN.O/A LG </t>
  </si>
  <si>
    <t xml:space="preserve">KEY,SOCKET HEAD SCREW,101.60 MM O/A LG;0.188 IN. WRENCHING SURFACE SINGLE END;HEX;W/BALL POINT END.                                             </t>
  </si>
  <si>
    <t xml:space="preserve">KNIFE,HACKING:8.5IN O/A LG;STRAIGHT;4-1/2INX1-1/4IN BLADE;LEATHER SCALES.                                                                       </t>
  </si>
  <si>
    <t xml:space="preserve">FILE,ENGINEERS:8IN LG;19/64IN WD;BASTARD GRADE;DOUBLE CUT;SQUARE.                                                                               </t>
  </si>
  <si>
    <t xml:space="preserve">DISC W/CONICAL ABRASIVE FACE FORMED FROM LAMINATIONS IN CIRCULAR ECHELON:115 MM OD:22.20 MM DIA BORE:40 GRIT                                    </t>
  </si>
  <si>
    <t xml:space="preserve">STEEL;5.000 IN O/A LG;0.250 IN OD                                                                                                               </t>
  </si>
  <si>
    <t xml:space="preserve">GRIPPER SET                                                                                                                                     </t>
  </si>
  <si>
    <t xml:space="preserve">STEEL;4.000 IN DIA;W/DIAMOND COATED CUTTING TEETH                                                                                               </t>
  </si>
  <si>
    <t xml:space="preserve">STARTER ROPE;ENGINE.                                                                                                                            </t>
  </si>
  <si>
    <t xml:space="preserve">REAMER,MACHINE;PARALLEL TYPE;HSS;19.00MM DIA;NO.2 MORSE TAPER SHANK;93.00MM LG FLUTES                                                           </t>
  </si>
  <si>
    <t xml:space="preserve">TRAMMEL HEADS:STEEL;RECT BEAM TYPE;ECCENTRIC SCRIBER POINTS;FOR BEAM 19-38MM WD;0.375IN MIN THK;NPAC;13240;1.                                   </t>
  </si>
  <si>
    <t xml:space="preserve">SPANNER HEX                                                                                                                                     </t>
  </si>
  <si>
    <t xml:space="preserve">STEEL;120 L-HANDLE;280.0 MM LONG ARM LENGTH;17.0 MM WRENCHING SURFACE SIZE;HEXAGON;BALL HEX TIP                                                 </t>
  </si>
  <si>
    <t xml:space="preserve">SOCKET,SOCKET WRENCH UNIFIED;1/4IN SQ.DRIVE;HEX;11/32IN A/F;STEEL.                                                                              </t>
  </si>
  <si>
    <t xml:space="preserve">SOCKET,SOCKET WRENCH UNIFIED;3/8IN SQ;DRIVE;BI-HEX;7/16IN A/F;STEEL                                                                             </t>
  </si>
  <si>
    <t xml:space="preserve">ADAPTER,SOCKET WRENCH:MALE TO FEMALE;1ST END SQ 3/8IN SIZE;2ND END SQ 1/4IN SIZE.                                                               </t>
  </si>
  <si>
    <t>SOCKET,SOCKET WRENCH;ST;OXIDE;RDG A 168 INT-INT;44 MM O/A LG;44MM WRENCHING END OD;35 MM DV END OD;16.50 MM WRCHG END OPENING LG;0.500IN.;HEX SQ</t>
  </si>
  <si>
    <t xml:space="preserve">KNIFE,STENCIL CUTTING:1-1/2IN LG BLADE;HALF TANG;SLOTTED WOOD HANDLE;4IN LG.                                                                    </t>
  </si>
  <si>
    <t xml:space="preserve">ABRACAP     (QTY 100 PER PACK)                                                                                                                  </t>
  </si>
  <si>
    <t xml:space="preserve">HANDLE,FILE WOOD:3.250IN NOM O/A LG;1.000IN NOM O/A DIA;STEEL SPRING PRESSED INTO CENTRE OF HANDLE.                                             </t>
  </si>
  <si>
    <t xml:space="preserve">AUDIBLE INDICATING MECHANISM,GRADUATED ADJUSTABLE SETTING TORQUE MECHANISM;40-300 LBS IN;RATED CAPACITY;SQ DRIVE;3/8 IN. A/F                    </t>
  </si>
  <si>
    <t xml:space="preserve">TAPE,MEASURING STL,TAPE;PVC COAT MTL CASE W/FLUSH WIND HANDLE;GRADUATED IMP. 1/8IN FT ONE SIDE METIC 1,10MM OTHER 1/2IN W 20M LG LG WAS 50FT.   </t>
  </si>
  <si>
    <t>PARTS KIT,HOSE ASSEMBLY,</t>
  </si>
  <si>
    <t>HOSE ASSEMBLY,NONMETALLI</t>
  </si>
  <si>
    <t xml:space="preserve">BIT,SCREWDRIVER         </t>
  </si>
  <si>
    <t xml:space="preserve">DIE RETHREADING HSS     </t>
  </si>
  <si>
    <t xml:space="preserve">DIE,THREAD CUTTING      </t>
  </si>
  <si>
    <t xml:space="preserve">PLIERS,SLIP JOINT       </t>
  </si>
  <si>
    <t xml:space="preserve">SAW,HAND                </t>
  </si>
  <si>
    <t xml:space="preserve">SOCKET,SOCKET WRENCH    </t>
  </si>
  <si>
    <t xml:space="preserve">ELECTRODE SET           </t>
  </si>
  <si>
    <t xml:space="preserve">WASTE RECEPTACLE        </t>
  </si>
  <si>
    <t xml:space="preserve">BATTERY,STORAGE         </t>
  </si>
  <si>
    <t xml:space="preserve">HOOK,SAFETY AND RESCUE  </t>
  </si>
  <si>
    <t xml:space="preserve">TOOL BOX,PORTABLE       </t>
  </si>
  <si>
    <t xml:space="preserve">HANDLE,SOCKET WRENCH    </t>
  </si>
  <si>
    <t xml:space="preserve">WRENCH,PIPE             </t>
  </si>
  <si>
    <t xml:space="preserve">SCREWDRIVER ATTACHMENT  </t>
  </si>
  <si>
    <t xml:space="preserve">PLIERS                  </t>
  </si>
  <si>
    <t>NIPPERS,DUAGONAL CUTTING</t>
  </si>
  <si>
    <t xml:space="preserve">WRENCH,OPEN END         </t>
  </si>
  <si>
    <t xml:space="preserve">WRENCH,IMPACT,PNEUMATIC </t>
  </si>
  <si>
    <t xml:space="preserve">SANDER,DISK,PNEUMATIC   </t>
  </si>
  <si>
    <t xml:space="preserve">SPANNER,COLLET          </t>
  </si>
  <si>
    <t>NUT RUNNER &amp; SCREWDRIVER</t>
  </si>
  <si>
    <t>DRILL,PNEUMATIC,PORTABLE</t>
  </si>
  <si>
    <t xml:space="preserve">SAW,CIRCULAR,PORTABLE   </t>
  </si>
  <si>
    <t xml:space="preserve">POSITIONER              </t>
  </si>
  <si>
    <t xml:space="preserve">DRILL,TWIST             </t>
  </si>
  <si>
    <t xml:space="preserve">DRILL JOBBER HSS 6.00MM </t>
  </si>
  <si>
    <t xml:space="preserve">DRILL TWIST             </t>
  </si>
  <si>
    <t xml:space="preserve">DRILL SET,TWIST         </t>
  </si>
  <si>
    <t xml:space="preserve">TAP,THREAD CUTTING      </t>
  </si>
  <si>
    <t xml:space="preserve">DIE                     </t>
  </si>
  <si>
    <t xml:space="preserve">TAP                     </t>
  </si>
  <si>
    <t xml:space="preserve">TAPE,MEASURING          </t>
  </si>
  <si>
    <t xml:space="preserve">SPANNER,WRENCH          </t>
  </si>
  <si>
    <t xml:space="preserve">EXTENSION,SOCKET WRENCH </t>
  </si>
  <si>
    <t xml:space="preserve">WRENCH,OPEN END BOX     </t>
  </si>
  <si>
    <t xml:space="preserve">SCREWDRIVER,CROSS TIP   </t>
  </si>
  <si>
    <t xml:space="preserve">OILER FOUNTN            </t>
  </si>
  <si>
    <t>SCREWDRIVER,MAINS TESTNG</t>
  </si>
  <si>
    <t xml:space="preserve">LEVEL AND PLUMB         </t>
  </si>
  <si>
    <t xml:space="preserve">PUNCH &amp; DIE SET,METAL   </t>
  </si>
  <si>
    <t xml:space="preserve">CHISEL                  </t>
  </si>
  <si>
    <t xml:space="preserve">WRENCH,BOX              </t>
  </si>
  <si>
    <t xml:space="preserve">RULE,STEEL,FLEXIBLE     </t>
  </si>
  <si>
    <t xml:space="preserve">SPANNER,CROWFOOT        </t>
  </si>
  <si>
    <t xml:space="preserve">AWL,BRAD                </t>
  </si>
  <si>
    <t xml:space="preserve">WRENCH,OPEN END,BOX     </t>
  </si>
  <si>
    <t xml:space="preserve">LEVEL,CYL,CIRCULAR VIAL </t>
  </si>
  <si>
    <t>RULE,CARPENTER'S FOLDING</t>
  </si>
  <si>
    <t xml:space="preserve">STRIPPER,WIRE,HAND      </t>
  </si>
  <si>
    <t xml:space="preserve">DIE SET,METAL STAMPING  </t>
  </si>
  <si>
    <t xml:space="preserve">WRENCH,TORQUE           </t>
  </si>
  <si>
    <t xml:space="preserve">SCREWDRIVER,FLAT TIP    </t>
  </si>
  <si>
    <t xml:space="preserve">WRENCH,COMBINATION      </t>
  </si>
  <si>
    <t xml:space="preserve">WRENCH,BOX &amp; OPEN END   </t>
  </si>
  <si>
    <t xml:space="preserve">SCREWDRIVER,JEWELER'S   </t>
  </si>
  <si>
    <t xml:space="preserve">ADAPTER,SOCKET WRENCH   </t>
  </si>
  <si>
    <t xml:space="preserve">BIT,SCREWDRIVER.        </t>
  </si>
  <si>
    <t xml:space="preserve">BIT,SCREDRIVER          </t>
  </si>
  <si>
    <t xml:space="preserve">SCREWDRIVER SET         </t>
  </si>
  <si>
    <t xml:space="preserve">SCREWDRIVER,OFFSET      </t>
  </si>
  <si>
    <t xml:space="preserve">PUNCH DRIFT             </t>
  </si>
  <si>
    <t xml:space="preserve">WRENCH,ADJUSTABLE       </t>
  </si>
  <si>
    <t xml:space="preserve">KEY,SOCKET HEAD SCREW   </t>
  </si>
  <si>
    <t xml:space="preserve">KEY SET,SKT HEAD SCREW  </t>
  </si>
  <si>
    <t>SCDVR,JEWELER'S,SWVL KNB</t>
  </si>
  <si>
    <t xml:space="preserve">SPANNER                 </t>
  </si>
  <si>
    <t xml:space="preserve">SCREWDRIVER             </t>
  </si>
  <si>
    <t xml:space="preserve">PUNCH,CENTER,SOLID      </t>
  </si>
  <si>
    <t>WRENCH,BOX AND OPEN END,</t>
  </si>
  <si>
    <t xml:space="preserve">SOCKET BI HE            </t>
  </si>
  <si>
    <t>CUTTER,CABLE,HAND,OPERAT</t>
  </si>
  <si>
    <t xml:space="preserve">SPANNER,OPEN JAW,ADJUST </t>
  </si>
  <si>
    <t xml:space="preserve">SPAN ADJUST             </t>
  </si>
  <si>
    <t xml:space="preserve">WRENCH ADJUSTABLE       </t>
  </si>
  <si>
    <t xml:space="preserve">RETRIEVER               </t>
  </si>
  <si>
    <t xml:space="preserve">KEY SET,SOCKET HD SCREW </t>
  </si>
  <si>
    <t>KEY SET,SOCKET HEADSCREW</t>
  </si>
  <si>
    <t xml:space="preserve">HOLE SAW,MULTI CUTTER   </t>
  </si>
  <si>
    <t xml:space="preserve">HAMMER HAND             </t>
  </si>
  <si>
    <t xml:space="preserve">CUTTER,BOLT             </t>
  </si>
  <si>
    <t xml:space="preserve">HAMMER,HAND             </t>
  </si>
  <si>
    <t xml:space="preserve">CALIPER,HERMAPHRODITE   </t>
  </si>
  <si>
    <t xml:space="preserve">VISE,PIN                </t>
  </si>
  <si>
    <t xml:space="preserve">MALLET WOOD             </t>
  </si>
  <si>
    <t xml:space="preserve">RIFFLER                 </t>
  </si>
  <si>
    <t xml:space="preserve">CONECUT                 </t>
  </si>
  <si>
    <t xml:space="preserve">DRILL,HARDENED STEEL    </t>
  </si>
  <si>
    <t xml:space="preserve">WRENCH SET,COMBINATION  </t>
  </si>
  <si>
    <t xml:space="preserve">ENDFITTING              </t>
  </si>
  <si>
    <t xml:space="preserve">SCREWDRIVER,FLAT POINT  </t>
  </si>
  <si>
    <t xml:space="preserve">LMTG SCREWDR            </t>
  </si>
  <si>
    <t>SCWDRV ATCHMNT,SKT WRNCH</t>
  </si>
  <si>
    <t xml:space="preserve">CHISEL,COLD,HAND        </t>
  </si>
  <si>
    <t xml:space="preserve">WRENCH,BOX AND OPEN END </t>
  </si>
  <si>
    <t xml:space="preserve">WRCH,BOX &amp; OPEN END,CBN </t>
  </si>
  <si>
    <t>BAR,SOCKET WRENCH HANDLE</t>
  </si>
  <si>
    <t xml:space="preserve">SOCKET                  </t>
  </si>
  <si>
    <t xml:space="preserve">KNIFE HUNTNG            </t>
  </si>
  <si>
    <t xml:space="preserve">FILE,ENGINEERS          </t>
  </si>
  <si>
    <t>BRUSH,CLEANING,TL &amp; PRTS</t>
  </si>
  <si>
    <t xml:space="preserve">CHISEL,PARING           </t>
  </si>
  <si>
    <t xml:space="preserve">GOUGE                   </t>
  </si>
  <si>
    <t xml:space="preserve">CHISEL,FIRMER           </t>
  </si>
  <si>
    <t xml:space="preserve">PUNCH &amp; DIE             </t>
  </si>
  <si>
    <t>CLAMP,SCREW,QUICK ADJUST</t>
  </si>
  <si>
    <t xml:space="preserve">CLAMP,C                 </t>
  </si>
  <si>
    <t xml:space="preserve">BIT,AUGER               </t>
  </si>
  <si>
    <t xml:space="preserve">CUTTER,WIRE ROPE,HAND   </t>
  </si>
  <si>
    <t>SHEARS,METAL CUTTING,HAN</t>
  </si>
  <si>
    <t xml:space="preserve">CRAMP SET               </t>
  </si>
  <si>
    <t>CLAMP,SCREW,QUICK ADJSTG</t>
  </si>
  <si>
    <t xml:space="preserve">BIT,SPADE,WOOD BORING   </t>
  </si>
  <si>
    <t xml:space="preserve">SNIPSMETAL              </t>
  </si>
  <si>
    <t xml:space="preserve">SHEARS,METAL CUTTING    </t>
  </si>
  <si>
    <t xml:space="preserve">CLAMP,SCREW,QUICK ADJ   </t>
  </si>
  <si>
    <t xml:space="preserve">EXTRACTOR SET,SCREW     </t>
  </si>
  <si>
    <t xml:space="preserve">BIT AUGER               </t>
  </si>
  <si>
    <t>SHEARS,METAL CUTTNG,HAND</t>
  </si>
  <si>
    <t xml:space="preserve">JAWS,BOLT CUTTER        </t>
  </si>
  <si>
    <t xml:space="preserve">BAG,TOOL,SATCHEL        </t>
  </si>
  <si>
    <t xml:space="preserve">BAG TOOL                </t>
  </si>
  <si>
    <t xml:space="preserve">BAG,TOOL,TELEMECHS      </t>
  </si>
  <si>
    <t xml:space="preserve">BAG,TOOL                </t>
  </si>
  <si>
    <t>SPANNER,ELCTRCL PLUG-SKT</t>
  </si>
  <si>
    <t xml:space="preserve">NIPPERS                 </t>
  </si>
  <si>
    <t xml:space="preserve">NIPPERS END CUTTING     </t>
  </si>
  <si>
    <t xml:space="preserve">PLIERS,DIAGONAL CUTTING </t>
  </si>
  <si>
    <t xml:space="preserve">PLIER                   </t>
  </si>
  <si>
    <t xml:space="preserve">DISK,ABRASIVE           </t>
  </si>
  <si>
    <t xml:space="preserve">SANDING SHEET           </t>
  </si>
  <si>
    <t>DRILL,MASONRY,ROTARY DVN</t>
  </si>
  <si>
    <t xml:space="preserve">WHEEL,ABRASIVE          </t>
  </si>
  <si>
    <t xml:space="preserve">BLADE,CIRCULAR SAW,WOOD </t>
  </si>
  <si>
    <t xml:space="preserve">PAPER,ABRASIVE          </t>
  </si>
  <si>
    <t xml:space="preserve">NIBBLER                 </t>
  </si>
  <si>
    <t>SAW,CIRCULAR,PORTABLE,EL</t>
  </si>
  <si>
    <t xml:space="preserve">SAW                     </t>
  </si>
  <si>
    <t xml:space="preserve">FILE,HAND               </t>
  </si>
  <si>
    <t xml:space="preserve">WHEEL                   </t>
  </si>
  <si>
    <t xml:space="preserve">CUTTING DISC,MASONRY    </t>
  </si>
  <si>
    <t xml:space="preserve">BATTERY CARTRIDGE       </t>
  </si>
  <si>
    <t>DRILL-HAMMER,ELECTRIC,..</t>
  </si>
  <si>
    <t xml:space="preserve">WEDGE,FELLING           </t>
  </si>
  <si>
    <t xml:space="preserve">FILTER ELEMENT,INTAKE   </t>
  </si>
  <si>
    <t xml:space="preserve">BLADE SET,RECIPG SAW    </t>
  </si>
  <si>
    <t xml:space="preserve">DRILL,MASONRY,ROTARY    </t>
  </si>
  <si>
    <t xml:space="preserve">WRENCH,IMPACT,ELECTRIC  </t>
  </si>
  <si>
    <t xml:space="preserve">PAD                     </t>
  </si>
  <si>
    <t>SANDER BELT,ELECTRC PTBL</t>
  </si>
  <si>
    <t xml:space="preserve">PUNCH CUTTG BLADE UPPER </t>
  </si>
  <si>
    <t xml:space="preserve">BLADE GAUGE ASSEMBLY    </t>
  </si>
  <si>
    <t>SAW,CIRCULAR,PTBL,ELECTC</t>
  </si>
  <si>
    <t>HAMMER-DRILL,ELECT PRTBL</t>
  </si>
  <si>
    <t xml:space="preserve">GRINDER,ELECT,PORTABLE  </t>
  </si>
  <si>
    <t>DRILL-DRIVER,ELECTRIC,PO</t>
  </si>
  <si>
    <t xml:space="preserve">HACKSAW,POWER           </t>
  </si>
  <si>
    <t xml:space="preserve">DRILL,ELECTRIC,PORTABLE </t>
  </si>
  <si>
    <t xml:space="preserve">CHUCK,DRILL             </t>
  </si>
  <si>
    <t xml:space="preserve">HOLDER,CUTTING TOOL     </t>
  </si>
  <si>
    <t xml:space="preserve">WRENCH,SPANNER          </t>
  </si>
  <si>
    <t xml:space="preserve">VICE,BAR                </t>
  </si>
  <si>
    <t xml:space="preserve">CHISEL,POWER HAMMER     </t>
  </si>
  <si>
    <t xml:space="preserve">SHEAR PORTABLE ELEC     </t>
  </si>
  <si>
    <t xml:space="preserve">CARBON PLATE            </t>
  </si>
  <si>
    <t xml:space="preserve">CASE,CIRCULAR SAW       </t>
  </si>
  <si>
    <t xml:space="preserve">BAG ASSEMBLY,DUST       </t>
  </si>
  <si>
    <t xml:space="preserve">CHISEL, BULL POINT      </t>
  </si>
  <si>
    <t>BRUSH,ELECTRICAL CONTACT</t>
  </si>
  <si>
    <t>HAMMER,ROTARY,ELCTRL PTB</t>
  </si>
  <si>
    <t>HAMMER,ROTARY,ELECTRIC,P</t>
  </si>
  <si>
    <t>GRINDER,ELECTRIC,PORTABL</t>
  </si>
  <si>
    <t>SAW,JIG,ELECTRIC,PORTABL</t>
  </si>
  <si>
    <t xml:space="preserve">CARBIDEBURR             </t>
  </si>
  <si>
    <t xml:space="preserve">PUNCH,EYELET,PLIER TYPE </t>
  </si>
  <si>
    <t xml:space="preserve">WRENCH,SOCKET           </t>
  </si>
  <si>
    <t>CHISEL,SIDE CUTTING,HAND</t>
  </si>
  <si>
    <t xml:space="preserve">FLOAT                   </t>
  </si>
  <si>
    <t xml:space="preserve">TROWEL                  </t>
  </si>
  <si>
    <t xml:space="preserve">HANDLE,SAW,METAL        </t>
  </si>
  <si>
    <t xml:space="preserve">FILE                    </t>
  </si>
  <si>
    <t>MULTIPLIER,TORQUE WRENCH</t>
  </si>
  <si>
    <t xml:space="preserve">HANDLE,TORQUE           </t>
  </si>
  <si>
    <t xml:space="preserve">GAGE,FASTENER GRIP      </t>
  </si>
  <si>
    <t>GAGE,FASTENER PROTRUSION</t>
  </si>
  <si>
    <t xml:space="preserve">WRENCH,RATCHET          </t>
  </si>
  <si>
    <t xml:space="preserve">TOOLCOLLAR              </t>
  </si>
  <si>
    <t xml:space="preserve">CUTTERWIRE              </t>
  </si>
  <si>
    <t xml:space="preserve">SHIPPING &amp; STORAGE CONT </t>
  </si>
  <si>
    <t xml:space="preserve">SHIP &amp; STORE CONTAINER  </t>
  </si>
  <si>
    <t xml:space="preserve">FILE HAND               </t>
  </si>
  <si>
    <t xml:space="preserve">TWEEZERS,CRAFTSMAN'S    </t>
  </si>
  <si>
    <t xml:space="preserve">TAPE                    </t>
  </si>
  <si>
    <t xml:space="preserve">WRENCH SPANNER          </t>
  </si>
  <si>
    <t xml:space="preserve">FID                     </t>
  </si>
  <si>
    <t xml:space="preserve">TYRE LEVER              </t>
  </si>
  <si>
    <t xml:space="preserve">BRUSH WIRE              </t>
  </si>
  <si>
    <t xml:space="preserve">CUTTER                  </t>
  </si>
  <si>
    <t xml:space="preserve">LUBRICATING GUN,HAND    </t>
  </si>
  <si>
    <t xml:space="preserve">PUNCH,DRIVE PIN         </t>
  </si>
  <si>
    <t xml:space="preserve">DRIFT,PARALLEL          </t>
  </si>
  <si>
    <t xml:space="preserve">PUNCH,CUTTING           </t>
  </si>
  <si>
    <t xml:space="preserve">EXTRACTOR               </t>
  </si>
  <si>
    <t xml:space="preserve">PUNCHSET OF6            </t>
  </si>
  <si>
    <t xml:space="preserve">DRIFT PIN               </t>
  </si>
  <si>
    <t xml:space="preserve">PUNCH,CENTRE,SOLID      </t>
  </si>
  <si>
    <t xml:space="preserve">PRICKER,SAILMAKERS      </t>
  </si>
  <si>
    <t xml:space="preserve">SNAP &amp; SET UP,RIVET     </t>
  </si>
  <si>
    <t>PUNCH AND DIE,GROMMET IN</t>
  </si>
  <si>
    <t xml:space="preserve">EXTRACTOR,SCREW         </t>
  </si>
  <si>
    <t xml:space="preserve">EXTRACTOR SET SCREW     </t>
  </si>
  <si>
    <t xml:space="preserve">SCREWDRIVER,RATCHET     </t>
  </si>
  <si>
    <t xml:space="preserve">SKT,SKT WRENCH          </t>
  </si>
  <si>
    <t xml:space="preserve">SOCKETE16               </t>
  </si>
  <si>
    <t xml:space="preserve">ADAPTOR,SOCKET WRENCH   </t>
  </si>
  <si>
    <t xml:space="preserve">SOCKET SIZE9            </t>
  </si>
  <si>
    <t xml:space="preserve">SPNNR CROWFT            </t>
  </si>
  <si>
    <t xml:space="preserve">WRENCH                  </t>
  </si>
  <si>
    <t>SOCKET WRENCH ATTACHMENT</t>
  </si>
  <si>
    <t xml:space="preserve">BIT                     </t>
  </si>
  <si>
    <t>CROWFOOT ATTCHMNT,S/WRNC</t>
  </si>
  <si>
    <t xml:space="preserve">WRENCH,STRAP            </t>
  </si>
  <si>
    <t xml:space="preserve">SCREWDRIVER BIT SET     </t>
  </si>
  <si>
    <t xml:space="preserve">PULLER,COTTER KEY       </t>
  </si>
  <si>
    <t xml:space="preserve">CROWFOOT ATTACHMENT     </t>
  </si>
  <si>
    <t>PLIER SET,RETAINING RING</t>
  </si>
  <si>
    <t>CRWFT ATTCHMNT,SKT WRNCH</t>
  </si>
  <si>
    <t xml:space="preserve">TORQUEWRENCH            </t>
  </si>
  <si>
    <t>WRNCH,BOX &amp; OPEN END CBN</t>
  </si>
  <si>
    <t xml:space="preserve">SOCKET,SOCKET SPANNER   </t>
  </si>
  <si>
    <t xml:space="preserve">PLIERS,RETAINING RING   </t>
  </si>
  <si>
    <t xml:space="preserve">SOCKET DD               </t>
  </si>
  <si>
    <t xml:space="preserve">WRENCH BOX              </t>
  </si>
  <si>
    <t xml:space="preserve">WRENCHEX                </t>
  </si>
  <si>
    <t xml:space="preserve">SOCKET HEX              </t>
  </si>
  <si>
    <t xml:space="preserve">WRENCH BOX AND OPEN END </t>
  </si>
  <si>
    <t xml:space="preserve">SOCKET DD 9             </t>
  </si>
  <si>
    <t xml:space="preserve">SOCKET DD 14            </t>
  </si>
  <si>
    <t xml:space="preserve">SOCKET SIZE8            </t>
  </si>
  <si>
    <t>RATCHET ATTCHMNT,SKT WRN</t>
  </si>
  <si>
    <t xml:space="preserve">SOCKETE8                </t>
  </si>
  <si>
    <t>SCWDVR ATCHMNT,SKT WRNCH</t>
  </si>
  <si>
    <t xml:space="preserve">BAR SET,PRY             </t>
  </si>
  <si>
    <t xml:space="preserve">BITWRENCHKEY            </t>
  </si>
  <si>
    <t xml:space="preserve">TIPBIT                  </t>
  </si>
  <si>
    <t xml:space="preserve">HEX BIT                 </t>
  </si>
  <si>
    <t xml:space="preserve">KEY SET,                </t>
  </si>
  <si>
    <t xml:space="preserve">BITWRENCH               </t>
  </si>
  <si>
    <t xml:space="preserve">SCREW STARTER,HAND      </t>
  </si>
  <si>
    <t xml:space="preserve">SPANNER,RING            </t>
  </si>
  <si>
    <t xml:space="preserve">OILER,HAND              </t>
  </si>
  <si>
    <t xml:space="preserve">ADAPTER,TORQUE WRENCH   </t>
  </si>
  <si>
    <t xml:space="preserve">SOCKET WRENCH           </t>
  </si>
  <si>
    <t>C/FOOT ATTCHMNT,S/WRENCH</t>
  </si>
  <si>
    <t>CROWFOOT ATTACHMENT,SOCK</t>
  </si>
  <si>
    <t>SHIP &amp; STORAGE CONTAINER</t>
  </si>
  <si>
    <t xml:space="preserve">TOOL BOX                </t>
  </si>
  <si>
    <t xml:space="preserve">SAW,HAND,CROSSCUT       </t>
  </si>
  <si>
    <t xml:space="preserve">BAR,PRY                 </t>
  </si>
  <si>
    <t>WRNCH,BOX &amp; OPEN END,CBN</t>
  </si>
  <si>
    <t xml:space="preserve">WRENCH BOX &amp; OPEN END   </t>
  </si>
  <si>
    <t xml:space="preserve">SPANNER,RING &amp; OPEN JAW </t>
  </si>
  <si>
    <t xml:space="preserve">SCREWDRIVER,6 POINT TIP </t>
  </si>
  <si>
    <t xml:space="preserve">WRENCH,O/END            </t>
  </si>
  <si>
    <t xml:space="preserve">SPANNER RING            </t>
  </si>
  <si>
    <t xml:space="preserve">SOCKET IMP2-BI HEX      </t>
  </si>
  <si>
    <t xml:space="preserve">EXTENSIONBAR            </t>
  </si>
  <si>
    <t xml:space="preserve">WRENCHCWFT              </t>
  </si>
  <si>
    <t xml:space="preserve">WRENCH CROW             </t>
  </si>
  <si>
    <t xml:space="preserve">CROWFOOT                </t>
  </si>
  <si>
    <t xml:space="preserve">SOCKET CLIP             </t>
  </si>
  <si>
    <t xml:space="preserve">ADAPTOR,SOCKET SPANNER  </t>
  </si>
  <si>
    <t xml:space="preserve">UNIVERSAL JOINT,SOCKET  </t>
  </si>
  <si>
    <t xml:space="preserve">PANEL,INSERT,TOOL BOX   </t>
  </si>
  <si>
    <t xml:space="preserve">WRENCH SET,SOCKET       </t>
  </si>
  <si>
    <t xml:space="preserve">SOCKET SET              </t>
  </si>
  <si>
    <t xml:space="preserve">PLIERS RETAINING RING   </t>
  </si>
  <si>
    <t xml:space="preserve">SNIPE NOSE              </t>
  </si>
  <si>
    <t xml:space="preserve">SOCKET RAIL             </t>
  </si>
  <si>
    <t xml:space="preserve">KEY,SOCKET              </t>
  </si>
  <si>
    <t xml:space="preserve">NUT SPINNER             </t>
  </si>
  <si>
    <t xml:space="preserve">KEY SOCKET              </t>
  </si>
  <si>
    <t>SCREWDRIVER ATTACHMENT,S</t>
  </si>
  <si>
    <t xml:space="preserve">SCRAPER,BEARING         </t>
  </si>
  <si>
    <t xml:space="preserve">HEAD,SOCKET WRENCH      </t>
  </si>
  <si>
    <t xml:space="preserve">SOCKT BI-HEX            </t>
  </si>
  <si>
    <t xml:space="preserve">SOCKT WR21MM            </t>
  </si>
  <si>
    <t xml:space="preserve">WRENCH KEY              </t>
  </si>
  <si>
    <t xml:space="preserve">SCREWDRIVER,CROSS-TIP   </t>
  </si>
  <si>
    <t xml:space="preserve">WRENCH ALLEN            </t>
  </si>
  <si>
    <t xml:space="preserve">PLIERS,WIRE TWISTER     </t>
  </si>
  <si>
    <t>SCREWDRIVER SET,FLAT TIP</t>
  </si>
  <si>
    <t xml:space="preserve">PLANE,HOLLOW            </t>
  </si>
  <si>
    <t xml:space="preserve">FRAME                   </t>
  </si>
  <si>
    <t xml:space="preserve">SURFORM PLANERFILE      </t>
  </si>
  <si>
    <t xml:space="preserve">PLANE,SMOOTH            </t>
  </si>
  <si>
    <t xml:space="preserve">SPOKESHAVE              </t>
  </si>
  <si>
    <t xml:space="preserve">LEVEL,SPIRIT            </t>
  </si>
  <si>
    <t>BLADE,SURFORM PLANERFILE</t>
  </si>
  <si>
    <t xml:space="preserve">SURFORM FILE            </t>
  </si>
  <si>
    <t xml:space="preserve">KNIFE,CRAFTSMAN'S       </t>
  </si>
  <si>
    <t xml:space="preserve">BRACE,BIT,RATCHET       </t>
  </si>
  <si>
    <t xml:space="preserve">KNIFE,TRIMMING          </t>
  </si>
  <si>
    <t xml:space="preserve">SAW,HOLE                </t>
  </si>
  <si>
    <t xml:space="preserve">LUB GUN                 </t>
  </si>
  <si>
    <t>FILE,THREAD RESTORER;MET</t>
  </si>
  <si>
    <t xml:space="preserve">FILE,THREAD RESTORER    </t>
  </si>
  <si>
    <t xml:space="preserve">PULLER SET,SLIDE HAMMER </t>
  </si>
  <si>
    <t>REMOVER,BALL JOINT STRNG</t>
  </si>
  <si>
    <t xml:space="preserve">PULLER,MECHANICAL       </t>
  </si>
  <si>
    <t xml:space="preserve">TESTER BEARG            </t>
  </si>
  <si>
    <t xml:space="preserve">NUT SPLITTER KIT,HYD    </t>
  </si>
  <si>
    <t xml:space="preserve">REMOVER SET,STUD        </t>
  </si>
  <si>
    <t xml:space="preserve">PULLER KIT              </t>
  </si>
  <si>
    <t xml:space="preserve">NEST                    </t>
  </si>
  <si>
    <t xml:space="preserve">TERMINAL STABILIZER     </t>
  </si>
  <si>
    <t xml:space="preserve">HOSE ASSY,LUB GUN       </t>
  </si>
  <si>
    <t xml:space="preserve">FILE,DREADNOUGHT        </t>
  </si>
  <si>
    <t xml:space="preserve">SAW TENON               </t>
  </si>
  <si>
    <t xml:space="preserve">HANDLE,SAW              </t>
  </si>
  <si>
    <t xml:space="preserve">PLANE                   </t>
  </si>
  <si>
    <t xml:space="preserve">GRINDER,PNEUMATIC,ANGLE </t>
  </si>
  <si>
    <t xml:space="preserve">GRINDER,PNEUMATIC       </t>
  </si>
  <si>
    <t xml:space="preserve">FAN GRINDER             </t>
  </si>
  <si>
    <t xml:space="preserve">SEALER,STEEL STRAPPING  </t>
  </si>
  <si>
    <t xml:space="preserve">PLIERS G                </t>
  </si>
  <si>
    <t xml:space="preserve">CROW BAR                </t>
  </si>
  <si>
    <t xml:space="preserve">DRIVE BIT               </t>
  </si>
  <si>
    <t xml:space="preserve">ALLEN KEY               </t>
  </si>
  <si>
    <t>"120 GRIT 1""             "</t>
  </si>
  <si>
    <t xml:space="preserve">HOSE ASSY,NONMETALLIC   </t>
  </si>
  <si>
    <t xml:space="preserve">FILE, ROTARY            </t>
  </si>
  <si>
    <t xml:space="preserve">HANDLE,FILE             </t>
  </si>
  <si>
    <t xml:space="preserve">RATCHET ATTACHMENT      </t>
  </si>
  <si>
    <t xml:space="preserve">PINCERS,CARPENTERS      </t>
  </si>
  <si>
    <t xml:space="preserve">DIESTOCK                </t>
  </si>
  <si>
    <t xml:space="preserve">BLADE SET               </t>
  </si>
  <si>
    <t xml:space="preserve">COUNTERSINK             </t>
  </si>
  <si>
    <t xml:space="preserve">OILER HAND              </t>
  </si>
  <si>
    <t xml:space="preserve">TONGS,GRIPPING ASSEMBLY </t>
  </si>
  <si>
    <t xml:space="preserve">COUPLING HALF,QUICK     </t>
  </si>
  <si>
    <t xml:space="preserve">BLADE,RECIPROCATING SAW </t>
  </si>
  <si>
    <t xml:space="preserve">VALVE,BLEEDER           </t>
  </si>
  <si>
    <t xml:space="preserve">RIVETER,BLIND,HAND      </t>
  </si>
  <si>
    <t xml:space="preserve">HANDLE,TEE              </t>
  </si>
  <si>
    <t xml:space="preserve">WRENCH,PLIER            </t>
  </si>
  <si>
    <t xml:space="preserve">CLAMP,PLIER             </t>
  </si>
  <si>
    <t xml:space="preserve">SPATULA                 </t>
  </si>
  <si>
    <t>SHEARS,METAL CTTNG,PNMTC</t>
  </si>
  <si>
    <t xml:space="preserve">NUT,DISC                </t>
  </si>
  <si>
    <t xml:space="preserve">SCISSORS,VINE           </t>
  </si>
  <si>
    <t xml:space="preserve">WRENCH STRAP            </t>
  </si>
  <si>
    <t xml:space="preserve">CONTACT POSITIONER      </t>
  </si>
  <si>
    <t xml:space="preserve">TOOL INS/EXT            </t>
  </si>
  <si>
    <t xml:space="preserve">GAGE,CRIMPING TOOL      </t>
  </si>
  <si>
    <t xml:space="preserve">REMOVER,ELECTRICAL      </t>
  </si>
  <si>
    <t xml:space="preserve">DIESET                  </t>
  </si>
  <si>
    <t xml:space="preserve">INSERTER &amp; REMOVER      </t>
  </si>
  <si>
    <t xml:space="preserve">EXTRACT TOOL            </t>
  </si>
  <si>
    <t xml:space="preserve">DRILTWSTPK10            </t>
  </si>
  <si>
    <t xml:space="preserve">CUTTER,COUNTERSINK      </t>
  </si>
  <si>
    <t xml:space="preserve">STUD,REMOVER            </t>
  </si>
  <si>
    <t xml:space="preserve">WRENCH,TAP AND REAMER   </t>
  </si>
  <si>
    <t xml:space="preserve">DIE THREAD CUTTING HSS  </t>
  </si>
  <si>
    <t xml:space="preserve">WRENCH,TAP &amp; REAMER     </t>
  </si>
  <si>
    <t xml:space="preserve">RULE,FLEXIBLE           </t>
  </si>
  <si>
    <t xml:space="preserve">MAGNIFIER               </t>
  </si>
  <si>
    <t xml:space="preserve">DRILL,PIVOT,JEWELER'S   </t>
  </si>
  <si>
    <t>INSERT &amp; TOOL ASSORTMENT</t>
  </si>
  <si>
    <t xml:space="preserve">DIE SET                 </t>
  </si>
  <si>
    <t xml:space="preserve">DIE SET,METAL STAMPING, </t>
  </si>
  <si>
    <t xml:space="preserve">KNIFE,RIGGERS           </t>
  </si>
  <si>
    <t xml:space="preserve">SPOUT                   </t>
  </si>
  <si>
    <t xml:space="preserve">PIPE,EXHAUST            </t>
  </si>
  <si>
    <t xml:space="preserve">MOUNT,RESILIENT         </t>
  </si>
  <si>
    <t xml:space="preserve">NUT SPLITTER SET        </t>
  </si>
  <si>
    <t xml:space="preserve">SOCKET SPANNER          </t>
  </si>
  <si>
    <t xml:space="preserve">SPANNERCOMB             </t>
  </si>
  <si>
    <t xml:space="preserve">KNIFE,HUNTING           </t>
  </si>
  <si>
    <t xml:space="preserve">SQUARE,MILLWRIGHT'S     </t>
  </si>
  <si>
    <t xml:space="preserve">SHEARS,METAL CUTTTING   </t>
  </si>
  <si>
    <t xml:space="preserve">SCISSORS,EMBROIDERY     </t>
  </si>
  <si>
    <t>PLIERS,SLEEVE STRETCHING</t>
  </si>
  <si>
    <t xml:space="preserve">SCREWDRIVER,JEWELERS    </t>
  </si>
  <si>
    <t xml:space="preserve">DISC SANDING            </t>
  </si>
  <si>
    <t xml:space="preserve">NOSE ASSEMBLY,FASTENER  </t>
  </si>
  <si>
    <t xml:space="preserve">BLADE,WIRE STRIPPER     </t>
  </si>
  <si>
    <t xml:space="preserve">BLADE SET,WIRE STRIPPER </t>
  </si>
  <si>
    <t xml:space="preserve">TOOLFRAMESTR            </t>
  </si>
  <si>
    <t xml:space="preserve">STRIPPER,CABLE,HAND     </t>
  </si>
  <si>
    <t xml:space="preserve">IMPACTSOCKET            </t>
  </si>
  <si>
    <t xml:space="preserve">WRENCH PNEUMATIC        </t>
  </si>
  <si>
    <t xml:space="preserve">SPANNERS                </t>
  </si>
  <si>
    <t xml:space="preserve">TAG,MARKER              </t>
  </si>
  <si>
    <t>COUPLING,LUBRICATING GUN</t>
  </si>
  <si>
    <t xml:space="preserve">CONNECTOR               </t>
  </si>
  <si>
    <t xml:space="preserve">BOLT,HANDLE ASSEMBLY    </t>
  </si>
  <si>
    <t xml:space="preserve">SANDING BELT            </t>
  </si>
  <si>
    <t xml:space="preserve">DISC,METAL CUTTING      </t>
  </si>
  <si>
    <t xml:space="preserve">BLADE PLANER            </t>
  </si>
  <si>
    <t xml:space="preserve">BAG,FILTER,DUST         </t>
  </si>
  <si>
    <t xml:space="preserve">FILE,ROTARY             </t>
  </si>
  <si>
    <t xml:space="preserve">NIPPERS,END CUTTING     </t>
  </si>
  <si>
    <t xml:space="preserve">SQUARE TRY              </t>
  </si>
  <si>
    <t xml:space="preserve">GAUGE,FILLET &amp; RADIUS   </t>
  </si>
  <si>
    <t xml:space="preserve">VEE BLOCK SET MATCHED   </t>
  </si>
  <si>
    <t xml:space="preserve">CALIPER,OUTSIDE         </t>
  </si>
  <si>
    <t xml:space="preserve">VEE BLOCK SET,MATCHED   </t>
  </si>
  <si>
    <t>GAUGE THREAD CUTTNG TOOL</t>
  </si>
  <si>
    <t xml:space="preserve">CLEANER,VACUUM,ELECTRIC </t>
  </si>
  <si>
    <t>CUTTER,CABLE,HAND OPERTD</t>
  </si>
  <si>
    <t xml:space="preserve">BLADE,PRECISION FILE    </t>
  </si>
  <si>
    <t xml:space="preserve">HANDLE,FILE,CONTACT     </t>
  </si>
  <si>
    <t>ADAPTER,QUICK DISCONNECT</t>
  </si>
  <si>
    <t xml:space="preserve">COUPLING ASSEMBLY       </t>
  </si>
  <si>
    <t>CPLNG HALF,QUICK DSCNNCT</t>
  </si>
  <si>
    <t xml:space="preserve">NIPPLE,HOSE             </t>
  </si>
  <si>
    <t>CPLNG,HALF,QUICK DISCNNT</t>
  </si>
  <si>
    <t xml:space="preserve">RATCHET HEAD,SOCKET     </t>
  </si>
  <si>
    <t xml:space="preserve">HOLDERCAGE              </t>
  </si>
  <si>
    <t xml:space="preserve">MIRROR,GLASS            </t>
  </si>
  <si>
    <t>TAPE,MEASURING,REPLACEME</t>
  </si>
  <si>
    <t xml:space="preserve">WRENCH,OPEN END SPANNER </t>
  </si>
  <si>
    <t xml:space="preserve">WRENCH,OPEN END&amp;SPANNER </t>
  </si>
  <si>
    <t xml:space="preserve">CLAMP,PARALLEL,TOOLMKRS </t>
  </si>
  <si>
    <t xml:space="preserve">BEVEL,SLIDING T         </t>
  </si>
  <si>
    <t xml:space="preserve">HAWK,PLASTERER'S        </t>
  </si>
  <si>
    <t xml:space="preserve">KNIFE,SCRAPING          </t>
  </si>
  <si>
    <t xml:space="preserve">CUTTER PIPE             </t>
  </si>
  <si>
    <t>CORROSION ASSESSMNT TOOL</t>
  </si>
  <si>
    <t xml:space="preserve">SOCKETE10               </t>
  </si>
  <si>
    <t xml:space="preserve">INSERT,JAW,CONNECTOR    </t>
  </si>
  <si>
    <t>STRETCHER,STRAPPING,HAND</t>
  </si>
  <si>
    <t>SCREWDRIVER ATT,SKT WRCH</t>
  </si>
  <si>
    <t xml:space="preserve">ROLL TOOLS              </t>
  </si>
  <si>
    <t xml:space="preserve">GAUGE                   </t>
  </si>
  <si>
    <t xml:space="preserve">TRAMMEL                 </t>
  </si>
  <si>
    <t xml:space="preserve">BLADE,HOLE SAW          </t>
  </si>
  <si>
    <t xml:space="preserve">SQUARE                  </t>
  </si>
  <si>
    <t xml:space="preserve">ARBOR,HOLE SAW          </t>
  </si>
  <si>
    <t xml:space="preserve">BLADE                   </t>
  </si>
  <si>
    <t xml:space="preserve">ARBOR                   </t>
  </si>
  <si>
    <t xml:space="preserve">PUNCH SET,DRIVE PIN     </t>
  </si>
  <si>
    <t>HANDLE,SURGICAL KNIFE...</t>
  </si>
  <si>
    <t xml:space="preserve">GAGE,PROFILE            </t>
  </si>
  <si>
    <t>GAGE,PLUG,PLAIN CYLINDRI</t>
  </si>
  <si>
    <t xml:space="preserve">TOOLTERMSHD             </t>
  </si>
  <si>
    <t>CRIMPING TOOL,TRMNL,HAND</t>
  </si>
  <si>
    <t xml:space="preserve">CRIMPING TOOL,TERMINAL  </t>
  </si>
  <si>
    <t xml:space="preserve">DIE,CRIMPING TOOL       </t>
  </si>
  <si>
    <t xml:space="preserve">DIES                    </t>
  </si>
  <si>
    <t xml:space="preserve">MALLET,PLASTIC          </t>
  </si>
  <si>
    <t xml:space="preserve">NUT SPLITTER            </t>
  </si>
  <si>
    <t>EXTRACTION TOOL,FASTENER</t>
  </si>
  <si>
    <t xml:space="preserve">ANCHOR-ADAPTOR,THREADED </t>
  </si>
  <si>
    <t>TOOL KIT,FASTENER EXTRAC</t>
  </si>
  <si>
    <t xml:space="preserve">AXE,CRASH,LARGE         </t>
  </si>
  <si>
    <t xml:space="preserve">SHEARS                  </t>
  </si>
  <si>
    <t xml:space="preserve">SCISSORS                </t>
  </si>
  <si>
    <t xml:space="preserve">DIE THREAD CUTTING      </t>
  </si>
  <si>
    <t xml:space="preserve">DIE,RETHREADING         </t>
  </si>
  <si>
    <t xml:space="preserve">FORCEPS                 </t>
  </si>
  <si>
    <t xml:space="preserve">KNIFE,COMBAT            </t>
  </si>
  <si>
    <t xml:space="preserve">PILOT,COUNTERSINK       </t>
  </si>
  <si>
    <t xml:space="preserve">END FITTING             </t>
  </si>
  <si>
    <t xml:space="preserve">TWEEZER                 </t>
  </si>
  <si>
    <t>BLADE,HAND WIRE STRIPPER</t>
  </si>
  <si>
    <t xml:space="preserve">MANDREL                 </t>
  </si>
  <si>
    <t xml:space="preserve">STRAIGHTEDGE            </t>
  </si>
  <si>
    <t xml:space="preserve">INSERTER,ELECT PLUG-SKT </t>
  </si>
  <si>
    <t xml:space="preserve">COUNTERBORE             </t>
  </si>
  <si>
    <t xml:space="preserve">CABINET,TOOL,MOBILE     </t>
  </si>
  <si>
    <t xml:space="preserve">BACKING PAD             </t>
  </si>
  <si>
    <t xml:space="preserve">MALLET,SERVING          </t>
  </si>
  <si>
    <t>ADAPTOR-EXTENSION,SOCKET</t>
  </si>
  <si>
    <t xml:space="preserve">BAHCOSAW                </t>
  </si>
  <si>
    <t xml:space="preserve">HOLDER,SCREWDRIVER BIT  </t>
  </si>
  <si>
    <t>PLUG,HEXAGON,SKT HD SCRW</t>
  </si>
  <si>
    <t xml:space="preserve">BITSCDRVRTOR            </t>
  </si>
  <si>
    <t xml:space="preserve">BRUSH,ROOF              </t>
  </si>
  <si>
    <t xml:space="preserve">TOOL,KIT,CRIMPING       </t>
  </si>
  <si>
    <t xml:space="preserve">INSERTER AND REMOVER    </t>
  </si>
  <si>
    <t>REMOVER,ELECTRICAL CONTA</t>
  </si>
  <si>
    <t xml:space="preserve">AIRLINE TOOL            </t>
  </si>
  <si>
    <t xml:space="preserve">PARTS KIT               </t>
  </si>
  <si>
    <t xml:space="preserve">CUTTING BLADE           </t>
  </si>
  <si>
    <t xml:space="preserve">CUTTER,PANEL            </t>
  </si>
  <si>
    <t xml:space="preserve">KEY,DRILL CHUCK         </t>
  </si>
  <si>
    <t xml:space="preserve">CAN SAFETY              </t>
  </si>
  <si>
    <t xml:space="preserve">BODY LUB GUN            </t>
  </si>
  <si>
    <t xml:space="preserve">CHISEL BRICK            </t>
  </si>
  <si>
    <t xml:space="preserve">PLIERS SLIP JOINT       </t>
  </si>
  <si>
    <t xml:space="preserve">SPARK PLUG              </t>
  </si>
  <si>
    <t xml:space="preserve">PLUG                    </t>
  </si>
  <si>
    <t xml:space="preserve">SQUARE,COMBINATION      </t>
  </si>
  <si>
    <t xml:space="preserve">FILE ENGINEERS          </t>
  </si>
  <si>
    <t xml:space="preserve">POINT,ENGRAVING         </t>
  </si>
  <si>
    <t>SCDVR,BIT SET &amp; HDLE,IMP</t>
  </si>
  <si>
    <t xml:space="preserve">REPAIR TL,PNEU TIRE VLV </t>
  </si>
  <si>
    <t xml:space="preserve">BELTSTICKABR            </t>
  </si>
  <si>
    <t xml:space="preserve">DISPENSER,SEALANT       </t>
  </si>
  <si>
    <t xml:space="preserve">RIVETER                 </t>
  </si>
  <si>
    <t xml:space="preserve">PULLING HEAD            </t>
  </si>
  <si>
    <t xml:space="preserve">SPATULA,TRIMMING KNIFE  </t>
  </si>
  <si>
    <t xml:space="preserve">FERRULES                </t>
  </si>
  <si>
    <t>SWAGING SLEEVE,WIRE ROPE</t>
  </si>
  <si>
    <t xml:space="preserve">CABLE TIE TL            </t>
  </si>
  <si>
    <t xml:space="preserve">SQUARE,CARPENTER'S      </t>
  </si>
  <si>
    <t xml:space="preserve">TOOL KIT,AIRCRAFT MAINT </t>
  </si>
  <si>
    <t xml:space="preserve">PUNCHPLIERS,CUTTING     </t>
  </si>
  <si>
    <t xml:space="preserve">BIT ROUTER              </t>
  </si>
  <si>
    <t xml:space="preserve">TORQUESCDVER            </t>
  </si>
  <si>
    <t xml:space="preserve">SPANNER OPEN JAW FIXED  </t>
  </si>
  <si>
    <t xml:space="preserve">CHISEL,WOODCARVING      </t>
  </si>
  <si>
    <t xml:space="preserve">REAMERSM/C              </t>
  </si>
  <si>
    <t xml:space="preserve">REAMER,HAND             </t>
  </si>
  <si>
    <t>COUPLING HALF,QUICK DISC</t>
  </si>
  <si>
    <t xml:space="preserve">CUTTER,RIVET            </t>
  </si>
  <si>
    <t xml:space="preserve">SANDER,FINISHING,ELECT  </t>
  </si>
  <si>
    <t xml:space="preserve">GAUGE,PLUG,PLAIN        </t>
  </si>
  <si>
    <t xml:space="preserve">CLAMP,PARALLEL          </t>
  </si>
  <si>
    <t xml:space="preserve">HEAT GUN,ELECTRIC       </t>
  </si>
  <si>
    <t xml:space="preserve">REMOVER                 </t>
  </si>
  <si>
    <t xml:space="preserve">TOOL EXTRACT            </t>
  </si>
  <si>
    <t xml:space="preserve">BLADE,JIG SAW,W/WORKING </t>
  </si>
  <si>
    <t xml:space="preserve">BIT,ROCK DRILL          </t>
  </si>
  <si>
    <t xml:space="preserve">DISK,ABRASIVE.          </t>
  </si>
  <si>
    <t xml:space="preserve">ABR DISC                </t>
  </si>
  <si>
    <t xml:space="preserve">GUN                     </t>
  </si>
  <si>
    <t xml:space="preserve">BLADE,SAW,POCKET        </t>
  </si>
  <si>
    <t xml:space="preserve">MITRE BOX               </t>
  </si>
  <si>
    <t>CLEANER,VACUUM,PNEUMATIC</t>
  </si>
  <si>
    <t xml:space="preserve">RASP HAND               </t>
  </si>
  <si>
    <t>HAMMER-DRILL,ELECTRIC,PO</t>
  </si>
  <si>
    <t>DRILL SET,MASONRY,ROTARY</t>
  </si>
  <si>
    <t xml:space="preserve">CHUCK,QUICK CHANGE      </t>
  </si>
  <si>
    <t xml:space="preserve">BAYONET SNAP CONNECTOR  </t>
  </si>
  <si>
    <t xml:space="preserve">KEY,SOCKET HD SCREW     </t>
  </si>
  <si>
    <t xml:space="preserve">TOOL KIT,SCREW THREAD   </t>
  </si>
  <si>
    <t xml:space="preserve">17MM BI-HEX             </t>
  </si>
  <si>
    <t xml:space="preserve">SANDER,DISK             </t>
  </si>
  <si>
    <t xml:space="preserve">HOLDER,ABRASIVE CAP     </t>
  </si>
  <si>
    <t xml:space="preserve">SCREWDRIVER BIT SET AND </t>
  </si>
  <si>
    <t xml:space="preserve">BRUSH,WIRE,ROTARY WHEEL </t>
  </si>
  <si>
    <t xml:space="preserve">PICK SET,MINIATURE      </t>
  </si>
  <si>
    <t xml:space="preserve">PULLING HEAD,RIVETER    </t>
  </si>
  <si>
    <t xml:space="preserve">NOSEPIECE               </t>
  </si>
  <si>
    <t xml:space="preserve">GRINDER,DIE,PNMTC,PTBL  </t>
  </si>
  <si>
    <t xml:space="preserve">DRIVER,BALL             </t>
  </si>
  <si>
    <t xml:space="preserve">WHEEL,FLAP,ABRASIVE     </t>
  </si>
  <si>
    <t xml:space="preserve">HOLDER,DISC             </t>
  </si>
  <si>
    <t>HOLDER PAD,ABRASIVE DISK</t>
  </si>
  <si>
    <t xml:space="preserve">BRUSH,WIRE,ROTARY CUP   </t>
  </si>
  <si>
    <t>BLADE,GENRAL PURPOSE SAW</t>
  </si>
  <si>
    <t xml:space="preserve">BAG,TOOL KIT            </t>
  </si>
  <si>
    <t xml:space="preserve">SURFACE PLATE           </t>
  </si>
  <si>
    <t xml:space="preserve">FILE,PRECISION          </t>
  </si>
  <si>
    <t xml:space="preserve">STRIPPERCOAX            </t>
  </si>
  <si>
    <t xml:space="preserve">CHUCK SPANNER           </t>
  </si>
  <si>
    <t xml:space="preserve">GUARD,ABRASIVE WHEEL    </t>
  </si>
  <si>
    <t xml:space="preserve">CRIMPING TOOL,TMNL,HAND </t>
  </si>
  <si>
    <t xml:space="preserve">TOOL INITIAL            </t>
  </si>
  <si>
    <t xml:space="preserve">PUNCH PLIERS            </t>
  </si>
  <si>
    <t>CHEST,TOP,MOBILE TOOL CA</t>
  </si>
  <si>
    <t xml:space="preserve">SCREWDRIVER,TORQUE      </t>
  </si>
  <si>
    <t xml:space="preserve">REAMER MC P             </t>
  </si>
  <si>
    <t xml:space="preserve">ADAPTER,NUT,WHEEL       </t>
  </si>
  <si>
    <t xml:space="preserve">KNIFE                   </t>
  </si>
  <si>
    <t xml:space="preserve">GRIPPER SET             </t>
  </si>
  <si>
    <t xml:space="preserve">STARTER ROPE            </t>
  </si>
  <si>
    <t xml:space="preserve">REAMER,MACHINE          </t>
  </si>
  <si>
    <t xml:space="preserve">TRAMMEL HEADS           </t>
  </si>
  <si>
    <t xml:space="preserve">SPANNER HEX             </t>
  </si>
  <si>
    <t xml:space="preserve">ABRACAP                 </t>
  </si>
  <si>
    <t xml:space="preserve">HANDLE,FILE WOOD        </t>
  </si>
  <si>
    <t>4W2</t>
  </si>
  <si>
    <t>KT</t>
  </si>
  <si>
    <t>1</t>
  </si>
  <si>
    <t>EA</t>
  </si>
  <si>
    <t>HTC6</t>
  </si>
  <si>
    <t>PK</t>
  </si>
  <si>
    <t>HTC3</t>
  </si>
  <si>
    <t>HTC7</t>
  </si>
  <si>
    <t>HTC13</t>
  </si>
  <si>
    <t>HTC4</t>
  </si>
  <si>
    <t>HTC20</t>
  </si>
  <si>
    <t>HTC18</t>
  </si>
  <si>
    <t>HTC1</t>
  </si>
  <si>
    <t>HTC5</t>
  </si>
  <si>
    <t>F1M</t>
  </si>
  <si>
    <t>HTC2</t>
  </si>
  <si>
    <t>BX</t>
  </si>
  <si>
    <t>10</t>
  </si>
  <si>
    <t>SE</t>
  </si>
  <si>
    <t>HTC17</t>
  </si>
  <si>
    <t>HTC8</t>
  </si>
  <si>
    <t>HTC16</t>
  </si>
  <si>
    <t>HTC12</t>
  </si>
  <si>
    <t>HTC14</t>
  </si>
  <si>
    <t>HTC11</t>
  </si>
  <si>
    <t>HTC15</t>
  </si>
  <si>
    <t>F1H</t>
  </si>
  <si>
    <t>TKTP</t>
  </si>
  <si>
    <t>HTC10</t>
  </si>
  <si>
    <t>HTC19</t>
  </si>
  <si>
    <t>100</t>
  </si>
  <si>
    <t>50</t>
  </si>
  <si>
    <t>5</t>
  </si>
  <si>
    <t>20</t>
  </si>
  <si>
    <t>None</t>
  </si>
  <si>
    <t>Yes</t>
  </si>
  <si>
    <t>Mandatory</t>
  </si>
  <si>
    <t>Optional</t>
  </si>
  <si>
    <t>Price Break 1  to 6 Quantity</t>
  </si>
  <si>
    <t>Quantities will be entered by Babcock, if there is NO QTY within the Price Break, then a Price will not be required. *If there is a 7th Price Break, this will not be scored however if you have a price please enter it.</t>
  </si>
  <si>
    <t>This is the denomination of quantity of the item stocked. *If N/A please state what your DofQ is and quantity.</t>
  </si>
  <si>
    <t>Mandatory will count towards overall score. Optional items will be added to Contract if deemed acceptable.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</si>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</sst>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31" x14ac:knownFonts="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8"/>
      <color theme="3"/>
      <name val="Calibri Light"/>
      <family val="2"/>
      <scheme val="major"/>
    </font>
    <font>
      <sz val="11"/>
      <color rgb="FF000000"/>
      <name val="Calibri"/>
      <family val="2"/>
      <scheme val="minor"/>
    </font>
    <font>
      <sz val="11"/>
      <color theme="1"/>
      <name val="Wingdings"/>
      <charset val="2"/>
    </font>
    <font>
      <b/>
      <u/>
      <sz val="11"/>
      <color theme="1"/>
      <name val="Calibri"/>
      <family val="2"/>
      <scheme val="minor"/>
    </font>
    <font>
      <u/>
      <sz val="11"/>
      <color theme="1"/>
      <name val="Calibri"/>
      <family val="2"/>
      <scheme val="minor"/>
    </font>
    <font>
      <sz val="11"/>
      <name val="Calibri"/>
      <family val="2"/>
      <scheme val="minor"/>
    </font>
    <font>
      <b/>
      <sz val="36"/>
      <color theme="0"/>
      <name val="Calibri"/>
      <family val="2"/>
      <scheme val="minor"/>
    </font>
    <font>
      <b/>
      <sz val="10"/>
      <color theme="0"/>
      <name val="Calibri"/>
      <family val="2"/>
      <scheme val="minor"/>
    </font>
    <font>
      <b/>
      <sz val="22"/>
      <name val="Calibri"/>
      <family val="2"/>
      <scheme val="minor"/>
    </font>
    <font>
      <sz val="10"/>
      <color theme="1"/>
      <name val="Calibri"/>
      <family val="2"/>
      <scheme val="minor"/>
    </font>
    <font>
      <b/>
      <u/>
      <sz val="28"/>
      <name val="Calibri"/>
      <family val="2"/>
      <scheme val="minor"/>
    </font>
    <font>
      <sz val="10"/>
      <name val="Arial"/>
      <family val="2"/>
    </font>
    <font>
      <sz val="8"/>
      <name val="Calibri"/>
      <family val="2"/>
      <scheme val="mino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9"/>
      </patternFill>
    </fill>
    <fill>
      <patternFill patternType="solid">
        <fgColor theme="0"/>
        <bgColor indexed="64"/>
      </patternFill>
    </fill>
    <fill>
      <patternFill patternType="solid">
        <fgColor theme="8"/>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theme="7" tint="0.39997558519241921"/>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s>
  <cellStyleXfs count="47">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33" borderId="0" applyNumberFormat="0" applyBorder="0" applyAlignment="0" applyProtection="0"/>
    <xf numFmtId="0" fontId="1" fillId="0" borderId="0"/>
    <xf numFmtId="0" fontId="18" fillId="0" borderId="0" applyNumberFormat="0" applyFill="0" applyBorder="0" applyAlignment="0" applyProtection="0"/>
    <xf numFmtId="0" fontId="19" fillId="0" borderId="0"/>
    <xf numFmtId="0" fontId="29" fillId="0" borderId="0"/>
    <xf numFmtId="164" fontId="1" fillId="0" borderId="0" applyFont="0" applyFill="0" applyBorder="0" applyAlignment="0" applyProtection="0"/>
  </cellStyleXfs>
  <cellXfs count="63">
    <xf numFmtId="0" fontId="0" fillId="0" borderId="0" xfId="0"/>
    <xf numFmtId="0" fontId="0" fillId="0" borderId="0" xfId="0"/>
    <xf numFmtId="0" fontId="0" fillId="0" borderId="10" xfId="0" applyBorder="1"/>
    <xf numFmtId="0" fontId="21" fillId="0" borderId="0" xfId="0" applyFont="1"/>
    <xf numFmtId="0" fontId="0" fillId="0" borderId="10" xfId="0" applyFill="1" applyBorder="1" applyAlignment="1">
      <alignment wrapText="1"/>
    </xf>
    <xf numFmtId="0" fontId="22" fillId="0" borderId="0" xfId="0" applyFont="1"/>
    <xf numFmtId="0" fontId="0" fillId="0" borderId="10" xfId="0" applyBorder="1" applyAlignment="1">
      <alignment horizontal="center" vertical="top"/>
    </xf>
    <xf numFmtId="0" fontId="0" fillId="0" borderId="10" xfId="0" applyBorder="1" applyAlignment="1">
      <alignment horizontal="center" vertical="top" wrapText="1"/>
    </xf>
    <xf numFmtId="0" fontId="0" fillId="0" borderId="10" xfId="0" applyFill="1" applyBorder="1" applyAlignment="1">
      <alignment horizontal="center" vertical="top" wrapText="1"/>
    </xf>
    <xf numFmtId="0" fontId="0" fillId="0" borderId="0" xfId="0" applyAlignment="1">
      <alignment horizontal="center" vertical="top"/>
    </xf>
    <xf numFmtId="0" fontId="24" fillId="0" borderId="15" xfId="0" applyFont="1" applyFill="1" applyBorder="1" applyAlignment="1"/>
    <xf numFmtId="1" fontId="12" fillId="35" borderId="10" xfId="0" applyNumberFormat="1" applyFont="1" applyFill="1" applyBorder="1" applyAlignment="1" applyProtection="1">
      <alignment horizontal="center" vertical="center" wrapText="1"/>
    </xf>
    <xf numFmtId="49" fontId="12" fillId="35" borderId="10" xfId="0" applyNumberFormat="1" applyFont="1" applyFill="1" applyBorder="1" applyAlignment="1" applyProtection="1">
      <alignment horizontal="center" vertical="center" wrapText="1"/>
    </xf>
    <xf numFmtId="0" fontId="26" fillId="0" borderId="15" xfId="0" applyFont="1" applyFill="1" applyBorder="1" applyAlignment="1"/>
    <xf numFmtId="0" fontId="0" fillId="0" borderId="0" xfId="0"/>
    <xf numFmtId="0" fontId="23" fillId="34" borderId="11" xfId="0" applyFont="1" applyFill="1" applyBorder="1" applyAlignment="1">
      <alignment horizontal="center" vertical="center" wrapText="1"/>
    </xf>
    <xf numFmtId="0" fontId="0" fillId="34" borderId="11" xfId="0" applyFill="1" applyBorder="1" applyAlignment="1">
      <alignment horizontal="center" vertical="center" wrapText="1"/>
    </xf>
    <xf numFmtId="0" fontId="0" fillId="34" borderId="0" xfId="0" applyFill="1"/>
    <xf numFmtId="0" fontId="0" fillId="34" borderId="0" xfId="0" applyFill="1" applyBorder="1" applyAlignment="1">
      <alignment horizontal="center"/>
    </xf>
    <xf numFmtId="0" fontId="0" fillId="34" borderId="0" xfId="0" applyFill="1" applyAlignment="1">
      <alignment horizontal="center" vertical="center"/>
    </xf>
    <xf numFmtId="0" fontId="0" fillId="34" borderId="11" xfId="0" applyFill="1" applyBorder="1" applyAlignment="1">
      <alignment horizontal="center" vertical="center"/>
    </xf>
    <xf numFmtId="0" fontId="20" fillId="34" borderId="11" xfId="0" applyFont="1" applyFill="1" applyBorder="1" applyAlignment="1">
      <alignment horizontal="center" vertical="center"/>
    </xf>
    <xf numFmtId="0" fontId="0" fillId="34" borderId="11" xfId="0" applyFont="1" applyFill="1" applyBorder="1" applyAlignment="1">
      <alignment horizontal="center" vertical="center" wrapText="1"/>
    </xf>
    <xf numFmtId="0" fontId="23" fillId="34" borderId="11" xfId="0" applyFont="1" applyFill="1" applyBorder="1" applyAlignment="1">
      <alignment horizontal="center" wrapText="1"/>
    </xf>
    <xf numFmtId="0" fontId="0" fillId="34" borderId="0" xfId="0" applyFill="1" applyAlignment="1">
      <alignment horizontal="center"/>
    </xf>
    <xf numFmtId="0" fontId="0" fillId="36" borderId="11" xfId="0" applyFill="1" applyBorder="1" applyAlignment="1">
      <alignment horizontal="center" vertical="center"/>
    </xf>
    <xf numFmtId="0" fontId="0" fillId="36" borderId="11" xfId="0" applyFill="1" applyBorder="1" applyAlignment="1">
      <alignment horizontal="left" vertical="center"/>
    </xf>
    <xf numFmtId="0" fontId="0" fillId="36" borderId="11" xfId="0" applyFill="1" applyBorder="1" applyAlignment="1">
      <alignment horizontal="left" vertical="center" wrapText="1"/>
    </xf>
    <xf numFmtId="0" fontId="0" fillId="0" borderId="10" xfId="0" applyBorder="1" applyProtection="1">
      <protection locked="0"/>
    </xf>
    <xf numFmtId="0" fontId="23" fillId="0" borderId="0" xfId="0" applyFont="1"/>
    <xf numFmtId="0" fontId="23" fillId="0" borderId="0" xfId="0" applyFont="1" applyAlignment="1">
      <alignment horizontal="left"/>
    </xf>
    <xf numFmtId="0" fontId="23" fillId="0" borderId="10" xfId="0" applyNumberFormat="1" applyFont="1" applyBorder="1"/>
    <xf numFmtId="0" fontId="0" fillId="0" borderId="0" xfId="0" applyAlignment="1">
      <alignment horizontal="left"/>
    </xf>
    <xf numFmtId="164" fontId="0" fillId="0" borderId="10" xfId="46" applyFont="1" applyBorder="1" applyProtection="1">
      <protection locked="0"/>
    </xf>
    <xf numFmtId="1" fontId="25" fillId="39" borderId="10" xfId="0" applyNumberFormat="1" applyFont="1" applyFill="1" applyBorder="1" applyAlignment="1" applyProtection="1">
      <alignment horizontal="center" vertical="center" wrapText="1"/>
    </xf>
    <xf numFmtId="0" fontId="23" fillId="34" borderId="11" xfId="0" applyFont="1" applyFill="1" applyBorder="1" applyAlignment="1">
      <alignment horizontal="center" vertical="top" wrapText="1"/>
    </xf>
    <xf numFmtId="0" fontId="0" fillId="38" borderId="10" xfId="0" applyFill="1" applyBorder="1" applyAlignment="1" applyProtection="1">
      <alignment horizontal="center"/>
    </xf>
    <xf numFmtId="0" fontId="0" fillId="0" borderId="0" xfId="0" applyAlignment="1" applyProtection="1">
      <alignment horizontal="center"/>
    </xf>
    <xf numFmtId="0" fontId="27" fillId="37" borderId="10" xfId="0" applyFont="1" applyFill="1" applyBorder="1" applyProtection="1"/>
    <xf numFmtId="0" fontId="27" fillId="0" borderId="0" xfId="0" applyFont="1" applyProtection="1"/>
    <xf numFmtId="0" fontId="24" fillId="0" borderId="0" xfId="0" applyFont="1" applyFill="1" applyBorder="1" applyAlignment="1" applyProtection="1"/>
    <xf numFmtId="0" fontId="0" fillId="0" borderId="10" xfId="0" applyBorder="1" applyProtection="1"/>
    <xf numFmtId="0" fontId="0" fillId="0" borderId="0" xfId="0" applyProtection="1"/>
    <xf numFmtId="0" fontId="28" fillId="0" borderId="15" xfId="0" applyFont="1" applyFill="1" applyBorder="1" applyAlignment="1">
      <alignment horizontal="center"/>
    </xf>
    <xf numFmtId="0" fontId="23" fillId="0" borderId="10" xfId="0" applyNumberFormat="1" applyFont="1" applyBorder="1" applyAlignment="1">
      <alignment horizontal="center"/>
    </xf>
    <xf numFmtId="0" fontId="0" fillId="0" borderId="0" xfId="0" applyAlignment="1">
      <alignment horizontal="center"/>
    </xf>
    <xf numFmtId="1" fontId="12" fillId="35" borderId="10" xfId="0" applyNumberFormat="1" applyFont="1" applyFill="1" applyBorder="1" applyAlignment="1">
      <alignment horizontal="left" vertical="center" wrapText="1"/>
    </xf>
    <xf numFmtId="0" fontId="23" fillId="0" borderId="10" xfId="0" applyFont="1" applyBorder="1"/>
    <xf numFmtId="0" fontId="0" fillId="40" borderId="12" xfId="0" applyFill="1" applyBorder="1" applyAlignment="1">
      <alignment horizontal="center" wrapText="1"/>
    </xf>
    <xf numFmtId="0" fontId="0" fillId="40" borderId="14" xfId="0" applyFill="1" applyBorder="1" applyAlignment="1">
      <alignment horizontal="center" wrapText="1"/>
    </xf>
    <xf numFmtId="0" fontId="0" fillId="40" borderId="13" xfId="0" applyFill="1" applyBorder="1" applyAlignment="1">
      <alignment horizontal="center" wrapText="1"/>
    </xf>
    <xf numFmtId="0" fontId="0" fillId="40" borderId="12" xfId="0" applyFill="1" applyBorder="1" applyAlignment="1">
      <alignment horizontal="center"/>
    </xf>
    <xf numFmtId="0" fontId="0" fillId="40" borderId="14" xfId="0" applyFill="1" applyBorder="1" applyAlignment="1">
      <alignment horizontal="center"/>
    </xf>
    <xf numFmtId="0" fontId="0" fillId="40" borderId="13" xfId="0" applyFill="1" applyBorder="1" applyAlignment="1">
      <alignment horizontal="center"/>
    </xf>
    <xf numFmtId="0" fontId="28" fillId="0" borderId="15" xfId="0" applyFont="1" applyFill="1" applyBorder="1" applyAlignment="1">
      <alignment horizontal="center"/>
    </xf>
    <xf numFmtId="0" fontId="22" fillId="0" borderId="0" xfId="0" applyFont="1" applyAlignment="1">
      <alignment horizontal="left" vertical="top" wrapText="1"/>
    </xf>
    <xf numFmtId="0" fontId="0" fillId="0" borderId="11" xfId="0" applyFill="1" applyBorder="1" applyAlignment="1">
      <alignment horizontal="center" vertical="center" wrapText="1"/>
    </xf>
    <xf numFmtId="0" fontId="0" fillId="0" borderId="10" xfId="0" applyFill="1" applyBorder="1"/>
    <xf numFmtId="0" fontId="15" fillId="0" borderId="10" xfId="0" applyFont="1" applyFill="1" applyBorder="1"/>
    <xf numFmtId="49" fontId="0" fillId="0" borderId="10" xfId="0" quotePrefix="1" applyNumberFormat="1" applyFill="1" applyBorder="1"/>
    <xf numFmtId="0" fontId="0" fillId="0" borderId="10" xfId="0" quotePrefix="1" applyNumberFormat="1" applyFill="1" applyBorder="1"/>
    <xf numFmtId="0" fontId="0" fillId="0" borderId="10" xfId="0" quotePrefix="1" applyFill="1" applyBorder="1"/>
    <xf numFmtId="0" fontId="0" fillId="0" borderId="10" xfId="0" applyFill="1" applyBorder="1" applyAlignment="1">
      <alignment horizontal="left"/>
    </xf>
  </cellXfs>
  <cellStyles count="47">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2 3" xfId="41" xr:uid="{00000000-0005-0000-0000-000008000000}"/>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6" builtinId="27" customBuiltin="1"/>
    <cellStyle name="Calculation" xfId="10" builtinId="22" customBuiltin="1"/>
    <cellStyle name="Check Cell" xfId="12" builtinId="23" customBuiltin="1"/>
    <cellStyle name="Comma" xfId="46" builtinId="3"/>
    <cellStyle name="Explanatory Text" xfId="15" builtinId="53" customBuiltin="1"/>
    <cellStyle name="Good" xfId="5" builtinId="26" customBuiltin="1"/>
    <cellStyle name="Heading 1" xfId="1" builtinId="16" customBuiltin="1"/>
    <cellStyle name="Heading 2" xfId="2" builtinId="17" customBuiltin="1"/>
    <cellStyle name="Heading 3" xfId="3" builtinId="18" customBuiltin="1"/>
    <cellStyle name="Heading 4" xfId="4" builtinId="19" customBuiltin="1"/>
    <cellStyle name="Input" xfId="8" builtinId="20" customBuiltin="1"/>
    <cellStyle name="Linked Cell" xfId="11" builtinId="24" customBuiltin="1"/>
    <cellStyle name="Neutral" xfId="7" builtinId="28" customBuiltin="1"/>
    <cellStyle name="Normal" xfId="0" builtinId="0"/>
    <cellStyle name="Normal 10" xfId="44" xr:uid="{00000000-0005-0000-0000-000026000000}"/>
    <cellStyle name="Normal 2" xfId="45" xr:uid="{00000000-0005-0000-0000-000027000000}"/>
    <cellStyle name="Normal 2 2" xfId="42" xr:uid="{00000000-0005-0000-0000-000028000000}"/>
    <cellStyle name="Note" xfId="14" builtinId="10" customBuiltin="1"/>
    <cellStyle name="Output" xfId="9" builtinId="21" customBuiltin="1"/>
    <cellStyle name="Title 2" xfId="43" xr:uid="{00000000-0005-0000-0000-00002B000000}"/>
    <cellStyle name="Total" xfId="16" builtinId="25" customBuiltin="1"/>
    <cellStyle name="Warning Text" xfId="13" builtinId="11" customBuiltin="1"/>
  </cellStyles>
  <dxfs count="6">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theme="0" tint="-0.24994659260841701"/>
      </font>
      <fill>
        <patternFill>
          <bgColor theme="0" tint="-0.24994659260841701"/>
        </patternFill>
      </fill>
    </dxf>
  </dxfs>
  <tableStyles count="0" defaultTableStyle="TableStyleMedium2" defaultPivotStyle="PivotStyleLight16"/>
  <colors>
    <mruColors>
      <color rgb="FF2D4F8B"/>
      <color rgb="FF345BA2"/>
      <color rgb="FF3760AB"/>
      <color rgb="FF3B6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G35"/>
  <sheetViews>
    <sheetView zoomScaleNormal="100" workbookViewId="0">
      <pane ySplit="6" topLeftCell="A28" activePane="bottomLeft" state="frozen"/>
      <selection pane="bottomLeft" activeCell="K20" sqref="K20"/>
    </sheetView>
  </sheetViews>
  <sheetFormatPr defaultRowHeight="15" x14ac:dyDescent="0.25"/>
  <cols>
    <col min="1" max="1" width="9.140625" style="19"/>
    <col min="2" max="2" width="8.5703125" style="17" customWidth="1"/>
    <col min="3" max="3" width="24.140625" style="17" customWidth="1"/>
    <col min="4" max="5" width="21.42578125" style="17" customWidth="1"/>
    <col min="6" max="6" width="21.42578125" style="24" customWidth="1"/>
    <col min="7" max="7" width="44.42578125" style="19" customWidth="1"/>
    <col min="8" max="16384" width="9.140625" style="17"/>
  </cols>
  <sheetData>
    <row r="1" spans="1:7" ht="15.75" thickBot="1" x14ac:dyDescent="0.3">
      <c r="A1" s="17"/>
      <c r="B1" s="51" t="s">
        <v>47</v>
      </c>
      <c r="C1" s="52"/>
      <c r="D1" s="52"/>
      <c r="E1" s="52"/>
      <c r="F1" s="52"/>
      <c r="G1" s="53"/>
    </row>
    <row r="2" spans="1:7" ht="32.25" customHeight="1" thickBot="1" x14ac:dyDescent="0.3">
      <c r="A2" s="17"/>
      <c r="B2" s="48" t="s">
        <v>48</v>
      </c>
      <c r="C2" s="49"/>
      <c r="D2" s="49"/>
      <c r="E2" s="49"/>
      <c r="F2" s="49"/>
      <c r="G2" s="50"/>
    </row>
    <row r="3" spans="1:7" ht="15.75" thickBot="1" x14ac:dyDescent="0.3">
      <c r="A3" s="17"/>
      <c r="B3" s="48" t="s">
        <v>49</v>
      </c>
      <c r="C3" s="49"/>
      <c r="D3" s="49"/>
      <c r="E3" s="49"/>
      <c r="F3" s="49"/>
      <c r="G3" s="50"/>
    </row>
    <row r="4" spans="1:7" ht="15.75" thickBot="1" x14ac:dyDescent="0.3">
      <c r="A4" s="17"/>
      <c r="B4" s="51" t="s">
        <v>50</v>
      </c>
      <c r="C4" s="52"/>
      <c r="D4" s="52"/>
      <c r="E4" s="52"/>
      <c r="F4" s="52"/>
      <c r="G4" s="53"/>
    </row>
    <row r="5" spans="1:7" ht="15.75" thickBot="1" x14ac:dyDescent="0.3">
      <c r="A5" s="17"/>
      <c r="B5" s="18"/>
      <c r="C5" s="18"/>
      <c r="D5" s="18"/>
      <c r="E5" s="18"/>
      <c r="F5" s="18"/>
    </row>
    <row r="6" spans="1:7" ht="15.75" thickBot="1" x14ac:dyDescent="0.3">
      <c r="A6" s="17"/>
      <c r="B6" s="25" t="s">
        <v>22</v>
      </c>
      <c r="C6" s="26"/>
      <c r="D6" s="25" t="s">
        <v>5</v>
      </c>
      <c r="E6" s="25" t="s">
        <v>6</v>
      </c>
      <c r="F6" s="25" t="s">
        <v>83</v>
      </c>
      <c r="G6" s="25" t="s">
        <v>4</v>
      </c>
    </row>
    <row r="7" spans="1:7" ht="15.75" thickBot="1" x14ac:dyDescent="0.3">
      <c r="A7" s="17"/>
      <c r="B7" s="20" t="s">
        <v>23</v>
      </c>
      <c r="C7" s="27" t="s">
        <v>52</v>
      </c>
      <c r="D7" s="21" t="s">
        <v>7</v>
      </c>
      <c r="E7" s="20"/>
      <c r="F7" s="20"/>
      <c r="G7" s="20"/>
    </row>
    <row r="8" spans="1:7" ht="30.75" thickBot="1" x14ac:dyDescent="0.3">
      <c r="A8" s="17"/>
      <c r="B8" s="20" t="s">
        <v>25</v>
      </c>
      <c r="C8" s="27" t="s">
        <v>79</v>
      </c>
      <c r="D8" s="21" t="s">
        <v>7</v>
      </c>
      <c r="E8" s="20"/>
      <c r="F8" s="20"/>
      <c r="G8" s="22" t="s">
        <v>84</v>
      </c>
    </row>
    <row r="9" spans="1:7" ht="15.75" thickBot="1" x14ac:dyDescent="0.3">
      <c r="A9" s="17"/>
      <c r="B9" s="20" t="s">
        <v>27</v>
      </c>
      <c r="C9" s="27" t="s">
        <v>53</v>
      </c>
      <c r="D9" s="21" t="s">
        <v>7</v>
      </c>
      <c r="E9" s="20"/>
      <c r="F9" s="20"/>
      <c r="G9" s="20"/>
    </row>
    <row r="10" spans="1:7" ht="30.75" thickBot="1" x14ac:dyDescent="0.3">
      <c r="A10" s="17"/>
      <c r="B10" s="20" t="s">
        <v>24</v>
      </c>
      <c r="C10" s="27" t="s">
        <v>54</v>
      </c>
      <c r="D10" s="21" t="s">
        <v>7</v>
      </c>
      <c r="E10" s="20"/>
      <c r="F10" s="20"/>
      <c r="G10" s="22" t="s">
        <v>82</v>
      </c>
    </row>
    <row r="11" spans="1:7" ht="75.75" thickBot="1" x14ac:dyDescent="0.3">
      <c r="A11" s="17"/>
      <c r="B11" s="20" t="s">
        <v>30</v>
      </c>
      <c r="C11" s="27" t="s">
        <v>1</v>
      </c>
      <c r="D11" s="21" t="s">
        <v>7</v>
      </c>
      <c r="E11" s="20"/>
      <c r="F11" s="20"/>
      <c r="G11" s="16" t="s">
        <v>95</v>
      </c>
    </row>
    <row r="12" spans="1:7" ht="15.75" thickBot="1" x14ac:dyDescent="0.3">
      <c r="A12" s="17"/>
      <c r="B12" s="20" t="s">
        <v>29</v>
      </c>
      <c r="C12" s="27" t="s">
        <v>58</v>
      </c>
      <c r="D12" s="21" t="s">
        <v>7</v>
      </c>
      <c r="E12" s="20"/>
      <c r="F12" s="20"/>
      <c r="G12" s="20" t="s">
        <v>81</v>
      </c>
    </row>
    <row r="13" spans="1:7" ht="15.75" thickBot="1" x14ac:dyDescent="0.3">
      <c r="A13" s="17"/>
      <c r="B13" s="20" t="s">
        <v>28</v>
      </c>
      <c r="C13" s="27" t="s">
        <v>98</v>
      </c>
      <c r="D13" s="21" t="s">
        <v>7</v>
      </c>
      <c r="E13" s="20"/>
      <c r="F13" s="20"/>
      <c r="G13" s="20" t="s">
        <v>98</v>
      </c>
    </row>
    <row r="14" spans="1:7" ht="45.75" thickBot="1" x14ac:dyDescent="0.3">
      <c r="A14" s="17"/>
      <c r="B14" s="20" t="s">
        <v>31</v>
      </c>
      <c r="C14" s="27" t="s">
        <v>0</v>
      </c>
      <c r="D14" s="21" t="s">
        <v>7</v>
      </c>
      <c r="E14" s="20"/>
      <c r="F14" s="20"/>
      <c r="G14" s="15" t="s">
        <v>85</v>
      </c>
    </row>
    <row r="15" spans="1:7" ht="45.75" thickBot="1" x14ac:dyDescent="0.3">
      <c r="A15" s="17"/>
      <c r="B15" s="20" t="s">
        <v>26</v>
      </c>
      <c r="C15" s="27" t="s">
        <v>59</v>
      </c>
      <c r="D15" s="21" t="s">
        <v>7</v>
      </c>
      <c r="E15" s="20"/>
      <c r="F15" s="20"/>
      <c r="G15" s="23" t="s">
        <v>6030</v>
      </c>
    </row>
    <row r="16" spans="1:7" ht="30.75" thickBot="1" x14ac:dyDescent="0.3">
      <c r="A16" s="17"/>
      <c r="B16" s="20" t="s">
        <v>32</v>
      </c>
      <c r="C16" s="27" t="s">
        <v>99</v>
      </c>
      <c r="D16" s="21" t="s">
        <v>7</v>
      </c>
      <c r="E16" s="20"/>
      <c r="F16" s="20"/>
      <c r="G16" s="35" t="s">
        <v>102</v>
      </c>
    </row>
    <row r="17" spans="1:7" ht="30.75" thickBot="1" x14ac:dyDescent="0.3">
      <c r="A17" s="17"/>
      <c r="B17" s="20" t="s">
        <v>33</v>
      </c>
      <c r="C17" s="27" t="s">
        <v>60</v>
      </c>
      <c r="D17" s="21" t="s">
        <v>7</v>
      </c>
      <c r="E17" s="20"/>
      <c r="F17" s="20"/>
      <c r="G17" s="16" t="s">
        <v>86</v>
      </c>
    </row>
    <row r="18" spans="1:7" ht="15.75" thickBot="1" x14ac:dyDescent="0.3">
      <c r="A18" s="17"/>
      <c r="B18" s="20" t="s">
        <v>34</v>
      </c>
      <c r="C18" s="27" t="s">
        <v>80</v>
      </c>
      <c r="D18" s="21" t="s">
        <v>7</v>
      </c>
      <c r="E18" s="20"/>
      <c r="F18" s="20"/>
      <c r="G18" s="20" t="s">
        <v>43</v>
      </c>
    </row>
    <row r="19" spans="1:7" ht="30.75" thickBot="1" x14ac:dyDescent="0.3">
      <c r="A19" s="17"/>
      <c r="B19" s="20" t="s">
        <v>35</v>
      </c>
      <c r="C19" s="27" t="s">
        <v>101</v>
      </c>
      <c r="D19" s="21" t="s">
        <v>7</v>
      </c>
      <c r="E19" s="20"/>
      <c r="F19" s="20"/>
      <c r="G19" s="16" t="s">
        <v>103</v>
      </c>
    </row>
    <row r="20" spans="1:7" ht="45.75" thickBot="1" x14ac:dyDescent="0.3">
      <c r="A20" s="17"/>
      <c r="B20" s="20" t="s">
        <v>36</v>
      </c>
      <c r="C20" s="27" t="s">
        <v>100</v>
      </c>
      <c r="D20" s="21" t="s">
        <v>7</v>
      </c>
      <c r="E20" s="20"/>
      <c r="F20" s="20"/>
      <c r="G20" s="56" t="s">
        <v>6031</v>
      </c>
    </row>
    <row r="21" spans="1:7" ht="30.75" thickBot="1" x14ac:dyDescent="0.3">
      <c r="A21" s="17"/>
      <c r="B21" s="20" t="s">
        <v>37</v>
      </c>
      <c r="C21" s="27" t="s">
        <v>57</v>
      </c>
      <c r="D21" s="21" t="s">
        <v>7</v>
      </c>
      <c r="E21" s="20"/>
      <c r="F21" s="20"/>
      <c r="G21" s="16" t="s">
        <v>96</v>
      </c>
    </row>
    <row r="22" spans="1:7" ht="60.75" customHeight="1" thickBot="1" x14ac:dyDescent="0.3">
      <c r="A22" s="17"/>
      <c r="B22" s="20" t="s">
        <v>38</v>
      </c>
      <c r="C22" s="27" t="s">
        <v>55</v>
      </c>
      <c r="D22" s="21" t="s">
        <v>7</v>
      </c>
      <c r="E22" s="20"/>
      <c r="F22" s="20"/>
      <c r="G22" s="16" t="s">
        <v>87</v>
      </c>
    </row>
    <row r="23" spans="1:7" ht="49.5" customHeight="1" thickBot="1" x14ac:dyDescent="0.3">
      <c r="A23" s="17"/>
      <c r="B23" s="20" t="s">
        <v>39</v>
      </c>
      <c r="C23" s="27" t="s">
        <v>56</v>
      </c>
      <c r="D23" s="21" t="s">
        <v>7</v>
      </c>
      <c r="E23" s="20"/>
      <c r="F23" s="20"/>
      <c r="G23" s="16" t="s">
        <v>87</v>
      </c>
    </row>
    <row r="24" spans="1:7" ht="45.75" thickBot="1" x14ac:dyDescent="0.3">
      <c r="A24" s="17"/>
      <c r="B24" s="20" t="s">
        <v>40</v>
      </c>
      <c r="C24" s="27" t="s">
        <v>61</v>
      </c>
      <c r="D24" s="20"/>
      <c r="E24" s="21" t="s">
        <v>7</v>
      </c>
      <c r="F24" s="21" t="s">
        <v>7</v>
      </c>
      <c r="G24" s="16" t="s">
        <v>8</v>
      </c>
    </row>
    <row r="25" spans="1:7" ht="60.75" thickBot="1" x14ac:dyDescent="0.3">
      <c r="A25" s="17"/>
      <c r="B25" s="20" t="s">
        <v>41</v>
      </c>
      <c r="C25" s="27" t="s">
        <v>62</v>
      </c>
      <c r="D25" s="20"/>
      <c r="E25" s="21" t="s">
        <v>7</v>
      </c>
      <c r="F25" s="21" t="s">
        <v>7</v>
      </c>
      <c r="G25" s="16" t="s">
        <v>97</v>
      </c>
    </row>
    <row r="26" spans="1:7" ht="15.75" thickBot="1" x14ac:dyDescent="0.3">
      <c r="A26" s="17"/>
      <c r="B26" s="20" t="s">
        <v>42</v>
      </c>
      <c r="C26" s="27" t="s">
        <v>63</v>
      </c>
      <c r="D26" s="20"/>
      <c r="E26" s="21" t="s">
        <v>7</v>
      </c>
      <c r="F26" s="21" t="s">
        <v>7</v>
      </c>
      <c r="G26" s="20" t="s">
        <v>88</v>
      </c>
    </row>
    <row r="27" spans="1:7" ht="60" customHeight="1" thickBot="1" x14ac:dyDescent="0.3">
      <c r="A27" s="17"/>
      <c r="B27" s="16" t="s">
        <v>104</v>
      </c>
      <c r="C27" s="27" t="s">
        <v>6028</v>
      </c>
      <c r="D27" s="21" t="s">
        <v>7</v>
      </c>
      <c r="E27" s="20"/>
      <c r="F27" s="20"/>
      <c r="G27" s="16" t="s">
        <v>6029</v>
      </c>
    </row>
    <row r="28" spans="1:7" ht="60" customHeight="1" thickBot="1" x14ac:dyDescent="0.3">
      <c r="A28" s="17"/>
      <c r="B28" s="16" t="s">
        <v>105</v>
      </c>
      <c r="C28" s="27" t="s">
        <v>124</v>
      </c>
      <c r="D28" s="21"/>
      <c r="E28" s="21" t="s">
        <v>7</v>
      </c>
      <c r="F28" s="21" t="s">
        <v>7</v>
      </c>
      <c r="G28" s="16" t="s">
        <v>106</v>
      </c>
    </row>
    <row r="29" spans="1:7" ht="75.75" thickBot="1" x14ac:dyDescent="0.3">
      <c r="A29" s="17"/>
      <c r="B29" s="20" t="s">
        <v>107</v>
      </c>
      <c r="C29" s="27" t="s">
        <v>89</v>
      </c>
      <c r="D29" s="20"/>
      <c r="E29" s="21" t="s">
        <v>7</v>
      </c>
      <c r="F29" s="21" t="s">
        <v>7</v>
      </c>
      <c r="G29" s="16" t="s">
        <v>114</v>
      </c>
    </row>
    <row r="30" spans="1:7" ht="30.75" thickBot="1" x14ac:dyDescent="0.3">
      <c r="A30" s="17"/>
      <c r="B30" s="20" t="s">
        <v>108</v>
      </c>
      <c r="C30" s="27" t="s">
        <v>77</v>
      </c>
      <c r="D30" s="20"/>
      <c r="E30" s="21" t="s">
        <v>7</v>
      </c>
      <c r="F30" s="20"/>
      <c r="G30" s="20" t="s">
        <v>93</v>
      </c>
    </row>
    <row r="31" spans="1:7" ht="30.75" thickBot="1" x14ac:dyDescent="0.3">
      <c r="A31" s="17"/>
      <c r="B31" s="20" t="s">
        <v>109</v>
      </c>
      <c r="C31" s="27" t="s">
        <v>78</v>
      </c>
      <c r="D31" s="20"/>
      <c r="E31" s="21" t="s">
        <v>7</v>
      </c>
      <c r="F31" s="21" t="s">
        <v>7</v>
      </c>
      <c r="G31" s="16" t="s">
        <v>116</v>
      </c>
    </row>
    <row r="32" spans="1:7" ht="45.75" thickBot="1" x14ac:dyDescent="0.3">
      <c r="A32" s="17"/>
      <c r="B32" s="20" t="s">
        <v>111</v>
      </c>
      <c r="C32" s="27" t="s">
        <v>110</v>
      </c>
      <c r="D32" s="20"/>
      <c r="E32" s="21" t="s">
        <v>7</v>
      </c>
      <c r="F32" s="20"/>
      <c r="G32" s="16" t="s">
        <v>113</v>
      </c>
    </row>
    <row r="33" spans="1:7" ht="30.75" thickBot="1" x14ac:dyDescent="0.3">
      <c r="A33" s="17"/>
      <c r="B33" s="20" t="s">
        <v>112</v>
      </c>
      <c r="C33" s="27" t="s">
        <v>4</v>
      </c>
      <c r="D33" s="20"/>
      <c r="E33" s="21" t="s">
        <v>7</v>
      </c>
      <c r="F33" s="20"/>
      <c r="G33" s="16" t="s">
        <v>115</v>
      </c>
    </row>
    <row r="34" spans="1:7" ht="45.75" thickBot="1" x14ac:dyDescent="0.3">
      <c r="A34" s="17"/>
      <c r="B34" s="20" t="s">
        <v>119</v>
      </c>
      <c r="C34" s="27" t="s">
        <v>120</v>
      </c>
      <c r="D34" s="20"/>
      <c r="E34" s="21"/>
      <c r="F34" s="20"/>
      <c r="G34" s="16" t="s">
        <v>121</v>
      </c>
    </row>
    <row r="35" spans="1:7" ht="30.75" thickBot="1" x14ac:dyDescent="0.3">
      <c r="A35" s="17"/>
      <c r="B35" s="16" t="s">
        <v>118</v>
      </c>
      <c r="C35" s="27" t="s">
        <v>94</v>
      </c>
      <c r="D35" s="20"/>
      <c r="E35" s="21" t="s">
        <v>7</v>
      </c>
      <c r="F35" s="20"/>
      <c r="G35" s="16"/>
    </row>
  </sheetData>
  <sheetProtection algorithmName="SHA-512" hashValue="03960i2Pwo0f0PYV0QLFhISTCk7V+w8wgLNvidZ/LYgFjuyDdwSTIm3KXMqx9NuO3IF+dVEArBdBNOy5MNyHBA==" saltValue="jAxRCTNgPN4ew0FbqI2n0Q==" spinCount="100000" sheet="1" objects="1" scenarios="1"/>
  <mergeCells count="4">
    <mergeCell ref="B2:G2"/>
    <mergeCell ref="B1:G1"/>
    <mergeCell ref="B3:G3"/>
    <mergeCell ref="B4:G4"/>
  </mergeCells>
  <dataValidations count="1">
    <dataValidation allowBlank="1" showInputMessage="1" showErrorMessage="1" prompt="Any additional comments" sqref="C30" xr:uid="{00000000-0002-0000-0000-000000000000}"/>
  </dataValidations>
  <pageMargins left="0.25" right="0.25" top="0.75" bottom="0.75" header="0.3" footer="0.3"/>
  <pageSetup paperSize="8" fitToHeight="0" orientation="landscape" r:id="rId1"/>
  <headerFooter>
    <oddHeader>&amp;L&amp;"Calibri,Regular"&amp;10</oddHeader>
    <evenHeader>&amp;L&amp;"Calibri,Regular"&amp;10</evenHeader>
    <firstHeader>&amp;L&amp;"Calibri,Regular"&amp;10</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BQ1702"/>
  <sheetViews>
    <sheetView tabSelected="1" zoomScale="80" zoomScaleNormal="80" workbookViewId="0">
      <pane xSplit="5" ySplit="2" topLeftCell="F3" activePane="bottomRight" state="frozen"/>
      <selection pane="topRight" activeCell="F1" sqref="F1"/>
      <selection pane="bottomLeft" activeCell="A3" sqref="A3"/>
      <selection pane="bottomRight" activeCell="A2" sqref="A2"/>
    </sheetView>
  </sheetViews>
  <sheetFormatPr defaultColWidth="0" defaultRowHeight="15" x14ac:dyDescent="0.25"/>
  <cols>
    <col min="1" max="1" width="10.42578125" style="14" customWidth="1"/>
    <col min="2" max="2" width="11.28515625" style="14" customWidth="1"/>
    <col min="3" max="3" width="14.42578125" style="14" customWidth="1"/>
    <col min="4" max="4" width="12.28515625" style="14" customWidth="1"/>
    <col min="5" max="5" width="16.85546875" style="14" customWidth="1"/>
    <col min="6" max="6" width="38.7109375" style="14" customWidth="1"/>
    <col min="7" max="7" width="149.7109375" style="14" customWidth="1"/>
    <col min="8" max="8" width="9.42578125" style="14" customWidth="1"/>
    <col min="9" max="9" width="9.28515625" style="14" customWidth="1"/>
    <col min="10" max="10" width="9.28515625" style="45" customWidth="1"/>
    <col min="11" max="11" width="10" style="45" customWidth="1"/>
    <col min="12" max="12" width="13" style="45" customWidth="1"/>
    <col min="13" max="13" width="11.85546875" style="45" customWidth="1"/>
    <col min="14" max="14" width="18.28515625" style="14" customWidth="1"/>
    <col min="15" max="15" width="58" style="14" bestFit="1" customWidth="1"/>
    <col min="16" max="16" width="48.5703125" style="14" bestFit="1" customWidth="1"/>
    <col min="17" max="17" width="12.85546875" style="14" customWidth="1"/>
    <col min="18" max="18" width="17.7109375" style="14" customWidth="1"/>
    <col min="19" max="19" width="18.140625" style="14" customWidth="1"/>
    <col min="20" max="20" width="14.28515625" style="37" customWidth="1"/>
    <col min="21" max="21" width="12.42578125" style="14" customWidth="1"/>
    <col min="22" max="22" width="14.28515625" style="37" customWidth="1"/>
    <col min="23" max="23" width="12.42578125" style="14" customWidth="1"/>
    <col min="24" max="24" width="14.28515625" style="37" customWidth="1"/>
    <col min="25" max="25" width="12.42578125" style="14" customWidth="1"/>
    <col min="26" max="26" width="14.28515625" style="37" customWidth="1"/>
    <col min="27" max="27" width="12.42578125" style="14" customWidth="1"/>
    <col min="28" max="28" width="14.28515625" style="37" customWidth="1"/>
    <col min="29" max="29" width="12.42578125" style="14" customWidth="1"/>
    <col min="30" max="30" width="14.28515625" style="37" customWidth="1"/>
    <col min="31" max="31" width="12.42578125" style="14" customWidth="1"/>
    <col min="32" max="32" width="14.28515625" style="37" customWidth="1"/>
    <col min="33" max="33" width="12.42578125" style="14" customWidth="1"/>
    <col min="34" max="34" width="48.42578125" style="14" customWidth="1"/>
    <col min="35" max="35" width="32.85546875" style="14" customWidth="1"/>
    <col min="36" max="36" width="75" style="14" customWidth="1"/>
    <col min="37" max="37" width="56" style="14" customWidth="1"/>
    <col min="38" max="38" width="103.28515625" style="14" customWidth="1"/>
    <col min="39" max="39" width="103.28515625" style="42" customWidth="1"/>
    <col min="40" max="64" width="21.7109375" style="14" customWidth="1"/>
    <col min="65" max="69" width="0" style="14" hidden="1" customWidth="1"/>
    <col min="70" max="16384" width="21.140625" style="14" hidden="1"/>
  </cols>
  <sheetData>
    <row r="1" spans="1:64" ht="46.5" x14ac:dyDescent="0.7">
      <c r="A1" s="10"/>
      <c r="B1" s="10"/>
      <c r="C1" s="10"/>
      <c r="D1" s="10"/>
      <c r="E1" s="10"/>
      <c r="F1" s="31"/>
      <c r="G1" s="31"/>
      <c r="H1" s="31"/>
      <c r="I1" s="31"/>
      <c r="J1" s="44"/>
      <c r="K1" s="44"/>
      <c r="L1" s="44"/>
      <c r="M1" s="44"/>
      <c r="N1" s="31"/>
      <c r="O1" s="47"/>
      <c r="P1" s="47"/>
      <c r="Q1" s="10"/>
      <c r="R1" s="10"/>
      <c r="S1" s="13"/>
      <c r="T1" s="54" t="s">
        <v>51</v>
      </c>
      <c r="U1" s="54"/>
      <c r="V1" s="54"/>
      <c r="W1" s="54"/>
      <c r="X1" s="54"/>
      <c r="Y1" s="54"/>
      <c r="Z1" s="54"/>
      <c r="AA1" s="54"/>
      <c r="AB1" s="54"/>
      <c r="AC1" s="54"/>
      <c r="AD1" s="54"/>
      <c r="AE1" s="54"/>
      <c r="AF1" s="43"/>
      <c r="AG1" s="43"/>
      <c r="AH1" s="10"/>
      <c r="AI1" s="10"/>
      <c r="AJ1" s="10"/>
      <c r="AK1" s="10"/>
      <c r="AL1" s="10"/>
      <c r="AM1" s="40"/>
    </row>
    <row r="2" spans="1:64" s="39" customFormat="1" ht="102.6" customHeight="1" x14ac:dyDescent="0.2">
      <c r="A2" s="11" t="s">
        <v>52</v>
      </c>
      <c r="B2" s="11" t="s">
        <v>79</v>
      </c>
      <c r="C2" s="11" t="s">
        <v>53</v>
      </c>
      <c r="D2" s="11" t="s">
        <v>54</v>
      </c>
      <c r="E2" s="12" t="s">
        <v>1</v>
      </c>
      <c r="F2" s="11" t="s">
        <v>58</v>
      </c>
      <c r="G2" s="11" t="s">
        <v>98</v>
      </c>
      <c r="H2" s="11" t="s">
        <v>0</v>
      </c>
      <c r="I2" s="11" t="s">
        <v>59</v>
      </c>
      <c r="J2" s="11" t="s">
        <v>99</v>
      </c>
      <c r="K2" s="11" t="s">
        <v>60</v>
      </c>
      <c r="L2" s="11" t="s">
        <v>80</v>
      </c>
      <c r="M2" s="11" t="s">
        <v>101</v>
      </c>
      <c r="N2" s="11" t="s">
        <v>100</v>
      </c>
      <c r="O2" s="46" t="s">
        <v>1825</v>
      </c>
      <c r="P2" s="46" t="s">
        <v>1826</v>
      </c>
      <c r="Q2" s="34" t="s">
        <v>61</v>
      </c>
      <c r="R2" s="34" t="s">
        <v>62</v>
      </c>
      <c r="S2" s="34" t="s">
        <v>90</v>
      </c>
      <c r="T2" s="11" t="s">
        <v>64</v>
      </c>
      <c r="U2" s="34" t="s">
        <v>65</v>
      </c>
      <c r="V2" s="11" t="s">
        <v>66</v>
      </c>
      <c r="W2" s="34" t="s">
        <v>67</v>
      </c>
      <c r="X2" s="11" t="s">
        <v>68</v>
      </c>
      <c r="Y2" s="34" t="s">
        <v>69</v>
      </c>
      <c r="Z2" s="11" t="s">
        <v>70</v>
      </c>
      <c r="AA2" s="34" t="s">
        <v>71</v>
      </c>
      <c r="AB2" s="11" t="s">
        <v>72</v>
      </c>
      <c r="AC2" s="34" t="s">
        <v>73</v>
      </c>
      <c r="AD2" s="11" t="s">
        <v>74</v>
      </c>
      <c r="AE2" s="34" t="s">
        <v>75</v>
      </c>
      <c r="AF2" s="11" t="s">
        <v>122</v>
      </c>
      <c r="AG2" s="34" t="s">
        <v>123</v>
      </c>
      <c r="AH2" s="34" t="s">
        <v>76</v>
      </c>
      <c r="AI2" s="34" t="s">
        <v>77</v>
      </c>
      <c r="AJ2" s="34" t="s">
        <v>78</v>
      </c>
      <c r="AK2" s="34" t="s">
        <v>110</v>
      </c>
      <c r="AL2" s="34" t="s">
        <v>4</v>
      </c>
      <c r="AM2" s="11" t="s">
        <v>117</v>
      </c>
      <c r="AN2" s="38"/>
      <c r="AO2" s="38"/>
      <c r="AP2" s="38"/>
      <c r="AQ2" s="38"/>
      <c r="AR2" s="38"/>
      <c r="AS2" s="38"/>
      <c r="AT2" s="38"/>
      <c r="AU2" s="38"/>
      <c r="AV2" s="38"/>
      <c r="AW2" s="38"/>
      <c r="AX2" s="38"/>
      <c r="AY2" s="38"/>
      <c r="AZ2" s="38"/>
      <c r="BA2" s="38"/>
      <c r="BB2" s="38"/>
      <c r="BC2" s="38"/>
      <c r="BD2" s="38"/>
      <c r="BE2" s="38"/>
      <c r="BF2" s="38"/>
      <c r="BG2" s="38"/>
      <c r="BH2" s="38"/>
      <c r="BI2" s="38"/>
      <c r="BJ2" s="38"/>
      <c r="BK2" s="38"/>
      <c r="BL2" s="38"/>
    </row>
    <row r="3" spans="1:64" x14ac:dyDescent="0.25">
      <c r="A3" s="58">
        <v>1</v>
      </c>
      <c r="B3" s="57"/>
      <c r="C3" s="57" t="s">
        <v>3775</v>
      </c>
      <c r="D3" s="57" t="s">
        <v>6032</v>
      </c>
      <c r="E3" s="59" t="s">
        <v>125</v>
      </c>
      <c r="F3" s="60" t="s">
        <v>5414</v>
      </c>
      <c r="G3" s="61" t="s">
        <v>3776</v>
      </c>
      <c r="H3" s="60" t="s">
        <v>5990</v>
      </c>
      <c r="I3" s="60" t="s">
        <v>5991</v>
      </c>
      <c r="J3" s="60"/>
      <c r="K3" s="60" t="s">
        <v>5992</v>
      </c>
      <c r="L3" s="60" t="s">
        <v>23</v>
      </c>
      <c r="M3" s="60" t="s">
        <v>6024</v>
      </c>
      <c r="N3" s="57" t="s">
        <v>6026</v>
      </c>
      <c r="O3" s="62" t="s">
        <v>1827</v>
      </c>
      <c r="P3" s="62" t="s">
        <v>2083</v>
      </c>
      <c r="Q3" s="28"/>
      <c r="R3" s="28"/>
      <c r="S3" s="28"/>
      <c r="T3" s="36">
        <v>30</v>
      </c>
      <c r="U3" s="33"/>
      <c r="V3" s="36">
        <v>90</v>
      </c>
      <c r="W3" s="33"/>
      <c r="X3" s="36">
        <v>175</v>
      </c>
      <c r="Y3" s="33"/>
      <c r="Z3" s="36">
        <v>350</v>
      </c>
      <c r="AA3" s="33"/>
      <c r="AB3" s="36">
        <v>999999</v>
      </c>
      <c r="AC3" s="33"/>
      <c r="AD3" s="36"/>
      <c r="AE3" s="33"/>
      <c r="AF3" s="36"/>
      <c r="AG3" s="33"/>
      <c r="AH3" s="28"/>
      <c r="AI3" s="28"/>
      <c r="AJ3" s="28"/>
      <c r="AK3" s="28"/>
      <c r="AL3" s="28"/>
      <c r="AM3" s="41" t="str">
        <f>IF(AND($U3&gt;0,$Q3=""),"Currency Missing","")&amp;IF(AND($U3&gt;0,$R3=""),", MOQ Missing","")&amp;IF(AND($U3&gt;0,$S3=""),", Leadtime Missing","")&amp;IF(W3&gt;U3,", PB2 Price Greater than PB1 Price","")&amp;IF(Y3&gt;W3,", PB3 Price Greater than PB2 Price","")&amp;IF(AA3&gt;Y3,", PB4 Price Greater than PB3 Price","")&amp;IF(AC3&gt;AA3,", PB5 Price Greater than PB4 Price","")&amp;IF(AE3&gt;AC3,", PB6 Price Greater than PB5 Price","")&amp;IF(AG3&gt;AE3,", PB7 Price Greater than PB6 Price","")&amp;IF($U3&lt;&gt;ROUND($U3,2),", PB 1 Price - More than 2 Decimal Places","")&amp;IF($W3&lt;&gt;ROUND($W3,2),", PB 2 Price - More than 2 Decimal Places","")&amp;IF($Y3&lt;&gt;ROUND($Y3,2),", PB 3 Price - More than 2 Decimal Places","")&amp;IF($AA3&lt;&gt;ROUND($AA3,2),", PB 4 Price - More than 2 Decimal Places","")&amp;IF($AC3&lt;&gt;ROUND($AC3,2),", PB 5 Price - More than 2 Decimal Places","")&amp;IF($AE3&lt;&gt;ROUND($AE3,2),", PB 6 Price - More than 2 Decimal Places","")&amp;IF($AG3&lt;&gt;ROUND($AG3,2),", PB 7 Price - More than 2 Decimal Places","")&amp;IF(AND(E3&lt;&gt;"",U3="",AH3=""),", Please enter a Price in PB1 or Select No Bid","")&amp;IF(AND(OR($U3&gt;0,$W3&gt;0,$Y3&gt;0,$AA3&gt;0,$AC3&gt;0,$AE3&gt;0),OR(AH3="",AH3="No Bid")),", Bid Status Missing or Incorrect","")&amp;IF(AND(AH3="No Bid",AI3=""),", Reason for No Bid Missing","")&amp;IF(AND($O3="CSIS",OR($U3&gt;0,$W3&gt;0,$Y3&gt;0,$AA3&gt;0,$AC3&gt;0,$AE3&gt;0),AJ3=""),", NCAGE Supplier Missing","")&amp;IF(AND($O3="Drawing",OR($U3&gt;0,$W3&gt;0,$Y3&gt;0,$AA3&gt;0,$AC3&gt;0,$AE3&gt;0),AK3=""),", Manufacturer Missing","")&amp;IF(AL3&lt;&gt;"",", Comment","")&amp;IF(AND(OR(AH3="Bid Using CSIS Dropdown With Query (Comment Field Must Be Populated)",AH3="Bid To Drawing Supplied With Query (Comment Field Must Be Populated)"),AL3=""),", Please Enter a Comment for the Bid Query","")&amp;IF(AND(T3&gt;0,U3="",AH3&lt;&gt;"No Bid"),", PB1 Price Missing","")&amp;IF(AND(V3&gt;0,W3="",AH3&lt;&gt;"No Bid"),", PB2 Price Missing","")&amp;IF(AND(X3&gt;0,Y3="",AH3&lt;&gt;"No Bid"),", PB3 Price Missing","")&amp;IF(AND(Z3&gt;0,AA3="",AH3&lt;&gt;"No Bid"),", PB4 Price Missing","")&amp;IF(AND(AB3&gt;0,AC3="",AH3&lt;&gt;"No Bid"),", PB5 Price Missing","")&amp;IF(AND(AD3&gt;0,AE3="",AH3&lt;&gt;"No Bid"),", PB6 Price Missing","")&amp;IF(AND(AF3&gt;0,AG3="",AH3&lt;&gt;"No Bid"),", PB7 Price Missing","")</f>
        <v>, Please enter a Price in PB1 or Select No Bid, PB1 Price Missing, PB2 Price Missing, PB3 Price Missing, PB4 Price Missing, PB5 Price Missing</v>
      </c>
      <c r="AN3" s="28"/>
      <c r="AO3" s="28"/>
      <c r="AP3" s="28"/>
      <c r="AQ3" s="28"/>
      <c r="AR3" s="28"/>
      <c r="AS3" s="28"/>
      <c r="AT3" s="28"/>
      <c r="AU3" s="28"/>
      <c r="AV3" s="28"/>
      <c r="AW3" s="28"/>
      <c r="AX3" s="28"/>
      <c r="AY3" s="28"/>
      <c r="AZ3" s="28"/>
      <c r="BA3" s="28"/>
      <c r="BB3" s="28"/>
      <c r="BC3" s="28"/>
      <c r="BD3" s="28"/>
      <c r="BE3" s="28"/>
      <c r="BF3" s="28"/>
      <c r="BG3" s="28"/>
      <c r="BH3" s="28"/>
      <c r="BI3" s="28"/>
      <c r="BJ3" s="28"/>
      <c r="BK3" s="28"/>
      <c r="BL3" s="28"/>
    </row>
    <row r="4" spans="1:64" x14ac:dyDescent="0.25">
      <c r="A4" s="58">
        <v>2</v>
      </c>
      <c r="B4" s="57"/>
      <c r="C4" s="57" t="s">
        <v>3775</v>
      </c>
      <c r="D4" s="57"/>
      <c r="E4" s="59" t="s">
        <v>126</v>
      </c>
      <c r="F4" s="60" t="s">
        <v>5414</v>
      </c>
      <c r="G4" s="61" t="s">
        <v>3777</v>
      </c>
      <c r="H4" s="60" t="s">
        <v>5990</v>
      </c>
      <c r="I4" s="60" t="s">
        <v>5991</v>
      </c>
      <c r="J4" s="60"/>
      <c r="K4" s="60" t="s">
        <v>5992</v>
      </c>
      <c r="L4" s="60" t="s">
        <v>23</v>
      </c>
      <c r="M4" s="60" t="s">
        <v>6024</v>
      </c>
      <c r="N4" s="57" t="s">
        <v>6026</v>
      </c>
      <c r="O4" s="62" t="s">
        <v>1827</v>
      </c>
      <c r="P4" s="62" t="s">
        <v>2084</v>
      </c>
      <c r="Q4" s="28"/>
      <c r="R4" s="28"/>
      <c r="S4" s="28"/>
      <c r="T4" s="36">
        <v>9</v>
      </c>
      <c r="U4" s="33"/>
      <c r="V4" s="36">
        <v>20</v>
      </c>
      <c r="W4" s="33"/>
      <c r="X4" s="36">
        <v>40</v>
      </c>
      <c r="Y4" s="33"/>
      <c r="Z4" s="36">
        <v>80</v>
      </c>
      <c r="AA4" s="33"/>
      <c r="AB4" s="36">
        <v>999999</v>
      </c>
      <c r="AC4" s="33"/>
      <c r="AD4" s="36"/>
      <c r="AE4" s="33"/>
      <c r="AF4" s="36"/>
      <c r="AG4" s="33"/>
      <c r="AH4" s="28"/>
      <c r="AI4" s="28"/>
      <c r="AJ4" s="28"/>
      <c r="AK4" s="28"/>
      <c r="AL4" s="28"/>
      <c r="AM4" s="41" t="str">
        <f>IF(AND($U4&gt;0,$Q4=""),"Currency Missing","")&amp;IF(AND($U4&gt;0,$R4=""),", MOQ Missing","")&amp;IF(AND($U4&gt;0,$S4=""),", Leadtime Missing","")&amp;IF(W4&gt;U4,", PB2 Price Greater than PB1 Price","")&amp;IF(Y4&gt;W4,", PB3 Price Greater than PB2 Price","")&amp;IF(AA4&gt;Y4,", PB4 Price Greater than PB3 Price","")&amp;IF(AC4&gt;AA4,", PB5 Price Greater than PB4 Price","")&amp;IF(AE4&gt;AC4,", PB6 Price Greater than PB5 Price","")&amp;IF(AG4&gt;AE4,", PB7 Price Greater than PB6 Price","")&amp;IF($U4&lt;&gt;ROUND($U4,2),", PB 1 Price - More than 2 Decimal Places","")&amp;IF($W4&lt;&gt;ROUND($W4,2),", PB 2 Price - More than 2 Decimal Places","")&amp;IF($Y4&lt;&gt;ROUND($Y4,2),", PB 3 Price - More than 2 Decimal Places","")&amp;IF($AA4&lt;&gt;ROUND($AA4,2),", PB 4 Price - More than 2 Decimal Places","")&amp;IF($AC4&lt;&gt;ROUND($AC4,2),", PB 5 Price - More than 2 Decimal Places","")&amp;IF($AE4&lt;&gt;ROUND($AE4,2),", PB 6 Price - More than 2 Decimal Places","")&amp;IF($AG4&lt;&gt;ROUND($AG4,2),", PB 7 Price - More than 2 Decimal Places","")&amp;IF(AND(E4&lt;&gt;"",U4="",AH4=""),", Please enter a Price in PB1 or Select No Bid","")&amp;IF(AND(OR($U4&gt;0,$W4&gt;0,$Y4&gt;0,$AA4&gt;0,$AC4&gt;0,$AE4&gt;0),OR(AH4="",AH4="No Bid")),", Bid Status Missing or Incorrect","")&amp;IF(AND(AH4="No Bid",AI4=""),", Reason for No Bid Missing","")&amp;IF(AND($O4="CSIS",OR($U4&gt;0,$W4&gt;0,$Y4&gt;0,$AA4&gt;0,$AC4&gt;0,$AE4&gt;0),AJ4=""),", NCAGE Supplier Missing","")&amp;IF(AND($O4="Drawing",OR($U4&gt;0,$W4&gt;0,$Y4&gt;0,$AA4&gt;0,$AC4&gt;0,$AE4&gt;0),AK4=""),", Manufacturer Missing","")&amp;IF(AL4&lt;&gt;"",", Comment","")&amp;IF(AND(OR(AH4="Bid Using CSIS Dropdown With Query (Comment Field Must Be Populated)",AH4="Bid To Drawing Supplied With Query (Comment Field Must Be Populated)"),AL4=""),", Please Enter a Comment for the Bid Query","")&amp;IF(AND(T4&gt;0,U4="",AH4&lt;&gt;"No Bid"),", PB1 Price Missing","")&amp;IF(AND(V4&gt;0,W4="",AH4&lt;&gt;"No Bid"),", PB2 Price Missing","")&amp;IF(AND(X4&gt;0,Y4="",AH4&lt;&gt;"No Bid"),", PB3 Price Missing","")&amp;IF(AND(Z4&gt;0,AA4="",AH4&lt;&gt;"No Bid"),", PB4 Price Missing","")&amp;IF(AND(AB4&gt;0,AC4="",AH4&lt;&gt;"No Bid"),", PB5 Price Missing","")&amp;IF(AND(AD4&gt;0,AE4="",AH4&lt;&gt;"No Bid"),", PB6 Price Missing","")&amp;IF(AND(AF4&gt;0,AG4="",AH4&lt;&gt;"No Bid"),", PB7 Price Missing","")</f>
        <v>, Please enter a Price in PB1 or Select No Bid, PB1 Price Missing, PB2 Price Missing, PB3 Price Missing, PB4 Price Missing, PB5 Price Missing</v>
      </c>
      <c r="AN4" s="28"/>
      <c r="AO4" s="28"/>
      <c r="AP4" s="28"/>
      <c r="AQ4" s="28"/>
      <c r="AR4" s="28"/>
      <c r="AS4" s="28"/>
      <c r="AT4" s="28"/>
      <c r="AU4" s="28"/>
      <c r="AV4" s="28"/>
      <c r="AW4" s="28"/>
      <c r="AX4" s="28"/>
      <c r="AY4" s="28"/>
      <c r="AZ4" s="28"/>
      <c r="BA4" s="28"/>
      <c r="BB4" s="28"/>
      <c r="BC4" s="28"/>
      <c r="BD4" s="28"/>
      <c r="BE4" s="28"/>
      <c r="BF4" s="28"/>
      <c r="BG4" s="28"/>
      <c r="BH4" s="28"/>
      <c r="BI4" s="28"/>
      <c r="BJ4" s="28"/>
      <c r="BK4" s="28"/>
      <c r="BL4" s="28"/>
    </row>
    <row r="5" spans="1:64" x14ac:dyDescent="0.25">
      <c r="A5" s="58">
        <v>3</v>
      </c>
      <c r="B5" s="57"/>
      <c r="C5" s="57" t="s">
        <v>3775</v>
      </c>
      <c r="D5" s="57"/>
      <c r="E5" s="59" t="s">
        <v>1148</v>
      </c>
      <c r="F5" s="60" t="s">
        <v>5544</v>
      </c>
      <c r="G5" s="61" t="s">
        <v>4757</v>
      </c>
      <c r="H5" s="60" t="s">
        <v>6017</v>
      </c>
      <c r="I5" s="60" t="s">
        <v>5993</v>
      </c>
      <c r="J5" s="60"/>
      <c r="K5" s="60" t="s">
        <v>6020</v>
      </c>
      <c r="L5" s="60" t="s">
        <v>23</v>
      </c>
      <c r="M5" s="60" t="s">
        <v>6024</v>
      </c>
      <c r="N5" s="57" t="s">
        <v>6026</v>
      </c>
      <c r="O5" s="62" t="s">
        <v>1920</v>
      </c>
      <c r="P5" s="62" t="s">
        <v>3102</v>
      </c>
      <c r="Q5" s="28"/>
      <c r="R5" s="28"/>
      <c r="S5" s="28"/>
      <c r="T5" s="36">
        <v>3</v>
      </c>
      <c r="U5" s="33"/>
      <c r="V5" s="36">
        <v>9</v>
      </c>
      <c r="W5" s="33"/>
      <c r="X5" s="36">
        <v>20</v>
      </c>
      <c r="Y5" s="33"/>
      <c r="Z5" s="36">
        <v>35</v>
      </c>
      <c r="AA5" s="33"/>
      <c r="AB5" s="36">
        <v>70</v>
      </c>
      <c r="AC5" s="33"/>
      <c r="AD5" s="36">
        <v>999999</v>
      </c>
      <c r="AE5" s="33"/>
      <c r="AF5" s="36"/>
      <c r="AG5" s="33"/>
      <c r="AH5" s="28"/>
      <c r="AI5" s="28"/>
      <c r="AJ5" s="28"/>
      <c r="AK5" s="28"/>
      <c r="AL5" s="28"/>
      <c r="AM5" s="41" t="str">
        <f>IF(AND($U5&gt;0,$Q5=""),"Currency Missing","")&amp;IF(AND($U5&gt;0,$R5=""),", MOQ Missing","")&amp;IF(AND($U5&gt;0,$S5=""),", Leadtime Missing","")&amp;IF(W5&gt;U5,", PB2 Price Greater than PB1 Price","")&amp;IF(Y5&gt;W5,", PB3 Price Greater than PB2 Price","")&amp;IF(AA5&gt;Y5,", PB4 Price Greater than PB3 Price","")&amp;IF(AC5&gt;AA5,", PB5 Price Greater than PB4 Price","")&amp;IF(AE5&gt;AC5,", PB6 Price Greater than PB5 Price","")&amp;IF(AG5&gt;AE5,", PB7 Price Greater than PB6 Price","")&amp;IF($U5&lt;&gt;ROUND($U5,2),", PB 1 Price - More than 2 Decimal Places","")&amp;IF($W5&lt;&gt;ROUND($W5,2),", PB 2 Price - More than 2 Decimal Places","")&amp;IF($Y5&lt;&gt;ROUND($Y5,2),", PB 3 Price - More than 2 Decimal Places","")&amp;IF($AA5&lt;&gt;ROUND($AA5,2),", PB 4 Price - More than 2 Decimal Places","")&amp;IF($AC5&lt;&gt;ROUND($AC5,2),", PB 5 Price - More than 2 Decimal Places","")&amp;IF($AE5&lt;&gt;ROUND($AE5,2),", PB 6 Price - More than 2 Decimal Places","")&amp;IF($AG5&lt;&gt;ROUND($AG5,2),", PB 7 Price - More than 2 Decimal Places","")&amp;IF(AND(E5&lt;&gt;"",U5="",AH5=""),", Please enter a Price in PB1 or Select No Bid","")&amp;IF(AND(OR($U5&gt;0,$W5&gt;0,$Y5&gt;0,$AA5&gt;0,$AC5&gt;0,$AE5&gt;0),OR(AH5="",AH5="No Bid")),", Bid Status Missing or Incorrect","")&amp;IF(AND(AH5="No Bid",AI5=""),", Reason for No Bid Missing","")&amp;IF(AND($O5="CSIS",OR($U5&gt;0,$W5&gt;0,$Y5&gt;0,$AA5&gt;0,$AC5&gt;0,$AE5&gt;0),AJ5=""),", NCAGE Supplier Missing","")&amp;IF(AND($O5="Drawing",OR($U5&gt;0,$W5&gt;0,$Y5&gt;0,$AA5&gt;0,$AC5&gt;0,$AE5&gt;0),AK5=""),", Manufacturer Missing","")&amp;IF(AL5&lt;&gt;"",", Comment","")&amp;IF(AND(OR(AH5="Bid Using CSIS Dropdown With Query (Comment Field Must Be Populated)",AH5="Bid To Drawing Supplied With Query (Comment Field Must Be Populated)"),AL5=""),", Please Enter a Comment for the Bid Query","")&amp;IF(AND(T5&gt;0,U5="",AH5&lt;&gt;"No Bid"),", PB1 Price Missing","")&amp;IF(AND(V5&gt;0,W5="",AH5&lt;&gt;"No Bid"),", PB2 Price Missing","")&amp;IF(AND(X5&gt;0,Y5="",AH5&lt;&gt;"No Bid"),", PB3 Price Missing","")&amp;IF(AND(Z5&gt;0,AA5="",AH5&lt;&gt;"No Bid"),", PB4 Price Missing","")&amp;IF(AND(AB5&gt;0,AC5="",AH5&lt;&gt;"No Bid"),", PB5 Price Missing","")&amp;IF(AND(AD5&gt;0,AE5="",AH5&lt;&gt;"No Bid"),", PB6 Price Missing","")&amp;IF(AND(AF5&gt;0,AG5="",AH5&lt;&gt;"No Bid"),", PB7 Price Missing","")</f>
        <v>, Please enter a Price in PB1 or Select No Bid, PB1 Price Missing, PB2 Price Missing, PB3 Price Missing, PB4 Price Missing, PB5 Price Missing, PB6 Price Missing</v>
      </c>
      <c r="AN5" s="28"/>
      <c r="AO5" s="28"/>
      <c r="AP5" s="28"/>
      <c r="AQ5" s="28"/>
      <c r="AR5" s="28"/>
      <c r="AS5" s="28"/>
      <c r="AT5" s="28"/>
      <c r="AU5" s="28"/>
      <c r="AV5" s="28"/>
      <c r="AW5" s="28"/>
      <c r="AX5" s="28"/>
      <c r="AY5" s="28"/>
      <c r="AZ5" s="28"/>
      <c r="BA5" s="28"/>
      <c r="BB5" s="28"/>
      <c r="BC5" s="28"/>
      <c r="BD5" s="28"/>
      <c r="BE5" s="28"/>
      <c r="BF5" s="28"/>
      <c r="BG5" s="28"/>
      <c r="BH5" s="28"/>
      <c r="BI5" s="28"/>
      <c r="BJ5" s="28"/>
      <c r="BK5" s="28"/>
      <c r="BL5" s="28"/>
    </row>
    <row r="6" spans="1:64" x14ac:dyDescent="0.25">
      <c r="A6" s="58">
        <v>4</v>
      </c>
      <c r="B6" s="57"/>
      <c r="C6" s="57" t="s">
        <v>3775</v>
      </c>
      <c r="D6" s="57"/>
      <c r="E6" s="59" t="s">
        <v>127</v>
      </c>
      <c r="F6" s="60" t="s">
        <v>5415</v>
      </c>
      <c r="G6" s="61" t="s">
        <v>3778</v>
      </c>
      <c r="H6" s="60" t="s">
        <v>5990</v>
      </c>
      <c r="I6" s="60" t="s">
        <v>5993</v>
      </c>
      <c r="J6" s="60"/>
      <c r="K6" s="60" t="s">
        <v>5992</v>
      </c>
      <c r="L6" s="60" t="s">
        <v>23</v>
      </c>
      <c r="M6" s="60" t="s">
        <v>6024</v>
      </c>
      <c r="N6" s="57" t="s">
        <v>6026</v>
      </c>
      <c r="O6" s="62" t="s">
        <v>1827</v>
      </c>
      <c r="P6" s="62" t="s">
        <v>2085</v>
      </c>
      <c r="Q6" s="28"/>
      <c r="R6" s="28"/>
      <c r="S6" s="28"/>
      <c r="T6" s="36">
        <v>15</v>
      </c>
      <c r="U6" s="33"/>
      <c r="V6" s="36">
        <v>40</v>
      </c>
      <c r="W6" s="33"/>
      <c r="X6" s="36">
        <v>80</v>
      </c>
      <c r="Y6" s="33"/>
      <c r="Z6" s="36">
        <v>175</v>
      </c>
      <c r="AA6" s="33"/>
      <c r="AB6" s="36">
        <v>350</v>
      </c>
      <c r="AC6" s="33"/>
      <c r="AD6" s="36">
        <v>999999</v>
      </c>
      <c r="AE6" s="33"/>
      <c r="AF6" s="36"/>
      <c r="AG6" s="33"/>
      <c r="AH6" s="28"/>
      <c r="AI6" s="28"/>
      <c r="AJ6" s="28"/>
      <c r="AK6" s="28"/>
      <c r="AL6" s="28"/>
      <c r="AM6" s="41" t="str">
        <f>IF(AND($U6&gt;0,$Q6=""),"Currency Missing","")&amp;IF(AND($U6&gt;0,$R6=""),", MOQ Missing","")&amp;IF(AND($U6&gt;0,$S6=""),", Leadtime Missing","")&amp;IF(W6&gt;U6,", PB2 Price Greater than PB1 Price","")&amp;IF(Y6&gt;W6,", PB3 Price Greater than PB2 Price","")&amp;IF(AA6&gt;Y6,", PB4 Price Greater than PB3 Price","")&amp;IF(AC6&gt;AA6,", PB5 Price Greater than PB4 Price","")&amp;IF(AE6&gt;AC6,", PB6 Price Greater than PB5 Price","")&amp;IF(AG6&gt;AE6,", PB7 Price Greater than PB6 Price","")&amp;IF($U6&lt;&gt;ROUND($U6,2),", PB 1 Price - More than 2 Decimal Places","")&amp;IF($W6&lt;&gt;ROUND($W6,2),", PB 2 Price - More than 2 Decimal Places","")&amp;IF($Y6&lt;&gt;ROUND($Y6,2),", PB 3 Price - More than 2 Decimal Places","")&amp;IF($AA6&lt;&gt;ROUND($AA6,2),", PB 4 Price - More than 2 Decimal Places","")&amp;IF($AC6&lt;&gt;ROUND($AC6,2),", PB 5 Price - More than 2 Decimal Places","")&amp;IF($AE6&lt;&gt;ROUND($AE6,2),", PB 6 Price - More than 2 Decimal Places","")&amp;IF($AG6&lt;&gt;ROUND($AG6,2),", PB 7 Price - More than 2 Decimal Places","")&amp;IF(AND(E6&lt;&gt;"",U6="",AH6=""),", Please enter a Price in PB1 or Select No Bid","")&amp;IF(AND(OR($U6&gt;0,$W6&gt;0,$Y6&gt;0,$AA6&gt;0,$AC6&gt;0,$AE6&gt;0),OR(AH6="",AH6="No Bid")),", Bid Status Missing or Incorrect","")&amp;IF(AND(AH6="No Bid",AI6=""),", Reason for No Bid Missing","")&amp;IF(AND($O6="CSIS",OR($U6&gt;0,$W6&gt;0,$Y6&gt;0,$AA6&gt;0,$AC6&gt;0,$AE6&gt;0),AJ6=""),", NCAGE Supplier Missing","")&amp;IF(AND($O6="Drawing",OR($U6&gt;0,$W6&gt;0,$Y6&gt;0,$AA6&gt;0,$AC6&gt;0,$AE6&gt;0),AK6=""),", Manufacturer Missing","")&amp;IF(AL6&lt;&gt;"",", Comment","")&amp;IF(AND(OR(AH6="Bid Using CSIS Dropdown With Query (Comment Field Must Be Populated)",AH6="Bid To Drawing Supplied With Query (Comment Field Must Be Populated)"),AL6=""),", Please Enter a Comment for the Bid Query","")&amp;IF(AND(T6&gt;0,U6="",AH6&lt;&gt;"No Bid"),", PB1 Price Missing","")&amp;IF(AND(V6&gt;0,W6="",AH6&lt;&gt;"No Bid"),", PB2 Price Missing","")&amp;IF(AND(X6&gt;0,Y6="",AH6&lt;&gt;"No Bid"),", PB3 Price Missing","")&amp;IF(AND(Z6&gt;0,AA6="",AH6&lt;&gt;"No Bid"),", PB4 Price Missing","")&amp;IF(AND(AB6&gt;0,AC6="",AH6&lt;&gt;"No Bid"),", PB5 Price Missing","")&amp;IF(AND(AD6&gt;0,AE6="",AH6&lt;&gt;"No Bid"),", PB6 Price Missing","")&amp;IF(AND(AF6&gt;0,AG6="",AH6&lt;&gt;"No Bid"),", PB7 Price Missing","")</f>
        <v>, Please enter a Price in PB1 or Select No Bid, PB1 Price Missing, PB2 Price Missing, PB3 Price Missing, PB4 Price Missing, PB5 Price Missing, PB6 Price Missing</v>
      </c>
      <c r="AN6" s="28"/>
      <c r="AO6" s="28"/>
      <c r="AP6" s="28"/>
      <c r="AQ6" s="28"/>
      <c r="AR6" s="28"/>
      <c r="AS6" s="28"/>
      <c r="AT6" s="28"/>
      <c r="AU6" s="28"/>
      <c r="AV6" s="28"/>
      <c r="AW6" s="28"/>
      <c r="AX6" s="28"/>
      <c r="AY6" s="28"/>
      <c r="AZ6" s="28"/>
      <c r="BA6" s="28"/>
      <c r="BB6" s="28"/>
      <c r="BC6" s="28"/>
      <c r="BD6" s="28"/>
      <c r="BE6" s="28"/>
      <c r="BF6" s="28"/>
      <c r="BG6" s="28"/>
      <c r="BH6" s="28"/>
      <c r="BI6" s="28"/>
      <c r="BJ6" s="28"/>
      <c r="BK6" s="28"/>
      <c r="BL6" s="28"/>
    </row>
    <row r="7" spans="1:64" x14ac:dyDescent="0.25">
      <c r="A7" s="58">
        <v>5</v>
      </c>
      <c r="B7" s="57"/>
      <c r="C7" s="57" t="s">
        <v>3775</v>
      </c>
      <c r="D7" s="57"/>
      <c r="E7" s="59" t="s">
        <v>1149</v>
      </c>
      <c r="F7" s="60" t="s">
        <v>5736</v>
      </c>
      <c r="G7" s="61" t="s">
        <v>4758</v>
      </c>
      <c r="H7" s="60" t="s">
        <v>5990</v>
      </c>
      <c r="I7" s="60" t="s">
        <v>5993</v>
      </c>
      <c r="J7" s="60"/>
      <c r="K7" s="60" t="s">
        <v>5992</v>
      </c>
      <c r="L7" s="60" t="s">
        <v>23</v>
      </c>
      <c r="M7" s="60" t="s">
        <v>6024</v>
      </c>
      <c r="N7" s="57" t="s">
        <v>6026</v>
      </c>
      <c r="O7" s="62" t="s">
        <v>1921</v>
      </c>
      <c r="P7" s="62" t="s">
        <v>3103</v>
      </c>
      <c r="Q7" s="28"/>
      <c r="R7" s="28"/>
      <c r="S7" s="28"/>
      <c r="T7" s="36">
        <v>1</v>
      </c>
      <c r="U7" s="33"/>
      <c r="V7" s="36">
        <v>2</v>
      </c>
      <c r="W7" s="33"/>
      <c r="X7" s="36">
        <v>5</v>
      </c>
      <c r="Y7" s="33"/>
      <c r="Z7" s="36">
        <v>999999</v>
      </c>
      <c r="AA7" s="33"/>
      <c r="AB7" s="36"/>
      <c r="AC7" s="33"/>
      <c r="AD7" s="36"/>
      <c r="AE7" s="33"/>
      <c r="AF7" s="36"/>
      <c r="AG7" s="33"/>
      <c r="AH7" s="28"/>
      <c r="AI7" s="28"/>
      <c r="AJ7" s="28"/>
      <c r="AK7" s="28"/>
      <c r="AL7" s="28"/>
      <c r="AM7" s="41" t="str">
        <f>IF(AND($U7&gt;0,$Q7=""),"Currency Missing","")&amp;IF(AND($U7&gt;0,$R7=""),", MOQ Missing","")&amp;IF(AND($U7&gt;0,$S7=""),", Leadtime Missing","")&amp;IF(W7&gt;U7,", PB2 Price Greater than PB1 Price","")&amp;IF(Y7&gt;W7,", PB3 Price Greater than PB2 Price","")&amp;IF(AA7&gt;Y7,", PB4 Price Greater than PB3 Price","")&amp;IF(AC7&gt;AA7,", PB5 Price Greater than PB4 Price","")&amp;IF(AE7&gt;AC7,", PB6 Price Greater than PB5 Price","")&amp;IF(AG7&gt;AE7,", PB7 Price Greater than PB6 Price","")&amp;IF($U7&lt;&gt;ROUND($U7,2),", PB 1 Price - More than 2 Decimal Places","")&amp;IF($W7&lt;&gt;ROUND($W7,2),", PB 2 Price - More than 2 Decimal Places","")&amp;IF($Y7&lt;&gt;ROUND($Y7,2),", PB 3 Price - More than 2 Decimal Places","")&amp;IF($AA7&lt;&gt;ROUND($AA7,2),", PB 4 Price - More than 2 Decimal Places","")&amp;IF($AC7&lt;&gt;ROUND($AC7,2),", PB 5 Price - More than 2 Decimal Places","")&amp;IF($AE7&lt;&gt;ROUND($AE7,2),", PB 6 Price - More than 2 Decimal Places","")&amp;IF($AG7&lt;&gt;ROUND($AG7,2),", PB 7 Price - More than 2 Decimal Places","")&amp;IF(AND(E7&lt;&gt;"",U7="",AH7=""),", Please enter a Price in PB1 or Select No Bid","")&amp;IF(AND(OR($U7&gt;0,$W7&gt;0,$Y7&gt;0,$AA7&gt;0,$AC7&gt;0,$AE7&gt;0),OR(AH7="",AH7="No Bid")),", Bid Status Missing or Incorrect","")&amp;IF(AND(AH7="No Bid",AI7=""),", Reason for No Bid Missing","")&amp;IF(AND($O7="CSIS",OR($U7&gt;0,$W7&gt;0,$Y7&gt;0,$AA7&gt;0,$AC7&gt;0,$AE7&gt;0),AJ7=""),", NCAGE Supplier Missing","")&amp;IF(AND($O7="Drawing",OR($U7&gt;0,$W7&gt;0,$Y7&gt;0,$AA7&gt;0,$AC7&gt;0,$AE7&gt;0),AK7=""),", Manufacturer Missing","")&amp;IF(AL7&lt;&gt;"",", Comment","")&amp;IF(AND(OR(AH7="Bid Using CSIS Dropdown With Query (Comment Field Must Be Populated)",AH7="Bid To Drawing Supplied With Query (Comment Field Must Be Populated)"),AL7=""),", Please Enter a Comment for the Bid Query","")&amp;IF(AND(T7&gt;0,U7="",AH7&lt;&gt;"No Bid"),", PB1 Price Missing","")&amp;IF(AND(V7&gt;0,W7="",AH7&lt;&gt;"No Bid"),", PB2 Price Missing","")&amp;IF(AND(X7&gt;0,Y7="",AH7&lt;&gt;"No Bid"),", PB3 Price Missing","")&amp;IF(AND(Z7&gt;0,AA7="",AH7&lt;&gt;"No Bid"),", PB4 Price Missing","")&amp;IF(AND(AB7&gt;0,AC7="",AH7&lt;&gt;"No Bid"),", PB5 Price Missing","")&amp;IF(AND(AD7&gt;0,AE7="",AH7&lt;&gt;"No Bid"),", PB6 Price Missing","")&amp;IF(AND(AF7&gt;0,AG7="",AH7&lt;&gt;"No Bid"),", PB7 Price Missing","")</f>
        <v>, Please enter a Price in PB1 or Select No Bid, PB1 Price Missing, PB2 Price Missing, PB3 Price Missing, PB4 Price Missing</v>
      </c>
      <c r="AN7" s="28"/>
      <c r="AO7" s="28"/>
      <c r="AP7" s="28"/>
      <c r="AQ7" s="28"/>
      <c r="AR7" s="28"/>
      <c r="AS7" s="28"/>
      <c r="AT7" s="28"/>
      <c r="AU7" s="28"/>
      <c r="AV7" s="28"/>
      <c r="AW7" s="28"/>
      <c r="AX7" s="28"/>
      <c r="AY7" s="28"/>
      <c r="AZ7" s="28"/>
      <c r="BA7" s="28"/>
      <c r="BB7" s="28"/>
      <c r="BC7" s="28"/>
      <c r="BD7" s="28"/>
      <c r="BE7" s="28"/>
      <c r="BF7" s="28"/>
      <c r="BG7" s="28"/>
      <c r="BH7" s="28"/>
      <c r="BI7" s="28"/>
      <c r="BJ7" s="28"/>
      <c r="BK7" s="28"/>
      <c r="BL7" s="28"/>
    </row>
    <row r="8" spans="1:64" x14ac:dyDescent="0.25">
      <c r="A8" s="58">
        <v>6</v>
      </c>
      <c r="B8" s="57"/>
      <c r="C8" s="57" t="s">
        <v>3775</v>
      </c>
      <c r="D8" s="57"/>
      <c r="E8" s="59" t="s">
        <v>1150</v>
      </c>
      <c r="F8" s="60" t="s">
        <v>5736</v>
      </c>
      <c r="G8" s="61" t="s">
        <v>4759</v>
      </c>
      <c r="H8" s="60" t="s">
        <v>5990</v>
      </c>
      <c r="I8" s="60" t="s">
        <v>5993</v>
      </c>
      <c r="J8" s="60"/>
      <c r="K8" s="60" t="s">
        <v>5992</v>
      </c>
      <c r="L8" s="60" t="s">
        <v>23</v>
      </c>
      <c r="M8" s="60" t="s">
        <v>6024</v>
      </c>
      <c r="N8" s="57" t="s">
        <v>6026</v>
      </c>
      <c r="O8" s="62" t="s">
        <v>1921</v>
      </c>
      <c r="P8" s="62" t="s">
        <v>3104</v>
      </c>
      <c r="Q8" s="28"/>
      <c r="R8" s="28"/>
      <c r="S8" s="28"/>
      <c r="T8" s="36">
        <v>1</v>
      </c>
      <c r="U8" s="33"/>
      <c r="V8" s="36">
        <v>2</v>
      </c>
      <c r="W8" s="33"/>
      <c r="X8" s="36">
        <v>3</v>
      </c>
      <c r="Y8" s="33"/>
      <c r="Z8" s="36">
        <v>6</v>
      </c>
      <c r="AA8" s="33"/>
      <c r="AB8" s="36">
        <v>999999</v>
      </c>
      <c r="AC8" s="33"/>
      <c r="AD8" s="36"/>
      <c r="AE8" s="33"/>
      <c r="AF8" s="36"/>
      <c r="AG8" s="33"/>
      <c r="AH8" s="28"/>
      <c r="AI8" s="28"/>
      <c r="AJ8" s="28"/>
      <c r="AK8" s="28"/>
      <c r="AL8" s="28"/>
      <c r="AM8" s="41" t="str">
        <f>IF(AND($U8&gt;0,$Q8=""),"Currency Missing","")&amp;IF(AND($U8&gt;0,$R8=""),", MOQ Missing","")&amp;IF(AND($U8&gt;0,$S8=""),", Leadtime Missing","")&amp;IF(W8&gt;U8,", PB2 Price Greater than PB1 Price","")&amp;IF(Y8&gt;W8,", PB3 Price Greater than PB2 Price","")&amp;IF(AA8&gt;Y8,", PB4 Price Greater than PB3 Price","")&amp;IF(AC8&gt;AA8,", PB5 Price Greater than PB4 Price","")&amp;IF(AE8&gt;AC8,", PB6 Price Greater than PB5 Price","")&amp;IF(AG8&gt;AE8,", PB7 Price Greater than PB6 Price","")&amp;IF($U8&lt;&gt;ROUND($U8,2),", PB 1 Price - More than 2 Decimal Places","")&amp;IF($W8&lt;&gt;ROUND($W8,2),", PB 2 Price - More than 2 Decimal Places","")&amp;IF($Y8&lt;&gt;ROUND($Y8,2),", PB 3 Price - More than 2 Decimal Places","")&amp;IF($AA8&lt;&gt;ROUND($AA8,2),", PB 4 Price - More than 2 Decimal Places","")&amp;IF($AC8&lt;&gt;ROUND($AC8,2),", PB 5 Price - More than 2 Decimal Places","")&amp;IF($AE8&lt;&gt;ROUND($AE8,2),", PB 6 Price - More than 2 Decimal Places","")&amp;IF($AG8&lt;&gt;ROUND($AG8,2),", PB 7 Price - More than 2 Decimal Places","")&amp;IF(AND(E8&lt;&gt;"",U8="",AH8=""),", Please enter a Price in PB1 or Select No Bid","")&amp;IF(AND(OR($U8&gt;0,$W8&gt;0,$Y8&gt;0,$AA8&gt;0,$AC8&gt;0,$AE8&gt;0),OR(AH8="",AH8="No Bid")),", Bid Status Missing or Incorrect","")&amp;IF(AND(AH8="No Bid",AI8=""),", Reason for No Bid Missing","")&amp;IF(AND($O8="CSIS",OR($U8&gt;0,$W8&gt;0,$Y8&gt;0,$AA8&gt;0,$AC8&gt;0,$AE8&gt;0),AJ8=""),", NCAGE Supplier Missing","")&amp;IF(AND($O8="Drawing",OR($U8&gt;0,$W8&gt;0,$Y8&gt;0,$AA8&gt;0,$AC8&gt;0,$AE8&gt;0),AK8=""),", Manufacturer Missing","")&amp;IF(AL8&lt;&gt;"",", Comment","")&amp;IF(AND(OR(AH8="Bid Using CSIS Dropdown With Query (Comment Field Must Be Populated)",AH8="Bid To Drawing Supplied With Query (Comment Field Must Be Populated)"),AL8=""),", Please Enter a Comment for the Bid Query","")&amp;IF(AND(T8&gt;0,U8="",AH8&lt;&gt;"No Bid"),", PB1 Price Missing","")&amp;IF(AND(V8&gt;0,W8="",AH8&lt;&gt;"No Bid"),", PB2 Price Missing","")&amp;IF(AND(X8&gt;0,Y8="",AH8&lt;&gt;"No Bid"),", PB3 Price Missing","")&amp;IF(AND(Z8&gt;0,AA8="",AH8&lt;&gt;"No Bid"),", PB4 Price Missing","")&amp;IF(AND(AB8&gt;0,AC8="",AH8&lt;&gt;"No Bid"),", PB5 Price Missing","")&amp;IF(AND(AD8&gt;0,AE8="",AH8&lt;&gt;"No Bid"),", PB6 Price Missing","")&amp;IF(AND(AF8&gt;0,AG8="",AH8&lt;&gt;"No Bid"),", PB7 Price Missing","")</f>
        <v>, Please enter a Price in PB1 or Select No Bid, PB1 Price Missing, PB2 Price Missing, PB3 Price Missing, PB4 Price Missing, PB5 Price Missing</v>
      </c>
      <c r="AN8" s="28"/>
      <c r="AO8" s="28"/>
      <c r="AP8" s="28"/>
      <c r="AQ8" s="28"/>
      <c r="AR8" s="28"/>
      <c r="AS8" s="28"/>
      <c r="AT8" s="28"/>
      <c r="AU8" s="28"/>
      <c r="AV8" s="28"/>
      <c r="AW8" s="28"/>
      <c r="AX8" s="28"/>
      <c r="AY8" s="28"/>
      <c r="AZ8" s="28"/>
      <c r="BA8" s="28"/>
      <c r="BB8" s="28"/>
      <c r="BC8" s="28"/>
      <c r="BD8" s="28"/>
      <c r="BE8" s="28"/>
      <c r="BF8" s="28"/>
      <c r="BG8" s="28"/>
      <c r="BH8" s="28"/>
      <c r="BI8" s="28"/>
      <c r="BJ8" s="28"/>
      <c r="BK8" s="28"/>
      <c r="BL8" s="28"/>
    </row>
    <row r="9" spans="1:64" x14ac:dyDescent="0.25">
      <c r="A9" s="58">
        <v>7</v>
      </c>
      <c r="B9" s="57"/>
      <c r="C9" s="57" t="s">
        <v>3775</v>
      </c>
      <c r="D9" s="57"/>
      <c r="E9" s="59" t="s">
        <v>1151</v>
      </c>
      <c r="F9" s="60" t="s">
        <v>5737</v>
      </c>
      <c r="G9" s="61" t="s">
        <v>4760</v>
      </c>
      <c r="H9" s="60" t="s">
        <v>5990</v>
      </c>
      <c r="I9" s="60" t="s">
        <v>5993</v>
      </c>
      <c r="J9" s="60"/>
      <c r="K9" s="60" t="s">
        <v>5992</v>
      </c>
      <c r="L9" s="60" t="s">
        <v>23</v>
      </c>
      <c r="M9" s="60" t="s">
        <v>6024</v>
      </c>
      <c r="N9" s="57" t="s">
        <v>6026</v>
      </c>
      <c r="O9" s="62" t="s">
        <v>1921</v>
      </c>
      <c r="P9" s="62" t="s">
        <v>3105</v>
      </c>
      <c r="Q9" s="28"/>
      <c r="R9" s="28"/>
      <c r="S9" s="28"/>
      <c r="T9" s="36">
        <v>1</v>
      </c>
      <c r="U9" s="33"/>
      <c r="V9" s="36">
        <v>2</v>
      </c>
      <c r="W9" s="33"/>
      <c r="X9" s="36">
        <v>4</v>
      </c>
      <c r="Y9" s="33"/>
      <c r="Z9" s="36">
        <v>9</v>
      </c>
      <c r="AA9" s="33"/>
      <c r="AB9" s="36">
        <v>999999</v>
      </c>
      <c r="AC9" s="33"/>
      <c r="AD9" s="36"/>
      <c r="AE9" s="33"/>
      <c r="AF9" s="36"/>
      <c r="AG9" s="33"/>
      <c r="AH9" s="28"/>
      <c r="AI9" s="28"/>
      <c r="AJ9" s="28"/>
      <c r="AK9" s="28"/>
      <c r="AL9" s="28"/>
      <c r="AM9" s="41" t="str">
        <f>IF(AND($U9&gt;0,$Q9=""),"Currency Missing","")&amp;IF(AND($U9&gt;0,$R9=""),", MOQ Missing","")&amp;IF(AND($U9&gt;0,$S9=""),", Leadtime Missing","")&amp;IF(W9&gt;U9,", PB2 Price Greater than PB1 Price","")&amp;IF(Y9&gt;W9,", PB3 Price Greater than PB2 Price","")&amp;IF(AA9&gt;Y9,", PB4 Price Greater than PB3 Price","")&amp;IF(AC9&gt;AA9,", PB5 Price Greater than PB4 Price","")&amp;IF(AE9&gt;AC9,", PB6 Price Greater than PB5 Price","")&amp;IF(AG9&gt;AE9,", PB7 Price Greater than PB6 Price","")&amp;IF($U9&lt;&gt;ROUND($U9,2),", PB 1 Price - More than 2 Decimal Places","")&amp;IF($W9&lt;&gt;ROUND($W9,2),", PB 2 Price - More than 2 Decimal Places","")&amp;IF($Y9&lt;&gt;ROUND($Y9,2),", PB 3 Price - More than 2 Decimal Places","")&amp;IF($AA9&lt;&gt;ROUND($AA9,2),", PB 4 Price - More than 2 Decimal Places","")&amp;IF($AC9&lt;&gt;ROUND($AC9,2),", PB 5 Price - More than 2 Decimal Places","")&amp;IF($AE9&lt;&gt;ROUND($AE9,2),", PB 6 Price - More than 2 Decimal Places","")&amp;IF($AG9&lt;&gt;ROUND($AG9,2),", PB 7 Price - More than 2 Decimal Places","")&amp;IF(AND(E9&lt;&gt;"",U9="",AH9=""),", Please enter a Price in PB1 or Select No Bid","")&amp;IF(AND(OR($U9&gt;0,$W9&gt;0,$Y9&gt;0,$AA9&gt;0,$AC9&gt;0,$AE9&gt;0),OR(AH9="",AH9="No Bid")),", Bid Status Missing or Incorrect","")&amp;IF(AND(AH9="No Bid",AI9=""),", Reason for No Bid Missing","")&amp;IF(AND($O9="CSIS",OR($U9&gt;0,$W9&gt;0,$Y9&gt;0,$AA9&gt;0,$AC9&gt;0,$AE9&gt;0),AJ9=""),", NCAGE Supplier Missing","")&amp;IF(AND($O9="Drawing",OR($U9&gt;0,$W9&gt;0,$Y9&gt;0,$AA9&gt;0,$AC9&gt;0,$AE9&gt;0),AK9=""),", Manufacturer Missing","")&amp;IF(AL9&lt;&gt;"",", Comment","")&amp;IF(AND(OR(AH9="Bid Using CSIS Dropdown With Query (Comment Field Must Be Populated)",AH9="Bid To Drawing Supplied With Query (Comment Field Must Be Populated)"),AL9=""),", Please Enter a Comment for the Bid Query","")&amp;IF(AND(T9&gt;0,U9="",AH9&lt;&gt;"No Bid"),", PB1 Price Missing","")&amp;IF(AND(V9&gt;0,W9="",AH9&lt;&gt;"No Bid"),", PB2 Price Missing","")&amp;IF(AND(X9&gt;0,Y9="",AH9&lt;&gt;"No Bid"),", PB3 Price Missing","")&amp;IF(AND(Z9&gt;0,AA9="",AH9&lt;&gt;"No Bid"),", PB4 Price Missing","")&amp;IF(AND(AB9&gt;0,AC9="",AH9&lt;&gt;"No Bid"),", PB5 Price Missing","")&amp;IF(AND(AD9&gt;0,AE9="",AH9&lt;&gt;"No Bid"),", PB6 Price Missing","")&amp;IF(AND(AF9&gt;0,AG9="",AH9&lt;&gt;"No Bid"),", PB7 Price Missing","")</f>
        <v>, Please enter a Price in PB1 or Select No Bid, PB1 Price Missing, PB2 Price Missing, PB3 Price Missing, PB4 Price Missing, PB5 Price Missing</v>
      </c>
      <c r="AN9" s="28"/>
      <c r="AO9" s="28"/>
      <c r="AP9" s="28"/>
      <c r="AQ9" s="28"/>
      <c r="AR9" s="28"/>
      <c r="AS9" s="28"/>
      <c r="AT9" s="28"/>
      <c r="AU9" s="28"/>
      <c r="AV9" s="28"/>
      <c r="AW9" s="28"/>
      <c r="AX9" s="28"/>
      <c r="AY9" s="28"/>
      <c r="AZ9" s="28"/>
      <c r="BA9" s="28"/>
      <c r="BB9" s="28"/>
      <c r="BC9" s="28"/>
      <c r="BD9" s="28"/>
      <c r="BE9" s="28"/>
      <c r="BF9" s="28"/>
      <c r="BG9" s="28"/>
      <c r="BH9" s="28"/>
      <c r="BI9" s="28"/>
      <c r="BJ9" s="28"/>
      <c r="BK9" s="28"/>
      <c r="BL9" s="28"/>
    </row>
    <row r="10" spans="1:64" x14ac:dyDescent="0.25">
      <c r="A10" s="58">
        <v>8</v>
      </c>
      <c r="B10" s="57"/>
      <c r="C10" s="57" t="s">
        <v>3775</v>
      </c>
      <c r="D10" s="57"/>
      <c r="E10" s="59" t="s">
        <v>1152</v>
      </c>
      <c r="F10" s="60" t="s">
        <v>5544</v>
      </c>
      <c r="G10" s="61" t="s">
        <v>4761</v>
      </c>
      <c r="H10" s="60" t="s">
        <v>6017</v>
      </c>
      <c r="I10" s="60" t="s">
        <v>5995</v>
      </c>
      <c r="J10" s="60"/>
      <c r="K10" s="60" t="s">
        <v>5992</v>
      </c>
      <c r="L10" s="60" t="s">
        <v>23</v>
      </c>
      <c r="M10" s="60" t="s">
        <v>6024</v>
      </c>
      <c r="N10" s="57" t="s">
        <v>6026</v>
      </c>
      <c r="O10" s="62" t="s">
        <v>1921</v>
      </c>
      <c r="P10" s="62" t="s">
        <v>3106</v>
      </c>
      <c r="Q10" s="28"/>
      <c r="R10" s="28"/>
      <c r="S10" s="28"/>
      <c r="T10" s="36">
        <v>2</v>
      </c>
      <c r="U10" s="33"/>
      <c r="V10" s="36">
        <v>4</v>
      </c>
      <c r="W10" s="33"/>
      <c r="X10" s="36">
        <v>9</v>
      </c>
      <c r="Y10" s="33"/>
      <c r="Z10" s="36">
        <v>15</v>
      </c>
      <c r="AA10" s="33"/>
      <c r="AB10" s="36">
        <v>999999</v>
      </c>
      <c r="AC10" s="33"/>
      <c r="AD10" s="36"/>
      <c r="AE10" s="33"/>
      <c r="AF10" s="36"/>
      <c r="AG10" s="33"/>
      <c r="AH10" s="28"/>
      <c r="AI10" s="28"/>
      <c r="AJ10" s="28"/>
      <c r="AK10" s="28"/>
      <c r="AL10" s="28"/>
      <c r="AM10" s="41" t="str">
        <f>IF(AND($U10&gt;0,$Q10=""),"Currency Missing","")&amp;IF(AND($U10&gt;0,$R10=""),", MOQ Missing","")&amp;IF(AND($U10&gt;0,$S10=""),", Leadtime Missing","")&amp;IF(W10&gt;U10,", PB2 Price Greater than PB1 Price","")&amp;IF(Y10&gt;W10,", PB3 Price Greater than PB2 Price","")&amp;IF(AA10&gt;Y10,", PB4 Price Greater than PB3 Price","")&amp;IF(AC10&gt;AA10,", PB5 Price Greater than PB4 Price","")&amp;IF(AE10&gt;AC10,", PB6 Price Greater than PB5 Price","")&amp;IF(AG10&gt;AE10,", PB7 Price Greater than PB6 Price","")&amp;IF($U10&lt;&gt;ROUND($U10,2),", PB 1 Price - More than 2 Decimal Places","")&amp;IF($W10&lt;&gt;ROUND($W10,2),", PB 2 Price - More than 2 Decimal Places","")&amp;IF($Y10&lt;&gt;ROUND($Y10,2),", PB 3 Price - More than 2 Decimal Places","")&amp;IF($AA10&lt;&gt;ROUND($AA10,2),", PB 4 Price - More than 2 Decimal Places","")&amp;IF($AC10&lt;&gt;ROUND($AC10,2),", PB 5 Price - More than 2 Decimal Places","")&amp;IF($AE10&lt;&gt;ROUND($AE10,2),", PB 6 Price - More than 2 Decimal Places","")&amp;IF($AG10&lt;&gt;ROUND($AG10,2),", PB 7 Price - More than 2 Decimal Places","")&amp;IF(AND(E10&lt;&gt;"",U10="",AH10=""),", Please enter a Price in PB1 or Select No Bid","")&amp;IF(AND(OR($U10&gt;0,$W10&gt;0,$Y10&gt;0,$AA10&gt;0,$AC10&gt;0,$AE10&gt;0),OR(AH10="",AH10="No Bid")),", Bid Status Missing or Incorrect","")&amp;IF(AND(AH10="No Bid",AI10=""),", Reason for No Bid Missing","")&amp;IF(AND($O10="CSIS",OR($U10&gt;0,$W10&gt;0,$Y10&gt;0,$AA10&gt;0,$AC10&gt;0,$AE10&gt;0),AJ10=""),", NCAGE Supplier Missing","")&amp;IF(AND($O10="Drawing",OR($U10&gt;0,$W10&gt;0,$Y10&gt;0,$AA10&gt;0,$AC10&gt;0,$AE10&gt;0),AK10=""),", Manufacturer Missing","")&amp;IF(AL10&lt;&gt;"",", Comment","")&amp;IF(AND(OR(AH10="Bid Using CSIS Dropdown With Query (Comment Field Must Be Populated)",AH10="Bid To Drawing Supplied With Query (Comment Field Must Be Populated)"),AL10=""),", Please Enter a Comment for the Bid Query","")&amp;IF(AND(T10&gt;0,U10="",AH10&lt;&gt;"No Bid"),", PB1 Price Missing","")&amp;IF(AND(V10&gt;0,W10="",AH10&lt;&gt;"No Bid"),", PB2 Price Missing","")&amp;IF(AND(X10&gt;0,Y10="",AH10&lt;&gt;"No Bid"),", PB3 Price Missing","")&amp;IF(AND(Z10&gt;0,AA10="",AH10&lt;&gt;"No Bid"),", PB4 Price Missing","")&amp;IF(AND(AB10&gt;0,AC10="",AH10&lt;&gt;"No Bid"),", PB5 Price Missing","")&amp;IF(AND(AD10&gt;0,AE10="",AH10&lt;&gt;"No Bid"),", PB6 Price Missing","")&amp;IF(AND(AF10&gt;0,AG10="",AH10&lt;&gt;"No Bid"),", PB7 Price Missing","")</f>
        <v>, Please enter a Price in PB1 or Select No Bid, PB1 Price Missing, PB2 Price Missing, PB3 Price Missing, PB4 Price Missing, PB5 Price Missing</v>
      </c>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row>
    <row r="11" spans="1:64" x14ac:dyDescent="0.25">
      <c r="A11" s="58">
        <v>9</v>
      </c>
      <c r="B11" s="57"/>
      <c r="C11" s="57" t="s">
        <v>3775</v>
      </c>
      <c r="D11" s="57"/>
      <c r="E11" s="59" t="s">
        <v>1153</v>
      </c>
      <c r="F11" s="60" t="s">
        <v>5738</v>
      </c>
      <c r="G11" s="61" t="s">
        <v>4762</v>
      </c>
      <c r="H11" s="60" t="s">
        <v>5990</v>
      </c>
      <c r="I11" s="60" t="s">
        <v>5993</v>
      </c>
      <c r="J11" s="60"/>
      <c r="K11" s="60" t="s">
        <v>5992</v>
      </c>
      <c r="L11" s="60" t="s">
        <v>23</v>
      </c>
      <c r="M11" s="60" t="s">
        <v>6024</v>
      </c>
      <c r="N11" s="57" t="s">
        <v>6026</v>
      </c>
      <c r="O11" s="62" t="s">
        <v>1921</v>
      </c>
      <c r="P11" s="62" t="s">
        <v>3107</v>
      </c>
      <c r="Q11" s="28"/>
      <c r="R11" s="28"/>
      <c r="S11" s="28"/>
      <c r="T11" s="36">
        <v>1</v>
      </c>
      <c r="U11" s="33"/>
      <c r="V11" s="36">
        <v>3</v>
      </c>
      <c r="W11" s="33"/>
      <c r="X11" s="36">
        <v>5</v>
      </c>
      <c r="Y11" s="33"/>
      <c r="Z11" s="36">
        <v>999999</v>
      </c>
      <c r="AA11" s="33"/>
      <c r="AB11" s="36"/>
      <c r="AC11" s="33"/>
      <c r="AD11" s="36"/>
      <c r="AE11" s="33"/>
      <c r="AF11" s="36"/>
      <c r="AG11" s="33"/>
      <c r="AH11" s="28"/>
      <c r="AI11" s="28"/>
      <c r="AJ11" s="28"/>
      <c r="AK11" s="28"/>
      <c r="AL11" s="28"/>
      <c r="AM11" s="41" t="str">
        <f>IF(AND($U11&gt;0,$Q11=""),"Currency Missing","")&amp;IF(AND($U11&gt;0,$R11=""),", MOQ Missing","")&amp;IF(AND($U11&gt;0,$S11=""),", Leadtime Missing","")&amp;IF(W11&gt;U11,", PB2 Price Greater than PB1 Price","")&amp;IF(Y11&gt;W11,", PB3 Price Greater than PB2 Price","")&amp;IF(AA11&gt;Y11,", PB4 Price Greater than PB3 Price","")&amp;IF(AC11&gt;AA11,", PB5 Price Greater than PB4 Price","")&amp;IF(AE11&gt;AC11,", PB6 Price Greater than PB5 Price","")&amp;IF(AG11&gt;AE11,", PB7 Price Greater than PB6 Price","")&amp;IF($U11&lt;&gt;ROUND($U11,2),", PB 1 Price - More than 2 Decimal Places","")&amp;IF($W11&lt;&gt;ROUND($W11,2),", PB 2 Price - More than 2 Decimal Places","")&amp;IF($Y11&lt;&gt;ROUND($Y11,2),", PB 3 Price - More than 2 Decimal Places","")&amp;IF($AA11&lt;&gt;ROUND($AA11,2),", PB 4 Price - More than 2 Decimal Places","")&amp;IF($AC11&lt;&gt;ROUND($AC11,2),", PB 5 Price - More than 2 Decimal Places","")&amp;IF($AE11&lt;&gt;ROUND($AE11,2),", PB 6 Price - More than 2 Decimal Places","")&amp;IF($AG11&lt;&gt;ROUND($AG11,2),", PB 7 Price - More than 2 Decimal Places","")&amp;IF(AND(E11&lt;&gt;"",U11="",AH11=""),", Please enter a Price in PB1 or Select No Bid","")&amp;IF(AND(OR($U11&gt;0,$W11&gt;0,$Y11&gt;0,$AA11&gt;0,$AC11&gt;0,$AE11&gt;0),OR(AH11="",AH11="No Bid")),", Bid Status Missing or Incorrect","")&amp;IF(AND(AH11="No Bid",AI11=""),", Reason for No Bid Missing","")&amp;IF(AND($O11="CSIS",OR($U11&gt;0,$W11&gt;0,$Y11&gt;0,$AA11&gt;0,$AC11&gt;0,$AE11&gt;0),AJ11=""),", NCAGE Supplier Missing","")&amp;IF(AND($O11="Drawing",OR($U11&gt;0,$W11&gt;0,$Y11&gt;0,$AA11&gt;0,$AC11&gt;0,$AE11&gt;0),AK11=""),", Manufacturer Missing","")&amp;IF(AL11&lt;&gt;"",", Comment","")&amp;IF(AND(OR(AH11="Bid Using CSIS Dropdown With Query (Comment Field Must Be Populated)",AH11="Bid To Drawing Supplied With Query (Comment Field Must Be Populated)"),AL11=""),", Please Enter a Comment for the Bid Query","")&amp;IF(AND(T11&gt;0,U11="",AH11&lt;&gt;"No Bid"),", PB1 Price Missing","")&amp;IF(AND(V11&gt;0,W11="",AH11&lt;&gt;"No Bid"),", PB2 Price Missing","")&amp;IF(AND(X11&gt;0,Y11="",AH11&lt;&gt;"No Bid"),", PB3 Price Missing","")&amp;IF(AND(Z11&gt;0,AA11="",AH11&lt;&gt;"No Bid"),", PB4 Price Missing","")&amp;IF(AND(AB11&gt;0,AC11="",AH11&lt;&gt;"No Bid"),", PB5 Price Missing","")&amp;IF(AND(AD11&gt;0,AE11="",AH11&lt;&gt;"No Bid"),", PB6 Price Missing","")&amp;IF(AND(AF11&gt;0,AG11="",AH11&lt;&gt;"No Bid"),", PB7 Price Missing","")</f>
        <v>, Please enter a Price in PB1 or Select No Bid, PB1 Price Missing, PB2 Price Missing, PB3 Price Missing, PB4 Price Missing</v>
      </c>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row>
    <row r="12" spans="1:64" x14ac:dyDescent="0.25">
      <c r="A12" s="58">
        <v>10</v>
      </c>
      <c r="B12" s="57"/>
      <c r="C12" s="57" t="s">
        <v>3775</v>
      </c>
      <c r="D12" s="57"/>
      <c r="E12" s="59" t="s">
        <v>1154</v>
      </c>
      <c r="F12" s="60" t="s">
        <v>5738</v>
      </c>
      <c r="G12" s="61" t="s">
        <v>4763</v>
      </c>
      <c r="H12" s="60" t="s">
        <v>5990</v>
      </c>
      <c r="I12" s="60" t="s">
        <v>5993</v>
      </c>
      <c r="J12" s="60"/>
      <c r="K12" s="60" t="s">
        <v>5992</v>
      </c>
      <c r="L12" s="60" t="s">
        <v>23</v>
      </c>
      <c r="M12" s="60" t="s">
        <v>6024</v>
      </c>
      <c r="N12" s="57" t="s">
        <v>6026</v>
      </c>
      <c r="O12" s="62" t="s">
        <v>1921</v>
      </c>
      <c r="P12" s="62" t="s">
        <v>3108</v>
      </c>
      <c r="Q12" s="28"/>
      <c r="R12" s="28"/>
      <c r="S12" s="28"/>
      <c r="T12" s="36">
        <v>1</v>
      </c>
      <c r="U12" s="33"/>
      <c r="V12" s="36">
        <v>3</v>
      </c>
      <c r="W12" s="33"/>
      <c r="X12" s="36">
        <v>5</v>
      </c>
      <c r="Y12" s="33"/>
      <c r="Z12" s="36">
        <v>999999</v>
      </c>
      <c r="AA12" s="33"/>
      <c r="AB12" s="36"/>
      <c r="AC12" s="33"/>
      <c r="AD12" s="36"/>
      <c r="AE12" s="33"/>
      <c r="AF12" s="36"/>
      <c r="AG12" s="33"/>
      <c r="AH12" s="28"/>
      <c r="AI12" s="28"/>
      <c r="AJ12" s="28"/>
      <c r="AK12" s="28"/>
      <c r="AL12" s="28"/>
      <c r="AM12" s="41" t="str">
        <f>IF(AND($U12&gt;0,$Q12=""),"Currency Missing","")&amp;IF(AND($U12&gt;0,$R12=""),", MOQ Missing","")&amp;IF(AND($U12&gt;0,$S12=""),", Leadtime Missing","")&amp;IF(W12&gt;U12,", PB2 Price Greater than PB1 Price","")&amp;IF(Y12&gt;W12,", PB3 Price Greater than PB2 Price","")&amp;IF(AA12&gt;Y12,", PB4 Price Greater than PB3 Price","")&amp;IF(AC12&gt;AA12,", PB5 Price Greater than PB4 Price","")&amp;IF(AE12&gt;AC12,", PB6 Price Greater than PB5 Price","")&amp;IF(AG12&gt;AE12,", PB7 Price Greater than PB6 Price","")&amp;IF($U12&lt;&gt;ROUND($U12,2),", PB 1 Price - More than 2 Decimal Places","")&amp;IF($W12&lt;&gt;ROUND($W12,2),", PB 2 Price - More than 2 Decimal Places","")&amp;IF($Y12&lt;&gt;ROUND($Y12,2),", PB 3 Price - More than 2 Decimal Places","")&amp;IF($AA12&lt;&gt;ROUND($AA12,2),", PB 4 Price - More than 2 Decimal Places","")&amp;IF($AC12&lt;&gt;ROUND($AC12,2),", PB 5 Price - More than 2 Decimal Places","")&amp;IF($AE12&lt;&gt;ROUND($AE12,2),", PB 6 Price - More than 2 Decimal Places","")&amp;IF($AG12&lt;&gt;ROUND($AG12,2),", PB 7 Price - More than 2 Decimal Places","")&amp;IF(AND(E12&lt;&gt;"",U12="",AH12=""),", Please enter a Price in PB1 or Select No Bid","")&amp;IF(AND(OR($U12&gt;0,$W12&gt;0,$Y12&gt;0,$AA12&gt;0,$AC12&gt;0,$AE12&gt;0),OR(AH12="",AH12="No Bid")),", Bid Status Missing or Incorrect","")&amp;IF(AND(AH12="No Bid",AI12=""),", Reason for No Bid Missing","")&amp;IF(AND($O12="CSIS",OR($U12&gt;0,$W12&gt;0,$Y12&gt;0,$AA12&gt;0,$AC12&gt;0,$AE12&gt;0),AJ12=""),", NCAGE Supplier Missing","")&amp;IF(AND($O12="Drawing",OR($U12&gt;0,$W12&gt;0,$Y12&gt;0,$AA12&gt;0,$AC12&gt;0,$AE12&gt;0),AK12=""),", Manufacturer Missing","")&amp;IF(AL12&lt;&gt;"",", Comment","")&amp;IF(AND(OR(AH12="Bid Using CSIS Dropdown With Query (Comment Field Must Be Populated)",AH12="Bid To Drawing Supplied With Query (Comment Field Must Be Populated)"),AL12=""),", Please Enter a Comment for the Bid Query","")&amp;IF(AND(T12&gt;0,U12="",AH12&lt;&gt;"No Bid"),", PB1 Price Missing","")&amp;IF(AND(V12&gt;0,W12="",AH12&lt;&gt;"No Bid"),", PB2 Price Missing","")&amp;IF(AND(X12&gt;0,Y12="",AH12&lt;&gt;"No Bid"),", PB3 Price Missing","")&amp;IF(AND(Z12&gt;0,AA12="",AH12&lt;&gt;"No Bid"),", PB4 Price Missing","")&amp;IF(AND(AB12&gt;0,AC12="",AH12&lt;&gt;"No Bid"),", PB5 Price Missing","")&amp;IF(AND(AD12&gt;0,AE12="",AH12&lt;&gt;"No Bid"),", PB6 Price Missing","")&amp;IF(AND(AF12&gt;0,AG12="",AH12&lt;&gt;"No Bid"),", PB7 Price Missing","")</f>
        <v>, Please enter a Price in PB1 or Select No Bid, PB1 Price Missing, PB2 Price Missing, PB3 Price Missing, PB4 Price Missing</v>
      </c>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row>
    <row r="13" spans="1:64" x14ac:dyDescent="0.25">
      <c r="A13" s="58">
        <v>11</v>
      </c>
      <c r="B13" s="57"/>
      <c r="C13" s="57" t="s">
        <v>3775</v>
      </c>
      <c r="D13" s="57"/>
      <c r="E13" s="59" t="s">
        <v>128</v>
      </c>
      <c r="F13" s="60" t="s">
        <v>5416</v>
      </c>
      <c r="G13" s="61" t="s">
        <v>3779</v>
      </c>
      <c r="H13" s="60" t="s">
        <v>5994</v>
      </c>
      <c r="I13" s="60" t="s">
        <v>5995</v>
      </c>
      <c r="J13" s="60"/>
      <c r="K13" s="60" t="s">
        <v>5992</v>
      </c>
      <c r="L13" s="60" t="s">
        <v>23</v>
      </c>
      <c r="M13" s="60" t="s">
        <v>6024</v>
      </c>
      <c r="N13" s="57" t="s">
        <v>6026</v>
      </c>
      <c r="O13" s="62" t="s">
        <v>1828</v>
      </c>
      <c r="P13" s="62" t="s">
        <v>2086</v>
      </c>
      <c r="Q13" s="28"/>
      <c r="R13" s="28"/>
      <c r="S13" s="28"/>
      <c r="T13" s="36">
        <v>4</v>
      </c>
      <c r="U13" s="33"/>
      <c r="V13" s="36">
        <v>10</v>
      </c>
      <c r="W13" s="33"/>
      <c r="X13" s="36">
        <v>20</v>
      </c>
      <c r="Y13" s="33"/>
      <c r="Z13" s="36">
        <v>40</v>
      </c>
      <c r="AA13" s="33"/>
      <c r="AB13" s="36">
        <v>80</v>
      </c>
      <c r="AC13" s="33"/>
      <c r="AD13" s="36">
        <v>120</v>
      </c>
      <c r="AE13" s="33"/>
      <c r="AF13" s="36">
        <v>999999</v>
      </c>
      <c r="AG13" s="33"/>
      <c r="AH13" s="28"/>
      <c r="AI13" s="28"/>
      <c r="AJ13" s="28"/>
      <c r="AK13" s="28"/>
      <c r="AL13" s="28"/>
      <c r="AM13" s="41" t="str">
        <f>IF(AND($U13&gt;0,$Q13=""),"Currency Missing","")&amp;IF(AND($U13&gt;0,$R13=""),", MOQ Missing","")&amp;IF(AND($U13&gt;0,$S13=""),", Leadtime Missing","")&amp;IF(W13&gt;U13,", PB2 Price Greater than PB1 Price","")&amp;IF(Y13&gt;W13,", PB3 Price Greater than PB2 Price","")&amp;IF(AA13&gt;Y13,", PB4 Price Greater than PB3 Price","")&amp;IF(AC13&gt;AA13,", PB5 Price Greater than PB4 Price","")&amp;IF(AE13&gt;AC13,", PB6 Price Greater than PB5 Price","")&amp;IF(AG13&gt;AE13,", PB7 Price Greater than PB6 Price","")&amp;IF($U13&lt;&gt;ROUND($U13,2),", PB 1 Price - More than 2 Decimal Places","")&amp;IF($W13&lt;&gt;ROUND($W13,2),", PB 2 Price - More than 2 Decimal Places","")&amp;IF($Y13&lt;&gt;ROUND($Y13,2),", PB 3 Price - More than 2 Decimal Places","")&amp;IF($AA13&lt;&gt;ROUND($AA13,2),", PB 4 Price - More than 2 Decimal Places","")&amp;IF($AC13&lt;&gt;ROUND($AC13,2),", PB 5 Price - More than 2 Decimal Places","")&amp;IF($AE13&lt;&gt;ROUND($AE13,2),", PB 6 Price - More than 2 Decimal Places","")&amp;IF($AG13&lt;&gt;ROUND($AG13,2),", PB 7 Price - More than 2 Decimal Places","")&amp;IF(AND(E13&lt;&gt;"",U13="",AH13=""),", Please enter a Price in PB1 or Select No Bid","")&amp;IF(AND(OR($U13&gt;0,$W13&gt;0,$Y13&gt;0,$AA13&gt;0,$AC13&gt;0,$AE13&gt;0),OR(AH13="",AH13="No Bid")),", Bid Status Missing or Incorrect","")&amp;IF(AND(AH13="No Bid",AI13=""),", Reason for No Bid Missing","")&amp;IF(AND($O13="CSIS",OR($U13&gt;0,$W13&gt;0,$Y13&gt;0,$AA13&gt;0,$AC13&gt;0,$AE13&gt;0),AJ13=""),", NCAGE Supplier Missing","")&amp;IF(AND($O13="Drawing",OR($U13&gt;0,$W13&gt;0,$Y13&gt;0,$AA13&gt;0,$AC13&gt;0,$AE13&gt;0),AK13=""),", Manufacturer Missing","")&amp;IF(AL13&lt;&gt;"",", Comment","")&amp;IF(AND(OR(AH13="Bid Using CSIS Dropdown With Query (Comment Field Must Be Populated)",AH13="Bid To Drawing Supplied With Query (Comment Field Must Be Populated)"),AL13=""),", Please Enter a Comment for the Bid Query","")&amp;IF(AND(T13&gt;0,U13="",AH13&lt;&gt;"No Bid"),", PB1 Price Missing","")&amp;IF(AND(V13&gt;0,W13="",AH13&lt;&gt;"No Bid"),", PB2 Price Missing","")&amp;IF(AND(X13&gt;0,Y13="",AH13&lt;&gt;"No Bid"),", PB3 Price Missing","")&amp;IF(AND(Z13&gt;0,AA13="",AH13&lt;&gt;"No Bid"),", PB4 Price Missing","")&amp;IF(AND(AB13&gt;0,AC13="",AH13&lt;&gt;"No Bid"),", PB5 Price Missing","")&amp;IF(AND(AD13&gt;0,AE13="",AH13&lt;&gt;"No Bid"),", PB6 Price Missing","")&amp;IF(AND(AF13&gt;0,AG13="",AH13&lt;&gt;"No Bid"),", PB7 Price Missing","")</f>
        <v>, Please enter a Price in PB1 or Select No Bid, PB1 Price Missing, PB2 Price Missing, PB3 Price Missing, PB4 Price Missing, PB5 Price Missing, PB6 Price Missing, PB7 Price Missing</v>
      </c>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row>
    <row r="14" spans="1:64" x14ac:dyDescent="0.25">
      <c r="A14" s="58">
        <v>12</v>
      </c>
      <c r="B14" s="57"/>
      <c r="C14" s="57" t="s">
        <v>3775</v>
      </c>
      <c r="D14" s="57"/>
      <c r="E14" s="59" t="s">
        <v>129</v>
      </c>
      <c r="F14" s="60" t="s">
        <v>5416</v>
      </c>
      <c r="G14" s="61" t="s">
        <v>3780</v>
      </c>
      <c r="H14" s="60" t="s">
        <v>5994</v>
      </c>
      <c r="I14" s="60" t="s">
        <v>5995</v>
      </c>
      <c r="J14" s="60"/>
      <c r="K14" s="60" t="s">
        <v>5992</v>
      </c>
      <c r="L14" s="60" t="s">
        <v>23</v>
      </c>
      <c r="M14" s="60" t="s">
        <v>6024</v>
      </c>
      <c r="N14" s="57" t="s">
        <v>6026</v>
      </c>
      <c r="O14" s="62" t="s">
        <v>1828</v>
      </c>
      <c r="P14" s="62" t="s">
        <v>2087</v>
      </c>
      <c r="Q14" s="28"/>
      <c r="R14" s="28"/>
      <c r="S14" s="28"/>
      <c r="T14" s="36">
        <v>1</v>
      </c>
      <c r="U14" s="33"/>
      <c r="V14" s="36">
        <v>3</v>
      </c>
      <c r="W14" s="33"/>
      <c r="X14" s="36">
        <v>5</v>
      </c>
      <c r="Y14" s="33"/>
      <c r="Z14" s="36">
        <v>999999</v>
      </c>
      <c r="AA14" s="33"/>
      <c r="AB14" s="36"/>
      <c r="AC14" s="33"/>
      <c r="AD14" s="36"/>
      <c r="AE14" s="33"/>
      <c r="AF14" s="36"/>
      <c r="AG14" s="33"/>
      <c r="AH14" s="28"/>
      <c r="AI14" s="28"/>
      <c r="AJ14" s="28"/>
      <c r="AK14" s="28"/>
      <c r="AL14" s="28"/>
      <c r="AM14" s="41" t="str">
        <f>IF(AND($U14&gt;0,$Q14=""),"Currency Missing","")&amp;IF(AND($U14&gt;0,$R14=""),", MOQ Missing","")&amp;IF(AND($U14&gt;0,$S14=""),", Leadtime Missing","")&amp;IF(W14&gt;U14,", PB2 Price Greater than PB1 Price","")&amp;IF(Y14&gt;W14,", PB3 Price Greater than PB2 Price","")&amp;IF(AA14&gt;Y14,", PB4 Price Greater than PB3 Price","")&amp;IF(AC14&gt;AA14,", PB5 Price Greater than PB4 Price","")&amp;IF(AE14&gt;AC14,", PB6 Price Greater than PB5 Price","")&amp;IF(AG14&gt;AE14,", PB7 Price Greater than PB6 Price","")&amp;IF($U14&lt;&gt;ROUND($U14,2),", PB 1 Price - More than 2 Decimal Places","")&amp;IF($W14&lt;&gt;ROUND($W14,2),", PB 2 Price - More than 2 Decimal Places","")&amp;IF($Y14&lt;&gt;ROUND($Y14,2),", PB 3 Price - More than 2 Decimal Places","")&amp;IF($AA14&lt;&gt;ROUND($AA14,2),", PB 4 Price - More than 2 Decimal Places","")&amp;IF($AC14&lt;&gt;ROUND($AC14,2),", PB 5 Price - More than 2 Decimal Places","")&amp;IF($AE14&lt;&gt;ROUND($AE14,2),", PB 6 Price - More than 2 Decimal Places","")&amp;IF($AG14&lt;&gt;ROUND($AG14,2),", PB 7 Price - More than 2 Decimal Places","")&amp;IF(AND(E14&lt;&gt;"",U14="",AH14=""),", Please enter a Price in PB1 or Select No Bid","")&amp;IF(AND(OR($U14&gt;0,$W14&gt;0,$Y14&gt;0,$AA14&gt;0,$AC14&gt;0,$AE14&gt;0),OR(AH14="",AH14="No Bid")),", Bid Status Missing or Incorrect","")&amp;IF(AND(AH14="No Bid",AI14=""),", Reason for No Bid Missing","")&amp;IF(AND($O14="CSIS",OR($U14&gt;0,$W14&gt;0,$Y14&gt;0,$AA14&gt;0,$AC14&gt;0,$AE14&gt;0),AJ14=""),", NCAGE Supplier Missing","")&amp;IF(AND($O14="Drawing",OR($U14&gt;0,$W14&gt;0,$Y14&gt;0,$AA14&gt;0,$AC14&gt;0,$AE14&gt;0),AK14=""),", Manufacturer Missing","")&amp;IF(AL14&lt;&gt;"",", Comment","")&amp;IF(AND(OR(AH14="Bid Using CSIS Dropdown With Query (Comment Field Must Be Populated)",AH14="Bid To Drawing Supplied With Query (Comment Field Must Be Populated)"),AL14=""),", Please Enter a Comment for the Bid Query","")&amp;IF(AND(T14&gt;0,U14="",AH14&lt;&gt;"No Bid"),", PB1 Price Missing","")&amp;IF(AND(V14&gt;0,W14="",AH14&lt;&gt;"No Bid"),", PB2 Price Missing","")&amp;IF(AND(X14&gt;0,Y14="",AH14&lt;&gt;"No Bid"),", PB3 Price Missing","")&amp;IF(AND(Z14&gt;0,AA14="",AH14&lt;&gt;"No Bid"),", PB4 Price Missing","")&amp;IF(AND(AB14&gt;0,AC14="",AH14&lt;&gt;"No Bid"),", PB5 Price Missing","")&amp;IF(AND(AD14&gt;0,AE14="",AH14&lt;&gt;"No Bid"),", PB6 Price Missing","")&amp;IF(AND(AF14&gt;0,AG14="",AH14&lt;&gt;"No Bid"),", PB7 Price Missing","")</f>
        <v>, Please enter a Price in PB1 or Select No Bid, PB1 Price Missing, PB2 Price Missing, PB3 Price Missing, PB4 Price Missing</v>
      </c>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row>
    <row r="15" spans="1:64" x14ac:dyDescent="0.25">
      <c r="A15" s="58">
        <v>13</v>
      </c>
      <c r="B15" s="57"/>
      <c r="C15" s="57" t="s">
        <v>3775</v>
      </c>
      <c r="D15" s="57"/>
      <c r="E15" s="59" t="s">
        <v>1155</v>
      </c>
      <c r="F15" s="60" t="s">
        <v>5544</v>
      </c>
      <c r="G15" s="61" t="s">
        <v>4764</v>
      </c>
      <c r="H15" s="60" t="s">
        <v>5990</v>
      </c>
      <c r="I15" s="60" t="s">
        <v>5995</v>
      </c>
      <c r="J15" s="60"/>
      <c r="K15" s="60" t="s">
        <v>5992</v>
      </c>
      <c r="L15" s="60" t="s">
        <v>23</v>
      </c>
      <c r="M15" s="60" t="s">
        <v>6024</v>
      </c>
      <c r="N15" s="57" t="s">
        <v>6026</v>
      </c>
      <c r="O15" s="62" t="s">
        <v>1921</v>
      </c>
      <c r="P15" s="62" t="s">
        <v>3109</v>
      </c>
      <c r="Q15" s="28"/>
      <c r="R15" s="28"/>
      <c r="S15" s="28"/>
      <c r="T15" s="36">
        <v>1</v>
      </c>
      <c r="U15" s="33"/>
      <c r="V15" s="36">
        <v>2</v>
      </c>
      <c r="W15" s="33"/>
      <c r="X15" s="36">
        <v>4</v>
      </c>
      <c r="Y15" s="33"/>
      <c r="Z15" s="36">
        <v>9</v>
      </c>
      <c r="AA15" s="33"/>
      <c r="AB15" s="36">
        <v>999999</v>
      </c>
      <c r="AC15" s="33"/>
      <c r="AD15" s="36"/>
      <c r="AE15" s="33"/>
      <c r="AF15" s="36"/>
      <c r="AG15" s="33"/>
      <c r="AH15" s="28"/>
      <c r="AI15" s="28"/>
      <c r="AJ15" s="28"/>
      <c r="AK15" s="28"/>
      <c r="AL15" s="28"/>
      <c r="AM15" s="41" t="str">
        <f>IF(AND($U15&gt;0,$Q15=""),"Currency Missing","")&amp;IF(AND($U15&gt;0,$R15=""),", MOQ Missing","")&amp;IF(AND($U15&gt;0,$S15=""),", Leadtime Missing","")&amp;IF(W15&gt;U15,", PB2 Price Greater than PB1 Price","")&amp;IF(Y15&gt;W15,", PB3 Price Greater than PB2 Price","")&amp;IF(AA15&gt;Y15,", PB4 Price Greater than PB3 Price","")&amp;IF(AC15&gt;AA15,", PB5 Price Greater than PB4 Price","")&amp;IF(AE15&gt;AC15,", PB6 Price Greater than PB5 Price","")&amp;IF(AG15&gt;AE15,", PB7 Price Greater than PB6 Price","")&amp;IF($U15&lt;&gt;ROUND($U15,2),", PB 1 Price - More than 2 Decimal Places","")&amp;IF($W15&lt;&gt;ROUND($W15,2),", PB 2 Price - More than 2 Decimal Places","")&amp;IF($Y15&lt;&gt;ROUND($Y15,2),", PB 3 Price - More than 2 Decimal Places","")&amp;IF($AA15&lt;&gt;ROUND($AA15,2),", PB 4 Price - More than 2 Decimal Places","")&amp;IF($AC15&lt;&gt;ROUND($AC15,2),", PB 5 Price - More than 2 Decimal Places","")&amp;IF($AE15&lt;&gt;ROUND($AE15,2),", PB 6 Price - More than 2 Decimal Places","")&amp;IF($AG15&lt;&gt;ROUND($AG15,2),", PB 7 Price - More than 2 Decimal Places","")&amp;IF(AND(E15&lt;&gt;"",U15="",AH15=""),", Please enter a Price in PB1 or Select No Bid","")&amp;IF(AND(OR($U15&gt;0,$W15&gt;0,$Y15&gt;0,$AA15&gt;0,$AC15&gt;0,$AE15&gt;0),OR(AH15="",AH15="No Bid")),", Bid Status Missing or Incorrect","")&amp;IF(AND(AH15="No Bid",AI15=""),", Reason for No Bid Missing","")&amp;IF(AND($O15="CSIS",OR($U15&gt;0,$W15&gt;0,$Y15&gt;0,$AA15&gt;0,$AC15&gt;0,$AE15&gt;0),AJ15=""),", NCAGE Supplier Missing","")&amp;IF(AND($O15="Drawing",OR($U15&gt;0,$W15&gt;0,$Y15&gt;0,$AA15&gt;0,$AC15&gt;0,$AE15&gt;0),AK15=""),", Manufacturer Missing","")&amp;IF(AL15&lt;&gt;"",", Comment","")&amp;IF(AND(OR(AH15="Bid Using CSIS Dropdown With Query (Comment Field Must Be Populated)",AH15="Bid To Drawing Supplied With Query (Comment Field Must Be Populated)"),AL15=""),", Please Enter a Comment for the Bid Query","")&amp;IF(AND(T15&gt;0,U15="",AH15&lt;&gt;"No Bid"),", PB1 Price Missing","")&amp;IF(AND(V15&gt;0,W15="",AH15&lt;&gt;"No Bid"),", PB2 Price Missing","")&amp;IF(AND(X15&gt;0,Y15="",AH15&lt;&gt;"No Bid"),", PB3 Price Missing","")&amp;IF(AND(Z15&gt;0,AA15="",AH15&lt;&gt;"No Bid"),", PB4 Price Missing","")&amp;IF(AND(AB15&gt;0,AC15="",AH15&lt;&gt;"No Bid"),", PB5 Price Missing","")&amp;IF(AND(AD15&gt;0,AE15="",AH15&lt;&gt;"No Bid"),", PB6 Price Missing","")&amp;IF(AND(AF15&gt;0,AG15="",AH15&lt;&gt;"No Bid"),", PB7 Price Missing","")</f>
        <v>, Please enter a Price in PB1 or Select No Bid, PB1 Price Missing, PB2 Price Missing, PB3 Price Missing, PB4 Price Missing, PB5 Price Missing</v>
      </c>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row>
    <row r="16" spans="1:64" x14ac:dyDescent="0.25">
      <c r="A16" s="58">
        <v>14</v>
      </c>
      <c r="B16" s="57"/>
      <c r="C16" s="57" t="s">
        <v>3775</v>
      </c>
      <c r="D16" s="57"/>
      <c r="E16" s="59" t="s">
        <v>1156</v>
      </c>
      <c r="F16" s="60" t="s">
        <v>5544</v>
      </c>
      <c r="G16" s="61" t="s">
        <v>4765</v>
      </c>
      <c r="H16" s="60" t="s">
        <v>6017</v>
      </c>
      <c r="I16" s="60" t="s">
        <v>5995</v>
      </c>
      <c r="J16" s="60"/>
      <c r="K16" s="60" t="s">
        <v>5992</v>
      </c>
      <c r="L16" s="60" t="s">
        <v>23</v>
      </c>
      <c r="M16" s="60" t="s">
        <v>6024</v>
      </c>
      <c r="N16" s="57" t="s">
        <v>6026</v>
      </c>
      <c r="O16" s="62" t="s">
        <v>1921</v>
      </c>
      <c r="P16" s="62" t="s">
        <v>3110</v>
      </c>
      <c r="Q16" s="28"/>
      <c r="R16" s="28"/>
      <c r="S16" s="28"/>
      <c r="T16" s="36">
        <v>1</v>
      </c>
      <c r="U16" s="33"/>
      <c r="V16" s="36">
        <v>3</v>
      </c>
      <c r="W16" s="33"/>
      <c r="X16" s="36">
        <v>5</v>
      </c>
      <c r="Y16" s="33"/>
      <c r="Z16" s="36">
        <v>999999</v>
      </c>
      <c r="AA16" s="33"/>
      <c r="AB16" s="36"/>
      <c r="AC16" s="33"/>
      <c r="AD16" s="36"/>
      <c r="AE16" s="33"/>
      <c r="AF16" s="36"/>
      <c r="AG16" s="33"/>
      <c r="AH16" s="28"/>
      <c r="AI16" s="28"/>
      <c r="AJ16" s="28"/>
      <c r="AK16" s="28"/>
      <c r="AL16" s="28"/>
      <c r="AM16" s="41" t="str">
        <f>IF(AND($U16&gt;0,$Q16=""),"Currency Missing","")&amp;IF(AND($U16&gt;0,$R16=""),", MOQ Missing","")&amp;IF(AND($U16&gt;0,$S16=""),", Leadtime Missing","")&amp;IF(W16&gt;U16,", PB2 Price Greater than PB1 Price","")&amp;IF(Y16&gt;W16,", PB3 Price Greater than PB2 Price","")&amp;IF(AA16&gt;Y16,", PB4 Price Greater than PB3 Price","")&amp;IF(AC16&gt;AA16,", PB5 Price Greater than PB4 Price","")&amp;IF(AE16&gt;AC16,", PB6 Price Greater than PB5 Price","")&amp;IF(AG16&gt;AE16,", PB7 Price Greater than PB6 Price","")&amp;IF($U16&lt;&gt;ROUND($U16,2),", PB 1 Price - More than 2 Decimal Places","")&amp;IF($W16&lt;&gt;ROUND($W16,2),", PB 2 Price - More than 2 Decimal Places","")&amp;IF($Y16&lt;&gt;ROUND($Y16,2),", PB 3 Price - More than 2 Decimal Places","")&amp;IF($AA16&lt;&gt;ROUND($AA16,2),", PB 4 Price - More than 2 Decimal Places","")&amp;IF($AC16&lt;&gt;ROUND($AC16,2),", PB 5 Price - More than 2 Decimal Places","")&amp;IF($AE16&lt;&gt;ROUND($AE16,2),", PB 6 Price - More than 2 Decimal Places","")&amp;IF($AG16&lt;&gt;ROUND($AG16,2),", PB 7 Price - More than 2 Decimal Places","")&amp;IF(AND(E16&lt;&gt;"",U16="",AH16=""),", Please enter a Price in PB1 or Select No Bid","")&amp;IF(AND(OR($U16&gt;0,$W16&gt;0,$Y16&gt;0,$AA16&gt;0,$AC16&gt;0,$AE16&gt;0),OR(AH16="",AH16="No Bid")),", Bid Status Missing or Incorrect","")&amp;IF(AND(AH16="No Bid",AI16=""),", Reason for No Bid Missing","")&amp;IF(AND($O16="CSIS",OR($U16&gt;0,$W16&gt;0,$Y16&gt;0,$AA16&gt;0,$AC16&gt;0,$AE16&gt;0),AJ16=""),", NCAGE Supplier Missing","")&amp;IF(AND($O16="Drawing",OR($U16&gt;0,$W16&gt;0,$Y16&gt;0,$AA16&gt;0,$AC16&gt;0,$AE16&gt;0),AK16=""),", Manufacturer Missing","")&amp;IF(AL16&lt;&gt;"",", Comment","")&amp;IF(AND(OR(AH16="Bid Using CSIS Dropdown With Query (Comment Field Must Be Populated)",AH16="Bid To Drawing Supplied With Query (Comment Field Must Be Populated)"),AL16=""),", Please Enter a Comment for the Bid Query","")&amp;IF(AND(T16&gt;0,U16="",AH16&lt;&gt;"No Bid"),", PB1 Price Missing","")&amp;IF(AND(V16&gt;0,W16="",AH16&lt;&gt;"No Bid"),", PB2 Price Missing","")&amp;IF(AND(X16&gt;0,Y16="",AH16&lt;&gt;"No Bid"),", PB3 Price Missing","")&amp;IF(AND(Z16&gt;0,AA16="",AH16&lt;&gt;"No Bid"),", PB4 Price Missing","")&amp;IF(AND(AB16&gt;0,AC16="",AH16&lt;&gt;"No Bid"),", PB5 Price Missing","")&amp;IF(AND(AD16&gt;0,AE16="",AH16&lt;&gt;"No Bid"),", PB6 Price Missing","")&amp;IF(AND(AF16&gt;0,AG16="",AH16&lt;&gt;"No Bid"),", PB7 Price Missing","")</f>
        <v>, Please enter a Price in PB1 or Select No Bid, PB1 Price Missing, PB2 Price Missing, PB3 Price Missing, PB4 Price Missing</v>
      </c>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row>
    <row r="17" spans="1:64" x14ac:dyDescent="0.25">
      <c r="A17" s="58">
        <v>15</v>
      </c>
      <c r="B17" s="57"/>
      <c r="C17" s="57" t="s">
        <v>3775</v>
      </c>
      <c r="D17" s="57"/>
      <c r="E17" s="59" t="s">
        <v>1157</v>
      </c>
      <c r="F17" s="60" t="s">
        <v>5421</v>
      </c>
      <c r="G17" s="61" t="s">
        <v>4766</v>
      </c>
      <c r="H17" s="60" t="s">
        <v>6003</v>
      </c>
      <c r="I17" s="60" t="s">
        <v>5993</v>
      </c>
      <c r="J17" s="60"/>
      <c r="K17" s="60" t="s">
        <v>5992</v>
      </c>
      <c r="L17" s="60" t="s">
        <v>23</v>
      </c>
      <c r="M17" s="60" t="s">
        <v>6024</v>
      </c>
      <c r="N17" s="57" t="s">
        <v>6026</v>
      </c>
      <c r="O17" s="62" t="s">
        <v>1922</v>
      </c>
      <c r="P17" s="62" t="s">
        <v>3111</v>
      </c>
      <c r="Q17" s="28"/>
      <c r="R17" s="28"/>
      <c r="S17" s="28"/>
      <c r="T17" s="36">
        <v>1</v>
      </c>
      <c r="U17" s="33"/>
      <c r="V17" s="36">
        <v>3</v>
      </c>
      <c r="W17" s="33"/>
      <c r="X17" s="36">
        <v>5</v>
      </c>
      <c r="Y17" s="33"/>
      <c r="Z17" s="36">
        <v>10</v>
      </c>
      <c r="AA17" s="33"/>
      <c r="AB17" s="36">
        <v>999999</v>
      </c>
      <c r="AC17" s="33"/>
      <c r="AD17" s="36"/>
      <c r="AE17" s="33"/>
      <c r="AF17" s="36"/>
      <c r="AG17" s="33"/>
      <c r="AH17" s="28"/>
      <c r="AI17" s="28"/>
      <c r="AJ17" s="28"/>
      <c r="AK17" s="28"/>
      <c r="AL17" s="28"/>
      <c r="AM17" s="41" t="str">
        <f>IF(AND($U17&gt;0,$Q17=""),"Currency Missing","")&amp;IF(AND($U17&gt;0,$R17=""),", MOQ Missing","")&amp;IF(AND($U17&gt;0,$S17=""),", Leadtime Missing","")&amp;IF(W17&gt;U17,", PB2 Price Greater than PB1 Price","")&amp;IF(Y17&gt;W17,", PB3 Price Greater than PB2 Price","")&amp;IF(AA17&gt;Y17,", PB4 Price Greater than PB3 Price","")&amp;IF(AC17&gt;AA17,", PB5 Price Greater than PB4 Price","")&amp;IF(AE17&gt;AC17,", PB6 Price Greater than PB5 Price","")&amp;IF(AG17&gt;AE17,", PB7 Price Greater than PB6 Price","")&amp;IF($U17&lt;&gt;ROUND($U17,2),", PB 1 Price - More than 2 Decimal Places","")&amp;IF($W17&lt;&gt;ROUND($W17,2),", PB 2 Price - More than 2 Decimal Places","")&amp;IF($Y17&lt;&gt;ROUND($Y17,2),", PB 3 Price - More than 2 Decimal Places","")&amp;IF($AA17&lt;&gt;ROUND($AA17,2),", PB 4 Price - More than 2 Decimal Places","")&amp;IF($AC17&lt;&gt;ROUND($AC17,2),", PB 5 Price - More than 2 Decimal Places","")&amp;IF($AE17&lt;&gt;ROUND($AE17,2),", PB 6 Price - More than 2 Decimal Places","")&amp;IF($AG17&lt;&gt;ROUND($AG17,2),", PB 7 Price - More than 2 Decimal Places","")&amp;IF(AND(E17&lt;&gt;"",U17="",AH17=""),", Please enter a Price in PB1 or Select No Bid","")&amp;IF(AND(OR($U17&gt;0,$W17&gt;0,$Y17&gt;0,$AA17&gt;0,$AC17&gt;0,$AE17&gt;0),OR(AH17="",AH17="No Bid")),", Bid Status Missing or Incorrect","")&amp;IF(AND(AH17="No Bid",AI17=""),", Reason for No Bid Missing","")&amp;IF(AND($O17="CSIS",OR($U17&gt;0,$W17&gt;0,$Y17&gt;0,$AA17&gt;0,$AC17&gt;0,$AE17&gt;0),AJ17=""),", NCAGE Supplier Missing","")&amp;IF(AND($O17="Drawing",OR($U17&gt;0,$W17&gt;0,$Y17&gt;0,$AA17&gt;0,$AC17&gt;0,$AE17&gt;0),AK17=""),", Manufacturer Missing","")&amp;IF(AL17&lt;&gt;"",", Comment","")&amp;IF(AND(OR(AH17="Bid Using CSIS Dropdown With Query (Comment Field Must Be Populated)",AH17="Bid To Drawing Supplied With Query (Comment Field Must Be Populated)"),AL17=""),", Please Enter a Comment for the Bid Query","")&amp;IF(AND(T17&gt;0,U17="",AH17&lt;&gt;"No Bid"),", PB1 Price Missing","")&amp;IF(AND(V17&gt;0,W17="",AH17&lt;&gt;"No Bid"),", PB2 Price Missing","")&amp;IF(AND(X17&gt;0,Y17="",AH17&lt;&gt;"No Bid"),", PB3 Price Missing","")&amp;IF(AND(Z17&gt;0,AA17="",AH17&lt;&gt;"No Bid"),", PB4 Price Missing","")&amp;IF(AND(AB17&gt;0,AC17="",AH17&lt;&gt;"No Bid"),", PB5 Price Missing","")&amp;IF(AND(AD17&gt;0,AE17="",AH17&lt;&gt;"No Bid"),", PB6 Price Missing","")&amp;IF(AND(AF17&gt;0,AG17="",AH17&lt;&gt;"No Bid"),", PB7 Price Missing","")</f>
        <v>, Please enter a Price in PB1 or Select No Bid, PB1 Price Missing, PB2 Price Missing, PB3 Price Missing, PB4 Price Missing, PB5 Price Missing</v>
      </c>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row>
    <row r="18" spans="1:64" x14ac:dyDescent="0.25">
      <c r="A18" s="58">
        <v>16</v>
      </c>
      <c r="B18" s="57"/>
      <c r="C18" s="57" t="s">
        <v>3775</v>
      </c>
      <c r="D18" s="57"/>
      <c r="E18" s="59" t="s">
        <v>1158</v>
      </c>
      <c r="F18" s="60" t="s">
        <v>5421</v>
      </c>
      <c r="G18" s="61" t="s">
        <v>4767</v>
      </c>
      <c r="H18" s="60" t="s">
        <v>6003</v>
      </c>
      <c r="I18" s="60" t="s">
        <v>5993</v>
      </c>
      <c r="J18" s="60"/>
      <c r="K18" s="60" t="s">
        <v>5992</v>
      </c>
      <c r="L18" s="60" t="s">
        <v>23</v>
      </c>
      <c r="M18" s="60" t="s">
        <v>6024</v>
      </c>
      <c r="N18" s="57" t="s">
        <v>6026</v>
      </c>
      <c r="O18" s="62" t="s">
        <v>1922</v>
      </c>
      <c r="P18" s="62" t="s">
        <v>3112</v>
      </c>
      <c r="Q18" s="28"/>
      <c r="R18" s="28"/>
      <c r="S18" s="28"/>
      <c r="T18" s="36">
        <v>1</v>
      </c>
      <c r="U18" s="33"/>
      <c r="V18" s="36">
        <v>3</v>
      </c>
      <c r="W18" s="33"/>
      <c r="X18" s="36">
        <v>5</v>
      </c>
      <c r="Y18" s="33"/>
      <c r="Z18" s="36">
        <v>10</v>
      </c>
      <c r="AA18" s="33"/>
      <c r="AB18" s="36">
        <v>999999</v>
      </c>
      <c r="AC18" s="33"/>
      <c r="AD18" s="36"/>
      <c r="AE18" s="33"/>
      <c r="AF18" s="36"/>
      <c r="AG18" s="33"/>
      <c r="AH18" s="28"/>
      <c r="AI18" s="28"/>
      <c r="AJ18" s="28"/>
      <c r="AK18" s="28"/>
      <c r="AL18" s="28"/>
      <c r="AM18" s="41" t="str">
        <f>IF(AND($U18&gt;0,$Q18=""),"Currency Missing","")&amp;IF(AND($U18&gt;0,$R18=""),", MOQ Missing","")&amp;IF(AND($U18&gt;0,$S18=""),", Leadtime Missing","")&amp;IF(W18&gt;U18,", PB2 Price Greater than PB1 Price","")&amp;IF(Y18&gt;W18,", PB3 Price Greater than PB2 Price","")&amp;IF(AA18&gt;Y18,", PB4 Price Greater than PB3 Price","")&amp;IF(AC18&gt;AA18,", PB5 Price Greater than PB4 Price","")&amp;IF(AE18&gt;AC18,", PB6 Price Greater than PB5 Price","")&amp;IF(AG18&gt;AE18,", PB7 Price Greater than PB6 Price","")&amp;IF($U18&lt;&gt;ROUND($U18,2),", PB 1 Price - More than 2 Decimal Places","")&amp;IF($W18&lt;&gt;ROUND($W18,2),", PB 2 Price - More than 2 Decimal Places","")&amp;IF($Y18&lt;&gt;ROUND($Y18,2),", PB 3 Price - More than 2 Decimal Places","")&amp;IF($AA18&lt;&gt;ROUND($AA18,2),", PB 4 Price - More than 2 Decimal Places","")&amp;IF($AC18&lt;&gt;ROUND($AC18,2),", PB 5 Price - More than 2 Decimal Places","")&amp;IF($AE18&lt;&gt;ROUND($AE18,2),", PB 6 Price - More than 2 Decimal Places","")&amp;IF($AG18&lt;&gt;ROUND($AG18,2),", PB 7 Price - More than 2 Decimal Places","")&amp;IF(AND(E18&lt;&gt;"",U18="",AH18=""),", Please enter a Price in PB1 or Select No Bid","")&amp;IF(AND(OR($U18&gt;0,$W18&gt;0,$Y18&gt;0,$AA18&gt;0,$AC18&gt;0,$AE18&gt;0),OR(AH18="",AH18="No Bid")),", Bid Status Missing or Incorrect","")&amp;IF(AND(AH18="No Bid",AI18=""),", Reason for No Bid Missing","")&amp;IF(AND($O18="CSIS",OR($U18&gt;0,$W18&gt;0,$Y18&gt;0,$AA18&gt;0,$AC18&gt;0,$AE18&gt;0),AJ18=""),", NCAGE Supplier Missing","")&amp;IF(AND($O18="Drawing",OR($U18&gt;0,$W18&gt;0,$Y18&gt;0,$AA18&gt;0,$AC18&gt;0,$AE18&gt;0),AK18=""),", Manufacturer Missing","")&amp;IF(AL18&lt;&gt;"",", Comment","")&amp;IF(AND(OR(AH18="Bid Using CSIS Dropdown With Query (Comment Field Must Be Populated)",AH18="Bid To Drawing Supplied With Query (Comment Field Must Be Populated)"),AL18=""),", Please Enter a Comment for the Bid Query","")&amp;IF(AND(T18&gt;0,U18="",AH18&lt;&gt;"No Bid"),", PB1 Price Missing","")&amp;IF(AND(V18&gt;0,W18="",AH18&lt;&gt;"No Bid"),", PB2 Price Missing","")&amp;IF(AND(X18&gt;0,Y18="",AH18&lt;&gt;"No Bid"),", PB3 Price Missing","")&amp;IF(AND(Z18&gt;0,AA18="",AH18&lt;&gt;"No Bid"),", PB4 Price Missing","")&amp;IF(AND(AB18&gt;0,AC18="",AH18&lt;&gt;"No Bid"),", PB5 Price Missing","")&amp;IF(AND(AD18&gt;0,AE18="",AH18&lt;&gt;"No Bid"),", PB6 Price Missing","")&amp;IF(AND(AF18&gt;0,AG18="",AH18&lt;&gt;"No Bid"),", PB7 Price Missing","")</f>
        <v>, Please enter a Price in PB1 or Select No Bid, PB1 Price Missing, PB2 Price Missing, PB3 Price Missing, PB4 Price Missing, PB5 Price Missing</v>
      </c>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row>
    <row r="19" spans="1:64" x14ac:dyDescent="0.25">
      <c r="A19" s="58">
        <v>17</v>
      </c>
      <c r="B19" s="57"/>
      <c r="C19" s="57" t="s">
        <v>3775</v>
      </c>
      <c r="D19" s="57"/>
      <c r="E19" s="59" t="s">
        <v>130</v>
      </c>
      <c r="F19" s="60" t="s">
        <v>5417</v>
      </c>
      <c r="G19" s="61" t="s">
        <v>3781</v>
      </c>
      <c r="H19" s="60" t="s">
        <v>5996</v>
      </c>
      <c r="I19" s="60" t="s">
        <v>5993</v>
      </c>
      <c r="J19" s="60"/>
      <c r="K19" s="60" t="s">
        <v>5992</v>
      </c>
      <c r="L19" s="60" t="s">
        <v>23</v>
      </c>
      <c r="M19" s="60" t="s">
        <v>6024</v>
      </c>
      <c r="N19" s="57" t="s">
        <v>6026</v>
      </c>
      <c r="O19" s="62" t="s">
        <v>1829</v>
      </c>
      <c r="P19" s="62" t="s">
        <v>2088</v>
      </c>
      <c r="Q19" s="28"/>
      <c r="R19" s="28"/>
      <c r="S19" s="28"/>
      <c r="T19" s="36">
        <v>1</v>
      </c>
      <c r="U19" s="33"/>
      <c r="V19" s="36">
        <v>3</v>
      </c>
      <c r="W19" s="33"/>
      <c r="X19" s="36">
        <v>5</v>
      </c>
      <c r="Y19" s="33"/>
      <c r="Z19" s="36">
        <v>999999</v>
      </c>
      <c r="AA19" s="33"/>
      <c r="AB19" s="36"/>
      <c r="AC19" s="33"/>
      <c r="AD19" s="36"/>
      <c r="AE19" s="33"/>
      <c r="AF19" s="36"/>
      <c r="AG19" s="33"/>
      <c r="AH19" s="28"/>
      <c r="AI19" s="28"/>
      <c r="AJ19" s="28"/>
      <c r="AK19" s="28"/>
      <c r="AL19" s="28"/>
      <c r="AM19" s="41" t="str">
        <f>IF(AND($U19&gt;0,$Q19=""),"Currency Missing","")&amp;IF(AND($U19&gt;0,$R19=""),", MOQ Missing","")&amp;IF(AND($U19&gt;0,$S19=""),", Leadtime Missing","")&amp;IF(W19&gt;U19,", PB2 Price Greater than PB1 Price","")&amp;IF(Y19&gt;W19,", PB3 Price Greater than PB2 Price","")&amp;IF(AA19&gt;Y19,", PB4 Price Greater than PB3 Price","")&amp;IF(AC19&gt;AA19,", PB5 Price Greater than PB4 Price","")&amp;IF(AE19&gt;AC19,", PB6 Price Greater than PB5 Price","")&amp;IF(AG19&gt;AE19,", PB7 Price Greater than PB6 Price","")&amp;IF($U19&lt;&gt;ROUND($U19,2),", PB 1 Price - More than 2 Decimal Places","")&amp;IF($W19&lt;&gt;ROUND($W19,2),", PB 2 Price - More than 2 Decimal Places","")&amp;IF($Y19&lt;&gt;ROUND($Y19,2),", PB 3 Price - More than 2 Decimal Places","")&amp;IF($AA19&lt;&gt;ROUND($AA19,2),", PB 4 Price - More than 2 Decimal Places","")&amp;IF($AC19&lt;&gt;ROUND($AC19,2),", PB 5 Price - More than 2 Decimal Places","")&amp;IF($AE19&lt;&gt;ROUND($AE19,2),", PB 6 Price - More than 2 Decimal Places","")&amp;IF($AG19&lt;&gt;ROUND($AG19,2),", PB 7 Price - More than 2 Decimal Places","")&amp;IF(AND(E19&lt;&gt;"",U19="",AH19=""),", Please enter a Price in PB1 or Select No Bid","")&amp;IF(AND(OR($U19&gt;0,$W19&gt;0,$Y19&gt;0,$AA19&gt;0,$AC19&gt;0,$AE19&gt;0),OR(AH19="",AH19="No Bid")),", Bid Status Missing or Incorrect","")&amp;IF(AND(AH19="No Bid",AI19=""),", Reason for No Bid Missing","")&amp;IF(AND($O19="CSIS",OR($U19&gt;0,$W19&gt;0,$Y19&gt;0,$AA19&gt;0,$AC19&gt;0,$AE19&gt;0),AJ19=""),", NCAGE Supplier Missing","")&amp;IF(AND($O19="Drawing",OR($U19&gt;0,$W19&gt;0,$Y19&gt;0,$AA19&gt;0,$AC19&gt;0,$AE19&gt;0),AK19=""),", Manufacturer Missing","")&amp;IF(AL19&lt;&gt;"",", Comment","")&amp;IF(AND(OR(AH19="Bid Using CSIS Dropdown With Query (Comment Field Must Be Populated)",AH19="Bid To Drawing Supplied With Query (Comment Field Must Be Populated)"),AL19=""),", Please Enter a Comment for the Bid Query","")&amp;IF(AND(T19&gt;0,U19="",AH19&lt;&gt;"No Bid"),", PB1 Price Missing","")&amp;IF(AND(V19&gt;0,W19="",AH19&lt;&gt;"No Bid"),", PB2 Price Missing","")&amp;IF(AND(X19&gt;0,Y19="",AH19&lt;&gt;"No Bid"),", PB3 Price Missing","")&amp;IF(AND(Z19&gt;0,AA19="",AH19&lt;&gt;"No Bid"),", PB4 Price Missing","")&amp;IF(AND(AB19&gt;0,AC19="",AH19&lt;&gt;"No Bid"),", PB5 Price Missing","")&amp;IF(AND(AD19&gt;0,AE19="",AH19&lt;&gt;"No Bid"),", PB6 Price Missing","")&amp;IF(AND(AF19&gt;0,AG19="",AH19&lt;&gt;"No Bid"),", PB7 Price Missing","")</f>
        <v>, Please enter a Price in PB1 or Select No Bid, PB1 Price Missing, PB2 Price Missing, PB3 Price Missing, PB4 Price Missing</v>
      </c>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row>
    <row r="20" spans="1:64" x14ac:dyDescent="0.25">
      <c r="A20" s="58">
        <v>18</v>
      </c>
      <c r="B20" s="57"/>
      <c r="C20" s="57" t="s">
        <v>3775</v>
      </c>
      <c r="D20" s="57"/>
      <c r="E20" s="59" t="s">
        <v>131</v>
      </c>
      <c r="F20" s="60" t="s">
        <v>5418</v>
      </c>
      <c r="G20" s="61" t="s">
        <v>3782</v>
      </c>
      <c r="H20" s="60" t="s">
        <v>5996</v>
      </c>
      <c r="I20" s="60" t="s">
        <v>5993</v>
      </c>
      <c r="J20" s="60"/>
      <c r="K20" s="60" t="s">
        <v>5992</v>
      </c>
      <c r="L20" s="60" t="s">
        <v>23</v>
      </c>
      <c r="M20" s="60" t="s">
        <v>6024</v>
      </c>
      <c r="N20" s="57" t="s">
        <v>6026</v>
      </c>
      <c r="O20" s="62" t="s">
        <v>1829</v>
      </c>
      <c r="P20" s="62" t="s">
        <v>2089</v>
      </c>
      <c r="Q20" s="28"/>
      <c r="R20" s="28"/>
      <c r="S20" s="28"/>
      <c r="T20" s="36">
        <v>1</v>
      </c>
      <c r="U20" s="33"/>
      <c r="V20" s="36">
        <v>2</v>
      </c>
      <c r="W20" s="33"/>
      <c r="X20" s="36">
        <v>3</v>
      </c>
      <c r="Y20" s="33"/>
      <c r="Z20" s="36">
        <v>6</v>
      </c>
      <c r="AA20" s="33"/>
      <c r="AB20" s="36">
        <v>999999</v>
      </c>
      <c r="AC20" s="33"/>
      <c r="AD20" s="36"/>
      <c r="AE20" s="33"/>
      <c r="AF20" s="36"/>
      <c r="AG20" s="33"/>
      <c r="AH20" s="28"/>
      <c r="AI20" s="28"/>
      <c r="AJ20" s="28"/>
      <c r="AK20" s="28"/>
      <c r="AL20" s="28"/>
      <c r="AM20" s="41" t="str">
        <f>IF(AND($U20&gt;0,$Q20=""),"Currency Missing","")&amp;IF(AND($U20&gt;0,$R20=""),", MOQ Missing","")&amp;IF(AND($U20&gt;0,$S20=""),", Leadtime Missing","")&amp;IF(W20&gt;U20,", PB2 Price Greater than PB1 Price","")&amp;IF(Y20&gt;W20,", PB3 Price Greater than PB2 Price","")&amp;IF(AA20&gt;Y20,", PB4 Price Greater than PB3 Price","")&amp;IF(AC20&gt;AA20,", PB5 Price Greater than PB4 Price","")&amp;IF(AE20&gt;AC20,", PB6 Price Greater than PB5 Price","")&amp;IF(AG20&gt;AE20,", PB7 Price Greater than PB6 Price","")&amp;IF($U20&lt;&gt;ROUND($U20,2),", PB 1 Price - More than 2 Decimal Places","")&amp;IF($W20&lt;&gt;ROUND($W20,2),", PB 2 Price - More than 2 Decimal Places","")&amp;IF($Y20&lt;&gt;ROUND($Y20,2),", PB 3 Price - More than 2 Decimal Places","")&amp;IF($AA20&lt;&gt;ROUND($AA20,2),", PB 4 Price - More than 2 Decimal Places","")&amp;IF($AC20&lt;&gt;ROUND($AC20,2),", PB 5 Price - More than 2 Decimal Places","")&amp;IF($AE20&lt;&gt;ROUND($AE20,2),", PB 6 Price - More than 2 Decimal Places","")&amp;IF($AG20&lt;&gt;ROUND($AG20,2),", PB 7 Price - More than 2 Decimal Places","")&amp;IF(AND(E20&lt;&gt;"",U20="",AH20=""),", Please enter a Price in PB1 or Select No Bid","")&amp;IF(AND(OR($U20&gt;0,$W20&gt;0,$Y20&gt;0,$AA20&gt;0,$AC20&gt;0,$AE20&gt;0),OR(AH20="",AH20="No Bid")),", Bid Status Missing or Incorrect","")&amp;IF(AND(AH20="No Bid",AI20=""),", Reason for No Bid Missing","")&amp;IF(AND($O20="CSIS",OR($U20&gt;0,$W20&gt;0,$Y20&gt;0,$AA20&gt;0,$AC20&gt;0,$AE20&gt;0),AJ20=""),", NCAGE Supplier Missing","")&amp;IF(AND($O20="Drawing",OR($U20&gt;0,$W20&gt;0,$Y20&gt;0,$AA20&gt;0,$AC20&gt;0,$AE20&gt;0),AK20=""),", Manufacturer Missing","")&amp;IF(AL20&lt;&gt;"",", Comment","")&amp;IF(AND(OR(AH20="Bid Using CSIS Dropdown With Query (Comment Field Must Be Populated)",AH20="Bid To Drawing Supplied With Query (Comment Field Must Be Populated)"),AL20=""),", Please Enter a Comment for the Bid Query","")&amp;IF(AND(T20&gt;0,U20="",AH20&lt;&gt;"No Bid"),", PB1 Price Missing","")&amp;IF(AND(V20&gt;0,W20="",AH20&lt;&gt;"No Bid"),", PB2 Price Missing","")&amp;IF(AND(X20&gt;0,Y20="",AH20&lt;&gt;"No Bid"),", PB3 Price Missing","")&amp;IF(AND(Z20&gt;0,AA20="",AH20&lt;&gt;"No Bid"),", PB4 Price Missing","")&amp;IF(AND(AB20&gt;0,AC20="",AH20&lt;&gt;"No Bid"),", PB5 Price Missing","")&amp;IF(AND(AD20&gt;0,AE20="",AH20&lt;&gt;"No Bid"),", PB6 Price Missing","")&amp;IF(AND(AF20&gt;0,AG20="",AH20&lt;&gt;"No Bid"),", PB7 Price Missing","")</f>
        <v>, Please enter a Price in PB1 or Select No Bid, PB1 Price Missing, PB2 Price Missing, PB3 Price Missing, PB4 Price Missing, PB5 Price Missing</v>
      </c>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row>
    <row r="21" spans="1:64" x14ac:dyDescent="0.25">
      <c r="A21" s="58">
        <v>19</v>
      </c>
      <c r="B21" s="57"/>
      <c r="C21" s="57" t="s">
        <v>3775</v>
      </c>
      <c r="D21" s="57"/>
      <c r="E21" s="59" t="s">
        <v>1159</v>
      </c>
      <c r="F21" s="60" t="s">
        <v>5421</v>
      </c>
      <c r="G21" s="61" t="s">
        <v>4768</v>
      </c>
      <c r="H21" s="60" t="s">
        <v>6003</v>
      </c>
      <c r="I21" s="60" t="s">
        <v>5993</v>
      </c>
      <c r="J21" s="60"/>
      <c r="K21" s="60" t="s">
        <v>5992</v>
      </c>
      <c r="L21" s="60" t="s">
        <v>23</v>
      </c>
      <c r="M21" s="60" t="s">
        <v>6024</v>
      </c>
      <c r="N21" s="57" t="s">
        <v>6026</v>
      </c>
      <c r="O21" s="62" t="s">
        <v>1922</v>
      </c>
      <c r="P21" s="62" t="s">
        <v>3113</v>
      </c>
      <c r="Q21" s="28"/>
      <c r="R21" s="28"/>
      <c r="S21" s="28"/>
      <c r="T21" s="36">
        <v>1</v>
      </c>
      <c r="U21" s="33"/>
      <c r="V21" s="36">
        <v>2</v>
      </c>
      <c r="W21" s="33"/>
      <c r="X21" s="36">
        <v>4</v>
      </c>
      <c r="Y21" s="33"/>
      <c r="Z21" s="36">
        <v>9</v>
      </c>
      <c r="AA21" s="33"/>
      <c r="AB21" s="36">
        <v>999999</v>
      </c>
      <c r="AC21" s="33"/>
      <c r="AD21" s="36"/>
      <c r="AE21" s="33"/>
      <c r="AF21" s="36"/>
      <c r="AG21" s="33"/>
      <c r="AH21" s="28"/>
      <c r="AI21" s="28"/>
      <c r="AJ21" s="28"/>
      <c r="AK21" s="28"/>
      <c r="AL21" s="28"/>
      <c r="AM21" s="41" t="str">
        <f>IF(AND($U21&gt;0,$Q21=""),"Currency Missing","")&amp;IF(AND($U21&gt;0,$R21=""),", MOQ Missing","")&amp;IF(AND($U21&gt;0,$S21=""),", Leadtime Missing","")&amp;IF(W21&gt;U21,", PB2 Price Greater than PB1 Price","")&amp;IF(Y21&gt;W21,", PB3 Price Greater than PB2 Price","")&amp;IF(AA21&gt;Y21,", PB4 Price Greater than PB3 Price","")&amp;IF(AC21&gt;AA21,", PB5 Price Greater than PB4 Price","")&amp;IF(AE21&gt;AC21,", PB6 Price Greater than PB5 Price","")&amp;IF(AG21&gt;AE21,", PB7 Price Greater than PB6 Price","")&amp;IF($U21&lt;&gt;ROUND($U21,2),", PB 1 Price - More than 2 Decimal Places","")&amp;IF($W21&lt;&gt;ROUND($W21,2),", PB 2 Price - More than 2 Decimal Places","")&amp;IF($Y21&lt;&gt;ROUND($Y21,2),", PB 3 Price - More than 2 Decimal Places","")&amp;IF($AA21&lt;&gt;ROUND($AA21,2),", PB 4 Price - More than 2 Decimal Places","")&amp;IF($AC21&lt;&gt;ROUND($AC21,2),", PB 5 Price - More than 2 Decimal Places","")&amp;IF($AE21&lt;&gt;ROUND($AE21,2),", PB 6 Price - More than 2 Decimal Places","")&amp;IF($AG21&lt;&gt;ROUND($AG21,2),", PB 7 Price - More than 2 Decimal Places","")&amp;IF(AND(E21&lt;&gt;"",U21="",AH21=""),", Please enter a Price in PB1 or Select No Bid","")&amp;IF(AND(OR($U21&gt;0,$W21&gt;0,$Y21&gt;0,$AA21&gt;0,$AC21&gt;0,$AE21&gt;0),OR(AH21="",AH21="No Bid")),", Bid Status Missing or Incorrect","")&amp;IF(AND(AH21="No Bid",AI21=""),", Reason for No Bid Missing","")&amp;IF(AND($O21="CSIS",OR($U21&gt;0,$W21&gt;0,$Y21&gt;0,$AA21&gt;0,$AC21&gt;0,$AE21&gt;0),AJ21=""),", NCAGE Supplier Missing","")&amp;IF(AND($O21="Drawing",OR($U21&gt;0,$W21&gt;0,$Y21&gt;0,$AA21&gt;0,$AC21&gt;0,$AE21&gt;0),AK21=""),", Manufacturer Missing","")&amp;IF(AL21&lt;&gt;"",", Comment","")&amp;IF(AND(OR(AH21="Bid Using CSIS Dropdown With Query (Comment Field Must Be Populated)",AH21="Bid To Drawing Supplied With Query (Comment Field Must Be Populated)"),AL21=""),", Please Enter a Comment for the Bid Query","")&amp;IF(AND(T21&gt;0,U21="",AH21&lt;&gt;"No Bid"),", PB1 Price Missing","")&amp;IF(AND(V21&gt;0,W21="",AH21&lt;&gt;"No Bid"),", PB2 Price Missing","")&amp;IF(AND(X21&gt;0,Y21="",AH21&lt;&gt;"No Bid"),", PB3 Price Missing","")&amp;IF(AND(Z21&gt;0,AA21="",AH21&lt;&gt;"No Bid"),", PB4 Price Missing","")&amp;IF(AND(AB21&gt;0,AC21="",AH21&lt;&gt;"No Bid"),", PB5 Price Missing","")&amp;IF(AND(AD21&gt;0,AE21="",AH21&lt;&gt;"No Bid"),", PB6 Price Missing","")&amp;IF(AND(AF21&gt;0,AG21="",AH21&lt;&gt;"No Bid"),", PB7 Price Missing","")</f>
        <v>, Please enter a Price in PB1 or Select No Bid, PB1 Price Missing, PB2 Price Missing, PB3 Price Missing, PB4 Price Missing, PB5 Price Missing</v>
      </c>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row>
    <row r="22" spans="1:64" x14ac:dyDescent="0.25">
      <c r="A22" s="58">
        <v>20</v>
      </c>
      <c r="B22" s="57"/>
      <c r="C22" s="57" t="s">
        <v>3775</v>
      </c>
      <c r="D22" s="57"/>
      <c r="E22" s="59" t="s">
        <v>132</v>
      </c>
      <c r="F22" s="60" t="s">
        <v>5419</v>
      </c>
      <c r="G22" s="61" t="s">
        <v>3783</v>
      </c>
      <c r="H22" s="60" t="s">
        <v>5997</v>
      </c>
      <c r="I22" s="60" t="s">
        <v>5993</v>
      </c>
      <c r="J22" s="60"/>
      <c r="K22" s="60" t="s">
        <v>5992</v>
      </c>
      <c r="L22" s="60" t="s">
        <v>23</v>
      </c>
      <c r="M22" s="60" t="s">
        <v>6024</v>
      </c>
      <c r="N22" s="57" t="s">
        <v>6026</v>
      </c>
      <c r="O22" s="62" t="s">
        <v>1830</v>
      </c>
      <c r="P22" s="62" t="s">
        <v>2090</v>
      </c>
      <c r="Q22" s="28"/>
      <c r="R22" s="28"/>
      <c r="S22" s="28"/>
      <c r="T22" s="36">
        <v>30</v>
      </c>
      <c r="U22" s="33"/>
      <c r="V22" s="36">
        <v>90</v>
      </c>
      <c r="W22" s="33"/>
      <c r="X22" s="36">
        <v>200</v>
      </c>
      <c r="Y22" s="33"/>
      <c r="Z22" s="36">
        <v>999999</v>
      </c>
      <c r="AA22" s="33"/>
      <c r="AB22" s="36"/>
      <c r="AC22" s="33"/>
      <c r="AD22" s="36"/>
      <c r="AE22" s="33"/>
      <c r="AF22" s="36"/>
      <c r="AG22" s="33"/>
      <c r="AH22" s="28"/>
      <c r="AI22" s="28"/>
      <c r="AJ22" s="28"/>
      <c r="AK22" s="28"/>
      <c r="AL22" s="28"/>
      <c r="AM22" s="41" t="str">
        <f>IF(AND($U22&gt;0,$Q22=""),"Currency Missing","")&amp;IF(AND($U22&gt;0,$R22=""),", MOQ Missing","")&amp;IF(AND($U22&gt;0,$S22=""),", Leadtime Missing","")&amp;IF(W22&gt;U22,", PB2 Price Greater than PB1 Price","")&amp;IF(Y22&gt;W22,", PB3 Price Greater than PB2 Price","")&amp;IF(AA22&gt;Y22,", PB4 Price Greater than PB3 Price","")&amp;IF(AC22&gt;AA22,", PB5 Price Greater than PB4 Price","")&amp;IF(AE22&gt;AC22,", PB6 Price Greater than PB5 Price","")&amp;IF(AG22&gt;AE22,", PB7 Price Greater than PB6 Price","")&amp;IF($U22&lt;&gt;ROUND($U22,2),", PB 1 Price - More than 2 Decimal Places","")&amp;IF($W22&lt;&gt;ROUND($W22,2),", PB 2 Price - More than 2 Decimal Places","")&amp;IF($Y22&lt;&gt;ROUND($Y22,2),", PB 3 Price - More than 2 Decimal Places","")&amp;IF($AA22&lt;&gt;ROUND($AA22,2),", PB 4 Price - More than 2 Decimal Places","")&amp;IF($AC22&lt;&gt;ROUND($AC22,2),", PB 5 Price - More than 2 Decimal Places","")&amp;IF($AE22&lt;&gt;ROUND($AE22,2),", PB 6 Price - More than 2 Decimal Places","")&amp;IF($AG22&lt;&gt;ROUND($AG22,2),", PB 7 Price - More than 2 Decimal Places","")&amp;IF(AND(E22&lt;&gt;"",U22="",AH22=""),", Please enter a Price in PB1 or Select No Bid","")&amp;IF(AND(OR($U22&gt;0,$W22&gt;0,$Y22&gt;0,$AA22&gt;0,$AC22&gt;0,$AE22&gt;0),OR(AH22="",AH22="No Bid")),", Bid Status Missing or Incorrect","")&amp;IF(AND(AH22="No Bid",AI22=""),", Reason for No Bid Missing","")&amp;IF(AND($O22="CSIS",OR($U22&gt;0,$W22&gt;0,$Y22&gt;0,$AA22&gt;0,$AC22&gt;0,$AE22&gt;0),AJ22=""),", NCAGE Supplier Missing","")&amp;IF(AND($O22="Drawing",OR($U22&gt;0,$W22&gt;0,$Y22&gt;0,$AA22&gt;0,$AC22&gt;0,$AE22&gt;0),AK22=""),", Manufacturer Missing","")&amp;IF(AL22&lt;&gt;"",", Comment","")&amp;IF(AND(OR(AH22="Bid Using CSIS Dropdown With Query (Comment Field Must Be Populated)",AH22="Bid To Drawing Supplied With Query (Comment Field Must Be Populated)"),AL22=""),", Please Enter a Comment for the Bid Query","")&amp;IF(AND(T22&gt;0,U22="",AH22&lt;&gt;"No Bid"),", PB1 Price Missing","")&amp;IF(AND(V22&gt;0,W22="",AH22&lt;&gt;"No Bid"),", PB2 Price Missing","")&amp;IF(AND(X22&gt;0,Y22="",AH22&lt;&gt;"No Bid"),", PB3 Price Missing","")&amp;IF(AND(Z22&gt;0,AA22="",AH22&lt;&gt;"No Bid"),", PB4 Price Missing","")&amp;IF(AND(AB22&gt;0,AC22="",AH22&lt;&gt;"No Bid"),", PB5 Price Missing","")&amp;IF(AND(AD22&gt;0,AE22="",AH22&lt;&gt;"No Bid"),", PB6 Price Missing","")&amp;IF(AND(AF22&gt;0,AG22="",AH22&lt;&gt;"No Bid"),", PB7 Price Missing","")</f>
        <v>, Please enter a Price in PB1 or Select No Bid, PB1 Price Missing, PB2 Price Missing, PB3 Price Missing, PB4 Price Missing</v>
      </c>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row>
    <row r="23" spans="1:64" x14ac:dyDescent="0.25">
      <c r="A23" s="58">
        <v>21</v>
      </c>
      <c r="B23" s="57"/>
      <c r="C23" s="57" t="s">
        <v>3775</v>
      </c>
      <c r="D23" s="57"/>
      <c r="E23" s="59" t="s">
        <v>1160</v>
      </c>
      <c r="F23" s="60" t="s">
        <v>5421</v>
      </c>
      <c r="G23" s="61" t="s">
        <v>4769</v>
      </c>
      <c r="H23" s="60" t="s">
        <v>6003</v>
      </c>
      <c r="I23" s="60" t="s">
        <v>5993</v>
      </c>
      <c r="J23" s="60"/>
      <c r="K23" s="60" t="s">
        <v>5992</v>
      </c>
      <c r="L23" s="60" t="s">
        <v>23</v>
      </c>
      <c r="M23" s="60" t="s">
        <v>6024</v>
      </c>
      <c r="N23" s="57" t="s">
        <v>6026</v>
      </c>
      <c r="O23" s="62" t="s">
        <v>1922</v>
      </c>
      <c r="P23" s="62" t="s">
        <v>3114</v>
      </c>
      <c r="Q23" s="28"/>
      <c r="R23" s="28"/>
      <c r="S23" s="28"/>
      <c r="T23" s="36">
        <v>1</v>
      </c>
      <c r="U23" s="33"/>
      <c r="V23" s="36">
        <v>2</v>
      </c>
      <c r="W23" s="33"/>
      <c r="X23" s="36">
        <v>3</v>
      </c>
      <c r="Y23" s="33"/>
      <c r="Z23" s="36">
        <v>6</v>
      </c>
      <c r="AA23" s="33"/>
      <c r="AB23" s="36">
        <v>999999</v>
      </c>
      <c r="AC23" s="33"/>
      <c r="AD23" s="36"/>
      <c r="AE23" s="33"/>
      <c r="AF23" s="36"/>
      <c r="AG23" s="33"/>
      <c r="AH23" s="28"/>
      <c r="AI23" s="28"/>
      <c r="AJ23" s="28"/>
      <c r="AK23" s="28"/>
      <c r="AL23" s="28"/>
      <c r="AM23" s="41" t="str">
        <f>IF(AND($U23&gt;0,$Q23=""),"Currency Missing","")&amp;IF(AND($U23&gt;0,$R23=""),", MOQ Missing","")&amp;IF(AND($U23&gt;0,$S23=""),", Leadtime Missing","")&amp;IF(W23&gt;U23,", PB2 Price Greater than PB1 Price","")&amp;IF(Y23&gt;W23,", PB3 Price Greater than PB2 Price","")&amp;IF(AA23&gt;Y23,", PB4 Price Greater than PB3 Price","")&amp;IF(AC23&gt;AA23,", PB5 Price Greater than PB4 Price","")&amp;IF(AE23&gt;AC23,", PB6 Price Greater than PB5 Price","")&amp;IF(AG23&gt;AE23,", PB7 Price Greater than PB6 Price","")&amp;IF($U23&lt;&gt;ROUND($U23,2),", PB 1 Price - More than 2 Decimal Places","")&amp;IF($W23&lt;&gt;ROUND($W23,2),", PB 2 Price - More than 2 Decimal Places","")&amp;IF($Y23&lt;&gt;ROUND($Y23,2),", PB 3 Price - More than 2 Decimal Places","")&amp;IF($AA23&lt;&gt;ROUND($AA23,2),", PB 4 Price - More than 2 Decimal Places","")&amp;IF($AC23&lt;&gt;ROUND($AC23,2),", PB 5 Price - More than 2 Decimal Places","")&amp;IF($AE23&lt;&gt;ROUND($AE23,2),", PB 6 Price - More than 2 Decimal Places","")&amp;IF($AG23&lt;&gt;ROUND($AG23,2),", PB 7 Price - More than 2 Decimal Places","")&amp;IF(AND(E23&lt;&gt;"",U23="",AH23=""),", Please enter a Price in PB1 or Select No Bid","")&amp;IF(AND(OR($U23&gt;0,$W23&gt;0,$Y23&gt;0,$AA23&gt;0,$AC23&gt;0,$AE23&gt;0),OR(AH23="",AH23="No Bid")),", Bid Status Missing or Incorrect","")&amp;IF(AND(AH23="No Bid",AI23=""),", Reason for No Bid Missing","")&amp;IF(AND($O23="CSIS",OR($U23&gt;0,$W23&gt;0,$Y23&gt;0,$AA23&gt;0,$AC23&gt;0,$AE23&gt;0),AJ23=""),", NCAGE Supplier Missing","")&amp;IF(AND($O23="Drawing",OR($U23&gt;0,$W23&gt;0,$Y23&gt;0,$AA23&gt;0,$AC23&gt;0,$AE23&gt;0),AK23=""),", Manufacturer Missing","")&amp;IF(AL23&lt;&gt;"",", Comment","")&amp;IF(AND(OR(AH23="Bid Using CSIS Dropdown With Query (Comment Field Must Be Populated)",AH23="Bid To Drawing Supplied With Query (Comment Field Must Be Populated)"),AL23=""),", Please Enter a Comment for the Bid Query","")&amp;IF(AND(T23&gt;0,U23="",AH23&lt;&gt;"No Bid"),", PB1 Price Missing","")&amp;IF(AND(V23&gt;0,W23="",AH23&lt;&gt;"No Bid"),", PB2 Price Missing","")&amp;IF(AND(X23&gt;0,Y23="",AH23&lt;&gt;"No Bid"),", PB3 Price Missing","")&amp;IF(AND(Z23&gt;0,AA23="",AH23&lt;&gt;"No Bid"),", PB4 Price Missing","")&amp;IF(AND(AB23&gt;0,AC23="",AH23&lt;&gt;"No Bid"),", PB5 Price Missing","")&amp;IF(AND(AD23&gt;0,AE23="",AH23&lt;&gt;"No Bid"),", PB6 Price Missing","")&amp;IF(AND(AF23&gt;0,AG23="",AH23&lt;&gt;"No Bid"),", PB7 Price Missing","")</f>
        <v>, Please enter a Price in PB1 or Select No Bid, PB1 Price Missing, PB2 Price Missing, PB3 Price Missing, PB4 Price Missing, PB5 Price Missing</v>
      </c>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row>
    <row r="24" spans="1:64" x14ac:dyDescent="0.25">
      <c r="A24" s="58">
        <v>22</v>
      </c>
      <c r="B24" s="57"/>
      <c r="C24" s="57" t="s">
        <v>3775</v>
      </c>
      <c r="D24" s="57"/>
      <c r="E24" s="59" t="s">
        <v>133</v>
      </c>
      <c r="F24" s="60" t="s">
        <v>5420</v>
      </c>
      <c r="G24" s="61" t="s">
        <v>3784</v>
      </c>
      <c r="H24" s="60" t="s">
        <v>5998</v>
      </c>
      <c r="I24" s="60" t="s">
        <v>5993</v>
      </c>
      <c r="J24" s="60"/>
      <c r="K24" s="60" t="s">
        <v>5992</v>
      </c>
      <c r="L24" s="60" t="s">
        <v>23</v>
      </c>
      <c r="M24" s="60" t="s">
        <v>6024</v>
      </c>
      <c r="N24" s="57" t="s">
        <v>6026</v>
      </c>
      <c r="O24" s="62" t="s">
        <v>1830</v>
      </c>
      <c r="P24" s="62" t="s">
        <v>2091</v>
      </c>
      <c r="Q24" s="28"/>
      <c r="R24" s="28"/>
      <c r="S24" s="28"/>
      <c r="T24" s="36">
        <v>25</v>
      </c>
      <c r="U24" s="33"/>
      <c r="V24" s="36">
        <v>80</v>
      </c>
      <c r="W24" s="33"/>
      <c r="X24" s="36">
        <v>150</v>
      </c>
      <c r="Y24" s="33"/>
      <c r="Z24" s="36">
        <v>999999</v>
      </c>
      <c r="AA24" s="33"/>
      <c r="AB24" s="36"/>
      <c r="AC24" s="33"/>
      <c r="AD24" s="36"/>
      <c r="AE24" s="33"/>
      <c r="AF24" s="36"/>
      <c r="AG24" s="33"/>
      <c r="AH24" s="28"/>
      <c r="AI24" s="28"/>
      <c r="AJ24" s="28"/>
      <c r="AK24" s="28"/>
      <c r="AL24" s="28"/>
      <c r="AM24" s="41" t="str">
        <f>IF(AND($U24&gt;0,$Q24=""),"Currency Missing","")&amp;IF(AND($U24&gt;0,$R24=""),", MOQ Missing","")&amp;IF(AND($U24&gt;0,$S24=""),", Leadtime Missing","")&amp;IF(W24&gt;U24,", PB2 Price Greater than PB1 Price","")&amp;IF(Y24&gt;W24,", PB3 Price Greater than PB2 Price","")&amp;IF(AA24&gt;Y24,", PB4 Price Greater than PB3 Price","")&amp;IF(AC24&gt;AA24,", PB5 Price Greater than PB4 Price","")&amp;IF(AE24&gt;AC24,", PB6 Price Greater than PB5 Price","")&amp;IF(AG24&gt;AE24,", PB7 Price Greater than PB6 Price","")&amp;IF($U24&lt;&gt;ROUND($U24,2),", PB 1 Price - More than 2 Decimal Places","")&amp;IF($W24&lt;&gt;ROUND($W24,2),", PB 2 Price - More than 2 Decimal Places","")&amp;IF($Y24&lt;&gt;ROUND($Y24,2),", PB 3 Price - More than 2 Decimal Places","")&amp;IF($AA24&lt;&gt;ROUND($AA24,2),", PB 4 Price - More than 2 Decimal Places","")&amp;IF($AC24&lt;&gt;ROUND($AC24,2),", PB 5 Price - More than 2 Decimal Places","")&amp;IF($AE24&lt;&gt;ROUND($AE24,2),", PB 6 Price - More than 2 Decimal Places","")&amp;IF($AG24&lt;&gt;ROUND($AG24,2),", PB 7 Price - More than 2 Decimal Places","")&amp;IF(AND(E24&lt;&gt;"",U24="",AH24=""),", Please enter a Price in PB1 or Select No Bid","")&amp;IF(AND(OR($U24&gt;0,$W24&gt;0,$Y24&gt;0,$AA24&gt;0,$AC24&gt;0,$AE24&gt;0),OR(AH24="",AH24="No Bid")),", Bid Status Missing or Incorrect","")&amp;IF(AND(AH24="No Bid",AI24=""),", Reason for No Bid Missing","")&amp;IF(AND($O24="CSIS",OR($U24&gt;0,$W24&gt;0,$Y24&gt;0,$AA24&gt;0,$AC24&gt;0,$AE24&gt;0),AJ24=""),", NCAGE Supplier Missing","")&amp;IF(AND($O24="Drawing",OR($U24&gt;0,$W24&gt;0,$Y24&gt;0,$AA24&gt;0,$AC24&gt;0,$AE24&gt;0),AK24=""),", Manufacturer Missing","")&amp;IF(AL24&lt;&gt;"",", Comment","")&amp;IF(AND(OR(AH24="Bid Using CSIS Dropdown With Query (Comment Field Must Be Populated)",AH24="Bid To Drawing Supplied With Query (Comment Field Must Be Populated)"),AL24=""),", Please Enter a Comment for the Bid Query","")&amp;IF(AND(T24&gt;0,U24="",AH24&lt;&gt;"No Bid"),", PB1 Price Missing","")&amp;IF(AND(V24&gt;0,W24="",AH24&lt;&gt;"No Bid"),", PB2 Price Missing","")&amp;IF(AND(X24&gt;0,Y24="",AH24&lt;&gt;"No Bid"),", PB3 Price Missing","")&amp;IF(AND(Z24&gt;0,AA24="",AH24&lt;&gt;"No Bid"),", PB4 Price Missing","")&amp;IF(AND(AB24&gt;0,AC24="",AH24&lt;&gt;"No Bid"),", PB5 Price Missing","")&amp;IF(AND(AD24&gt;0,AE24="",AH24&lt;&gt;"No Bid"),", PB6 Price Missing","")&amp;IF(AND(AF24&gt;0,AG24="",AH24&lt;&gt;"No Bid"),", PB7 Price Missing","")</f>
        <v>, Please enter a Price in PB1 or Select No Bid, PB1 Price Missing, PB2 Price Missing, PB3 Price Missing, PB4 Price Missing</v>
      </c>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row>
    <row r="25" spans="1:64" x14ac:dyDescent="0.25">
      <c r="A25" s="58">
        <v>23</v>
      </c>
      <c r="B25" s="57"/>
      <c r="C25" s="57" t="s">
        <v>3775</v>
      </c>
      <c r="D25" s="57"/>
      <c r="E25" s="59" t="s">
        <v>1816</v>
      </c>
      <c r="F25" s="60" t="s">
        <v>5667</v>
      </c>
      <c r="G25" s="61" t="s">
        <v>5405</v>
      </c>
      <c r="H25" s="60" t="s">
        <v>6003</v>
      </c>
      <c r="I25" s="60" t="s">
        <v>5993</v>
      </c>
      <c r="J25" s="60"/>
      <c r="K25" s="60" t="s">
        <v>5992</v>
      </c>
      <c r="L25" s="60" t="s">
        <v>23</v>
      </c>
      <c r="M25" s="60" t="s">
        <v>6024</v>
      </c>
      <c r="N25" s="57" t="s">
        <v>6026</v>
      </c>
      <c r="O25" s="62" t="s">
        <v>1897</v>
      </c>
      <c r="P25" s="62" t="s">
        <v>3766</v>
      </c>
      <c r="Q25" s="28"/>
      <c r="R25" s="28"/>
      <c r="S25" s="28"/>
      <c r="T25" s="36">
        <v>20</v>
      </c>
      <c r="U25" s="33"/>
      <c r="V25" s="36">
        <v>60</v>
      </c>
      <c r="W25" s="33"/>
      <c r="X25" s="36">
        <v>120</v>
      </c>
      <c r="Y25" s="33"/>
      <c r="Z25" s="36">
        <v>999999</v>
      </c>
      <c r="AA25" s="33"/>
      <c r="AB25" s="36"/>
      <c r="AC25" s="33"/>
      <c r="AD25" s="36"/>
      <c r="AE25" s="33"/>
      <c r="AF25" s="36"/>
      <c r="AG25" s="33"/>
      <c r="AH25" s="28"/>
      <c r="AI25" s="28"/>
      <c r="AJ25" s="28"/>
      <c r="AK25" s="28"/>
      <c r="AL25" s="28"/>
      <c r="AM25" s="41" t="str">
        <f>IF(AND($U25&gt;0,$Q25=""),"Currency Missing","")&amp;IF(AND($U25&gt;0,$R25=""),", MOQ Missing","")&amp;IF(AND($U25&gt;0,$S25=""),", Leadtime Missing","")&amp;IF(W25&gt;U25,", PB2 Price Greater than PB1 Price","")&amp;IF(Y25&gt;W25,", PB3 Price Greater than PB2 Price","")&amp;IF(AA25&gt;Y25,", PB4 Price Greater than PB3 Price","")&amp;IF(AC25&gt;AA25,", PB5 Price Greater than PB4 Price","")&amp;IF(AE25&gt;AC25,", PB6 Price Greater than PB5 Price","")&amp;IF(AG25&gt;AE25,", PB7 Price Greater than PB6 Price","")&amp;IF($U25&lt;&gt;ROUND($U25,2),", PB 1 Price - More than 2 Decimal Places","")&amp;IF($W25&lt;&gt;ROUND($W25,2),", PB 2 Price - More than 2 Decimal Places","")&amp;IF($Y25&lt;&gt;ROUND($Y25,2),", PB 3 Price - More than 2 Decimal Places","")&amp;IF($AA25&lt;&gt;ROUND($AA25,2),", PB 4 Price - More than 2 Decimal Places","")&amp;IF($AC25&lt;&gt;ROUND($AC25,2),", PB 5 Price - More than 2 Decimal Places","")&amp;IF($AE25&lt;&gt;ROUND($AE25,2),", PB 6 Price - More than 2 Decimal Places","")&amp;IF($AG25&lt;&gt;ROUND($AG25,2),", PB 7 Price - More than 2 Decimal Places","")&amp;IF(AND(E25&lt;&gt;"",U25="",AH25=""),", Please enter a Price in PB1 or Select No Bid","")&amp;IF(AND(OR($U25&gt;0,$W25&gt;0,$Y25&gt;0,$AA25&gt;0,$AC25&gt;0,$AE25&gt;0),OR(AH25="",AH25="No Bid")),", Bid Status Missing or Incorrect","")&amp;IF(AND(AH25="No Bid",AI25=""),", Reason for No Bid Missing","")&amp;IF(AND($O25="CSIS",OR($U25&gt;0,$W25&gt;0,$Y25&gt;0,$AA25&gt;0,$AC25&gt;0,$AE25&gt;0),AJ25=""),", NCAGE Supplier Missing","")&amp;IF(AND($O25="Drawing",OR($U25&gt;0,$W25&gt;0,$Y25&gt;0,$AA25&gt;0,$AC25&gt;0,$AE25&gt;0),AK25=""),", Manufacturer Missing","")&amp;IF(AL25&lt;&gt;"",", Comment","")&amp;IF(AND(OR(AH25="Bid Using CSIS Dropdown With Query (Comment Field Must Be Populated)",AH25="Bid To Drawing Supplied With Query (Comment Field Must Be Populated)"),AL25=""),", Please Enter a Comment for the Bid Query","")&amp;IF(AND(T25&gt;0,U25="",AH25&lt;&gt;"No Bid"),", PB1 Price Missing","")&amp;IF(AND(V25&gt;0,W25="",AH25&lt;&gt;"No Bid"),", PB2 Price Missing","")&amp;IF(AND(X25&gt;0,Y25="",AH25&lt;&gt;"No Bid"),", PB3 Price Missing","")&amp;IF(AND(Z25&gt;0,AA25="",AH25&lt;&gt;"No Bid"),", PB4 Price Missing","")&amp;IF(AND(AB25&gt;0,AC25="",AH25&lt;&gt;"No Bid"),", PB5 Price Missing","")&amp;IF(AND(AD25&gt;0,AE25="",AH25&lt;&gt;"No Bid"),", PB6 Price Missing","")&amp;IF(AND(AF25&gt;0,AG25="",AH25&lt;&gt;"No Bid"),", PB7 Price Missing","")</f>
        <v>, Please enter a Price in PB1 or Select No Bid, PB1 Price Missing, PB2 Price Missing, PB3 Price Missing, PB4 Price Missing</v>
      </c>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row>
    <row r="26" spans="1:64" x14ac:dyDescent="0.25">
      <c r="A26" s="58">
        <v>24</v>
      </c>
      <c r="B26" s="57"/>
      <c r="C26" s="57" t="s">
        <v>3775</v>
      </c>
      <c r="D26" s="57"/>
      <c r="E26" s="59" t="s">
        <v>1161</v>
      </c>
      <c r="F26" s="60" t="s">
        <v>5739</v>
      </c>
      <c r="G26" s="61" t="s">
        <v>4770</v>
      </c>
      <c r="H26" s="60" t="s">
        <v>6001</v>
      </c>
      <c r="I26" s="60" t="s">
        <v>5993</v>
      </c>
      <c r="J26" s="60"/>
      <c r="K26" s="60" t="s">
        <v>5992</v>
      </c>
      <c r="L26" s="60" t="s">
        <v>23</v>
      </c>
      <c r="M26" s="60" t="s">
        <v>6024</v>
      </c>
      <c r="N26" s="57" t="s">
        <v>6026</v>
      </c>
      <c r="O26" s="62" t="s">
        <v>1923</v>
      </c>
      <c r="P26" s="62" t="s">
        <v>3115</v>
      </c>
      <c r="Q26" s="28"/>
      <c r="R26" s="28"/>
      <c r="S26" s="28"/>
      <c r="T26" s="36">
        <v>3</v>
      </c>
      <c r="U26" s="33"/>
      <c r="V26" s="36">
        <v>9</v>
      </c>
      <c r="W26" s="33"/>
      <c r="X26" s="36">
        <v>15</v>
      </c>
      <c r="Y26" s="33"/>
      <c r="Z26" s="36">
        <v>999999</v>
      </c>
      <c r="AA26" s="33"/>
      <c r="AB26" s="36"/>
      <c r="AC26" s="33"/>
      <c r="AD26" s="36"/>
      <c r="AE26" s="33"/>
      <c r="AF26" s="36"/>
      <c r="AG26" s="33"/>
      <c r="AH26" s="28"/>
      <c r="AI26" s="28"/>
      <c r="AJ26" s="28"/>
      <c r="AK26" s="28"/>
      <c r="AL26" s="28"/>
      <c r="AM26" s="41" t="str">
        <f>IF(AND($U26&gt;0,$Q26=""),"Currency Missing","")&amp;IF(AND($U26&gt;0,$R26=""),", MOQ Missing","")&amp;IF(AND($U26&gt;0,$S26=""),", Leadtime Missing","")&amp;IF(W26&gt;U26,", PB2 Price Greater than PB1 Price","")&amp;IF(Y26&gt;W26,", PB3 Price Greater than PB2 Price","")&amp;IF(AA26&gt;Y26,", PB4 Price Greater than PB3 Price","")&amp;IF(AC26&gt;AA26,", PB5 Price Greater than PB4 Price","")&amp;IF(AE26&gt;AC26,", PB6 Price Greater than PB5 Price","")&amp;IF(AG26&gt;AE26,", PB7 Price Greater than PB6 Price","")&amp;IF($U26&lt;&gt;ROUND($U26,2),", PB 1 Price - More than 2 Decimal Places","")&amp;IF($W26&lt;&gt;ROUND($W26,2),", PB 2 Price - More than 2 Decimal Places","")&amp;IF($Y26&lt;&gt;ROUND($Y26,2),", PB 3 Price - More than 2 Decimal Places","")&amp;IF($AA26&lt;&gt;ROUND($AA26,2),", PB 4 Price - More than 2 Decimal Places","")&amp;IF($AC26&lt;&gt;ROUND($AC26,2),", PB 5 Price - More than 2 Decimal Places","")&amp;IF($AE26&lt;&gt;ROUND($AE26,2),", PB 6 Price - More than 2 Decimal Places","")&amp;IF($AG26&lt;&gt;ROUND($AG26,2),", PB 7 Price - More than 2 Decimal Places","")&amp;IF(AND(E26&lt;&gt;"",U26="",AH26=""),", Please enter a Price in PB1 or Select No Bid","")&amp;IF(AND(OR($U26&gt;0,$W26&gt;0,$Y26&gt;0,$AA26&gt;0,$AC26&gt;0,$AE26&gt;0),OR(AH26="",AH26="No Bid")),", Bid Status Missing or Incorrect","")&amp;IF(AND(AH26="No Bid",AI26=""),", Reason for No Bid Missing","")&amp;IF(AND($O26="CSIS",OR($U26&gt;0,$W26&gt;0,$Y26&gt;0,$AA26&gt;0,$AC26&gt;0,$AE26&gt;0),AJ26=""),", NCAGE Supplier Missing","")&amp;IF(AND($O26="Drawing",OR($U26&gt;0,$W26&gt;0,$Y26&gt;0,$AA26&gt;0,$AC26&gt;0,$AE26&gt;0),AK26=""),", Manufacturer Missing","")&amp;IF(AL26&lt;&gt;"",", Comment","")&amp;IF(AND(OR(AH26="Bid Using CSIS Dropdown With Query (Comment Field Must Be Populated)",AH26="Bid To Drawing Supplied With Query (Comment Field Must Be Populated)"),AL26=""),", Please Enter a Comment for the Bid Query","")&amp;IF(AND(T26&gt;0,U26="",AH26&lt;&gt;"No Bid"),", PB1 Price Missing","")&amp;IF(AND(V26&gt;0,W26="",AH26&lt;&gt;"No Bid"),", PB2 Price Missing","")&amp;IF(AND(X26&gt;0,Y26="",AH26&lt;&gt;"No Bid"),", PB3 Price Missing","")&amp;IF(AND(Z26&gt;0,AA26="",AH26&lt;&gt;"No Bid"),", PB4 Price Missing","")&amp;IF(AND(AB26&gt;0,AC26="",AH26&lt;&gt;"No Bid"),", PB5 Price Missing","")&amp;IF(AND(AD26&gt;0,AE26="",AH26&lt;&gt;"No Bid"),", PB6 Price Missing","")&amp;IF(AND(AF26&gt;0,AG26="",AH26&lt;&gt;"No Bid"),", PB7 Price Missing","")</f>
        <v>, Please enter a Price in PB1 or Select No Bid, PB1 Price Missing, PB2 Price Missing, PB3 Price Missing, PB4 Price Missing</v>
      </c>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row>
    <row r="27" spans="1:64" x14ac:dyDescent="0.25">
      <c r="A27" s="58">
        <v>25</v>
      </c>
      <c r="B27" s="57"/>
      <c r="C27" s="57" t="s">
        <v>3775</v>
      </c>
      <c r="D27" s="57"/>
      <c r="E27" s="59" t="s">
        <v>134</v>
      </c>
      <c r="F27" s="60" t="s">
        <v>5421</v>
      </c>
      <c r="G27" s="61" t="s">
        <v>3785</v>
      </c>
      <c r="H27" s="60" t="s">
        <v>5999</v>
      </c>
      <c r="I27" s="60" t="s">
        <v>5993</v>
      </c>
      <c r="J27" s="60"/>
      <c r="K27" s="60" t="s">
        <v>5992</v>
      </c>
      <c r="L27" s="60" t="s">
        <v>23</v>
      </c>
      <c r="M27" s="60" t="s">
        <v>6024</v>
      </c>
      <c r="N27" s="57" t="s">
        <v>6026</v>
      </c>
      <c r="O27" s="62" t="s">
        <v>1831</v>
      </c>
      <c r="P27" s="62" t="s">
        <v>2092</v>
      </c>
      <c r="Q27" s="28"/>
      <c r="R27" s="28"/>
      <c r="S27" s="28"/>
      <c r="T27" s="36">
        <v>1</v>
      </c>
      <c r="U27" s="33"/>
      <c r="V27" s="36">
        <v>2</v>
      </c>
      <c r="W27" s="33"/>
      <c r="X27" s="36">
        <v>4</v>
      </c>
      <c r="Y27" s="33"/>
      <c r="Z27" s="36">
        <v>9</v>
      </c>
      <c r="AA27" s="33"/>
      <c r="AB27" s="36">
        <v>999999</v>
      </c>
      <c r="AC27" s="33"/>
      <c r="AD27" s="36"/>
      <c r="AE27" s="33"/>
      <c r="AF27" s="36"/>
      <c r="AG27" s="33"/>
      <c r="AH27" s="28"/>
      <c r="AI27" s="28"/>
      <c r="AJ27" s="28"/>
      <c r="AK27" s="28"/>
      <c r="AL27" s="28"/>
      <c r="AM27" s="41" t="str">
        <f>IF(AND($U27&gt;0,$Q27=""),"Currency Missing","")&amp;IF(AND($U27&gt;0,$R27=""),", MOQ Missing","")&amp;IF(AND($U27&gt;0,$S27=""),", Leadtime Missing","")&amp;IF(W27&gt;U27,", PB2 Price Greater than PB1 Price","")&amp;IF(Y27&gt;W27,", PB3 Price Greater than PB2 Price","")&amp;IF(AA27&gt;Y27,", PB4 Price Greater than PB3 Price","")&amp;IF(AC27&gt;AA27,", PB5 Price Greater than PB4 Price","")&amp;IF(AE27&gt;AC27,", PB6 Price Greater than PB5 Price","")&amp;IF(AG27&gt;AE27,", PB7 Price Greater than PB6 Price","")&amp;IF($U27&lt;&gt;ROUND($U27,2),", PB 1 Price - More than 2 Decimal Places","")&amp;IF($W27&lt;&gt;ROUND($W27,2),", PB 2 Price - More than 2 Decimal Places","")&amp;IF($Y27&lt;&gt;ROUND($Y27,2),", PB 3 Price - More than 2 Decimal Places","")&amp;IF($AA27&lt;&gt;ROUND($AA27,2),", PB 4 Price - More than 2 Decimal Places","")&amp;IF($AC27&lt;&gt;ROUND($AC27,2),", PB 5 Price - More than 2 Decimal Places","")&amp;IF($AE27&lt;&gt;ROUND($AE27,2),", PB 6 Price - More than 2 Decimal Places","")&amp;IF($AG27&lt;&gt;ROUND($AG27,2),", PB 7 Price - More than 2 Decimal Places","")&amp;IF(AND(E27&lt;&gt;"",U27="",AH27=""),", Please enter a Price in PB1 or Select No Bid","")&amp;IF(AND(OR($U27&gt;0,$W27&gt;0,$Y27&gt;0,$AA27&gt;0,$AC27&gt;0,$AE27&gt;0),OR(AH27="",AH27="No Bid")),", Bid Status Missing or Incorrect","")&amp;IF(AND(AH27="No Bid",AI27=""),", Reason for No Bid Missing","")&amp;IF(AND($O27="CSIS",OR($U27&gt;0,$W27&gt;0,$Y27&gt;0,$AA27&gt;0,$AC27&gt;0,$AE27&gt;0),AJ27=""),", NCAGE Supplier Missing","")&amp;IF(AND($O27="Drawing",OR($U27&gt;0,$W27&gt;0,$Y27&gt;0,$AA27&gt;0,$AC27&gt;0,$AE27&gt;0),AK27=""),", Manufacturer Missing","")&amp;IF(AL27&lt;&gt;"",", Comment","")&amp;IF(AND(OR(AH27="Bid Using CSIS Dropdown With Query (Comment Field Must Be Populated)",AH27="Bid To Drawing Supplied With Query (Comment Field Must Be Populated)"),AL27=""),", Please Enter a Comment for the Bid Query","")&amp;IF(AND(T27&gt;0,U27="",AH27&lt;&gt;"No Bid"),", PB1 Price Missing","")&amp;IF(AND(V27&gt;0,W27="",AH27&lt;&gt;"No Bid"),", PB2 Price Missing","")&amp;IF(AND(X27&gt;0,Y27="",AH27&lt;&gt;"No Bid"),", PB3 Price Missing","")&amp;IF(AND(Z27&gt;0,AA27="",AH27&lt;&gt;"No Bid"),", PB4 Price Missing","")&amp;IF(AND(AB27&gt;0,AC27="",AH27&lt;&gt;"No Bid"),", PB5 Price Missing","")&amp;IF(AND(AD27&gt;0,AE27="",AH27&lt;&gt;"No Bid"),", PB6 Price Missing","")&amp;IF(AND(AF27&gt;0,AG27="",AH27&lt;&gt;"No Bid"),", PB7 Price Missing","")</f>
        <v>, Please enter a Price in PB1 or Select No Bid, PB1 Price Missing, PB2 Price Missing, PB3 Price Missing, PB4 Price Missing, PB5 Price Missing</v>
      </c>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row>
    <row r="28" spans="1:64" x14ac:dyDescent="0.25">
      <c r="A28" s="58">
        <v>26</v>
      </c>
      <c r="B28" s="57"/>
      <c r="C28" s="57" t="s">
        <v>3775</v>
      </c>
      <c r="D28" s="57"/>
      <c r="E28" s="59" t="s">
        <v>135</v>
      </c>
      <c r="F28" s="60" t="s">
        <v>5421</v>
      </c>
      <c r="G28" s="61" t="s">
        <v>3786</v>
      </c>
      <c r="H28" s="60" t="s">
        <v>5999</v>
      </c>
      <c r="I28" s="60" t="s">
        <v>5993</v>
      </c>
      <c r="J28" s="60"/>
      <c r="K28" s="60" t="s">
        <v>5992</v>
      </c>
      <c r="L28" s="60" t="s">
        <v>23</v>
      </c>
      <c r="M28" s="60" t="s">
        <v>6024</v>
      </c>
      <c r="N28" s="57" t="s">
        <v>6026</v>
      </c>
      <c r="O28" s="62" t="s">
        <v>1831</v>
      </c>
      <c r="P28" s="62" t="s">
        <v>2093</v>
      </c>
      <c r="Q28" s="28"/>
      <c r="R28" s="28"/>
      <c r="S28" s="28"/>
      <c r="T28" s="36">
        <v>1</v>
      </c>
      <c r="U28" s="33"/>
      <c r="V28" s="36">
        <v>3</v>
      </c>
      <c r="W28" s="33"/>
      <c r="X28" s="36">
        <v>5</v>
      </c>
      <c r="Y28" s="33"/>
      <c r="Z28" s="36">
        <v>9</v>
      </c>
      <c r="AA28" s="33"/>
      <c r="AB28" s="36">
        <v>999999</v>
      </c>
      <c r="AC28" s="33"/>
      <c r="AD28" s="36"/>
      <c r="AE28" s="33"/>
      <c r="AF28" s="36"/>
      <c r="AG28" s="33"/>
      <c r="AH28" s="28"/>
      <c r="AI28" s="28"/>
      <c r="AJ28" s="28"/>
      <c r="AK28" s="28"/>
      <c r="AL28" s="28"/>
      <c r="AM28" s="41" t="str">
        <f>IF(AND($U28&gt;0,$Q28=""),"Currency Missing","")&amp;IF(AND($U28&gt;0,$R28=""),", MOQ Missing","")&amp;IF(AND($U28&gt;0,$S28=""),", Leadtime Missing","")&amp;IF(W28&gt;U28,", PB2 Price Greater than PB1 Price","")&amp;IF(Y28&gt;W28,", PB3 Price Greater than PB2 Price","")&amp;IF(AA28&gt;Y28,", PB4 Price Greater than PB3 Price","")&amp;IF(AC28&gt;AA28,", PB5 Price Greater than PB4 Price","")&amp;IF(AE28&gt;AC28,", PB6 Price Greater than PB5 Price","")&amp;IF(AG28&gt;AE28,", PB7 Price Greater than PB6 Price","")&amp;IF($U28&lt;&gt;ROUND($U28,2),", PB 1 Price - More than 2 Decimal Places","")&amp;IF($W28&lt;&gt;ROUND($W28,2),", PB 2 Price - More than 2 Decimal Places","")&amp;IF($Y28&lt;&gt;ROUND($Y28,2),", PB 3 Price - More than 2 Decimal Places","")&amp;IF($AA28&lt;&gt;ROUND($AA28,2),", PB 4 Price - More than 2 Decimal Places","")&amp;IF($AC28&lt;&gt;ROUND($AC28,2),", PB 5 Price - More than 2 Decimal Places","")&amp;IF($AE28&lt;&gt;ROUND($AE28,2),", PB 6 Price - More than 2 Decimal Places","")&amp;IF($AG28&lt;&gt;ROUND($AG28,2),", PB 7 Price - More than 2 Decimal Places","")&amp;IF(AND(E28&lt;&gt;"",U28="",AH28=""),", Please enter a Price in PB1 or Select No Bid","")&amp;IF(AND(OR($U28&gt;0,$W28&gt;0,$Y28&gt;0,$AA28&gt;0,$AC28&gt;0,$AE28&gt;0),OR(AH28="",AH28="No Bid")),", Bid Status Missing or Incorrect","")&amp;IF(AND(AH28="No Bid",AI28=""),", Reason for No Bid Missing","")&amp;IF(AND($O28="CSIS",OR($U28&gt;0,$W28&gt;0,$Y28&gt;0,$AA28&gt;0,$AC28&gt;0,$AE28&gt;0),AJ28=""),", NCAGE Supplier Missing","")&amp;IF(AND($O28="Drawing",OR($U28&gt;0,$W28&gt;0,$Y28&gt;0,$AA28&gt;0,$AC28&gt;0,$AE28&gt;0),AK28=""),", Manufacturer Missing","")&amp;IF(AL28&lt;&gt;"",", Comment","")&amp;IF(AND(OR(AH28="Bid Using CSIS Dropdown With Query (Comment Field Must Be Populated)",AH28="Bid To Drawing Supplied With Query (Comment Field Must Be Populated)"),AL28=""),", Please Enter a Comment for the Bid Query","")&amp;IF(AND(T28&gt;0,U28="",AH28&lt;&gt;"No Bid"),", PB1 Price Missing","")&amp;IF(AND(V28&gt;0,W28="",AH28&lt;&gt;"No Bid"),", PB2 Price Missing","")&amp;IF(AND(X28&gt;0,Y28="",AH28&lt;&gt;"No Bid"),", PB3 Price Missing","")&amp;IF(AND(Z28&gt;0,AA28="",AH28&lt;&gt;"No Bid"),", PB4 Price Missing","")&amp;IF(AND(AB28&gt;0,AC28="",AH28&lt;&gt;"No Bid"),", PB5 Price Missing","")&amp;IF(AND(AD28&gt;0,AE28="",AH28&lt;&gt;"No Bid"),", PB6 Price Missing","")&amp;IF(AND(AF28&gt;0,AG28="",AH28&lt;&gt;"No Bid"),", PB7 Price Missing","")</f>
        <v>, Please enter a Price in PB1 or Select No Bid, PB1 Price Missing, PB2 Price Missing, PB3 Price Missing, PB4 Price Missing, PB5 Price Missing</v>
      </c>
      <c r="AN28" s="28"/>
      <c r="AO28" s="28"/>
      <c r="AP28" s="28"/>
      <c r="AQ28" s="28"/>
      <c r="AR28" s="28"/>
      <c r="AS28" s="28"/>
      <c r="AT28" s="28"/>
      <c r="AU28" s="28"/>
      <c r="AV28" s="28"/>
      <c r="AW28" s="28"/>
      <c r="AX28" s="28"/>
      <c r="AY28" s="28"/>
      <c r="AZ28" s="28"/>
      <c r="BA28" s="28"/>
      <c r="BB28" s="28"/>
      <c r="BC28" s="28"/>
      <c r="BD28" s="28"/>
      <c r="BE28" s="28"/>
      <c r="BF28" s="28"/>
      <c r="BG28" s="28"/>
      <c r="BH28" s="28"/>
      <c r="BI28" s="28"/>
      <c r="BJ28" s="28"/>
      <c r="BK28" s="28"/>
      <c r="BL28" s="28"/>
    </row>
    <row r="29" spans="1:64" x14ac:dyDescent="0.25">
      <c r="A29" s="58">
        <v>27</v>
      </c>
      <c r="B29" s="57"/>
      <c r="C29" s="57" t="s">
        <v>3775</v>
      </c>
      <c r="D29" s="57"/>
      <c r="E29" s="59" t="s">
        <v>136</v>
      </c>
      <c r="F29" s="60" t="e">
        <v>#N/A</v>
      </c>
      <c r="G29" s="61" t="e">
        <v>#N/A</v>
      </c>
      <c r="H29" s="60" t="e">
        <v>#N/A</v>
      </c>
      <c r="I29" s="60" t="e">
        <v>#N/A</v>
      </c>
      <c r="J29" s="60"/>
      <c r="K29" s="60" t="e">
        <v>#N/A</v>
      </c>
      <c r="L29" s="60" t="e">
        <v>#N/A</v>
      </c>
      <c r="M29" s="60" t="e">
        <v>#N/A</v>
      </c>
      <c r="N29" s="57" t="s">
        <v>6027</v>
      </c>
      <c r="O29" s="62" t="s">
        <v>1832</v>
      </c>
      <c r="P29" s="62" t="s">
        <v>2094</v>
      </c>
      <c r="Q29" s="28"/>
      <c r="R29" s="28"/>
      <c r="S29" s="28"/>
      <c r="T29" s="36">
        <v>2</v>
      </c>
      <c r="U29" s="33"/>
      <c r="V29" s="36">
        <v>4</v>
      </c>
      <c r="W29" s="33"/>
      <c r="X29" s="36">
        <v>9</v>
      </c>
      <c r="Y29" s="33"/>
      <c r="Z29" s="36">
        <v>999999</v>
      </c>
      <c r="AA29" s="33"/>
      <c r="AB29" s="36"/>
      <c r="AC29" s="33"/>
      <c r="AD29" s="36"/>
      <c r="AE29" s="33"/>
      <c r="AF29" s="36"/>
      <c r="AG29" s="33"/>
      <c r="AH29" s="28"/>
      <c r="AI29" s="28"/>
      <c r="AJ29" s="28"/>
      <c r="AK29" s="28"/>
      <c r="AL29" s="28"/>
      <c r="AM29" s="41" t="str">
        <f>IF(AND($U29&gt;0,$Q29=""),"Currency Missing","")&amp;IF(AND($U29&gt;0,$R29=""),", MOQ Missing","")&amp;IF(AND($U29&gt;0,$S29=""),", Leadtime Missing","")&amp;IF(W29&gt;U29,", PB2 Price Greater than PB1 Price","")&amp;IF(Y29&gt;W29,", PB3 Price Greater than PB2 Price","")&amp;IF(AA29&gt;Y29,", PB4 Price Greater than PB3 Price","")&amp;IF(AC29&gt;AA29,", PB5 Price Greater than PB4 Price","")&amp;IF(AE29&gt;AC29,", PB6 Price Greater than PB5 Price","")&amp;IF(AG29&gt;AE29,", PB7 Price Greater than PB6 Price","")&amp;IF($U29&lt;&gt;ROUND($U29,2),", PB 1 Price - More than 2 Decimal Places","")&amp;IF($W29&lt;&gt;ROUND($W29,2),", PB 2 Price - More than 2 Decimal Places","")&amp;IF($Y29&lt;&gt;ROUND($Y29,2),", PB 3 Price - More than 2 Decimal Places","")&amp;IF($AA29&lt;&gt;ROUND($AA29,2),", PB 4 Price - More than 2 Decimal Places","")&amp;IF($AC29&lt;&gt;ROUND($AC29,2),", PB 5 Price - More than 2 Decimal Places","")&amp;IF($AE29&lt;&gt;ROUND($AE29,2),", PB 6 Price - More than 2 Decimal Places","")&amp;IF($AG29&lt;&gt;ROUND($AG29,2),", PB 7 Price - More than 2 Decimal Places","")&amp;IF(AND(E29&lt;&gt;"",U29="",AH29=""),", Please enter a Price in PB1 or Select No Bid","")&amp;IF(AND(OR($U29&gt;0,$W29&gt;0,$Y29&gt;0,$AA29&gt;0,$AC29&gt;0,$AE29&gt;0),OR(AH29="",AH29="No Bid")),", Bid Status Missing or Incorrect","")&amp;IF(AND(AH29="No Bid",AI29=""),", Reason for No Bid Missing","")&amp;IF(AND($O29="CSIS",OR($U29&gt;0,$W29&gt;0,$Y29&gt;0,$AA29&gt;0,$AC29&gt;0,$AE29&gt;0),AJ29=""),", NCAGE Supplier Missing","")&amp;IF(AND($O29="Drawing",OR($U29&gt;0,$W29&gt;0,$Y29&gt;0,$AA29&gt;0,$AC29&gt;0,$AE29&gt;0),AK29=""),", Manufacturer Missing","")&amp;IF(AL29&lt;&gt;"",", Comment","")&amp;IF(AND(OR(AH29="Bid Using CSIS Dropdown With Query (Comment Field Must Be Populated)",AH29="Bid To Drawing Supplied With Query (Comment Field Must Be Populated)"),AL29=""),", Please Enter a Comment for the Bid Query","")&amp;IF(AND(T29&gt;0,U29="",AH29&lt;&gt;"No Bid"),", PB1 Price Missing","")&amp;IF(AND(V29&gt;0,W29="",AH29&lt;&gt;"No Bid"),", PB2 Price Missing","")&amp;IF(AND(X29&gt;0,Y29="",AH29&lt;&gt;"No Bid"),", PB3 Price Missing","")&amp;IF(AND(Z29&gt;0,AA29="",AH29&lt;&gt;"No Bid"),", PB4 Price Missing","")&amp;IF(AND(AB29&gt;0,AC29="",AH29&lt;&gt;"No Bid"),", PB5 Price Missing","")&amp;IF(AND(AD29&gt;0,AE29="",AH29&lt;&gt;"No Bid"),", PB6 Price Missing","")&amp;IF(AND(AF29&gt;0,AG29="",AH29&lt;&gt;"No Bid"),", PB7 Price Missing","")</f>
        <v>, Please enter a Price in PB1 or Select No Bid, PB1 Price Missing, PB2 Price Missing, PB3 Price Missing, PB4 Price Missing</v>
      </c>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28"/>
      <c r="BL29" s="28"/>
    </row>
    <row r="30" spans="1:64" x14ac:dyDescent="0.25">
      <c r="A30" s="58">
        <v>28</v>
      </c>
      <c r="B30" s="57"/>
      <c r="C30" s="57" t="s">
        <v>3775</v>
      </c>
      <c r="D30" s="57"/>
      <c r="E30" s="59" t="s">
        <v>1162</v>
      </c>
      <c r="F30" s="60" t="s">
        <v>5430</v>
      </c>
      <c r="G30" s="61" t="s">
        <v>4771</v>
      </c>
      <c r="H30" s="60" t="s">
        <v>5997</v>
      </c>
      <c r="I30" s="60" t="s">
        <v>5993</v>
      </c>
      <c r="J30" s="60"/>
      <c r="K30" s="60" t="s">
        <v>5992</v>
      </c>
      <c r="L30" s="60" t="s">
        <v>23</v>
      </c>
      <c r="M30" s="60" t="s">
        <v>6024</v>
      </c>
      <c r="N30" s="57" t="s">
        <v>6026</v>
      </c>
      <c r="O30" s="62" t="s">
        <v>1924</v>
      </c>
      <c r="P30" s="62" t="s">
        <v>3116</v>
      </c>
      <c r="Q30" s="28"/>
      <c r="R30" s="28"/>
      <c r="S30" s="28"/>
      <c r="T30" s="36">
        <v>6</v>
      </c>
      <c r="U30" s="33"/>
      <c r="V30" s="36">
        <v>20</v>
      </c>
      <c r="W30" s="33"/>
      <c r="X30" s="36">
        <v>35</v>
      </c>
      <c r="Y30" s="33"/>
      <c r="Z30" s="36">
        <v>999999</v>
      </c>
      <c r="AA30" s="33"/>
      <c r="AB30" s="36"/>
      <c r="AC30" s="33"/>
      <c r="AD30" s="36"/>
      <c r="AE30" s="33"/>
      <c r="AF30" s="36"/>
      <c r="AG30" s="33"/>
      <c r="AH30" s="28"/>
      <c r="AI30" s="28"/>
      <c r="AJ30" s="28"/>
      <c r="AK30" s="28"/>
      <c r="AL30" s="28"/>
      <c r="AM30" s="41" t="str">
        <f>IF(AND($U30&gt;0,$Q30=""),"Currency Missing","")&amp;IF(AND($U30&gt;0,$R30=""),", MOQ Missing","")&amp;IF(AND($U30&gt;0,$S30=""),", Leadtime Missing","")&amp;IF(W30&gt;U30,", PB2 Price Greater than PB1 Price","")&amp;IF(Y30&gt;W30,", PB3 Price Greater than PB2 Price","")&amp;IF(AA30&gt;Y30,", PB4 Price Greater than PB3 Price","")&amp;IF(AC30&gt;AA30,", PB5 Price Greater than PB4 Price","")&amp;IF(AE30&gt;AC30,", PB6 Price Greater than PB5 Price","")&amp;IF(AG30&gt;AE30,", PB7 Price Greater than PB6 Price","")&amp;IF($U30&lt;&gt;ROUND($U30,2),", PB 1 Price - More than 2 Decimal Places","")&amp;IF($W30&lt;&gt;ROUND($W30,2),", PB 2 Price - More than 2 Decimal Places","")&amp;IF($Y30&lt;&gt;ROUND($Y30,2),", PB 3 Price - More than 2 Decimal Places","")&amp;IF($AA30&lt;&gt;ROUND($AA30,2),", PB 4 Price - More than 2 Decimal Places","")&amp;IF($AC30&lt;&gt;ROUND($AC30,2),", PB 5 Price - More than 2 Decimal Places","")&amp;IF($AE30&lt;&gt;ROUND($AE30,2),", PB 6 Price - More than 2 Decimal Places","")&amp;IF($AG30&lt;&gt;ROUND($AG30,2),", PB 7 Price - More than 2 Decimal Places","")&amp;IF(AND(E30&lt;&gt;"",U30="",AH30=""),", Please enter a Price in PB1 or Select No Bid","")&amp;IF(AND(OR($U30&gt;0,$W30&gt;0,$Y30&gt;0,$AA30&gt;0,$AC30&gt;0,$AE30&gt;0),OR(AH30="",AH30="No Bid")),", Bid Status Missing or Incorrect","")&amp;IF(AND(AH30="No Bid",AI30=""),", Reason for No Bid Missing","")&amp;IF(AND($O30="CSIS",OR($U30&gt;0,$W30&gt;0,$Y30&gt;0,$AA30&gt;0,$AC30&gt;0,$AE30&gt;0),AJ30=""),", NCAGE Supplier Missing","")&amp;IF(AND($O30="Drawing",OR($U30&gt;0,$W30&gt;0,$Y30&gt;0,$AA30&gt;0,$AC30&gt;0,$AE30&gt;0),AK30=""),", Manufacturer Missing","")&amp;IF(AL30&lt;&gt;"",", Comment","")&amp;IF(AND(OR(AH30="Bid Using CSIS Dropdown With Query (Comment Field Must Be Populated)",AH30="Bid To Drawing Supplied With Query (Comment Field Must Be Populated)"),AL30=""),", Please Enter a Comment for the Bid Query","")&amp;IF(AND(T30&gt;0,U30="",AH30&lt;&gt;"No Bid"),", PB1 Price Missing","")&amp;IF(AND(V30&gt;0,W30="",AH30&lt;&gt;"No Bid"),", PB2 Price Missing","")&amp;IF(AND(X30&gt;0,Y30="",AH30&lt;&gt;"No Bid"),", PB3 Price Missing","")&amp;IF(AND(Z30&gt;0,AA30="",AH30&lt;&gt;"No Bid"),", PB4 Price Missing","")&amp;IF(AND(AB30&gt;0,AC30="",AH30&lt;&gt;"No Bid"),", PB5 Price Missing","")&amp;IF(AND(AD30&gt;0,AE30="",AH30&lt;&gt;"No Bid"),", PB6 Price Missing","")&amp;IF(AND(AF30&gt;0,AG30="",AH30&lt;&gt;"No Bid"),", PB7 Price Missing","")</f>
        <v>, Please enter a Price in PB1 or Select No Bid, PB1 Price Missing, PB2 Price Missing, PB3 Price Missing, PB4 Price Missing</v>
      </c>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row>
    <row r="31" spans="1:64" x14ac:dyDescent="0.25">
      <c r="A31" s="58">
        <v>29</v>
      </c>
      <c r="B31" s="57"/>
      <c r="C31" s="57" t="s">
        <v>3775</v>
      </c>
      <c r="D31" s="57"/>
      <c r="E31" s="59" t="s">
        <v>137</v>
      </c>
      <c r="F31" s="60" t="s">
        <v>5422</v>
      </c>
      <c r="G31" s="61" t="s">
        <v>3787</v>
      </c>
      <c r="H31" s="60" t="s">
        <v>6000</v>
      </c>
      <c r="I31" s="60" t="s">
        <v>5993</v>
      </c>
      <c r="J31" s="60"/>
      <c r="K31" s="60" t="s">
        <v>5992</v>
      </c>
      <c r="L31" s="60" t="s">
        <v>23</v>
      </c>
      <c r="M31" s="60" t="s">
        <v>6024</v>
      </c>
      <c r="N31" s="57" t="s">
        <v>6026</v>
      </c>
      <c r="O31" s="62" t="s">
        <v>1833</v>
      </c>
      <c r="P31" s="62" t="s">
        <v>2095</v>
      </c>
      <c r="Q31" s="28"/>
      <c r="R31" s="28"/>
      <c r="S31" s="28"/>
      <c r="T31" s="36">
        <v>1</v>
      </c>
      <c r="U31" s="33"/>
      <c r="V31" s="36">
        <v>3</v>
      </c>
      <c r="W31" s="33"/>
      <c r="X31" s="36">
        <v>5</v>
      </c>
      <c r="Y31" s="33"/>
      <c r="Z31" s="36">
        <v>999999</v>
      </c>
      <c r="AA31" s="33"/>
      <c r="AB31" s="36"/>
      <c r="AC31" s="33"/>
      <c r="AD31" s="36"/>
      <c r="AE31" s="33"/>
      <c r="AF31" s="36"/>
      <c r="AG31" s="33"/>
      <c r="AH31" s="28"/>
      <c r="AI31" s="28"/>
      <c r="AJ31" s="28"/>
      <c r="AK31" s="28"/>
      <c r="AL31" s="28"/>
      <c r="AM31" s="41" t="str">
        <f>IF(AND($U31&gt;0,$Q31=""),"Currency Missing","")&amp;IF(AND($U31&gt;0,$R31=""),", MOQ Missing","")&amp;IF(AND($U31&gt;0,$S31=""),", Leadtime Missing","")&amp;IF(W31&gt;U31,", PB2 Price Greater than PB1 Price","")&amp;IF(Y31&gt;W31,", PB3 Price Greater than PB2 Price","")&amp;IF(AA31&gt;Y31,", PB4 Price Greater than PB3 Price","")&amp;IF(AC31&gt;AA31,", PB5 Price Greater than PB4 Price","")&amp;IF(AE31&gt;AC31,", PB6 Price Greater than PB5 Price","")&amp;IF(AG31&gt;AE31,", PB7 Price Greater than PB6 Price","")&amp;IF($U31&lt;&gt;ROUND($U31,2),", PB 1 Price - More than 2 Decimal Places","")&amp;IF($W31&lt;&gt;ROUND($W31,2),", PB 2 Price - More than 2 Decimal Places","")&amp;IF($Y31&lt;&gt;ROUND($Y31,2),", PB 3 Price - More than 2 Decimal Places","")&amp;IF($AA31&lt;&gt;ROUND($AA31,2),", PB 4 Price - More than 2 Decimal Places","")&amp;IF($AC31&lt;&gt;ROUND($AC31,2),", PB 5 Price - More than 2 Decimal Places","")&amp;IF($AE31&lt;&gt;ROUND($AE31,2),", PB 6 Price - More than 2 Decimal Places","")&amp;IF($AG31&lt;&gt;ROUND($AG31,2),", PB 7 Price - More than 2 Decimal Places","")&amp;IF(AND(E31&lt;&gt;"",U31="",AH31=""),", Please enter a Price in PB1 or Select No Bid","")&amp;IF(AND(OR($U31&gt;0,$W31&gt;0,$Y31&gt;0,$AA31&gt;0,$AC31&gt;0,$AE31&gt;0),OR(AH31="",AH31="No Bid")),", Bid Status Missing or Incorrect","")&amp;IF(AND(AH31="No Bid",AI31=""),", Reason for No Bid Missing","")&amp;IF(AND($O31="CSIS",OR($U31&gt;0,$W31&gt;0,$Y31&gt;0,$AA31&gt;0,$AC31&gt;0,$AE31&gt;0),AJ31=""),", NCAGE Supplier Missing","")&amp;IF(AND($O31="Drawing",OR($U31&gt;0,$W31&gt;0,$Y31&gt;0,$AA31&gt;0,$AC31&gt;0,$AE31&gt;0),AK31=""),", Manufacturer Missing","")&amp;IF(AL31&lt;&gt;"",", Comment","")&amp;IF(AND(OR(AH31="Bid Using CSIS Dropdown With Query (Comment Field Must Be Populated)",AH31="Bid To Drawing Supplied With Query (Comment Field Must Be Populated)"),AL31=""),", Please Enter a Comment for the Bid Query","")&amp;IF(AND(T31&gt;0,U31="",AH31&lt;&gt;"No Bid"),", PB1 Price Missing","")&amp;IF(AND(V31&gt;0,W31="",AH31&lt;&gt;"No Bid"),", PB2 Price Missing","")&amp;IF(AND(X31&gt;0,Y31="",AH31&lt;&gt;"No Bid"),", PB3 Price Missing","")&amp;IF(AND(Z31&gt;0,AA31="",AH31&lt;&gt;"No Bid"),", PB4 Price Missing","")&amp;IF(AND(AB31&gt;0,AC31="",AH31&lt;&gt;"No Bid"),", PB5 Price Missing","")&amp;IF(AND(AD31&gt;0,AE31="",AH31&lt;&gt;"No Bid"),", PB6 Price Missing","")&amp;IF(AND(AF31&gt;0,AG31="",AH31&lt;&gt;"No Bid"),", PB7 Price Missing","")</f>
        <v>, Please enter a Price in PB1 or Select No Bid, PB1 Price Missing, PB2 Price Missing, PB3 Price Missing, PB4 Price Missing</v>
      </c>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row>
    <row r="32" spans="1:64" x14ac:dyDescent="0.25">
      <c r="A32" s="58">
        <v>30</v>
      </c>
      <c r="B32" s="57"/>
      <c r="C32" s="57" t="s">
        <v>3775</v>
      </c>
      <c r="D32" s="57"/>
      <c r="E32" s="59" t="s">
        <v>138</v>
      </c>
      <c r="F32" s="60" t="s">
        <v>5423</v>
      </c>
      <c r="G32" s="61" t="s">
        <v>3788</v>
      </c>
      <c r="H32" s="60" t="s">
        <v>6000</v>
      </c>
      <c r="I32" s="60" t="s">
        <v>5993</v>
      </c>
      <c r="J32" s="60"/>
      <c r="K32" s="60" t="s">
        <v>5992</v>
      </c>
      <c r="L32" s="60" t="s">
        <v>23</v>
      </c>
      <c r="M32" s="60" t="s">
        <v>6024</v>
      </c>
      <c r="N32" s="57" t="s">
        <v>6026</v>
      </c>
      <c r="O32" s="62" t="s">
        <v>1833</v>
      </c>
      <c r="P32" s="62" t="s">
        <v>2096</v>
      </c>
      <c r="Q32" s="28"/>
      <c r="R32" s="28"/>
      <c r="S32" s="28"/>
      <c r="T32" s="36">
        <v>5</v>
      </c>
      <c r="U32" s="33"/>
      <c r="V32" s="36">
        <v>15</v>
      </c>
      <c r="W32" s="33"/>
      <c r="X32" s="36">
        <v>25</v>
      </c>
      <c r="Y32" s="33"/>
      <c r="Z32" s="36">
        <v>50</v>
      </c>
      <c r="AA32" s="33"/>
      <c r="AB32" s="36">
        <v>100</v>
      </c>
      <c r="AC32" s="33"/>
      <c r="AD32" s="36">
        <v>999999</v>
      </c>
      <c r="AE32" s="33"/>
      <c r="AF32" s="36"/>
      <c r="AG32" s="33"/>
      <c r="AH32" s="28"/>
      <c r="AI32" s="28"/>
      <c r="AJ32" s="28"/>
      <c r="AK32" s="28"/>
      <c r="AL32" s="28"/>
      <c r="AM32" s="41" t="str">
        <f>IF(AND($U32&gt;0,$Q32=""),"Currency Missing","")&amp;IF(AND($U32&gt;0,$R32=""),", MOQ Missing","")&amp;IF(AND($U32&gt;0,$S32=""),", Leadtime Missing","")&amp;IF(W32&gt;U32,", PB2 Price Greater than PB1 Price","")&amp;IF(Y32&gt;W32,", PB3 Price Greater than PB2 Price","")&amp;IF(AA32&gt;Y32,", PB4 Price Greater than PB3 Price","")&amp;IF(AC32&gt;AA32,", PB5 Price Greater than PB4 Price","")&amp;IF(AE32&gt;AC32,", PB6 Price Greater than PB5 Price","")&amp;IF(AG32&gt;AE32,", PB7 Price Greater than PB6 Price","")&amp;IF($U32&lt;&gt;ROUND($U32,2),", PB 1 Price - More than 2 Decimal Places","")&amp;IF($W32&lt;&gt;ROUND($W32,2),", PB 2 Price - More than 2 Decimal Places","")&amp;IF($Y32&lt;&gt;ROUND($Y32,2),", PB 3 Price - More than 2 Decimal Places","")&amp;IF($AA32&lt;&gt;ROUND($AA32,2),", PB 4 Price - More than 2 Decimal Places","")&amp;IF($AC32&lt;&gt;ROUND($AC32,2),", PB 5 Price - More than 2 Decimal Places","")&amp;IF($AE32&lt;&gt;ROUND($AE32,2),", PB 6 Price - More than 2 Decimal Places","")&amp;IF($AG32&lt;&gt;ROUND($AG32,2),", PB 7 Price - More than 2 Decimal Places","")&amp;IF(AND(E32&lt;&gt;"",U32="",AH32=""),", Please enter a Price in PB1 or Select No Bid","")&amp;IF(AND(OR($U32&gt;0,$W32&gt;0,$Y32&gt;0,$AA32&gt;0,$AC32&gt;0,$AE32&gt;0),OR(AH32="",AH32="No Bid")),", Bid Status Missing or Incorrect","")&amp;IF(AND(AH32="No Bid",AI32=""),", Reason for No Bid Missing","")&amp;IF(AND($O32="CSIS",OR($U32&gt;0,$W32&gt;0,$Y32&gt;0,$AA32&gt;0,$AC32&gt;0,$AE32&gt;0),AJ32=""),", NCAGE Supplier Missing","")&amp;IF(AND($O32="Drawing",OR($U32&gt;0,$W32&gt;0,$Y32&gt;0,$AA32&gt;0,$AC32&gt;0,$AE32&gt;0),AK32=""),", Manufacturer Missing","")&amp;IF(AL32&lt;&gt;"",", Comment","")&amp;IF(AND(OR(AH32="Bid Using CSIS Dropdown With Query (Comment Field Must Be Populated)",AH32="Bid To Drawing Supplied With Query (Comment Field Must Be Populated)"),AL32=""),", Please Enter a Comment for the Bid Query","")&amp;IF(AND(T32&gt;0,U32="",AH32&lt;&gt;"No Bid"),", PB1 Price Missing","")&amp;IF(AND(V32&gt;0,W32="",AH32&lt;&gt;"No Bid"),", PB2 Price Missing","")&amp;IF(AND(X32&gt;0,Y32="",AH32&lt;&gt;"No Bid"),", PB3 Price Missing","")&amp;IF(AND(Z32&gt;0,AA32="",AH32&lt;&gt;"No Bid"),", PB4 Price Missing","")&amp;IF(AND(AB32&gt;0,AC32="",AH32&lt;&gt;"No Bid"),", PB5 Price Missing","")&amp;IF(AND(AD32&gt;0,AE32="",AH32&lt;&gt;"No Bid"),", PB6 Price Missing","")&amp;IF(AND(AF32&gt;0,AG32="",AH32&lt;&gt;"No Bid"),", PB7 Price Missing","")</f>
        <v>, Please enter a Price in PB1 or Select No Bid, PB1 Price Missing, PB2 Price Missing, PB3 Price Missing, PB4 Price Missing, PB5 Price Missing, PB6 Price Missing</v>
      </c>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row>
    <row r="33" spans="1:64" x14ac:dyDescent="0.25">
      <c r="A33" s="58">
        <v>31</v>
      </c>
      <c r="B33" s="57"/>
      <c r="C33" s="57" t="s">
        <v>3775</v>
      </c>
      <c r="D33" s="57"/>
      <c r="E33" s="59" t="s">
        <v>1163</v>
      </c>
      <c r="F33" s="60" t="s">
        <v>5430</v>
      </c>
      <c r="G33" s="61" t="s">
        <v>3801</v>
      </c>
      <c r="H33" s="60" t="s">
        <v>5997</v>
      </c>
      <c r="I33" s="60" t="s">
        <v>5993</v>
      </c>
      <c r="J33" s="60"/>
      <c r="K33" s="60" t="s">
        <v>5992</v>
      </c>
      <c r="L33" s="60" t="s">
        <v>23</v>
      </c>
      <c r="M33" s="60" t="s">
        <v>6024</v>
      </c>
      <c r="N33" s="57" t="s">
        <v>6026</v>
      </c>
      <c r="O33" s="62" t="s">
        <v>1924</v>
      </c>
      <c r="P33" s="62" t="s">
        <v>3117</v>
      </c>
      <c r="Q33" s="28"/>
      <c r="R33" s="28"/>
      <c r="S33" s="28"/>
      <c r="T33" s="36">
        <v>9</v>
      </c>
      <c r="U33" s="33"/>
      <c r="V33" s="36">
        <v>30</v>
      </c>
      <c r="W33" s="33"/>
      <c r="X33" s="36">
        <v>60</v>
      </c>
      <c r="Y33" s="33"/>
      <c r="Z33" s="36">
        <v>999999</v>
      </c>
      <c r="AA33" s="33"/>
      <c r="AB33" s="36"/>
      <c r="AC33" s="33"/>
      <c r="AD33" s="36"/>
      <c r="AE33" s="33"/>
      <c r="AF33" s="36"/>
      <c r="AG33" s="33"/>
      <c r="AH33" s="28"/>
      <c r="AI33" s="28"/>
      <c r="AJ33" s="28"/>
      <c r="AK33" s="28"/>
      <c r="AL33" s="28"/>
      <c r="AM33" s="41" t="str">
        <f>IF(AND($U33&gt;0,$Q33=""),"Currency Missing","")&amp;IF(AND($U33&gt;0,$R33=""),", MOQ Missing","")&amp;IF(AND($U33&gt;0,$S33=""),", Leadtime Missing","")&amp;IF(W33&gt;U33,", PB2 Price Greater than PB1 Price","")&amp;IF(Y33&gt;W33,", PB3 Price Greater than PB2 Price","")&amp;IF(AA33&gt;Y33,", PB4 Price Greater than PB3 Price","")&amp;IF(AC33&gt;AA33,", PB5 Price Greater than PB4 Price","")&amp;IF(AE33&gt;AC33,", PB6 Price Greater than PB5 Price","")&amp;IF(AG33&gt;AE33,", PB7 Price Greater than PB6 Price","")&amp;IF($U33&lt;&gt;ROUND($U33,2),", PB 1 Price - More than 2 Decimal Places","")&amp;IF($W33&lt;&gt;ROUND($W33,2),", PB 2 Price - More than 2 Decimal Places","")&amp;IF($Y33&lt;&gt;ROUND($Y33,2),", PB 3 Price - More than 2 Decimal Places","")&amp;IF($AA33&lt;&gt;ROUND($AA33,2),", PB 4 Price - More than 2 Decimal Places","")&amp;IF($AC33&lt;&gt;ROUND($AC33,2),", PB 5 Price - More than 2 Decimal Places","")&amp;IF($AE33&lt;&gt;ROUND($AE33,2),", PB 6 Price - More than 2 Decimal Places","")&amp;IF($AG33&lt;&gt;ROUND($AG33,2),", PB 7 Price - More than 2 Decimal Places","")&amp;IF(AND(E33&lt;&gt;"",U33="",AH33=""),", Please enter a Price in PB1 or Select No Bid","")&amp;IF(AND(OR($U33&gt;0,$W33&gt;0,$Y33&gt;0,$AA33&gt;0,$AC33&gt;0,$AE33&gt;0),OR(AH33="",AH33="No Bid")),", Bid Status Missing or Incorrect","")&amp;IF(AND(AH33="No Bid",AI33=""),", Reason for No Bid Missing","")&amp;IF(AND($O33="CSIS",OR($U33&gt;0,$W33&gt;0,$Y33&gt;0,$AA33&gt;0,$AC33&gt;0,$AE33&gt;0),AJ33=""),", NCAGE Supplier Missing","")&amp;IF(AND($O33="Drawing",OR($U33&gt;0,$W33&gt;0,$Y33&gt;0,$AA33&gt;0,$AC33&gt;0,$AE33&gt;0),AK33=""),", Manufacturer Missing","")&amp;IF(AL33&lt;&gt;"",", Comment","")&amp;IF(AND(OR(AH33="Bid Using CSIS Dropdown With Query (Comment Field Must Be Populated)",AH33="Bid To Drawing Supplied With Query (Comment Field Must Be Populated)"),AL33=""),", Please Enter a Comment for the Bid Query","")&amp;IF(AND(T33&gt;0,U33="",AH33&lt;&gt;"No Bid"),", PB1 Price Missing","")&amp;IF(AND(V33&gt;0,W33="",AH33&lt;&gt;"No Bid"),", PB2 Price Missing","")&amp;IF(AND(X33&gt;0,Y33="",AH33&lt;&gt;"No Bid"),", PB3 Price Missing","")&amp;IF(AND(Z33&gt;0,AA33="",AH33&lt;&gt;"No Bid"),", PB4 Price Missing","")&amp;IF(AND(AB33&gt;0,AC33="",AH33&lt;&gt;"No Bid"),", PB5 Price Missing","")&amp;IF(AND(AD33&gt;0,AE33="",AH33&lt;&gt;"No Bid"),", PB6 Price Missing","")&amp;IF(AND(AF33&gt;0,AG33="",AH33&lt;&gt;"No Bid"),", PB7 Price Missing","")</f>
        <v>, Please enter a Price in PB1 or Select No Bid, PB1 Price Missing, PB2 Price Missing, PB3 Price Missing, PB4 Price Missing</v>
      </c>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row>
    <row r="34" spans="1:64" x14ac:dyDescent="0.25">
      <c r="A34" s="58">
        <v>32</v>
      </c>
      <c r="B34" s="57"/>
      <c r="C34" s="57" t="s">
        <v>3775</v>
      </c>
      <c r="D34" s="57"/>
      <c r="E34" s="59" t="s">
        <v>1817</v>
      </c>
      <c r="F34" s="60" t="s">
        <v>5667</v>
      </c>
      <c r="G34" s="61" t="s">
        <v>5406</v>
      </c>
      <c r="H34" s="60" t="s">
        <v>6003</v>
      </c>
      <c r="I34" s="60" t="s">
        <v>5993</v>
      </c>
      <c r="J34" s="60"/>
      <c r="K34" s="60" t="s">
        <v>5992</v>
      </c>
      <c r="L34" s="60" t="s">
        <v>23</v>
      </c>
      <c r="M34" s="60" t="s">
        <v>6024</v>
      </c>
      <c r="N34" s="57" t="s">
        <v>6026</v>
      </c>
      <c r="O34" s="62" t="s">
        <v>1897</v>
      </c>
      <c r="P34" s="62" t="s">
        <v>3767</v>
      </c>
      <c r="Q34" s="28"/>
      <c r="R34" s="28"/>
      <c r="S34" s="28"/>
      <c r="T34" s="36">
        <v>35</v>
      </c>
      <c r="U34" s="33"/>
      <c r="V34" s="36">
        <v>100</v>
      </c>
      <c r="W34" s="33"/>
      <c r="X34" s="36">
        <v>200</v>
      </c>
      <c r="Y34" s="33"/>
      <c r="Z34" s="36">
        <v>999999</v>
      </c>
      <c r="AA34" s="33"/>
      <c r="AB34" s="36"/>
      <c r="AC34" s="33"/>
      <c r="AD34" s="36"/>
      <c r="AE34" s="33"/>
      <c r="AF34" s="36"/>
      <c r="AG34" s="33"/>
      <c r="AH34" s="28"/>
      <c r="AI34" s="28"/>
      <c r="AJ34" s="28"/>
      <c r="AK34" s="28"/>
      <c r="AL34" s="28"/>
      <c r="AM34" s="41" t="str">
        <f>IF(AND($U34&gt;0,$Q34=""),"Currency Missing","")&amp;IF(AND($U34&gt;0,$R34=""),", MOQ Missing","")&amp;IF(AND($U34&gt;0,$S34=""),", Leadtime Missing","")&amp;IF(W34&gt;U34,", PB2 Price Greater than PB1 Price","")&amp;IF(Y34&gt;W34,", PB3 Price Greater than PB2 Price","")&amp;IF(AA34&gt;Y34,", PB4 Price Greater than PB3 Price","")&amp;IF(AC34&gt;AA34,", PB5 Price Greater than PB4 Price","")&amp;IF(AE34&gt;AC34,", PB6 Price Greater than PB5 Price","")&amp;IF(AG34&gt;AE34,", PB7 Price Greater than PB6 Price","")&amp;IF($U34&lt;&gt;ROUND($U34,2),", PB 1 Price - More than 2 Decimal Places","")&amp;IF($W34&lt;&gt;ROUND($W34,2),", PB 2 Price - More than 2 Decimal Places","")&amp;IF($Y34&lt;&gt;ROUND($Y34,2),", PB 3 Price - More than 2 Decimal Places","")&amp;IF($AA34&lt;&gt;ROUND($AA34,2),", PB 4 Price - More than 2 Decimal Places","")&amp;IF($AC34&lt;&gt;ROUND($AC34,2),", PB 5 Price - More than 2 Decimal Places","")&amp;IF($AE34&lt;&gt;ROUND($AE34,2),", PB 6 Price - More than 2 Decimal Places","")&amp;IF($AG34&lt;&gt;ROUND($AG34,2),", PB 7 Price - More than 2 Decimal Places","")&amp;IF(AND(E34&lt;&gt;"",U34="",AH34=""),", Please enter a Price in PB1 or Select No Bid","")&amp;IF(AND(OR($U34&gt;0,$W34&gt;0,$Y34&gt;0,$AA34&gt;0,$AC34&gt;0,$AE34&gt;0),OR(AH34="",AH34="No Bid")),", Bid Status Missing or Incorrect","")&amp;IF(AND(AH34="No Bid",AI34=""),", Reason for No Bid Missing","")&amp;IF(AND($O34="CSIS",OR($U34&gt;0,$W34&gt;0,$Y34&gt;0,$AA34&gt;0,$AC34&gt;0,$AE34&gt;0),AJ34=""),", NCAGE Supplier Missing","")&amp;IF(AND($O34="Drawing",OR($U34&gt;0,$W34&gt;0,$Y34&gt;0,$AA34&gt;0,$AC34&gt;0,$AE34&gt;0),AK34=""),", Manufacturer Missing","")&amp;IF(AL34&lt;&gt;"",", Comment","")&amp;IF(AND(OR(AH34="Bid Using CSIS Dropdown With Query (Comment Field Must Be Populated)",AH34="Bid To Drawing Supplied With Query (Comment Field Must Be Populated)"),AL34=""),", Please Enter a Comment for the Bid Query","")&amp;IF(AND(T34&gt;0,U34="",AH34&lt;&gt;"No Bid"),", PB1 Price Missing","")&amp;IF(AND(V34&gt;0,W34="",AH34&lt;&gt;"No Bid"),", PB2 Price Missing","")&amp;IF(AND(X34&gt;0,Y34="",AH34&lt;&gt;"No Bid"),", PB3 Price Missing","")&amp;IF(AND(Z34&gt;0,AA34="",AH34&lt;&gt;"No Bid"),", PB4 Price Missing","")&amp;IF(AND(AB34&gt;0,AC34="",AH34&lt;&gt;"No Bid"),", PB5 Price Missing","")&amp;IF(AND(AD34&gt;0,AE34="",AH34&lt;&gt;"No Bid"),", PB6 Price Missing","")&amp;IF(AND(AF34&gt;0,AG34="",AH34&lt;&gt;"No Bid"),", PB7 Price Missing","")</f>
        <v>, Please enter a Price in PB1 or Select No Bid, PB1 Price Missing, PB2 Price Missing, PB3 Price Missing, PB4 Price Missing</v>
      </c>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row>
    <row r="35" spans="1:64" x14ac:dyDescent="0.25">
      <c r="A35" s="58">
        <v>33</v>
      </c>
      <c r="B35" s="57"/>
      <c r="C35" s="57" t="s">
        <v>3775</v>
      </c>
      <c r="D35" s="57"/>
      <c r="E35" s="59" t="s">
        <v>139</v>
      </c>
      <c r="F35" s="60" t="s">
        <v>5424</v>
      </c>
      <c r="G35" s="61" t="s">
        <v>3789</v>
      </c>
      <c r="H35" s="60" t="s">
        <v>6000</v>
      </c>
      <c r="I35" s="60" t="s">
        <v>5993</v>
      </c>
      <c r="J35" s="60"/>
      <c r="K35" s="60" t="s">
        <v>5992</v>
      </c>
      <c r="L35" s="60" t="s">
        <v>23</v>
      </c>
      <c r="M35" s="60" t="s">
        <v>6024</v>
      </c>
      <c r="N35" s="57" t="s">
        <v>6026</v>
      </c>
      <c r="O35" s="62" t="s">
        <v>1833</v>
      </c>
      <c r="P35" s="62" t="s">
        <v>2097</v>
      </c>
      <c r="Q35" s="28"/>
      <c r="R35" s="28"/>
      <c r="S35" s="28"/>
      <c r="T35" s="36">
        <v>1</v>
      </c>
      <c r="U35" s="33"/>
      <c r="V35" s="36">
        <v>3</v>
      </c>
      <c r="W35" s="33"/>
      <c r="X35" s="36">
        <v>5</v>
      </c>
      <c r="Y35" s="33"/>
      <c r="Z35" s="36">
        <v>999999</v>
      </c>
      <c r="AA35" s="33"/>
      <c r="AB35" s="36"/>
      <c r="AC35" s="33"/>
      <c r="AD35" s="36"/>
      <c r="AE35" s="33"/>
      <c r="AF35" s="36"/>
      <c r="AG35" s="33"/>
      <c r="AH35" s="28"/>
      <c r="AI35" s="28"/>
      <c r="AJ35" s="28"/>
      <c r="AK35" s="28"/>
      <c r="AL35" s="28"/>
      <c r="AM35" s="41" t="str">
        <f>IF(AND($U35&gt;0,$Q35=""),"Currency Missing","")&amp;IF(AND($U35&gt;0,$R35=""),", MOQ Missing","")&amp;IF(AND($U35&gt;0,$S35=""),", Leadtime Missing","")&amp;IF(W35&gt;U35,", PB2 Price Greater than PB1 Price","")&amp;IF(Y35&gt;W35,", PB3 Price Greater than PB2 Price","")&amp;IF(AA35&gt;Y35,", PB4 Price Greater than PB3 Price","")&amp;IF(AC35&gt;AA35,", PB5 Price Greater than PB4 Price","")&amp;IF(AE35&gt;AC35,", PB6 Price Greater than PB5 Price","")&amp;IF(AG35&gt;AE35,", PB7 Price Greater than PB6 Price","")&amp;IF($U35&lt;&gt;ROUND($U35,2),", PB 1 Price - More than 2 Decimal Places","")&amp;IF($W35&lt;&gt;ROUND($W35,2),", PB 2 Price - More than 2 Decimal Places","")&amp;IF($Y35&lt;&gt;ROUND($Y35,2),", PB 3 Price - More than 2 Decimal Places","")&amp;IF($AA35&lt;&gt;ROUND($AA35,2),", PB 4 Price - More than 2 Decimal Places","")&amp;IF($AC35&lt;&gt;ROUND($AC35,2),", PB 5 Price - More than 2 Decimal Places","")&amp;IF($AE35&lt;&gt;ROUND($AE35,2),", PB 6 Price - More than 2 Decimal Places","")&amp;IF($AG35&lt;&gt;ROUND($AG35,2),", PB 7 Price - More than 2 Decimal Places","")&amp;IF(AND(E35&lt;&gt;"",U35="",AH35=""),", Please enter a Price in PB1 or Select No Bid","")&amp;IF(AND(OR($U35&gt;0,$W35&gt;0,$Y35&gt;0,$AA35&gt;0,$AC35&gt;0,$AE35&gt;0),OR(AH35="",AH35="No Bid")),", Bid Status Missing or Incorrect","")&amp;IF(AND(AH35="No Bid",AI35=""),", Reason for No Bid Missing","")&amp;IF(AND($O35="CSIS",OR($U35&gt;0,$W35&gt;0,$Y35&gt;0,$AA35&gt;0,$AC35&gt;0,$AE35&gt;0),AJ35=""),", NCAGE Supplier Missing","")&amp;IF(AND($O35="Drawing",OR($U35&gt;0,$W35&gt;0,$Y35&gt;0,$AA35&gt;0,$AC35&gt;0,$AE35&gt;0),AK35=""),", Manufacturer Missing","")&amp;IF(AL35&lt;&gt;"",", Comment","")&amp;IF(AND(OR(AH35="Bid Using CSIS Dropdown With Query (Comment Field Must Be Populated)",AH35="Bid To Drawing Supplied With Query (Comment Field Must Be Populated)"),AL35=""),", Please Enter a Comment for the Bid Query","")&amp;IF(AND(T35&gt;0,U35="",AH35&lt;&gt;"No Bid"),", PB1 Price Missing","")&amp;IF(AND(V35&gt;0,W35="",AH35&lt;&gt;"No Bid"),", PB2 Price Missing","")&amp;IF(AND(X35&gt;0,Y35="",AH35&lt;&gt;"No Bid"),", PB3 Price Missing","")&amp;IF(AND(Z35&gt;0,AA35="",AH35&lt;&gt;"No Bid"),", PB4 Price Missing","")&amp;IF(AND(AB35&gt;0,AC35="",AH35&lt;&gt;"No Bid"),", PB5 Price Missing","")&amp;IF(AND(AD35&gt;0,AE35="",AH35&lt;&gt;"No Bid"),", PB6 Price Missing","")&amp;IF(AND(AF35&gt;0,AG35="",AH35&lt;&gt;"No Bid"),", PB7 Price Missing","")</f>
        <v>, Please enter a Price in PB1 or Select No Bid, PB1 Price Missing, PB2 Price Missing, PB3 Price Missing, PB4 Price Missing</v>
      </c>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8"/>
      <c r="BL35" s="28"/>
    </row>
    <row r="36" spans="1:64" x14ac:dyDescent="0.25">
      <c r="A36" s="58">
        <v>34</v>
      </c>
      <c r="B36" s="57"/>
      <c r="C36" s="57" t="s">
        <v>3775</v>
      </c>
      <c r="D36" s="57"/>
      <c r="E36" s="59" t="s">
        <v>140</v>
      </c>
      <c r="F36" s="60" t="s">
        <v>5425</v>
      </c>
      <c r="G36" s="61" t="s">
        <v>3790</v>
      </c>
      <c r="H36" s="60" t="s">
        <v>6001</v>
      </c>
      <c r="I36" s="60" t="s">
        <v>5993</v>
      </c>
      <c r="J36" s="60"/>
      <c r="K36" s="60" t="s">
        <v>5992</v>
      </c>
      <c r="L36" s="60" t="s">
        <v>23</v>
      </c>
      <c r="M36" s="60" t="s">
        <v>6024</v>
      </c>
      <c r="N36" s="57" t="s">
        <v>6026</v>
      </c>
      <c r="O36" s="62" t="s">
        <v>1834</v>
      </c>
      <c r="P36" s="62" t="s">
        <v>2098</v>
      </c>
      <c r="Q36" s="28"/>
      <c r="R36" s="28"/>
      <c r="S36" s="28"/>
      <c r="T36" s="36">
        <v>20</v>
      </c>
      <c r="U36" s="33"/>
      <c r="V36" s="36">
        <v>60</v>
      </c>
      <c r="W36" s="33"/>
      <c r="X36" s="36">
        <v>120</v>
      </c>
      <c r="Y36" s="33"/>
      <c r="Z36" s="36">
        <v>999999</v>
      </c>
      <c r="AA36" s="33"/>
      <c r="AB36" s="36"/>
      <c r="AC36" s="33"/>
      <c r="AD36" s="36"/>
      <c r="AE36" s="33"/>
      <c r="AF36" s="36"/>
      <c r="AG36" s="33"/>
      <c r="AH36" s="28"/>
      <c r="AI36" s="28"/>
      <c r="AJ36" s="28"/>
      <c r="AK36" s="28"/>
      <c r="AL36" s="28"/>
      <c r="AM36" s="41" t="str">
        <f>IF(AND($U36&gt;0,$Q36=""),"Currency Missing","")&amp;IF(AND($U36&gt;0,$R36=""),", MOQ Missing","")&amp;IF(AND($U36&gt;0,$S36=""),", Leadtime Missing","")&amp;IF(W36&gt;U36,", PB2 Price Greater than PB1 Price","")&amp;IF(Y36&gt;W36,", PB3 Price Greater than PB2 Price","")&amp;IF(AA36&gt;Y36,", PB4 Price Greater than PB3 Price","")&amp;IF(AC36&gt;AA36,", PB5 Price Greater than PB4 Price","")&amp;IF(AE36&gt;AC36,", PB6 Price Greater than PB5 Price","")&amp;IF(AG36&gt;AE36,", PB7 Price Greater than PB6 Price","")&amp;IF($U36&lt;&gt;ROUND($U36,2),", PB 1 Price - More than 2 Decimal Places","")&amp;IF($W36&lt;&gt;ROUND($W36,2),", PB 2 Price - More than 2 Decimal Places","")&amp;IF($Y36&lt;&gt;ROUND($Y36,2),", PB 3 Price - More than 2 Decimal Places","")&amp;IF($AA36&lt;&gt;ROUND($AA36,2),", PB 4 Price - More than 2 Decimal Places","")&amp;IF($AC36&lt;&gt;ROUND($AC36,2),", PB 5 Price - More than 2 Decimal Places","")&amp;IF($AE36&lt;&gt;ROUND($AE36,2),", PB 6 Price - More than 2 Decimal Places","")&amp;IF($AG36&lt;&gt;ROUND($AG36,2),", PB 7 Price - More than 2 Decimal Places","")&amp;IF(AND(E36&lt;&gt;"",U36="",AH36=""),", Please enter a Price in PB1 or Select No Bid","")&amp;IF(AND(OR($U36&gt;0,$W36&gt;0,$Y36&gt;0,$AA36&gt;0,$AC36&gt;0,$AE36&gt;0),OR(AH36="",AH36="No Bid")),", Bid Status Missing or Incorrect","")&amp;IF(AND(AH36="No Bid",AI36=""),", Reason for No Bid Missing","")&amp;IF(AND($O36="CSIS",OR($U36&gt;0,$W36&gt;0,$Y36&gt;0,$AA36&gt;0,$AC36&gt;0,$AE36&gt;0),AJ36=""),", NCAGE Supplier Missing","")&amp;IF(AND($O36="Drawing",OR($U36&gt;0,$W36&gt;0,$Y36&gt;0,$AA36&gt;0,$AC36&gt;0,$AE36&gt;0),AK36=""),", Manufacturer Missing","")&amp;IF(AL36&lt;&gt;"",", Comment","")&amp;IF(AND(OR(AH36="Bid Using CSIS Dropdown With Query (Comment Field Must Be Populated)",AH36="Bid To Drawing Supplied With Query (Comment Field Must Be Populated)"),AL36=""),", Please Enter a Comment for the Bid Query","")&amp;IF(AND(T36&gt;0,U36="",AH36&lt;&gt;"No Bid"),", PB1 Price Missing","")&amp;IF(AND(V36&gt;0,W36="",AH36&lt;&gt;"No Bid"),", PB2 Price Missing","")&amp;IF(AND(X36&gt;0,Y36="",AH36&lt;&gt;"No Bid"),", PB3 Price Missing","")&amp;IF(AND(Z36&gt;0,AA36="",AH36&lt;&gt;"No Bid"),", PB4 Price Missing","")&amp;IF(AND(AB36&gt;0,AC36="",AH36&lt;&gt;"No Bid"),", PB5 Price Missing","")&amp;IF(AND(AD36&gt;0,AE36="",AH36&lt;&gt;"No Bid"),", PB6 Price Missing","")&amp;IF(AND(AF36&gt;0,AG36="",AH36&lt;&gt;"No Bid"),", PB7 Price Missing","")</f>
        <v>, Please enter a Price in PB1 or Select No Bid, PB1 Price Missing, PB2 Price Missing, PB3 Price Missing, PB4 Price Missing</v>
      </c>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8"/>
      <c r="BL36" s="28"/>
    </row>
    <row r="37" spans="1:64" x14ac:dyDescent="0.25">
      <c r="A37" s="58">
        <v>35</v>
      </c>
      <c r="B37" s="57"/>
      <c r="C37" s="57" t="s">
        <v>3775</v>
      </c>
      <c r="D37" s="57"/>
      <c r="E37" s="59" t="s">
        <v>141</v>
      </c>
      <c r="F37" s="60" t="s">
        <v>5426</v>
      </c>
      <c r="G37" s="61" t="s">
        <v>3791</v>
      </c>
      <c r="H37" s="60" t="s">
        <v>6002</v>
      </c>
      <c r="I37" s="60" t="s">
        <v>5993</v>
      </c>
      <c r="J37" s="60"/>
      <c r="K37" s="60" t="s">
        <v>5992</v>
      </c>
      <c r="L37" s="60" t="s">
        <v>23</v>
      </c>
      <c r="M37" s="60" t="s">
        <v>6024</v>
      </c>
      <c r="N37" s="57" t="s">
        <v>6026</v>
      </c>
      <c r="O37" s="62" t="s">
        <v>1835</v>
      </c>
      <c r="P37" s="62" t="s">
        <v>2099</v>
      </c>
      <c r="Q37" s="28"/>
      <c r="R37" s="28"/>
      <c r="S37" s="28"/>
      <c r="T37" s="36">
        <v>45</v>
      </c>
      <c r="U37" s="33"/>
      <c r="V37" s="36">
        <v>140</v>
      </c>
      <c r="W37" s="33"/>
      <c r="X37" s="36">
        <v>250</v>
      </c>
      <c r="Y37" s="33"/>
      <c r="Z37" s="36">
        <v>999999</v>
      </c>
      <c r="AA37" s="33"/>
      <c r="AB37" s="36"/>
      <c r="AC37" s="33"/>
      <c r="AD37" s="36"/>
      <c r="AE37" s="33"/>
      <c r="AF37" s="36"/>
      <c r="AG37" s="33"/>
      <c r="AH37" s="28"/>
      <c r="AI37" s="28"/>
      <c r="AJ37" s="28"/>
      <c r="AK37" s="28"/>
      <c r="AL37" s="28"/>
      <c r="AM37" s="41" t="str">
        <f>IF(AND($U37&gt;0,$Q37=""),"Currency Missing","")&amp;IF(AND($U37&gt;0,$R37=""),", MOQ Missing","")&amp;IF(AND($U37&gt;0,$S37=""),", Leadtime Missing","")&amp;IF(W37&gt;U37,", PB2 Price Greater than PB1 Price","")&amp;IF(Y37&gt;W37,", PB3 Price Greater than PB2 Price","")&amp;IF(AA37&gt;Y37,", PB4 Price Greater than PB3 Price","")&amp;IF(AC37&gt;AA37,", PB5 Price Greater than PB4 Price","")&amp;IF(AE37&gt;AC37,", PB6 Price Greater than PB5 Price","")&amp;IF(AG37&gt;AE37,", PB7 Price Greater than PB6 Price","")&amp;IF($U37&lt;&gt;ROUND($U37,2),", PB 1 Price - More than 2 Decimal Places","")&amp;IF($W37&lt;&gt;ROUND($W37,2),", PB 2 Price - More than 2 Decimal Places","")&amp;IF($Y37&lt;&gt;ROUND($Y37,2),", PB 3 Price - More than 2 Decimal Places","")&amp;IF($AA37&lt;&gt;ROUND($AA37,2),", PB 4 Price - More than 2 Decimal Places","")&amp;IF($AC37&lt;&gt;ROUND($AC37,2),", PB 5 Price - More than 2 Decimal Places","")&amp;IF($AE37&lt;&gt;ROUND($AE37,2),", PB 6 Price - More than 2 Decimal Places","")&amp;IF($AG37&lt;&gt;ROUND($AG37,2),", PB 7 Price - More than 2 Decimal Places","")&amp;IF(AND(E37&lt;&gt;"",U37="",AH37=""),", Please enter a Price in PB1 or Select No Bid","")&amp;IF(AND(OR($U37&gt;0,$W37&gt;0,$Y37&gt;0,$AA37&gt;0,$AC37&gt;0,$AE37&gt;0),OR(AH37="",AH37="No Bid")),", Bid Status Missing or Incorrect","")&amp;IF(AND(AH37="No Bid",AI37=""),", Reason for No Bid Missing","")&amp;IF(AND($O37="CSIS",OR($U37&gt;0,$W37&gt;0,$Y37&gt;0,$AA37&gt;0,$AC37&gt;0,$AE37&gt;0),AJ37=""),", NCAGE Supplier Missing","")&amp;IF(AND($O37="Drawing",OR($U37&gt;0,$W37&gt;0,$Y37&gt;0,$AA37&gt;0,$AC37&gt;0,$AE37&gt;0),AK37=""),", Manufacturer Missing","")&amp;IF(AL37&lt;&gt;"",", Comment","")&amp;IF(AND(OR(AH37="Bid Using CSIS Dropdown With Query (Comment Field Must Be Populated)",AH37="Bid To Drawing Supplied With Query (Comment Field Must Be Populated)"),AL37=""),", Please Enter a Comment for the Bid Query","")&amp;IF(AND(T37&gt;0,U37="",AH37&lt;&gt;"No Bid"),", PB1 Price Missing","")&amp;IF(AND(V37&gt;0,W37="",AH37&lt;&gt;"No Bid"),", PB2 Price Missing","")&amp;IF(AND(X37&gt;0,Y37="",AH37&lt;&gt;"No Bid"),", PB3 Price Missing","")&amp;IF(AND(Z37&gt;0,AA37="",AH37&lt;&gt;"No Bid"),", PB4 Price Missing","")&amp;IF(AND(AB37&gt;0,AC37="",AH37&lt;&gt;"No Bid"),", PB5 Price Missing","")&amp;IF(AND(AD37&gt;0,AE37="",AH37&lt;&gt;"No Bid"),", PB6 Price Missing","")&amp;IF(AND(AF37&gt;0,AG37="",AH37&lt;&gt;"No Bid"),", PB7 Price Missing","")</f>
        <v>, Please enter a Price in PB1 or Select No Bid, PB1 Price Missing, PB2 Price Missing, PB3 Price Missing, PB4 Price Missing</v>
      </c>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row>
    <row r="38" spans="1:64" x14ac:dyDescent="0.25">
      <c r="A38" s="58">
        <v>36</v>
      </c>
      <c r="B38" s="57"/>
      <c r="C38" s="57" t="s">
        <v>3775</v>
      </c>
      <c r="D38" s="57"/>
      <c r="E38" s="59" t="s">
        <v>142</v>
      </c>
      <c r="F38" s="60" t="s">
        <v>5427</v>
      </c>
      <c r="G38" s="61" t="s">
        <v>3792</v>
      </c>
      <c r="H38" s="60" t="s">
        <v>6003</v>
      </c>
      <c r="I38" s="60" t="s">
        <v>5993</v>
      </c>
      <c r="J38" s="60"/>
      <c r="K38" s="60" t="s">
        <v>5992</v>
      </c>
      <c r="L38" s="60" t="s">
        <v>23</v>
      </c>
      <c r="M38" s="60" t="s">
        <v>6024</v>
      </c>
      <c r="N38" s="57" t="s">
        <v>6026</v>
      </c>
      <c r="O38" s="62" t="s">
        <v>1836</v>
      </c>
      <c r="P38" s="62" t="s">
        <v>2100</v>
      </c>
      <c r="Q38" s="28"/>
      <c r="R38" s="28"/>
      <c r="S38" s="28"/>
      <c r="T38" s="36">
        <v>15</v>
      </c>
      <c r="U38" s="33"/>
      <c r="V38" s="36">
        <v>40</v>
      </c>
      <c r="W38" s="33"/>
      <c r="X38" s="36">
        <v>80</v>
      </c>
      <c r="Y38" s="33"/>
      <c r="Z38" s="36">
        <v>999999</v>
      </c>
      <c r="AA38" s="33"/>
      <c r="AB38" s="36"/>
      <c r="AC38" s="33"/>
      <c r="AD38" s="36"/>
      <c r="AE38" s="33"/>
      <c r="AF38" s="36"/>
      <c r="AG38" s="33"/>
      <c r="AH38" s="28"/>
      <c r="AI38" s="28"/>
      <c r="AJ38" s="28"/>
      <c r="AK38" s="28"/>
      <c r="AL38" s="28"/>
      <c r="AM38" s="41" t="str">
        <f>IF(AND($U38&gt;0,$Q38=""),"Currency Missing","")&amp;IF(AND($U38&gt;0,$R38=""),", MOQ Missing","")&amp;IF(AND($U38&gt;0,$S38=""),", Leadtime Missing","")&amp;IF(W38&gt;U38,", PB2 Price Greater than PB1 Price","")&amp;IF(Y38&gt;W38,", PB3 Price Greater than PB2 Price","")&amp;IF(AA38&gt;Y38,", PB4 Price Greater than PB3 Price","")&amp;IF(AC38&gt;AA38,", PB5 Price Greater than PB4 Price","")&amp;IF(AE38&gt;AC38,", PB6 Price Greater than PB5 Price","")&amp;IF(AG38&gt;AE38,", PB7 Price Greater than PB6 Price","")&amp;IF($U38&lt;&gt;ROUND($U38,2),", PB 1 Price - More than 2 Decimal Places","")&amp;IF($W38&lt;&gt;ROUND($W38,2),", PB 2 Price - More than 2 Decimal Places","")&amp;IF($Y38&lt;&gt;ROUND($Y38,2),", PB 3 Price - More than 2 Decimal Places","")&amp;IF($AA38&lt;&gt;ROUND($AA38,2),", PB 4 Price - More than 2 Decimal Places","")&amp;IF($AC38&lt;&gt;ROUND($AC38,2),", PB 5 Price - More than 2 Decimal Places","")&amp;IF($AE38&lt;&gt;ROUND($AE38,2),", PB 6 Price - More than 2 Decimal Places","")&amp;IF($AG38&lt;&gt;ROUND($AG38,2),", PB 7 Price - More than 2 Decimal Places","")&amp;IF(AND(E38&lt;&gt;"",U38="",AH38=""),", Please enter a Price in PB1 or Select No Bid","")&amp;IF(AND(OR($U38&gt;0,$W38&gt;0,$Y38&gt;0,$AA38&gt;0,$AC38&gt;0,$AE38&gt;0),OR(AH38="",AH38="No Bid")),", Bid Status Missing or Incorrect","")&amp;IF(AND(AH38="No Bid",AI38=""),", Reason for No Bid Missing","")&amp;IF(AND($O38="CSIS",OR($U38&gt;0,$W38&gt;0,$Y38&gt;0,$AA38&gt;0,$AC38&gt;0,$AE38&gt;0),AJ38=""),", NCAGE Supplier Missing","")&amp;IF(AND($O38="Drawing",OR($U38&gt;0,$W38&gt;0,$Y38&gt;0,$AA38&gt;0,$AC38&gt;0,$AE38&gt;0),AK38=""),", Manufacturer Missing","")&amp;IF(AL38&lt;&gt;"",", Comment","")&amp;IF(AND(OR(AH38="Bid Using CSIS Dropdown With Query (Comment Field Must Be Populated)",AH38="Bid To Drawing Supplied With Query (Comment Field Must Be Populated)"),AL38=""),", Please Enter a Comment for the Bid Query","")&amp;IF(AND(T38&gt;0,U38="",AH38&lt;&gt;"No Bid"),", PB1 Price Missing","")&amp;IF(AND(V38&gt;0,W38="",AH38&lt;&gt;"No Bid"),", PB2 Price Missing","")&amp;IF(AND(X38&gt;0,Y38="",AH38&lt;&gt;"No Bid"),", PB3 Price Missing","")&amp;IF(AND(Z38&gt;0,AA38="",AH38&lt;&gt;"No Bid"),", PB4 Price Missing","")&amp;IF(AND(AB38&gt;0,AC38="",AH38&lt;&gt;"No Bid"),", PB5 Price Missing","")&amp;IF(AND(AD38&gt;0,AE38="",AH38&lt;&gt;"No Bid"),", PB6 Price Missing","")&amp;IF(AND(AF38&gt;0,AG38="",AH38&lt;&gt;"No Bid"),", PB7 Price Missing","")</f>
        <v>, Please enter a Price in PB1 or Select No Bid, PB1 Price Missing, PB2 Price Missing, PB3 Price Missing, PB4 Price Missing</v>
      </c>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row>
    <row r="39" spans="1:64" x14ac:dyDescent="0.25">
      <c r="A39" s="58">
        <v>37</v>
      </c>
      <c r="B39" s="57"/>
      <c r="C39" s="57" t="s">
        <v>3775</v>
      </c>
      <c r="D39" s="57"/>
      <c r="E39" s="59" t="s">
        <v>1164</v>
      </c>
      <c r="F39" s="60" t="s">
        <v>5467</v>
      </c>
      <c r="G39" s="61" t="s">
        <v>4772</v>
      </c>
      <c r="H39" s="60" t="s">
        <v>5994</v>
      </c>
      <c r="I39" s="60" t="s">
        <v>5993</v>
      </c>
      <c r="J39" s="60"/>
      <c r="K39" s="60" t="s">
        <v>5992</v>
      </c>
      <c r="L39" s="60" t="s">
        <v>23</v>
      </c>
      <c r="M39" s="60" t="s">
        <v>6024</v>
      </c>
      <c r="N39" s="57" t="s">
        <v>6026</v>
      </c>
      <c r="O39" s="62" t="s">
        <v>1924</v>
      </c>
      <c r="P39" s="62" t="s">
        <v>3118</v>
      </c>
      <c r="Q39" s="28"/>
      <c r="R39" s="28"/>
      <c r="S39" s="28"/>
      <c r="T39" s="36">
        <v>4</v>
      </c>
      <c r="U39" s="33"/>
      <c r="V39" s="36">
        <v>10</v>
      </c>
      <c r="W39" s="33"/>
      <c r="X39" s="36">
        <v>20</v>
      </c>
      <c r="Y39" s="33"/>
      <c r="Z39" s="36">
        <v>40</v>
      </c>
      <c r="AA39" s="33"/>
      <c r="AB39" s="36">
        <v>999999</v>
      </c>
      <c r="AC39" s="33"/>
      <c r="AD39" s="36"/>
      <c r="AE39" s="33"/>
      <c r="AF39" s="36"/>
      <c r="AG39" s="33"/>
      <c r="AH39" s="28"/>
      <c r="AI39" s="28"/>
      <c r="AJ39" s="28"/>
      <c r="AK39" s="28"/>
      <c r="AL39" s="28"/>
      <c r="AM39" s="41" t="str">
        <f>IF(AND($U39&gt;0,$Q39=""),"Currency Missing","")&amp;IF(AND($U39&gt;0,$R39=""),", MOQ Missing","")&amp;IF(AND($U39&gt;0,$S39=""),", Leadtime Missing","")&amp;IF(W39&gt;U39,", PB2 Price Greater than PB1 Price","")&amp;IF(Y39&gt;W39,", PB3 Price Greater than PB2 Price","")&amp;IF(AA39&gt;Y39,", PB4 Price Greater than PB3 Price","")&amp;IF(AC39&gt;AA39,", PB5 Price Greater than PB4 Price","")&amp;IF(AE39&gt;AC39,", PB6 Price Greater than PB5 Price","")&amp;IF(AG39&gt;AE39,", PB7 Price Greater than PB6 Price","")&amp;IF($U39&lt;&gt;ROUND($U39,2),", PB 1 Price - More than 2 Decimal Places","")&amp;IF($W39&lt;&gt;ROUND($W39,2),", PB 2 Price - More than 2 Decimal Places","")&amp;IF($Y39&lt;&gt;ROUND($Y39,2),", PB 3 Price - More than 2 Decimal Places","")&amp;IF($AA39&lt;&gt;ROUND($AA39,2),", PB 4 Price - More than 2 Decimal Places","")&amp;IF($AC39&lt;&gt;ROUND($AC39,2),", PB 5 Price - More than 2 Decimal Places","")&amp;IF($AE39&lt;&gt;ROUND($AE39,2),", PB 6 Price - More than 2 Decimal Places","")&amp;IF($AG39&lt;&gt;ROUND($AG39,2),", PB 7 Price - More than 2 Decimal Places","")&amp;IF(AND(E39&lt;&gt;"",U39="",AH39=""),", Please enter a Price in PB1 or Select No Bid","")&amp;IF(AND(OR($U39&gt;0,$W39&gt;0,$Y39&gt;0,$AA39&gt;0,$AC39&gt;0,$AE39&gt;0),OR(AH39="",AH39="No Bid")),", Bid Status Missing or Incorrect","")&amp;IF(AND(AH39="No Bid",AI39=""),", Reason for No Bid Missing","")&amp;IF(AND($O39="CSIS",OR($U39&gt;0,$W39&gt;0,$Y39&gt;0,$AA39&gt;0,$AC39&gt;0,$AE39&gt;0),AJ39=""),", NCAGE Supplier Missing","")&amp;IF(AND($O39="Drawing",OR($U39&gt;0,$W39&gt;0,$Y39&gt;0,$AA39&gt;0,$AC39&gt;0,$AE39&gt;0),AK39=""),", Manufacturer Missing","")&amp;IF(AL39&lt;&gt;"",", Comment","")&amp;IF(AND(OR(AH39="Bid Using CSIS Dropdown With Query (Comment Field Must Be Populated)",AH39="Bid To Drawing Supplied With Query (Comment Field Must Be Populated)"),AL39=""),", Please Enter a Comment for the Bid Query","")&amp;IF(AND(T39&gt;0,U39="",AH39&lt;&gt;"No Bid"),", PB1 Price Missing","")&amp;IF(AND(V39&gt;0,W39="",AH39&lt;&gt;"No Bid"),", PB2 Price Missing","")&amp;IF(AND(X39&gt;0,Y39="",AH39&lt;&gt;"No Bid"),", PB3 Price Missing","")&amp;IF(AND(Z39&gt;0,AA39="",AH39&lt;&gt;"No Bid"),", PB4 Price Missing","")&amp;IF(AND(AB39&gt;0,AC39="",AH39&lt;&gt;"No Bid"),", PB5 Price Missing","")&amp;IF(AND(AD39&gt;0,AE39="",AH39&lt;&gt;"No Bid"),", PB6 Price Missing","")&amp;IF(AND(AF39&gt;0,AG39="",AH39&lt;&gt;"No Bid"),", PB7 Price Missing","")</f>
        <v>, Please enter a Price in PB1 or Select No Bid, PB1 Price Missing, PB2 Price Missing, PB3 Price Missing, PB4 Price Missing, PB5 Price Missing</v>
      </c>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row>
    <row r="40" spans="1:64" x14ac:dyDescent="0.25">
      <c r="A40" s="58">
        <v>38</v>
      </c>
      <c r="B40" s="57"/>
      <c r="C40" s="57" t="s">
        <v>3775</v>
      </c>
      <c r="D40" s="57"/>
      <c r="E40" s="59" t="s">
        <v>143</v>
      </c>
      <c r="F40" s="60" t="s">
        <v>5428</v>
      </c>
      <c r="G40" s="61" t="s">
        <v>3793</v>
      </c>
      <c r="H40" s="60" t="s">
        <v>5999</v>
      </c>
      <c r="I40" s="60" t="s">
        <v>5993</v>
      </c>
      <c r="J40" s="60"/>
      <c r="K40" s="60" t="s">
        <v>5992</v>
      </c>
      <c r="L40" s="60" t="s">
        <v>23</v>
      </c>
      <c r="M40" s="60" t="s">
        <v>6024</v>
      </c>
      <c r="N40" s="57" t="s">
        <v>6026</v>
      </c>
      <c r="O40" s="62" t="s">
        <v>1837</v>
      </c>
      <c r="P40" s="62" t="s">
        <v>2101</v>
      </c>
      <c r="Q40" s="28"/>
      <c r="R40" s="28"/>
      <c r="S40" s="28"/>
      <c r="T40" s="36">
        <v>40</v>
      </c>
      <c r="U40" s="33"/>
      <c r="V40" s="36">
        <v>120</v>
      </c>
      <c r="W40" s="33"/>
      <c r="X40" s="36">
        <v>250</v>
      </c>
      <c r="Y40" s="33"/>
      <c r="Z40" s="36">
        <v>999999</v>
      </c>
      <c r="AA40" s="33"/>
      <c r="AB40" s="36"/>
      <c r="AC40" s="33"/>
      <c r="AD40" s="36"/>
      <c r="AE40" s="33"/>
      <c r="AF40" s="36"/>
      <c r="AG40" s="33"/>
      <c r="AH40" s="28"/>
      <c r="AI40" s="28"/>
      <c r="AJ40" s="28"/>
      <c r="AK40" s="28"/>
      <c r="AL40" s="28"/>
      <c r="AM40" s="41" t="str">
        <f>IF(AND($U40&gt;0,$Q40=""),"Currency Missing","")&amp;IF(AND($U40&gt;0,$R40=""),", MOQ Missing","")&amp;IF(AND($U40&gt;0,$S40=""),", Leadtime Missing","")&amp;IF(W40&gt;U40,", PB2 Price Greater than PB1 Price","")&amp;IF(Y40&gt;W40,", PB3 Price Greater than PB2 Price","")&amp;IF(AA40&gt;Y40,", PB4 Price Greater than PB3 Price","")&amp;IF(AC40&gt;AA40,", PB5 Price Greater than PB4 Price","")&amp;IF(AE40&gt;AC40,", PB6 Price Greater than PB5 Price","")&amp;IF(AG40&gt;AE40,", PB7 Price Greater than PB6 Price","")&amp;IF($U40&lt;&gt;ROUND($U40,2),", PB 1 Price - More than 2 Decimal Places","")&amp;IF($W40&lt;&gt;ROUND($W40,2),", PB 2 Price - More than 2 Decimal Places","")&amp;IF($Y40&lt;&gt;ROUND($Y40,2),", PB 3 Price - More than 2 Decimal Places","")&amp;IF($AA40&lt;&gt;ROUND($AA40,2),", PB 4 Price - More than 2 Decimal Places","")&amp;IF($AC40&lt;&gt;ROUND($AC40,2),", PB 5 Price - More than 2 Decimal Places","")&amp;IF($AE40&lt;&gt;ROUND($AE40,2),", PB 6 Price - More than 2 Decimal Places","")&amp;IF($AG40&lt;&gt;ROUND($AG40,2),", PB 7 Price - More than 2 Decimal Places","")&amp;IF(AND(E40&lt;&gt;"",U40="",AH40=""),", Please enter a Price in PB1 or Select No Bid","")&amp;IF(AND(OR($U40&gt;0,$W40&gt;0,$Y40&gt;0,$AA40&gt;0,$AC40&gt;0,$AE40&gt;0),OR(AH40="",AH40="No Bid")),", Bid Status Missing or Incorrect","")&amp;IF(AND(AH40="No Bid",AI40=""),", Reason for No Bid Missing","")&amp;IF(AND($O40="CSIS",OR($U40&gt;0,$W40&gt;0,$Y40&gt;0,$AA40&gt;0,$AC40&gt;0,$AE40&gt;0),AJ40=""),", NCAGE Supplier Missing","")&amp;IF(AND($O40="Drawing",OR($U40&gt;0,$W40&gt;0,$Y40&gt;0,$AA40&gt;0,$AC40&gt;0,$AE40&gt;0),AK40=""),", Manufacturer Missing","")&amp;IF(AL40&lt;&gt;"",", Comment","")&amp;IF(AND(OR(AH40="Bid Using CSIS Dropdown With Query (Comment Field Must Be Populated)",AH40="Bid To Drawing Supplied With Query (Comment Field Must Be Populated)"),AL40=""),", Please Enter a Comment for the Bid Query","")&amp;IF(AND(T40&gt;0,U40="",AH40&lt;&gt;"No Bid"),", PB1 Price Missing","")&amp;IF(AND(V40&gt;0,W40="",AH40&lt;&gt;"No Bid"),", PB2 Price Missing","")&amp;IF(AND(X40&gt;0,Y40="",AH40&lt;&gt;"No Bid"),", PB3 Price Missing","")&amp;IF(AND(Z40&gt;0,AA40="",AH40&lt;&gt;"No Bid"),", PB4 Price Missing","")&amp;IF(AND(AB40&gt;0,AC40="",AH40&lt;&gt;"No Bid"),", PB5 Price Missing","")&amp;IF(AND(AD40&gt;0,AE40="",AH40&lt;&gt;"No Bid"),", PB6 Price Missing","")&amp;IF(AND(AF40&gt;0,AG40="",AH40&lt;&gt;"No Bid"),", PB7 Price Missing","")</f>
        <v>, Please enter a Price in PB1 or Select No Bid, PB1 Price Missing, PB2 Price Missing, PB3 Price Missing, PB4 Price Missing</v>
      </c>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row>
    <row r="41" spans="1:64" x14ac:dyDescent="0.25">
      <c r="A41" s="58">
        <v>39</v>
      </c>
      <c r="B41" s="57"/>
      <c r="C41" s="57" t="s">
        <v>3775</v>
      </c>
      <c r="D41" s="57"/>
      <c r="E41" s="59" t="s">
        <v>1165</v>
      </c>
      <c r="F41" s="60" t="s">
        <v>5496</v>
      </c>
      <c r="G41" s="61" t="s">
        <v>4773</v>
      </c>
      <c r="H41" s="60" t="s">
        <v>5998</v>
      </c>
      <c r="I41" s="60" t="s">
        <v>5993</v>
      </c>
      <c r="J41" s="60"/>
      <c r="K41" s="60" t="s">
        <v>5992</v>
      </c>
      <c r="L41" s="60" t="s">
        <v>23</v>
      </c>
      <c r="M41" s="60" t="s">
        <v>6024</v>
      </c>
      <c r="N41" s="57" t="s">
        <v>6026</v>
      </c>
      <c r="O41" s="62" t="s">
        <v>1924</v>
      </c>
      <c r="P41" s="62" t="s">
        <v>3119</v>
      </c>
      <c r="Q41" s="28"/>
      <c r="R41" s="28"/>
      <c r="S41" s="28"/>
      <c r="T41" s="36">
        <v>5</v>
      </c>
      <c r="U41" s="33"/>
      <c r="V41" s="36">
        <v>15</v>
      </c>
      <c r="W41" s="33"/>
      <c r="X41" s="36">
        <v>30</v>
      </c>
      <c r="Y41" s="33"/>
      <c r="Z41" s="36">
        <v>60</v>
      </c>
      <c r="AA41" s="33"/>
      <c r="AB41" s="36">
        <v>999999</v>
      </c>
      <c r="AC41" s="33"/>
      <c r="AD41" s="36"/>
      <c r="AE41" s="33"/>
      <c r="AF41" s="36"/>
      <c r="AG41" s="33"/>
      <c r="AH41" s="28"/>
      <c r="AI41" s="28"/>
      <c r="AJ41" s="28"/>
      <c r="AK41" s="28"/>
      <c r="AL41" s="28"/>
      <c r="AM41" s="41" t="str">
        <f>IF(AND($U41&gt;0,$Q41=""),"Currency Missing","")&amp;IF(AND($U41&gt;0,$R41=""),", MOQ Missing","")&amp;IF(AND($U41&gt;0,$S41=""),", Leadtime Missing","")&amp;IF(W41&gt;U41,", PB2 Price Greater than PB1 Price","")&amp;IF(Y41&gt;W41,", PB3 Price Greater than PB2 Price","")&amp;IF(AA41&gt;Y41,", PB4 Price Greater than PB3 Price","")&amp;IF(AC41&gt;AA41,", PB5 Price Greater than PB4 Price","")&amp;IF(AE41&gt;AC41,", PB6 Price Greater than PB5 Price","")&amp;IF(AG41&gt;AE41,", PB7 Price Greater than PB6 Price","")&amp;IF($U41&lt;&gt;ROUND($U41,2),", PB 1 Price - More than 2 Decimal Places","")&amp;IF($W41&lt;&gt;ROUND($W41,2),", PB 2 Price - More than 2 Decimal Places","")&amp;IF($Y41&lt;&gt;ROUND($Y41,2),", PB 3 Price - More than 2 Decimal Places","")&amp;IF($AA41&lt;&gt;ROUND($AA41,2),", PB 4 Price - More than 2 Decimal Places","")&amp;IF($AC41&lt;&gt;ROUND($AC41,2),", PB 5 Price - More than 2 Decimal Places","")&amp;IF($AE41&lt;&gt;ROUND($AE41,2),", PB 6 Price - More than 2 Decimal Places","")&amp;IF($AG41&lt;&gt;ROUND($AG41,2),", PB 7 Price - More than 2 Decimal Places","")&amp;IF(AND(E41&lt;&gt;"",U41="",AH41=""),", Please enter a Price in PB1 or Select No Bid","")&amp;IF(AND(OR($U41&gt;0,$W41&gt;0,$Y41&gt;0,$AA41&gt;0,$AC41&gt;0,$AE41&gt;0),OR(AH41="",AH41="No Bid")),", Bid Status Missing or Incorrect","")&amp;IF(AND(AH41="No Bid",AI41=""),", Reason for No Bid Missing","")&amp;IF(AND($O41="CSIS",OR($U41&gt;0,$W41&gt;0,$Y41&gt;0,$AA41&gt;0,$AC41&gt;0,$AE41&gt;0),AJ41=""),", NCAGE Supplier Missing","")&amp;IF(AND($O41="Drawing",OR($U41&gt;0,$W41&gt;0,$Y41&gt;0,$AA41&gt;0,$AC41&gt;0,$AE41&gt;0),AK41=""),", Manufacturer Missing","")&amp;IF(AL41&lt;&gt;"",", Comment","")&amp;IF(AND(OR(AH41="Bid Using CSIS Dropdown With Query (Comment Field Must Be Populated)",AH41="Bid To Drawing Supplied With Query (Comment Field Must Be Populated)"),AL41=""),", Please Enter a Comment for the Bid Query","")&amp;IF(AND(T41&gt;0,U41="",AH41&lt;&gt;"No Bid"),", PB1 Price Missing","")&amp;IF(AND(V41&gt;0,W41="",AH41&lt;&gt;"No Bid"),", PB2 Price Missing","")&amp;IF(AND(X41&gt;0,Y41="",AH41&lt;&gt;"No Bid"),", PB3 Price Missing","")&amp;IF(AND(Z41&gt;0,AA41="",AH41&lt;&gt;"No Bid"),", PB4 Price Missing","")&amp;IF(AND(AB41&gt;0,AC41="",AH41&lt;&gt;"No Bid"),", PB5 Price Missing","")&amp;IF(AND(AD41&gt;0,AE41="",AH41&lt;&gt;"No Bid"),", PB6 Price Missing","")&amp;IF(AND(AF41&gt;0,AG41="",AH41&lt;&gt;"No Bid"),", PB7 Price Missing","")</f>
        <v>, Please enter a Price in PB1 or Select No Bid, PB1 Price Missing, PB2 Price Missing, PB3 Price Missing, PB4 Price Missing, PB5 Price Missing</v>
      </c>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row>
    <row r="42" spans="1:64" x14ac:dyDescent="0.25">
      <c r="A42" s="58">
        <v>40</v>
      </c>
      <c r="B42" s="57"/>
      <c r="C42" s="57" t="s">
        <v>3775</v>
      </c>
      <c r="D42" s="57"/>
      <c r="E42" s="59" t="s">
        <v>1166</v>
      </c>
      <c r="F42" s="60" t="s">
        <v>5478</v>
      </c>
      <c r="G42" s="61" t="s">
        <v>4774</v>
      </c>
      <c r="H42" s="60" t="s">
        <v>5999</v>
      </c>
      <c r="I42" s="60" t="s">
        <v>5993</v>
      </c>
      <c r="J42" s="60"/>
      <c r="K42" s="60" t="s">
        <v>5992</v>
      </c>
      <c r="L42" s="60" t="s">
        <v>23</v>
      </c>
      <c r="M42" s="60" t="s">
        <v>6024</v>
      </c>
      <c r="N42" s="57" t="s">
        <v>6026</v>
      </c>
      <c r="O42" s="62" t="s">
        <v>1924</v>
      </c>
      <c r="P42" s="62" t="s">
        <v>3120</v>
      </c>
      <c r="Q42" s="28"/>
      <c r="R42" s="28"/>
      <c r="S42" s="28"/>
      <c r="T42" s="36">
        <v>1</v>
      </c>
      <c r="U42" s="33"/>
      <c r="V42" s="36">
        <v>3</v>
      </c>
      <c r="W42" s="33"/>
      <c r="X42" s="36">
        <v>5</v>
      </c>
      <c r="Y42" s="33"/>
      <c r="Z42" s="36">
        <v>999999</v>
      </c>
      <c r="AA42" s="33"/>
      <c r="AB42" s="36"/>
      <c r="AC42" s="33"/>
      <c r="AD42" s="36"/>
      <c r="AE42" s="33"/>
      <c r="AF42" s="36"/>
      <c r="AG42" s="33"/>
      <c r="AH42" s="28"/>
      <c r="AI42" s="28"/>
      <c r="AJ42" s="28"/>
      <c r="AK42" s="28"/>
      <c r="AL42" s="28"/>
      <c r="AM42" s="41" t="str">
        <f>IF(AND($U42&gt;0,$Q42=""),"Currency Missing","")&amp;IF(AND($U42&gt;0,$R42=""),", MOQ Missing","")&amp;IF(AND($U42&gt;0,$S42=""),", Leadtime Missing","")&amp;IF(W42&gt;U42,", PB2 Price Greater than PB1 Price","")&amp;IF(Y42&gt;W42,", PB3 Price Greater than PB2 Price","")&amp;IF(AA42&gt;Y42,", PB4 Price Greater than PB3 Price","")&amp;IF(AC42&gt;AA42,", PB5 Price Greater than PB4 Price","")&amp;IF(AE42&gt;AC42,", PB6 Price Greater than PB5 Price","")&amp;IF(AG42&gt;AE42,", PB7 Price Greater than PB6 Price","")&amp;IF($U42&lt;&gt;ROUND($U42,2),", PB 1 Price - More than 2 Decimal Places","")&amp;IF($W42&lt;&gt;ROUND($W42,2),", PB 2 Price - More than 2 Decimal Places","")&amp;IF($Y42&lt;&gt;ROUND($Y42,2),", PB 3 Price - More than 2 Decimal Places","")&amp;IF($AA42&lt;&gt;ROUND($AA42,2),", PB 4 Price - More than 2 Decimal Places","")&amp;IF($AC42&lt;&gt;ROUND($AC42,2),", PB 5 Price - More than 2 Decimal Places","")&amp;IF($AE42&lt;&gt;ROUND($AE42,2),", PB 6 Price - More than 2 Decimal Places","")&amp;IF($AG42&lt;&gt;ROUND($AG42,2),", PB 7 Price - More than 2 Decimal Places","")&amp;IF(AND(E42&lt;&gt;"",U42="",AH42=""),", Please enter a Price in PB1 or Select No Bid","")&amp;IF(AND(OR($U42&gt;0,$W42&gt;0,$Y42&gt;0,$AA42&gt;0,$AC42&gt;0,$AE42&gt;0),OR(AH42="",AH42="No Bid")),", Bid Status Missing or Incorrect","")&amp;IF(AND(AH42="No Bid",AI42=""),", Reason for No Bid Missing","")&amp;IF(AND($O42="CSIS",OR($U42&gt;0,$W42&gt;0,$Y42&gt;0,$AA42&gt;0,$AC42&gt;0,$AE42&gt;0),AJ42=""),", NCAGE Supplier Missing","")&amp;IF(AND($O42="Drawing",OR($U42&gt;0,$W42&gt;0,$Y42&gt;0,$AA42&gt;0,$AC42&gt;0,$AE42&gt;0),AK42=""),", Manufacturer Missing","")&amp;IF(AL42&lt;&gt;"",", Comment","")&amp;IF(AND(OR(AH42="Bid Using CSIS Dropdown With Query (Comment Field Must Be Populated)",AH42="Bid To Drawing Supplied With Query (Comment Field Must Be Populated)"),AL42=""),", Please Enter a Comment for the Bid Query","")&amp;IF(AND(T42&gt;0,U42="",AH42&lt;&gt;"No Bid"),", PB1 Price Missing","")&amp;IF(AND(V42&gt;0,W42="",AH42&lt;&gt;"No Bid"),", PB2 Price Missing","")&amp;IF(AND(X42&gt;0,Y42="",AH42&lt;&gt;"No Bid"),", PB3 Price Missing","")&amp;IF(AND(Z42&gt;0,AA42="",AH42&lt;&gt;"No Bid"),", PB4 Price Missing","")&amp;IF(AND(AB42&gt;0,AC42="",AH42&lt;&gt;"No Bid"),", PB5 Price Missing","")&amp;IF(AND(AD42&gt;0,AE42="",AH42&lt;&gt;"No Bid"),", PB6 Price Missing","")&amp;IF(AND(AF42&gt;0,AG42="",AH42&lt;&gt;"No Bid"),", PB7 Price Missing","")</f>
        <v>, Please enter a Price in PB1 or Select No Bid, PB1 Price Missing, PB2 Price Missing, PB3 Price Missing, PB4 Price Missing</v>
      </c>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row>
    <row r="43" spans="1:64" x14ac:dyDescent="0.25">
      <c r="A43" s="58">
        <v>41</v>
      </c>
      <c r="B43" s="57"/>
      <c r="C43" s="57" t="s">
        <v>3775</v>
      </c>
      <c r="D43" s="57"/>
      <c r="E43" s="59" t="s">
        <v>144</v>
      </c>
      <c r="F43" s="60" t="s">
        <v>5428</v>
      </c>
      <c r="G43" s="61" t="s">
        <v>3794</v>
      </c>
      <c r="H43" s="60" t="s">
        <v>5999</v>
      </c>
      <c r="I43" s="60" t="s">
        <v>5993</v>
      </c>
      <c r="J43" s="60"/>
      <c r="K43" s="60" t="s">
        <v>5992</v>
      </c>
      <c r="L43" s="60" t="s">
        <v>23</v>
      </c>
      <c r="M43" s="60" t="s">
        <v>6024</v>
      </c>
      <c r="N43" s="57" t="s">
        <v>6026</v>
      </c>
      <c r="O43" s="62" t="s">
        <v>1836</v>
      </c>
      <c r="P43" s="62" t="s">
        <v>2102</v>
      </c>
      <c r="Q43" s="28"/>
      <c r="R43" s="28"/>
      <c r="S43" s="28"/>
      <c r="T43" s="36">
        <v>20</v>
      </c>
      <c r="U43" s="33"/>
      <c r="V43" s="36">
        <v>60</v>
      </c>
      <c r="W43" s="33"/>
      <c r="X43" s="36">
        <v>120</v>
      </c>
      <c r="Y43" s="33"/>
      <c r="Z43" s="36">
        <v>999999</v>
      </c>
      <c r="AA43" s="33"/>
      <c r="AB43" s="36"/>
      <c r="AC43" s="33"/>
      <c r="AD43" s="36"/>
      <c r="AE43" s="33"/>
      <c r="AF43" s="36"/>
      <c r="AG43" s="33"/>
      <c r="AH43" s="28"/>
      <c r="AI43" s="28"/>
      <c r="AJ43" s="28"/>
      <c r="AK43" s="28"/>
      <c r="AL43" s="28"/>
      <c r="AM43" s="41" t="str">
        <f>IF(AND($U43&gt;0,$Q43=""),"Currency Missing","")&amp;IF(AND($U43&gt;0,$R43=""),", MOQ Missing","")&amp;IF(AND($U43&gt;0,$S43=""),", Leadtime Missing","")&amp;IF(W43&gt;U43,", PB2 Price Greater than PB1 Price","")&amp;IF(Y43&gt;W43,", PB3 Price Greater than PB2 Price","")&amp;IF(AA43&gt;Y43,", PB4 Price Greater than PB3 Price","")&amp;IF(AC43&gt;AA43,", PB5 Price Greater than PB4 Price","")&amp;IF(AE43&gt;AC43,", PB6 Price Greater than PB5 Price","")&amp;IF(AG43&gt;AE43,", PB7 Price Greater than PB6 Price","")&amp;IF($U43&lt;&gt;ROUND($U43,2),", PB 1 Price - More than 2 Decimal Places","")&amp;IF($W43&lt;&gt;ROUND($W43,2),", PB 2 Price - More than 2 Decimal Places","")&amp;IF($Y43&lt;&gt;ROUND($Y43,2),", PB 3 Price - More than 2 Decimal Places","")&amp;IF($AA43&lt;&gt;ROUND($AA43,2),", PB 4 Price - More than 2 Decimal Places","")&amp;IF($AC43&lt;&gt;ROUND($AC43,2),", PB 5 Price - More than 2 Decimal Places","")&amp;IF($AE43&lt;&gt;ROUND($AE43,2),", PB 6 Price - More than 2 Decimal Places","")&amp;IF($AG43&lt;&gt;ROUND($AG43,2),", PB 7 Price - More than 2 Decimal Places","")&amp;IF(AND(E43&lt;&gt;"",U43="",AH43=""),", Please enter a Price in PB1 or Select No Bid","")&amp;IF(AND(OR($U43&gt;0,$W43&gt;0,$Y43&gt;0,$AA43&gt;0,$AC43&gt;0,$AE43&gt;0),OR(AH43="",AH43="No Bid")),", Bid Status Missing or Incorrect","")&amp;IF(AND(AH43="No Bid",AI43=""),", Reason for No Bid Missing","")&amp;IF(AND($O43="CSIS",OR($U43&gt;0,$W43&gt;0,$Y43&gt;0,$AA43&gt;0,$AC43&gt;0,$AE43&gt;0),AJ43=""),", NCAGE Supplier Missing","")&amp;IF(AND($O43="Drawing",OR($U43&gt;0,$W43&gt;0,$Y43&gt;0,$AA43&gt;0,$AC43&gt;0,$AE43&gt;0),AK43=""),", Manufacturer Missing","")&amp;IF(AL43&lt;&gt;"",", Comment","")&amp;IF(AND(OR(AH43="Bid Using CSIS Dropdown With Query (Comment Field Must Be Populated)",AH43="Bid To Drawing Supplied With Query (Comment Field Must Be Populated)"),AL43=""),", Please Enter a Comment for the Bid Query","")&amp;IF(AND(T43&gt;0,U43="",AH43&lt;&gt;"No Bid"),", PB1 Price Missing","")&amp;IF(AND(V43&gt;0,W43="",AH43&lt;&gt;"No Bid"),", PB2 Price Missing","")&amp;IF(AND(X43&gt;0,Y43="",AH43&lt;&gt;"No Bid"),", PB3 Price Missing","")&amp;IF(AND(Z43&gt;0,AA43="",AH43&lt;&gt;"No Bid"),", PB4 Price Missing","")&amp;IF(AND(AB43&gt;0,AC43="",AH43&lt;&gt;"No Bid"),", PB5 Price Missing","")&amp;IF(AND(AD43&gt;0,AE43="",AH43&lt;&gt;"No Bid"),", PB6 Price Missing","")&amp;IF(AND(AF43&gt;0,AG43="",AH43&lt;&gt;"No Bid"),", PB7 Price Missing","")</f>
        <v>, Please enter a Price in PB1 or Select No Bid, PB1 Price Missing, PB2 Price Missing, PB3 Price Missing, PB4 Price Missing</v>
      </c>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row>
    <row r="44" spans="1:64" x14ac:dyDescent="0.25">
      <c r="A44" s="58">
        <v>42</v>
      </c>
      <c r="B44" s="57"/>
      <c r="C44" s="57" t="s">
        <v>3775</v>
      </c>
      <c r="D44" s="57"/>
      <c r="E44" s="59" t="s">
        <v>145</v>
      </c>
      <c r="F44" s="60" t="s">
        <v>5428</v>
      </c>
      <c r="G44" s="61" t="s">
        <v>3795</v>
      </c>
      <c r="H44" s="60" t="s">
        <v>5999</v>
      </c>
      <c r="I44" s="60" t="s">
        <v>5993</v>
      </c>
      <c r="J44" s="60"/>
      <c r="K44" s="60" t="s">
        <v>5992</v>
      </c>
      <c r="L44" s="60" t="s">
        <v>23</v>
      </c>
      <c r="M44" s="60" t="s">
        <v>6024</v>
      </c>
      <c r="N44" s="57" t="s">
        <v>6026</v>
      </c>
      <c r="O44" s="62" t="s">
        <v>1836</v>
      </c>
      <c r="P44" s="62" t="s">
        <v>2103</v>
      </c>
      <c r="Q44" s="28"/>
      <c r="R44" s="28"/>
      <c r="S44" s="28"/>
      <c r="T44" s="36">
        <v>15</v>
      </c>
      <c r="U44" s="33"/>
      <c r="V44" s="36">
        <v>45</v>
      </c>
      <c r="W44" s="33"/>
      <c r="X44" s="36">
        <v>90</v>
      </c>
      <c r="Y44" s="33"/>
      <c r="Z44" s="36">
        <v>175</v>
      </c>
      <c r="AA44" s="33"/>
      <c r="AB44" s="36">
        <v>999999</v>
      </c>
      <c r="AC44" s="33"/>
      <c r="AD44" s="36"/>
      <c r="AE44" s="33"/>
      <c r="AF44" s="36"/>
      <c r="AG44" s="33"/>
      <c r="AH44" s="28"/>
      <c r="AI44" s="28"/>
      <c r="AJ44" s="28"/>
      <c r="AK44" s="28"/>
      <c r="AL44" s="28"/>
      <c r="AM44" s="41" t="str">
        <f>IF(AND($U44&gt;0,$Q44=""),"Currency Missing","")&amp;IF(AND($U44&gt;0,$R44=""),", MOQ Missing","")&amp;IF(AND($U44&gt;0,$S44=""),", Leadtime Missing","")&amp;IF(W44&gt;U44,", PB2 Price Greater than PB1 Price","")&amp;IF(Y44&gt;W44,", PB3 Price Greater than PB2 Price","")&amp;IF(AA44&gt;Y44,", PB4 Price Greater than PB3 Price","")&amp;IF(AC44&gt;AA44,", PB5 Price Greater than PB4 Price","")&amp;IF(AE44&gt;AC44,", PB6 Price Greater than PB5 Price","")&amp;IF(AG44&gt;AE44,", PB7 Price Greater than PB6 Price","")&amp;IF($U44&lt;&gt;ROUND($U44,2),", PB 1 Price - More than 2 Decimal Places","")&amp;IF($W44&lt;&gt;ROUND($W44,2),", PB 2 Price - More than 2 Decimal Places","")&amp;IF($Y44&lt;&gt;ROUND($Y44,2),", PB 3 Price - More than 2 Decimal Places","")&amp;IF($AA44&lt;&gt;ROUND($AA44,2),", PB 4 Price - More than 2 Decimal Places","")&amp;IF($AC44&lt;&gt;ROUND($AC44,2),", PB 5 Price - More than 2 Decimal Places","")&amp;IF($AE44&lt;&gt;ROUND($AE44,2),", PB 6 Price - More than 2 Decimal Places","")&amp;IF($AG44&lt;&gt;ROUND($AG44,2),", PB 7 Price - More than 2 Decimal Places","")&amp;IF(AND(E44&lt;&gt;"",U44="",AH44=""),", Please enter a Price in PB1 or Select No Bid","")&amp;IF(AND(OR($U44&gt;0,$W44&gt;0,$Y44&gt;0,$AA44&gt;0,$AC44&gt;0,$AE44&gt;0),OR(AH44="",AH44="No Bid")),", Bid Status Missing or Incorrect","")&amp;IF(AND(AH44="No Bid",AI44=""),", Reason for No Bid Missing","")&amp;IF(AND($O44="CSIS",OR($U44&gt;0,$W44&gt;0,$Y44&gt;0,$AA44&gt;0,$AC44&gt;0,$AE44&gt;0),AJ44=""),", NCAGE Supplier Missing","")&amp;IF(AND($O44="Drawing",OR($U44&gt;0,$W44&gt;0,$Y44&gt;0,$AA44&gt;0,$AC44&gt;0,$AE44&gt;0),AK44=""),", Manufacturer Missing","")&amp;IF(AL44&lt;&gt;"",", Comment","")&amp;IF(AND(OR(AH44="Bid Using CSIS Dropdown With Query (Comment Field Must Be Populated)",AH44="Bid To Drawing Supplied With Query (Comment Field Must Be Populated)"),AL44=""),", Please Enter a Comment for the Bid Query","")&amp;IF(AND(T44&gt;0,U44="",AH44&lt;&gt;"No Bid"),", PB1 Price Missing","")&amp;IF(AND(V44&gt;0,W44="",AH44&lt;&gt;"No Bid"),", PB2 Price Missing","")&amp;IF(AND(X44&gt;0,Y44="",AH44&lt;&gt;"No Bid"),", PB3 Price Missing","")&amp;IF(AND(Z44&gt;0,AA44="",AH44&lt;&gt;"No Bid"),", PB4 Price Missing","")&amp;IF(AND(AB44&gt;0,AC44="",AH44&lt;&gt;"No Bid"),", PB5 Price Missing","")&amp;IF(AND(AD44&gt;0,AE44="",AH44&lt;&gt;"No Bid"),", PB6 Price Missing","")&amp;IF(AND(AF44&gt;0,AG44="",AH44&lt;&gt;"No Bid"),", PB7 Price Missing","")</f>
        <v>, Please enter a Price in PB1 or Select No Bid, PB1 Price Missing, PB2 Price Missing, PB3 Price Missing, PB4 Price Missing, PB5 Price Missing</v>
      </c>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row>
    <row r="45" spans="1:64" x14ac:dyDescent="0.25">
      <c r="A45" s="58">
        <v>43</v>
      </c>
      <c r="B45" s="57"/>
      <c r="C45" s="57" t="s">
        <v>3775</v>
      </c>
      <c r="D45" s="57"/>
      <c r="E45" s="59" t="s">
        <v>1818</v>
      </c>
      <c r="F45" s="60" t="s">
        <v>5471</v>
      </c>
      <c r="G45" s="61" t="s">
        <v>5407</v>
      </c>
      <c r="H45" s="60" t="s">
        <v>6003</v>
      </c>
      <c r="I45" s="60" t="s">
        <v>5993</v>
      </c>
      <c r="J45" s="60"/>
      <c r="K45" s="60" t="s">
        <v>5992</v>
      </c>
      <c r="L45" s="60" t="s">
        <v>23</v>
      </c>
      <c r="M45" s="60" t="s">
        <v>6024</v>
      </c>
      <c r="N45" s="57" t="s">
        <v>6026</v>
      </c>
      <c r="O45" s="62" t="s">
        <v>1897</v>
      </c>
      <c r="P45" s="62" t="s">
        <v>3768</v>
      </c>
      <c r="Q45" s="28"/>
      <c r="R45" s="28"/>
      <c r="S45" s="28"/>
      <c r="T45" s="36">
        <v>35</v>
      </c>
      <c r="U45" s="33"/>
      <c r="V45" s="36">
        <v>100</v>
      </c>
      <c r="W45" s="33"/>
      <c r="X45" s="36">
        <v>200</v>
      </c>
      <c r="Y45" s="33"/>
      <c r="Z45" s="36">
        <v>999999</v>
      </c>
      <c r="AA45" s="33"/>
      <c r="AB45" s="36"/>
      <c r="AC45" s="33"/>
      <c r="AD45" s="36"/>
      <c r="AE45" s="33"/>
      <c r="AF45" s="36"/>
      <c r="AG45" s="33"/>
      <c r="AH45" s="28"/>
      <c r="AI45" s="28"/>
      <c r="AJ45" s="28"/>
      <c r="AK45" s="28"/>
      <c r="AL45" s="28"/>
      <c r="AM45" s="41" t="str">
        <f>IF(AND($U45&gt;0,$Q45=""),"Currency Missing","")&amp;IF(AND($U45&gt;0,$R45=""),", MOQ Missing","")&amp;IF(AND($U45&gt;0,$S45=""),", Leadtime Missing","")&amp;IF(W45&gt;U45,", PB2 Price Greater than PB1 Price","")&amp;IF(Y45&gt;W45,", PB3 Price Greater than PB2 Price","")&amp;IF(AA45&gt;Y45,", PB4 Price Greater than PB3 Price","")&amp;IF(AC45&gt;AA45,", PB5 Price Greater than PB4 Price","")&amp;IF(AE45&gt;AC45,", PB6 Price Greater than PB5 Price","")&amp;IF(AG45&gt;AE45,", PB7 Price Greater than PB6 Price","")&amp;IF($U45&lt;&gt;ROUND($U45,2),", PB 1 Price - More than 2 Decimal Places","")&amp;IF($W45&lt;&gt;ROUND($W45,2),", PB 2 Price - More than 2 Decimal Places","")&amp;IF($Y45&lt;&gt;ROUND($Y45,2),", PB 3 Price - More than 2 Decimal Places","")&amp;IF($AA45&lt;&gt;ROUND($AA45,2),", PB 4 Price - More than 2 Decimal Places","")&amp;IF($AC45&lt;&gt;ROUND($AC45,2),", PB 5 Price - More than 2 Decimal Places","")&amp;IF($AE45&lt;&gt;ROUND($AE45,2),", PB 6 Price - More than 2 Decimal Places","")&amp;IF($AG45&lt;&gt;ROUND($AG45,2),", PB 7 Price - More than 2 Decimal Places","")&amp;IF(AND(E45&lt;&gt;"",U45="",AH45=""),", Please enter a Price in PB1 or Select No Bid","")&amp;IF(AND(OR($U45&gt;0,$W45&gt;0,$Y45&gt;0,$AA45&gt;0,$AC45&gt;0,$AE45&gt;0),OR(AH45="",AH45="No Bid")),", Bid Status Missing or Incorrect","")&amp;IF(AND(AH45="No Bid",AI45=""),", Reason for No Bid Missing","")&amp;IF(AND($O45="CSIS",OR($U45&gt;0,$W45&gt;0,$Y45&gt;0,$AA45&gt;0,$AC45&gt;0,$AE45&gt;0),AJ45=""),", NCAGE Supplier Missing","")&amp;IF(AND($O45="Drawing",OR($U45&gt;0,$W45&gt;0,$Y45&gt;0,$AA45&gt;0,$AC45&gt;0,$AE45&gt;0),AK45=""),", Manufacturer Missing","")&amp;IF(AL45&lt;&gt;"",", Comment","")&amp;IF(AND(OR(AH45="Bid Using CSIS Dropdown With Query (Comment Field Must Be Populated)",AH45="Bid To Drawing Supplied With Query (Comment Field Must Be Populated)"),AL45=""),", Please Enter a Comment for the Bid Query","")&amp;IF(AND(T45&gt;0,U45="",AH45&lt;&gt;"No Bid"),", PB1 Price Missing","")&amp;IF(AND(V45&gt;0,W45="",AH45&lt;&gt;"No Bid"),", PB2 Price Missing","")&amp;IF(AND(X45&gt;0,Y45="",AH45&lt;&gt;"No Bid"),", PB3 Price Missing","")&amp;IF(AND(Z45&gt;0,AA45="",AH45&lt;&gt;"No Bid"),", PB4 Price Missing","")&amp;IF(AND(AB45&gt;0,AC45="",AH45&lt;&gt;"No Bid"),", PB5 Price Missing","")&amp;IF(AND(AD45&gt;0,AE45="",AH45&lt;&gt;"No Bid"),", PB6 Price Missing","")&amp;IF(AND(AF45&gt;0,AG45="",AH45&lt;&gt;"No Bid"),", PB7 Price Missing","")</f>
        <v>, Please enter a Price in PB1 or Select No Bid, PB1 Price Missing, PB2 Price Missing, PB3 Price Missing, PB4 Price Missing</v>
      </c>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row>
    <row r="46" spans="1:64" x14ac:dyDescent="0.25">
      <c r="A46" s="58">
        <v>44</v>
      </c>
      <c r="B46" s="57"/>
      <c r="C46" s="57" t="s">
        <v>3775</v>
      </c>
      <c r="D46" s="57"/>
      <c r="E46" s="59" t="s">
        <v>1167</v>
      </c>
      <c r="F46" s="60" t="s">
        <v>5478</v>
      </c>
      <c r="G46" s="61" t="s">
        <v>4775</v>
      </c>
      <c r="H46" s="60" t="s">
        <v>5999</v>
      </c>
      <c r="I46" s="60" t="s">
        <v>5993</v>
      </c>
      <c r="J46" s="60"/>
      <c r="K46" s="60" t="s">
        <v>5992</v>
      </c>
      <c r="L46" s="60" t="s">
        <v>23</v>
      </c>
      <c r="M46" s="60" t="s">
        <v>6024</v>
      </c>
      <c r="N46" s="57" t="s">
        <v>6026</v>
      </c>
      <c r="O46" s="62" t="s">
        <v>1924</v>
      </c>
      <c r="P46" s="62" t="s">
        <v>3121</v>
      </c>
      <c r="Q46" s="28"/>
      <c r="R46" s="28"/>
      <c r="S46" s="28"/>
      <c r="T46" s="36">
        <v>1</v>
      </c>
      <c r="U46" s="33"/>
      <c r="V46" s="36">
        <v>3</v>
      </c>
      <c r="W46" s="33"/>
      <c r="X46" s="36">
        <v>6</v>
      </c>
      <c r="Y46" s="33"/>
      <c r="Z46" s="36">
        <v>12</v>
      </c>
      <c r="AA46" s="33"/>
      <c r="AB46" s="36">
        <v>999999</v>
      </c>
      <c r="AC46" s="33"/>
      <c r="AD46" s="36"/>
      <c r="AE46" s="33"/>
      <c r="AF46" s="36"/>
      <c r="AG46" s="33"/>
      <c r="AH46" s="28"/>
      <c r="AI46" s="28"/>
      <c r="AJ46" s="28"/>
      <c r="AK46" s="28"/>
      <c r="AL46" s="28"/>
      <c r="AM46" s="41" t="str">
        <f>IF(AND($U46&gt;0,$Q46=""),"Currency Missing","")&amp;IF(AND($U46&gt;0,$R46=""),", MOQ Missing","")&amp;IF(AND($U46&gt;0,$S46=""),", Leadtime Missing","")&amp;IF(W46&gt;U46,", PB2 Price Greater than PB1 Price","")&amp;IF(Y46&gt;W46,", PB3 Price Greater than PB2 Price","")&amp;IF(AA46&gt;Y46,", PB4 Price Greater than PB3 Price","")&amp;IF(AC46&gt;AA46,", PB5 Price Greater than PB4 Price","")&amp;IF(AE46&gt;AC46,", PB6 Price Greater than PB5 Price","")&amp;IF(AG46&gt;AE46,", PB7 Price Greater than PB6 Price","")&amp;IF($U46&lt;&gt;ROUND($U46,2),", PB 1 Price - More than 2 Decimal Places","")&amp;IF($W46&lt;&gt;ROUND($W46,2),", PB 2 Price - More than 2 Decimal Places","")&amp;IF($Y46&lt;&gt;ROUND($Y46,2),", PB 3 Price - More than 2 Decimal Places","")&amp;IF($AA46&lt;&gt;ROUND($AA46,2),", PB 4 Price - More than 2 Decimal Places","")&amp;IF($AC46&lt;&gt;ROUND($AC46,2),", PB 5 Price - More than 2 Decimal Places","")&amp;IF($AE46&lt;&gt;ROUND($AE46,2),", PB 6 Price - More than 2 Decimal Places","")&amp;IF($AG46&lt;&gt;ROUND($AG46,2),", PB 7 Price - More than 2 Decimal Places","")&amp;IF(AND(E46&lt;&gt;"",U46="",AH46=""),", Please enter a Price in PB1 or Select No Bid","")&amp;IF(AND(OR($U46&gt;0,$W46&gt;0,$Y46&gt;0,$AA46&gt;0,$AC46&gt;0,$AE46&gt;0),OR(AH46="",AH46="No Bid")),", Bid Status Missing or Incorrect","")&amp;IF(AND(AH46="No Bid",AI46=""),", Reason for No Bid Missing","")&amp;IF(AND($O46="CSIS",OR($U46&gt;0,$W46&gt;0,$Y46&gt;0,$AA46&gt;0,$AC46&gt;0,$AE46&gt;0),AJ46=""),", NCAGE Supplier Missing","")&amp;IF(AND($O46="Drawing",OR($U46&gt;0,$W46&gt;0,$Y46&gt;0,$AA46&gt;0,$AC46&gt;0,$AE46&gt;0),AK46=""),", Manufacturer Missing","")&amp;IF(AL46&lt;&gt;"",", Comment","")&amp;IF(AND(OR(AH46="Bid Using CSIS Dropdown With Query (Comment Field Must Be Populated)",AH46="Bid To Drawing Supplied With Query (Comment Field Must Be Populated)"),AL46=""),", Please Enter a Comment for the Bid Query","")&amp;IF(AND(T46&gt;0,U46="",AH46&lt;&gt;"No Bid"),", PB1 Price Missing","")&amp;IF(AND(V46&gt;0,W46="",AH46&lt;&gt;"No Bid"),", PB2 Price Missing","")&amp;IF(AND(X46&gt;0,Y46="",AH46&lt;&gt;"No Bid"),", PB3 Price Missing","")&amp;IF(AND(Z46&gt;0,AA46="",AH46&lt;&gt;"No Bid"),", PB4 Price Missing","")&amp;IF(AND(AB46&gt;0,AC46="",AH46&lt;&gt;"No Bid"),", PB5 Price Missing","")&amp;IF(AND(AD46&gt;0,AE46="",AH46&lt;&gt;"No Bid"),", PB6 Price Missing","")&amp;IF(AND(AF46&gt;0,AG46="",AH46&lt;&gt;"No Bid"),", PB7 Price Missing","")</f>
        <v>, Please enter a Price in PB1 or Select No Bid, PB1 Price Missing, PB2 Price Missing, PB3 Price Missing, PB4 Price Missing, PB5 Price Missing</v>
      </c>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row>
    <row r="47" spans="1:64" x14ac:dyDescent="0.25">
      <c r="A47" s="58">
        <v>45</v>
      </c>
      <c r="B47" s="57"/>
      <c r="C47" s="57" t="s">
        <v>3775</v>
      </c>
      <c r="D47" s="57"/>
      <c r="E47" s="59" t="s">
        <v>146</v>
      </c>
      <c r="F47" s="60" t="s">
        <v>5428</v>
      </c>
      <c r="G47" s="61" t="s">
        <v>3796</v>
      </c>
      <c r="H47" s="60" t="s">
        <v>5999</v>
      </c>
      <c r="I47" s="60" t="s">
        <v>5993</v>
      </c>
      <c r="J47" s="60"/>
      <c r="K47" s="60" t="s">
        <v>5992</v>
      </c>
      <c r="L47" s="60" t="s">
        <v>23</v>
      </c>
      <c r="M47" s="60" t="s">
        <v>6024</v>
      </c>
      <c r="N47" s="57" t="s">
        <v>6026</v>
      </c>
      <c r="O47" s="62" t="s">
        <v>1836</v>
      </c>
      <c r="P47" s="62" t="s">
        <v>2104</v>
      </c>
      <c r="Q47" s="28"/>
      <c r="R47" s="28"/>
      <c r="S47" s="28"/>
      <c r="T47" s="36">
        <v>10</v>
      </c>
      <c r="U47" s="33"/>
      <c r="V47" s="36">
        <v>30</v>
      </c>
      <c r="W47" s="33"/>
      <c r="X47" s="36">
        <v>60</v>
      </c>
      <c r="Y47" s="33"/>
      <c r="Z47" s="36">
        <v>999999</v>
      </c>
      <c r="AA47" s="33"/>
      <c r="AB47" s="36"/>
      <c r="AC47" s="33"/>
      <c r="AD47" s="36"/>
      <c r="AE47" s="33"/>
      <c r="AF47" s="36"/>
      <c r="AG47" s="33"/>
      <c r="AH47" s="28"/>
      <c r="AI47" s="28"/>
      <c r="AJ47" s="28"/>
      <c r="AK47" s="28"/>
      <c r="AL47" s="28"/>
      <c r="AM47" s="41" t="str">
        <f>IF(AND($U47&gt;0,$Q47=""),"Currency Missing","")&amp;IF(AND($U47&gt;0,$R47=""),", MOQ Missing","")&amp;IF(AND($U47&gt;0,$S47=""),", Leadtime Missing","")&amp;IF(W47&gt;U47,", PB2 Price Greater than PB1 Price","")&amp;IF(Y47&gt;W47,", PB3 Price Greater than PB2 Price","")&amp;IF(AA47&gt;Y47,", PB4 Price Greater than PB3 Price","")&amp;IF(AC47&gt;AA47,", PB5 Price Greater than PB4 Price","")&amp;IF(AE47&gt;AC47,", PB6 Price Greater than PB5 Price","")&amp;IF(AG47&gt;AE47,", PB7 Price Greater than PB6 Price","")&amp;IF($U47&lt;&gt;ROUND($U47,2),", PB 1 Price - More than 2 Decimal Places","")&amp;IF($W47&lt;&gt;ROUND($W47,2),", PB 2 Price - More than 2 Decimal Places","")&amp;IF($Y47&lt;&gt;ROUND($Y47,2),", PB 3 Price - More than 2 Decimal Places","")&amp;IF($AA47&lt;&gt;ROUND($AA47,2),", PB 4 Price - More than 2 Decimal Places","")&amp;IF($AC47&lt;&gt;ROUND($AC47,2),", PB 5 Price - More than 2 Decimal Places","")&amp;IF($AE47&lt;&gt;ROUND($AE47,2),", PB 6 Price - More than 2 Decimal Places","")&amp;IF($AG47&lt;&gt;ROUND($AG47,2),", PB 7 Price - More than 2 Decimal Places","")&amp;IF(AND(E47&lt;&gt;"",U47="",AH47=""),", Please enter a Price in PB1 or Select No Bid","")&amp;IF(AND(OR($U47&gt;0,$W47&gt;0,$Y47&gt;0,$AA47&gt;0,$AC47&gt;0,$AE47&gt;0),OR(AH47="",AH47="No Bid")),", Bid Status Missing or Incorrect","")&amp;IF(AND(AH47="No Bid",AI47=""),", Reason for No Bid Missing","")&amp;IF(AND($O47="CSIS",OR($U47&gt;0,$W47&gt;0,$Y47&gt;0,$AA47&gt;0,$AC47&gt;0,$AE47&gt;0),AJ47=""),", NCAGE Supplier Missing","")&amp;IF(AND($O47="Drawing",OR($U47&gt;0,$W47&gt;0,$Y47&gt;0,$AA47&gt;0,$AC47&gt;0,$AE47&gt;0),AK47=""),", Manufacturer Missing","")&amp;IF(AL47&lt;&gt;"",", Comment","")&amp;IF(AND(OR(AH47="Bid Using CSIS Dropdown With Query (Comment Field Must Be Populated)",AH47="Bid To Drawing Supplied With Query (Comment Field Must Be Populated)"),AL47=""),", Please Enter a Comment for the Bid Query","")&amp;IF(AND(T47&gt;0,U47="",AH47&lt;&gt;"No Bid"),", PB1 Price Missing","")&amp;IF(AND(V47&gt;0,W47="",AH47&lt;&gt;"No Bid"),", PB2 Price Missing","")&amp;IF(AND(X47&gt;0,Y47="",AH47&lt;&gt;"No Bid"),", PB3 Price Missing","")&amp;IF(AND(Z47&gt;0,AA47="",AH47&lt;&gt;"No Bid"),", PB4 Price Missing","")&amp;IF(AND(AB47&gt;0,AC47="",AH47&lt;&gt;"No Bid"),", PB5 Price Missing","")&amp;IF(AND(AD47&gt;0,AE47="",AH47&lt;&gt;"No Bid"),", PB6 Price Missing","")&amp;IF(AND(AF47&gt;0,AG47="",AH47&lt;&gt;"No Bid"),", PB7 Price Missing","")</f>
        <v>, Please enter a Price in PB1 or Select No Bid, PB1 Price Missing, PB2 Price Missing, PB3 Price Missing, PB4 Price Missing</v>
      </c>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row>
    <row r="48" spans="1:64" x14ac:dyDescent="0.25">
      <c r="A48" s="58">
        <v>46</v>
      </c>
      <c r="B48" s="57"/>
      <c r="C48" s="57" t="s">
        <v>3775</v>
      </c>
      <c r="D48" s="57"/>
      <c r="E48" s="59" t="s">
        <v>1168</v>
      </c>
      <c r="F48" s="60" t="s">
        <v>5478</v>
      </c>
      <c r="G48" s="61" t="s">
        <v>4776</v>
      </c>
      <c r="H48" s="60" t="s">
        <v>5999</v>
      </c>
      <c r="I48" s="60" t="s">
        <v>5993</v>
      </c>
      <c r="J48" s="60"/>
      <c r="K48" s="60" t="s">
        <v>5992</v>
      </c>
      <c r="L48" s="60" t="s">
        <v>23</v>
      </c>
      <c r="M48" s="60" t="s">
        <v>6024</v>
      </c>
      <c r="N48" s="57" t="s">
        <v>6026</v>
      </c>
      <c r="O48" s="62" t="s">
        <v>1924</v>
      </c>
      <c r="P48" s="62" t="s">
        <v>3122</v>
      </c>
      <c r="Q48" s="28"/>
      <c r="R48" s="28"/>
      <c r="S48" s="28"/>
      <c r="T48" s="36">
        <v>1</v>
      </c>
      <c r="U48" s="33"/>
      <c r="V48" s="36">
        <v>3</v>
      </c>
      <c r="W48" s="33"/>
      <c r="X48" s="36">
        <v>5</v>
      </c>
      <c r="Y48" s="33"/>
      <c r="Z48" s="36">
        <v>999999</v>
      </c>
      <c r="AA48" s="33"/>
      <c r="AB48" s="36"/>
      <c r="AC48" s="33"/>
      <c r="AD48" s="36"/>
      <c r="AE48" s="33"/>
      <c r="AF48" s="36"/>
      <c r="AG48" s="33"/>
      <c r="AH48" s="28"/>
      <c r="AI48" s="28"/>
      <c r="AJ48" s="28"/>
      <c r="AK48" s="28"/>
      <c r="AL48" s="28"/>
      <c r="AM48" s="41" t="str">
        <f>IF(AND($U48&gt;0,$Q48=""),"Currency Missing","")&amp;IF(AND($U48&gt;0,$R48=""),", MOQ Missing","")&amp;IF(AND($U48&gt;0,$S48=""),", Leadtime Missing","")&amp;IF(W48&gt;U48,", PB2 Price Greater than PB1 Price","")&amp;IF(Y48&gt;W48,", PB3 Price Greater than PB2 Price","")&amp;IF(AA48&gt;Y48,", PB4 Price Greater than PB3 Price","")&amp;IF(AC48&gt;AA48,", PB5 Price Greater than PB4 Price","")&amp;IF(AE48&gt;AC48,", PB6 Price Greater than PB5 Price","")&amp;IF(AG48&gt;AE48,", PB7 Price Greater than PB6 Price","")&amp;IF($U48&lt;&gt;ROUND($U48,2),", PB 1 Price - More than 2 Decimal Places","")&amp;IF($W48&lt;&gt;ROUND($W48,2),", PB 2 Price - More than 2 Decimal Places","")&amp;IF($Y48&lt;&gt;ROUND($Y48,2),", PB 3 Price - More than 2 Decimal Places","")&amp;IF($AA48&lt;&gt;ROUND($AA48,2),", PB 4 Price - More than 2 Decimal Places","")&amp;IF($AC48&lt;&gt;ROUND($AC48,2),", PB 5 Price - More than 2 Decimal Places","")&amp;IF($AE48&lt;&gt;ROUND($AE48,2),", PB 6 Price - More than 2 Decimal Places","")&amp;IF($AG48&lt;&gt;ROUND($AG48,2),", PB 7 Price - More than 2 Decimal Places","")&amp;IF(AND(E48&lt;&gt;"",U48="",AH48=""),", Please enter a Price in PB1 or Select No Bid","")&amp;IF(AND(OR($U48&gt;0,$W48&gt;0,$Y48&gt;0,$AA48&gt;0,$AC48&gt;0,$AE48&gt;0),OR(AH48="",AH48="No Bid")),", Bid Status Missing or Incorrect","")&amp;IF(AND(AH48="No Bid",AI48=""),", Reason for No Bid Missing","")&amp;IF(AND($O48="CSIS",OR($U48&gt;0,$W48&gt;0,$Y48&gt;0,$AA48&gt;0,$AC48&gt;0,$AE48&gt;0),AJ48=""),", NCAGE Supplier Missing","")&amp;IF(AND($O48="Drawing",OR($U48&gt;0,$W48&gt;0,$Y48&gt;0,$AA48&gt;0,$AC48&gt;0,$AE48&gt;0),AK48=""),", Manufacturer Missing","")&amp;IF(AL48&lt;&gt;"",", Comment","")&amp;IF(AND(OR(AH48="Bid Using CSIS Dropdown With Query (Comment Field Must Be Populated)",AH48="Bid To Drawing Supplied With Query (Comment Field Must Be Populated)"),AL48=""),", Please Enter a Comment for the Bid Query","")&amp;IF(AND(T48&gt;0,U48="",AH48&lt;&gt;"No Bid"),", PB1 Price Missing","")&amp;IF(AND(V48&gt;0,W48="",AH48&lt;&gt;"No Bid"),", PB2 Price Missing","")&amp;IF(AND(X48&gt;0,Y48="",AH48&lt;&gt;"No Bid"),", PB3 Price Missing","")&amp;IF(AND(Z48&gt;0,AA48="",AH48&lt;&gt;"No Bid"),", PB4 Price Missing","")&amp;IF(AND(AB48&gt;0,AC48="",AH48&lt;&gt;"No Bid"),", PB5 Price Missing","")&amp;IF(AND(AD48&gt;0,AE48="",AH48&lt;&gt;"No Bid"),", PB6 Price Missing","")&amp;IF(AND(AF48&gt;0,AG48="",AH48&lt;&gt;"No Bid"),", PB7 Price Missing","")</f>
        <v>, Please enter a Price in PB1 or Select No Bid, PB1 Price Missing, PB2 Price Missing, PB3 Price Missing, PB4 Price Missing</v>
      </c>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row>
    <row r="49" spans="1:64" x14ac:dyDescent="0.25">
      <c r="A49" s="58">
        <v>47</v>
      </c>
      <c r="B49" s="57"/>
      <c r="C49" s="57" t="s">
        <v>3775</v>
      </c>
      <c r="D49" s="57"/>
      <c r="E49" s="59" t="s">
        <v>147</v>
      </c>
      <c r="F49" s="60" t="s">
        <v>5421</v>
      </c>
      <c r="G49" s="61" t="s">
        <v>3797</v>
      </c>
      <c r="H49" s="60" t="s">
        <v>6003</v>
      </c>
      <c r="I49" s="60" t="s">
        <v>5993</v>
      </c>
      <c r="J49" s="60"/>
      <c r="K49" s="60" t="s">
        <v>5992</v>
      </c>
      <c r="L49" s="60" t="s">
        <v>23</v>
      </c>
      <c r="M49" s="60" t="s">
        <v>6024</v>
      </c>
      <c r="N49" s="57" t="s">
        <v>6026</v>
      </c>
      <c r="O49" s="62" t="s">
        <v>1836</v>
      </c>
      <c r="P49" s="62" t="s">
        <v>2105</v>
      </c>
      <c r="Q49" s="28"/>
      <c r="R49" s="28"/>
      <c r="S49" s="28"/>
      <c r="T49" s="36">
        <v>1</v>
      </c>
      <c r="U49" s="33"/>
      <c r="V49" s="36">
        <v>3</v>
      </c>
      <c r="W49" s="33"/>
      <c r="X49" s="36">
        <v>5</v>
      </c>
      <c r="Y49" s="33"/>
      <c r="Z49" s="36">
        <v>10</v>
      </c>
      <c r="AA49" s="33"/>
      <c r="AB49" s="36">
        <v>999999</v>
      </c>
      <c r="AC49" s="33"/>
      <c r="AD49" s="36"/>
      <c r="AE49" s="33"/>
      <c r="AF49" s="36"/>
      <c r="AG49" s="33"/>
      <c r="AH49" s="28"/>
      <c r="AI49" s="28"/>
      <c r="AJ49" s="28"/>
      <c r="AK49" s="28"/>
      <c r="AL49" s="28"/>
      <c r="AM49" s="41" t="str">
        <f>IF(AND($U49&gt;0,$Q49=""),"Currency Missing","")&amp;IF(AND($U49&gt;0,$R49=""),", MOQ Missing","")&amp;IF(AND($U49&gt;0,$S49=""),", Leadtime Missing","")&amp;IF(W49&gt;U49,", PB2 Price Greater than PB1 Price","")&amp;IF(Y49&gt;W49,", PB3 Price Greater than PB2 Price","")&amp;IF(AA49&gt;Y49,", PB4 Price Greater than PB3 Price","")&amp;IF(AC49&gt;AA49,", PB5 Price Greater than PB4 Price","")&amp;IF(AE49&gt;AC49,", PB6 Price Greater than PB5 Price","")&amp;IF(AG49&gt;AE49,", PB7 Price Greater than PB6 Price","")&amp;IF($U49&lt;&gt;ROUND($U49,2),", PB 1 Price - More than 2 Decimal Places","")&amp;IF($W49&lt;&gt;ROUND($W49,2),", PB 2 Price - More than 2 Decimal Places","")&amp;IF($Y49&lt;&gt;ROUND($Y49,2),", PB 3 Price - More than 2 Decimal Places","")&amp;IF($AA49&lt;&gt;ROUND($AA49,2),", PB 4 Price - More than 2 Decimal Places","")&amp;IF($AC49&lt;&gt;ROUND($AC49,2),", PB 5 Price - More than 2 Decimal Places","")&amp;IF($AE49&lt;&gt;ROUND($AE49,2),", PB 6 Price - More than 2 Decimal Places","")&amp;IF($AG49&lt;&gt;ROUND($AG49,2),", PB 7 Price - More than 2 Decimal Places","")&amp;IF(AND(E49&lt;&gt;"",U49="",AH49=""),", Please enter a Price in PB1 or Select No Bid","")&amp;IF(AND(OR($U49&gt;0,$W49&gt;0,$Y49&gt;0,$AA49&gt;0,$AC49&gt;0,$AE49&gt;0),OR(AH49="",AH49="No Bid")),", Bid Status Missing or Incorrect","")&amp;IF(AND(AH49="No Bid",AI49=""),", Reason for No Bid Missing","")&amp;IF(AND($O49="CSIS",OR($U49&gt;0,$W49&gt;0,$Y49&gt;0,$AA49&gt;0,$AC49&gt;0,$AE49&gt;0),AJ49=""),", NCAGE Supplier Missing","")&amp;IF(AND($O49="Drawing",OR($U49&gt;0,$W49&gt;0,$Y49&gt;0,$AA49&gt;0,$AC49&gt;0,$AE49&gt;0),AK49=""),", Manufacturer Missing","")&amp;IF(AL49&lt;&gt;"",", Comment","")&amp;IF(AND(OR(AH49="Bid Using CSIS Dropdown With Query (Comment Field Must Be Populated)",AH49="Bid To Drawing Supplied With Query (Comment Field Must Be Populated)"),AL49=""),", Please Enter a Comment for the Bid Query","")&amp;IF(AND(T49&gt;0,U49="",AH49&lt;&gt;"No Bid"),", PB1 Price Missing","")&amp;IF(AND(V49&gt;0,W49="",AH49&lt;&gt;"No Bid"),", PB2 Price Missing","")&amp;IF(AND(X49&gt;0,Y49="",AH49&lt;&gt;"No Bid"),", PB3 Price Missing","")&amp;IF(AND(Z49&gt;0,AA49="",AH49&lt;&gt;"No Bid"),", PB4 Price Missing","")&amp;IF(AND(AB49&gt;0,AC49="",AH49&lt;&gt;"No Bid"),", PB5 Price Missing","")&amp;IF(AND(AD49&gt;0,AE49="",AH49&lt;&gt;"No Bid"),", PB6 Price Missing","")&amp;IF(AND(AF49&gt;0,AG49="",AH49&lt;&gt;"No Bid"),", PB7 Price Missing","")</f>
        <v>, Please enter a Price in PB1 or Select No Bid, PB1 Price Missing, PB2 Price Missing, PB3 Price Missing, PB4 Price Missing, PB5 Price Missing</v>
      </c>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row>
    <row r="50" spans="1:64" x14ac:dyDescent="0.25">
      <c r="A50" s="58">
        <v>48</v>
      </c>
      <c r="B50" s="57"/>
      <c r="C50" s="57" t="s">
        <v>3775</v>
      </c>
      <c r="D50" s="57"/>
      <c r="E50" s="59" t="s">
        <v>148</v>
      </c>
      <c r="F50" s="60" t="s">
        <v>5421</v>
      </c>
      <c r="G50" s="61" t="s">
        <v>3798</v>
      </c>
      <c r="H50" s="60" t="s">
        <v>6003</v>
      </c>
      <c r="I50" s="60" t="s">
        <v>5993</v>
      </c>
      <c r="J50" s="60"/>
      <c r="K50" s="60" t="s">
        <v>5992</v>
      </c>
      <c r="L50" s="60" t="s">
        <v>23</v>
      </c>
      <c r="M50" s="60" t="s">
        <v>6024</v>
      </c>
      <c r="N50" s="57" t="s">
        <v>6026</v>
      </c>
      <c r="O50" s="62" t="s">
        <v>1836</v>
      </c>
      <c r="P50" s="62" t="s">
        <v>2106</v>
      </c>
      <c r="Q50" s="28"/>
      <c r="R50" s="28"/>
      <c r="S50" s="28"/>
      <c r="T50" s="36">
        <v>1</v>
      </c>
      <c r="U50" s="33"/>
      <c r="V50" s="36">
        <v>3</v>
      </c>
      <c r="W50" s="33"/>
      <c r="X50" s="36">
        <v>5</v>
      </c>
      <c r="Y50" s="33"/>
      <c r="Z50" s="36">
        <v>999999</v>
      </c>
      <c r="AA50" s="33"/>
      <c r="AB50" s="36"/>
      <c r="AC50" s="33"/>
      <c r="AD50" s="36"/>
      <c r="AE50" s="33"/>
      <c r="AF50" s="36"/>
      <c r="AG50" s="33"/>
      <c r="AH50" s="28"/>
      <c r="AI50" s="28"/>
      <c r="AJ50" s="28"/>
      <c r="AK50" s="28"/>
      <c r="AL50" s="28"/>
      <c r="AM50" s="41" t="str">
        <f>IF(AND($U50&gt;0,$Q50=""),"Currency Missing","")&amp;IF(AND($U50&gt;0,$R50=""),", MOQ Missing","")&amp;IF(AND($U50&gt;0,$S50=""),", Leadtime Missing","")&amp;IF(W50&gt;U50,", PB2 Price Greater than PB1 Price","")&amp;IF(Y50&gt;W50,", PB3 Price Greater than PB2 Price","")&amp;IF(AA50&gt;Y50,", PB4 Price Greater than PB3 Price","")&amp;IF(AC50&gt;AA50,", PB5 Price Greater than PB4 Price","")&amp;IF(AE50&gt;AC50,", PB6 Price Greater than PB5 Price","")&amp;IF(AG50&gt;AE50,", PB7 Price Greater than PB6 Price","")&amp;IF($U50&lt;&gt;ROUND($U50,2),", PB 1 Price - More than 2 Decimal Places","")&amp;IF($W50&lt;&gt;ROUND($W50,2),", PB 2 Price - More than 2 Decimal Places","")&amp;IF($Y50&lt;&gt;ROUND($Y50,2),", PB 3 Price - More than 2 Decimal Places","")&amp;IF($AA50&lt;&gt;ROUND($AA50,2),", PB 4 Price - More than 2 Decimal Places","")&amp;IF($AC50&lt;&gt;ROUND($AC50,2),", PB 5 Price - More than 2 Decimal Places","")&amp;IF($AE50&lt;&gt;ROUND($AE50,2),", PB 6 Price - More than 2 Decimal Places","")&amp;IF($AG50&lt;&gt;ROUND($AG50,2),", PB 7 Price - More than 2 Decimal Places","")&amp;IF(AND(E50&lt;&gt;"",U50="",AH50=""),", Please enter a Price in PB1 or Select No Bid","")&amp;IF(AND(OR($U50&gt;0,$W50&gt;0,$Y50&gt;0,$AA50&gt;0,$AC50&gt;0,$AE50&gt;0),OR(AH50="",AH50="No Bid")),", Bid Status Missing or Incorrect","")&amp;IF(AND(AH50="No Bid",AI50=""),", Reason for No Bid Missing","")&amp;IF(AND($O50="CSIS",OR($U50&gt;0,$W50&gt;0,$Y50&gt;0,$AA50&gt;0,$AC50&gt;0,$AE50&gt;0),AJ50=""),", NCAGE Supplier Missing","")&amp;IF(AND($O50="Drawing",OR($U50&gt;0,$W50&gt;0,$Y50&gt;0,$AA50&gt;0,$AC50&gt;0,$AE50&gt;0),AK50=""),", Manufacturer Missing","")&amp;IF(AL50&lt;&gt;"",", Comment","")&amp;IF(AND(OR(AH50="Bid Using CSIS Dropdown With Query (Comment Field Must Be Populated)",AH50="Bid To Drawing Supplied With Query (Comment Field Must Be Populated)"),AL50=""),", Please Enter a Comment for the Bid Query","")&amp;IF(AND(T50&gt;0,U50="",AH50&lt;&gt;"No Bid"),", PB1 Price Missing","")&amp;IF(AND(V50&gt;0,W50="",AH50&lt;&gt;"No Bid"),", PB2 Price Missing","")&amp;IF(AND(X50&gt;0,Y50="",AH50&lt;&gt;"No Bid"),", PB3 Price Missing","")&amp;IF(AND(Z50&gt;0,AA50="",AH50&lt;&gt;"No Bid"),", PB4 Price Missing","")&amp;IF(AND(AB50&gt;0,AC50="",AH50&lt;&gt;"No Bid"),", PB5 Price Missing","")&amp;IF(AND(AD50&gt;0,AE50="",AH50&lt;&gt;"No Bid"),", PB6 Price Missing","")&amp;IF(AND(AF50&gt;0,AG50="",AH50&lt;&gt;"No Bid"),", PB7 Price Missing","")</f>
        <v>, Please enter a Price in PB1 or Select No Bid, PB1 Price Missing, PB2 Price Missing, PB3 Price Missing, PB4 Price Missing</v>
      </c>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row>
    <row r="51" spans="1:64" x14ac:dyDescent="0.25">
      <c r="A51" s="58">
        <v>49</v>
      </c>
      <c r="B51" s="57"/>
      <c r="C51" s="57" t="s">
        <v>3775</v>
      </c>
      <c r="D51" s="57"/>
      <c r="E51" s="59" t="s">
        <v>149</v>
      </c>
      <c r="F51" s="60" t="s">
        <v>5429</v>
      </c>
      <c r="G51" s="61" t="s">
        <v>3799</v>
      </c>
      <c r="H51" s="60" t="s">
        <v>5994</v>
      </c>
      <c r="I51" s="60" t="s">
        <v>5993</v>
      </c>
      <c r="J51" s="60"/>
      <c r="K51" s="60" t="s">
        <v>5992</v>
      </c>
      <c r="L51" s="60" t="s">
        <v>23</v>
      </c>
      <c r="M51" s="60" t="s">
        <v>6024</v>
      </c>
      <c r="N51" s="57" t="s">
        <v>6026</v>
      </c>
      <c r="O51" s="62" t="s">
        <v>1838</v>
      </c>
      <c r="P51" s="62" t="s">
        <v>2107</v>
      </c>
      <c r="Q51" s="28"/>
      <c r="R51" s="28"/>
      <c r="S51" s="28"/>
      <c r="T51" s="36">
        <v>4</v>
      </c>
      <c r="U51" s="33"/>
      <c r="V51" s="36">
        <v>12</v>
      </c>
      <c r="W51" s="33"/>
      <c r="X51" s="36">
        <v>25</v>
      </c>
      <c r="Y51" s="33"/>
      <c r="Z51" s="36">
        <v>50</v>
      </c>
      <c r="AA51" s="33"/>
      <c r="AB51" s="36">
        <v>100</v>
      </c>
      <c r="AC51" s="33"/>
      <c r="AD51" s="36">
        <v>999999</v>
      </c>
      <c r="AE51" s="33"/>
      <c r="AF51" s="36"/>
      <c r="AG51" s="33"/>
      <c r="AH51" s="28"/>
      <c r="AI51" s="28"/>
      <c r="AJ51" s="28"/>
      <c r="AK51" s="28"/>
      <c r="AL51" s="28"/>
      <c r="AM51" s="41" t="str">
        <f>IF(AND($U51&gt;0,$Q51=""),"Currency Missing","")&amp;IF(AND($U51&gt;0,$R51=""),", MOQ Missing","")&amp;IF(AND($U51&gt;0,$S51=""),", Leadtime Missing","")&amp;IF(W51&gt;U51,", PB2 Price Greater than PB1 Price","")&amp;IF(Y51&gt;W51,", PB3 Price Greater than PB2 Price","")&amp;IF(AA51&gt;Y51,", PB4 Price Greater than PB3 Price","")&amp;IF(AC51&gt;AA51,", PB5 Price Greater than PB4 Price","")&amp;IF(AE51&gt;AC51,", PB6 Price Greater than PB5 Price","")&amp;IF(AG51&gt;AE51,", PB7 Price Greater than PB6 Price","")&amp;IF($U51&lt;&gt;ROUND($U51,2),", PB 1 Price - More than 2 Decimal Places","")&amp;IF($W51&lt;&gt;ROUND($W51,2),", PB 2 Price - More than 2 Decimal Places","")&amp;IF($Y51&lt;&gt;ROUND($Y51,2),", PB 3 Price - More than 2 Decimal Places","")&amp;IF($AA51&lt;&gt;ROUND($AA51,2),", PB 4 Price - More than 2 Decimal Places","")&amp;IF($AC51&lt;&gt;ROUND($AC51,2),", PB 5 Price - More than 2 Decimal Places","")&amp;IF($AE51&lt;&gt;ROUND($AE51,2),", PB 6 Price - More than 2 Decimal Places","")&amp;IF($AG51&lt;&gt;ROUND($AG51,2),", PB 7 Price - More than 2 Decimal Places","")&amp;IF(AND(E51&lt;&gt;"",U51="",AH51=""),", Please enter a Price in PB1 or Select No Bid","")&amp;IF(AND(OR($U51&gt;0,$W51&gt;0,$Y51&gt;0,$AA51&gt;0,$AC51&gt;0,$AE51&gt;0),OR(AH51="",AH51="No Bid")),", Bid Status Missing or Incorrect","")&amp;IF(AND(AH51="No Bid",AI51=""),", Reason for No Bid Missing","")&amp;IF(AND($O51="CSIS",OR($U51&gt;0,$W51&gt;0,$Y51&gt;0,$AA51&gt;0,$AC51&gt;0,$AE51&gt;0),AJ51=""),", NCAGE Supplier Missing","")&amp;IF(AND($O51="Drawing",OR($U51&gt;0,$W51&gt;0,$Y51&gt;0,$AA51&gt;0,$AC51&gt;0,$AE51&gt;0),AK51=""),", Manufacturer Missing","")&amp;IF(AL51&lt;&gt;"",", Comment","")&amp;IF(AND(OR(AH51="Bid Using CSIS Dropdown With Query (Comment Field Must Be Populated)",AH51="Bid To Drawing Supplied With Query (Comment Field Must Be Populated)"),AL51=""),", Please Enter a Comment for the Bid Query","")&amp;IF(AND(T51&gt;0,U51="",AH51&lt;&gt;"No Bid"),", PB1 Price Missing","")&amp;IF(AND(V51&gt;0,W51="",AH51&lt;&gt;"No Bid"),", PB2 Price Missing","")&amp;IF(AND(X51&gt;0,Y51="",AH51&lt;&gt;"No Bid"),", PB3 Price Missing","")&amp;IF(AND(Z51&gt;0,AA51="",AH51&lt;&gt;"No Bid"),", PB4 Price Missing","")&amp;IF(AND(AB51&gt;0,AC51="",AH51&lt;&gt;"No Bid"),", PB5 Price Missing","")&amp;IF(AND(AD51&gt;0,AE51="",AH51&lt;&gt;"No Bid"),", PB6 Price Missing","")&amp;IF(AND(AF51&gt;0,AG51="",AH51&lt;&gt;"No Bid"),", PB7 Price Missing","")</f>
        <v>, Please enter a Price in PB1 or Select No Bid, PB1 Price Missing, PB2 Price Missing, PB3 Price Missing, PB4 Price Missing, PB5 Price Missing, PB6 Price Missing</v>
      </c>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row>
    <row r="52" spans="1:64" x14ac:dyDescent="0.25">
      <c r="A52" s="58">
        <v>50</v>
      </c>
      <c r="B52" s="57"/>
      <c r="C52" s="57" t="s">
        <v>3775</v>
      </c>
      <c r="D52" s="57"/>
      <c r="E52" s="59" t="s">
        <v>1169</v>
      </c>
      <c r="F52" s="60" t="s">
        <v>5740</v>
      </c>
      <c r="G52" s="61" t="s">
        <v>4777</v>
      </c>
      <c r="H52" s="60" t="s">
        <v>5997</v>
      </c>
      <c r="I52" s="60" t="s">
        <v>5993</v>
      </c>
      <c r="J52" s="60"/>
      <c r="K52" s="60" t="s">
        <v>5992</v>
      </c>
      <c r="L52" s="60" t="s">
        <v>23</v>
      </c>
      <c r="M52" s="60" t="s">
        <v>6024</v>
      </c>
      <c r="N52" s="57" t="s">
        <v>6026</v>
      </c>
      <c r="O52" s="62" t="s">
        <v>1924</v>
      </c>
      <c r="P52" s="62" t="s">
        <v>3123</v>
      </c>
      <c r="Q52" s="28"/>
      <c r="R52" s="28"/>
      <c r="S52" s="28"/>
      <c r="T52" s="36">
        <v>3</v>
      </c>
      <c r="U52" s="33"/>
      <c r="V52" s="36">
        <v>9</v>
      </c>
      <c r="W52" s="33"/>
      <c r="X52" s="36">
        <v>15</v>
      </c>
      <c r="Y52" s="33"/>
      <c r="Z52" s="36">
        <v>25</v>
      </c>
      <c r="AA52" s="33"/>
      <c r="AB52" s="36">
        <v>999999</v>
      </c>
      <c r="AC52" s="33"/>
      <c r="AD52" s="36"/>
      <c r="AE52" s="33"/>
      <c r="AF52" s="36"/>
      <c r="AG52" s="33"/>
      <c r="AH52" s="28"/>
      <c r="AI52" s="28"/>
      <c r="AJ52" s="28"/>
      <c r="AK52" s="28"/>
      <c r="AL52" s="28"/>
      <c r="AM52" s="41" t="str">
        <f>IF(AND($U52&gt;0,$Q52=""),"Currency Missing","")&amp;IF(AND($U52&gt;0,$R52=""),", MOQ Missing","")&amp;IF(AND($U52&gt;0,$S52=""),", Leadtime Missing","")&amp;IF(W52&gt;U52,", PB2 Price Greater than PB1 Price","")&amp;IF(Y52&gt;W52,", PB3 Price Greater than PB2 Price","")&amp;IF(AA52&gt;Y52,", PB4 Price Greater than PB3 Price","")&amp;IF(AC52&gt;AA52,", PB5 Price Greater than PB4 Price","")&amp;IF(AE52&gt;AC52,", PB6 Price Greater than PB5 Price","")&amp;IF(AG52&gt;AE52,", PB7 Price Greater than PB6 Price","")&amp;IF($U52&lt;&gt;ROUND($U52,2),", PB 1 Price - More than 2 Decimal Places","")&amp;IF($W52&lt;&gt;ROUND($W52,2),", PB 2 Price - More than 2 Decimal Places","")&amp;IF($Y52&lt;&gt;ROUND($Y52,2),", PB 3 Price - More than 2 Decimal Places","")&amp;IF($AA52&lt;&gt;ROUND($AA52,2),", PB 4 Price - More than 2 Decimal Places","")&amp;IF($AC52&lt;&gt;ROUND($AC52,2),", PB 5 Price - More than 2 Decimal Places","")&amp;IF($AE52&lt;&gt;ROUND($AE52,2),", PB 6 Price - More than 2 Decimal Places","")&amp;IF($AG52&lt;&gt;ROUND($AG52,2),", PB 7 Price - More than 2 Decimal Places","")&amp;IF(AND(E52&lt;&gt;"",U52="",AH52=""),", Please enter a Price in PB1 or Select No Bid","")&amp;IF(AND(OR($U52&gt;0,$W52&gt;0,$Y52&gt;0,$AA52&gt;0,$AC52&gt;0,$AE52&gt;0),OR(AH52="",AH52="No Bid")),", Bid Status Missing or Incorrect","")&amp;IF(AND(AH52="No Bid",AI52=""),", Reason for No Bid Missing","")&amp;IF(AND($O52="CSIS",OR($U52&gt;0,$W52&gt;0,$Y52&gt;0,$AA52&gt;0,$AC52&gt;0,$AE52&gt;0),AJ52=""),", NCAGE Supplier Missing","")&amp;IF(AND($O52="Drawing",OR($U52&gt;0,$W52&gt;0,$Y52&gt;0,$AA52&gt;0,$AC52&gt;0,$AE52&gt;0),AK52=""),", Manufacturer Missing","")&amp;IF(AL52&lt;&gt;"",", Comment","")&amp;IF(AND(OR(AH52="Bid Using CSIS Dropdown With Query (Comment Field Must Be Populated)",AH52="Bid To Drawing Supplied With Query (Comment Field Must Be Populated)"),AL52=""),", Please Enter a Comment for the Bid Query","")&amp;IF(AND(T52&gt;0,U52="",AH52&lt;&gt;"No Bid"),", PB1 Price Missing","")&amp;IF(AND(V52&gt;0,W52="",AH52&lt;&gt;"No Bid"),", PB2 Price Missing","")&amp;IF(AND(X52&gt;0,Y52="",AH52&lt;&gt;"No Bid"),", PB3 Price Missing","")&amp;IF(AND(Z52&gt;0,AA52="",AH52&lt;&gt;"No Bid"),", PB4 Price Missing","")&amp;IF(AND(AB52&gt;0,AC52="",AH52&lt;&gt;"No Bid"),", PB5 Price Missing","")&amp;IF(AND(AD52&gt;0,AE52="",AH52&lt;&gt;"No Bid"),", PB6 Price Missing","")&amp;IF(AND(AF52&gt;0,AG52="",AH52&lt;&gt;"No Bid"),", PB7 Price Missing","")</f>
        <v>, Please enter a Price in PB1 or Select No Bid, PB1 Price Missing, PB2 Price Missing, PB3 Price Missing, PB4 Price Missing, PB5 Price Missing</v>
      </c>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row>
    <row r="53" spans="1:64" x14ac:dyDescent="0.25">
      <c r="A53" s="58">
        <v>51</v>
      </c>
      <c r="B53" s="57"/>
      <c r="C53" s="57" t="s">
        <v>3775</v>
      </c>
      <c r="D53" s="57"/>
      <c r="E53" s="59" t="s">
        <v>150</v>
      </c>
      <c r="F53" s="60" t="s">
        <v>5429</v>
      </c>
      <c r="G53" s="61" t="s">
        <v>3800</v>
      </c>
      <c r="H53" s="60" t="s">
        <v>5994</v>
      </c>
      <c r="I53" s="60" t="s">
        <v>5993</v>
      </c>
      <c r="J53" s="60"/>
      <c r="K53" s="60" t="s">
        <v>5992</v>
      </c>
      <c r="L53" s="60" t="s">
        <v>23</v>
      </c>
      <c r="M53" s="60" t="s">
        <v>6024</v>
      </c>
      <c r="N53" s="57" t="s">
        <v>6026</v>
      </c>
      <c r="O53" s="62" t="s">
        <v>1838</v>
      </c>
      <c r="P53" s="62" t="s">
        <v>2108</v>
      </c>
      <c r="Q53" s="28"/>
      <c r="R53" s="28"/>
      <c r="S53" s="28"/>
      <c r="T53" s="36">
        <v>3</v>
      </c>
      <c r="U53" s="33"/>
      <c r="V53" s="36">
        <v>9</v>
      </c>
      <c r="W53" s="33"/>
      <c r="X53" s="36">
        <v>15</v>
      </c>
      <c r="Y53" s="33"/>
      <c r="Z53" s="36">
        <v>30</v>
      </c>
      <c r="AA53" s="33"/>
      <c r="AB53" s="36">
        <v>60</v>
      </c>
      <c r="AC53" s="33"/>
      <c r="AD53" s="36">
        <v>999999</v>
      </c>
      <c r="AE53" s="33"/>
      <c r="AF53" s="36"/>
      <c r="AG53" s="33"/>
      <c r="AH53" s="28"/>
      <c r="AI53" s="28"/>
      <c r="AJ53" s="28"/>
      <c r="AK53" s="28"/>
      <c r="AL53" s="28"/>
      <c r="AM53" s="41" t="str">
        <f>IF(AND($U53&gt;0,$Q53=""),"Currency Missing","")&amp;IF(AND($U53&gt;0,$R53=""),", MOQ Missing","")&amp;IF(AND($U53&gt;0,$S53=""),", Leadtime Missing","")&amp;IF(W53&gt;U53,", PB2 Price Greater than PB1 Price","")&amp;IF(Y53&gt;W53,", PB3 Price Greater than PB2 Price","")&amp;IF(AA53&gt;Y53,", PB4 Price Greater than PB3 Price","")&amp;IF(AC53&gt;AA53,", PB5 Price Greater than PB4 Price","")&amp;IF(AE53&gt;AC53,", PB6 Price Greater than PB5 Price","")&amp;IF(AG53&gt;AE53,", PB7 Price Greater than PB6 Price","")&amp;IF($U53&lt;&gt;ROUND($U53,2),", PB 1 Price - More than 2 Decimal Places","")&amp;IF($W53&lt;&gt;ROUND($W53,2),", PB 2 Price - More than 2 Decimal Places","")&amp;IF($Y53&lt;&gt;ROUND($Y53,2),", PB 3 Price - More than 2 Decimal Places","")&amp;IF($AA53&lt;&gt;ROUND($AA53,2),", PB 4 Price - More than 2 Decimal Places","")&amp;IF($AC53&lt;&gt;ROUND($AC53,2),", PB 5 Price - More than 2 Decimal Places","")&amp;IF($AE53&lt;&gt;ROUND($AE53,2),", PB 6 Price - More than 2 Decimal Places","")&amp;IF($AG53&lt;&gt;ROUND($AG53,2),", PB 7 Price - More than 2 Decimal Places","")&amp;IF(AND(E53&lt;&gt;"",U53="",AH53=""),", Please enter a Price in PB1 or Select No Bid","")&amp;IF(AND(OR($U53&gt;0,$W53&gt;0,$Y53&gt;0,$AA53&gt;0,$AC53&gt;0,$AE53&gt;0),OR(AH53="",AH53="No Bid")),", Bid Status Missing or Incorrect","")&amp;IF(AND(AH53="No Bid",AI53=""),", Reason for No Bid Missing","")&amp;IF(AND($O53="CSIS",OR($U53&gt;0,$W53&gt;0,$Y53&gt;0,$AA53&gt;0,$AC53&gt;0,$AE53&gt;0),AJ53=""),", NCAGE Supplier Missing","")&amp;IF(AND($O53="Drawing",OR($U53&gt;0,$W53&gt;0,$Y53&gt;0,$AA53&gt;0,$AC53&gt;0,$AE53&gt;0),AK53=""),", Manufacturer Missing","")&amp;IF(AL53&lt;&gt;"",", Comment","")&amp;IF(AND(OR(AH53="Bid Using CSIS Dropdown With Query (Comment Field Must Be Populated)",AH53="Bid To Drawing Supplied With Query (Comment Field Must Be Populated)"),AL53=""),", Please Enter a Comment for the Bid Query","")&amp;IF(AND(T53&gt;0,U53="",AH53&lt;&gt;"No Bid"),", PB1 Price Missing","")&amp;IF(AND(V53&gt;0,W53="",AH53&lt;&gt;"No Bid"),", PB2 Price Missing","")&amp;IF(AND(X53&gt;0,Y53="",AH53&lt;&gt;"No Bid"),", PB3 Price Missing","")&amp;IF(AND(Z53&gt;0,AA53="",AH53&lt;&gt;"No Bid"),", PB4 Price Missing","")&amp;IF(AND(AB53&gt;0,AC53="",AH53&lt;&gt;"No Bid"),", PB5 Price Missing","")&amp;IF(AND(AD53&gt;0,AE53="",AH53&lt;&gt;"No Bid"),", PB6 Price Missing","")&amp;IF(AND(AF53&gt;0,AG53="",AH53&lt;&gt;"No Bid"),", PB7 Price Missing","")</f>
        <v>, Please enter a Price in PB1 or Select No Bid, PB1 Price Missing, PB2 Price Missing, PB3 Price Missing, PB4 Price Missing, PB5 Price Missing, PB6 Price Missing</v>
      </c>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row>
    <row r="54" spans="1:64" x14ac:dyDescent="0.25">
      <c r="A54" s="58">
        <v>52</v>
      </c>
      <c r="B54" s="57"/>
      <c r="C54" s="57" t="s">
        <v>3775</v>
      </c>
      <c r="D54" s="57"/>
      <c r="E54" s="59" t="s">
        <v>1170</v>
      </c>
      <c r="F54" s="60" t="s">
        <v>5741</v>
      </c>
      <c r="G54" s="61" t="s">
        <v>4778</v>
      </c>
      <c r="H54" s="60" t="s">
        <v>5998</v>
      </c>
      <c r="I54" s="60" t="s">
        <v>5993</v>
      </c>
      <c r="J54" s="60"/>
      <c r="K54" s="60" t="s">
        <v>5992</v>
      </c>
      <c r="L54" s="60" t="s">
        <v>23</v>
      </c>
      <c r="M54" s="60" t="s">
        <v>6024</v>
      </c>
      <c r="N54" s="57" t="s">
        <v>6026</v>
      </c>
      <c r="O54" s="62" t="s">
        <v>1925</v>
      </c>
      <c r="P54" s="62" t="s">
        <v>3124</v>
      </c>
      <c r="Q54" s="28"/>
      <c r="R54" s="28"/>
      <c r="S54" s="28"/>
      <c r="T54" s="36">
        <v>1</v>
      </c>
      <c r="U54" s="33"/>
      <c r="V54" s="36">
        <v>3</v>
      </c>
      <c r="W54" s="33"/>
      <c r="X54" s="36">
        <v>5</v>
      </c>
      <c r="Y54" s="33"/>
      <c r="Z54" s="36">
        <v>999999</v>
      </c>
      <c r="AA54" s="33"/>
      <c r="AB54" s="36"/>
      <c r="AC54" s="33"/>
      <c r="AD54" s="36"/>
      <c r="AE54" s="33"/>
      <c r="AF54" s="36"/>
      <c r="AG54" s="33"/>
      <c r="AH54" s="28"/>
      <c r="AI54" s="28"/>
      <c r="AJ54" s="28"/>
      <c r="AK54" s="28"/>
      <c r="AL54" s="28"/>
      <c r="AM54" s="41" t="str">
        <f>IF(AND($U54&gt;0,$Q54=""),"Currency Missing","")&amp;IF(AND($U54&gt;0,$R54=""),", MOQ Missing","")&amp;IF(AND($U54&gt;0,$S54=""),", Leadtime Missing","")&amp;IF(W54&gt;U54,", PB2 Price Greater than PB1 Price","")&amp;IF(Y54&gt;W54,", PB3 Price Greater than PB2 Price","")&amp;IF(AA54&gt;Y54,", PB4 Price Greater than PB3 Price","")&amp;IF(AC54&gt;AA54,", PB5 Price Greater than PB4 Price","")&amp;IF(AE54&gt;AC54,", PB6 Price Greater than PB5 Price","")&amp;IF(AG54&gt;AE54,", PB7 Price Greater than PB6 Price","")&amp;IF($U54&lt;&gt;ROUND($U54,2),", PB 1 Price - More than 2 Decimal Places","")&amp;IF($W54&lt;&gt;ROUND($W54,2),", PB 2 Price - More than 2 Decimal Places","")&amp;IF($Y54&lt;&gt;ROUND($Y54,2),", PB 3 Price - More than 2 Decimal Places","")&amp;IF($AA54&lt;&gt;ROUND($AA54,2),", PB 4 Price - More than 2 Decimal Places","")&amp;IF($AC54&lt;&gt;ROUND($AC54,2),", PB 5 Price - More than 2 Decimal Places","")&amp;IF($AE54&lt;&gt;ROUND($AE54,2),", PB 6 Price - More than 2 Decimal Places","")&amp;IF($AG54&lt;&gt;ROUND($AG54,2),", PB 7 Price - More than 2 Decimal Places","")&amp;IF(AND(E54&lt;&gt;"",U54="",AH54=""),", Please enter a Price in PB1 or Select No Bid","")&amp;IF(AND(OR($U54&gt;0,$W54&gt;0,$Y54&gt;0,$AA54&gt;0,$AC54&gt;0,$AE54&gt;0),OR(AH54="",AH54="No Bid")),", Bid Status Missing or Incorrect","")&amp;IF(AND(AH54="No Bid",AI54=""),", Reason for No Bid Missing","")&amp;IF(AND($O54="CSIS",OR($U54&gt;0,$W54&gt;0,$Y54&gt;0,$AA54&gt;0,$AC54&gt;0,$AE54&gt;0),AJ54=""),", NCAGE Supplier Missing","")&amp;IF(AND($O54="Drawing",OR($U54&gt;0,$W54&gt;0,$Y54&gt;0,$AA54&gt;0,$AC54&gt;0,$AE54&gt;0),AK54=""),", Manufacturer Missing","")&amp;IF(AL54&lt;&gt;"",", Comment","")&amp;IF(AND(OR(AH54="Bid Using CSIS Dropdown With Query (Comment Field Must Be Populated)",AH54="Bid To Drawing Supplied With Query (Comment Field Must Be Populated)"),AL54=""),", Please Enter a Comment for the Bid Query","")&amp;IF(AND(T54&gt;0,U54="",AH54&lt;&gt;"No Bid"),", PB1 Price Missing","")&amp;IF(AND(V54&gt;0,W54="",AH54&lt;&gt;"No Bid"),", PB2 Price Missing","")&amp;IF(AND(X54&gt;0,Y54="",AH54&lt;&gt;"No Bid"),", PB3 Price Missing","")&amp;IF(AND(Z54&gt;0,AA54="",AH54&lt;&gt;"No Bid"),", PB4 Price Missing","")&amp;IF(AND(AB54&gt;0,AC54="",AH54&lt;&gt;"No Bid"),", PB5 Price Missing","")&amp;IF(AND(AD54&gt;0,AE54="",AH54&lt;&gt;"No Bid"),", PB6 Price Missing","")&amp;IF(AND(AF54&gt;0,AG54="",AH54&lt;&gt;"No Bid"),", PB7 Price Missing","")</f>
        <v>, Please enter a Price in PB1 or Select No Bid, PB1 Price Missing, PB2 Price Missing, PB3 Price Missing, PB4 Price Missing</v>
      </c>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row>
    <row r="55" spans="1:64" x14ac:dyDescent="0.25">
      <c r="A55" s="58">
        <v>53</v>
      </c>
      <c r="B55" s="57"/>
      <c r="C55" s="57" t="s">
        <v>3775</v>
      </c>
      <c r="D55" s="57"/>
      <c r="E55" s="59" t="s">
        <v>1819</v>
      </c>
      <c r="F55" s="60" t="s">
        <v>5421</v>
      </c>
      <c r="G55" s="61" t="s">
        <v>5408</v>
      </c>
      <c r="H55" s="60" t="s">
        <v>6003</v>
      </c>
      <c r="I55" s="60" t="s">
        <v>5993</v>
      </c>
      <c r="J55" s="60"/>
      <c r="K55" s="60" t="s">
        <v>5992</v>
      </c>
      <c r="L55" s="60" t="s">
        <v>23</v>
      </c>
      <c r="M55" s="60" t="s">
        <v>6024</v>
      </c>
      <c r="N55" s="57" t="s">
        <v>6026</v>
      </c>
      <c r="O55" s="62" t="s">
        <v>1965</v>
      </c>
      <c r="P55" s="62" t="s">
        <v>3769</v>
      </c>
      <c r="Q55" s="28"/>
      <c r="R55" s="28"/>
      <c r="S55" s="28"/>
      <c r="T55" s="36">
        <v>35</v>
      </c>
      <c r="U55" s="33"/>
      <c r="V55" s="36">
        <v>100</v>
      </c>
      <c r="W55" s="33"/>
      <c r="X55" s="36">
        <v>200</v>
      </c>
      <c r="Y55" s="33"/>
      <c r="Z55" s="36">
        <v>400</v>
      </c>
      <c r="AA55" s="33"/>
      <c r="AB55" s="36">
        <v>999999</v>
      </c>
      <c r="AC55" s="33"/>
      <c r="AD55" s="36"/>
      <c r="AE55" s="33"/>
      <c r="AF55" s="36"/>
      <c r="AG55" s="33"/>
      <c r="AH55" s="28"/>
      <c r="AI55" s="28"/>
      <c r="AJ55" s="28"/>
      <c r="AK55" s="28"/>
      <c r="AL55" s="28"/>
      <c r="AM55" s="41" t="str">
        <f>IF(AND($U55&gt;0,$Q55=""),"Currency Missing","")&amp;IF(AND($U55&gt;0,$R55=""),", MOQ Missing","")&amp;IF(AND($U55&gt;0,$S55=""),", Leadtime Missing","")&amp;IF(W55&gt;U55,", PB2 Price Greater than PB1 Price","")&amp;IF(Y55&gt;W55,", PB3 Price Greater than PB2 Price","")&amp;IF(AA55&gt;Y55,", PB4 Price Greater than PB3 Price","")&amp;IF(AC55&gt;AA55,", PB5 Price Greater than PB4 Price","")&amp;IF(AE55&gt;AC55,", PB6 Price Greater than PB5 Price","")&amp;IF(AG55&gt;AE55,", PB7 Price Greater than PB6 Price","")&amp;IF($U55&lt;&gt;ROUND($U55,2),", PB 1 Price - More than 2 Decimal Places","")&amp;IF($W55&lt;&gt;ROUND($W55,2),", PB 2 Price - More than 2 Decimal Places","")&amp;IF($Y55&lt;&gt;ROUND($Y55,2),", PB 3 Price - More than 2 Decimal Places","")&amp;IF($AA55&lt;&gt;ROUND($AA55,2),", PB 4 Price - More than 2 Decimal Places","")&amp;IF($AC55&lt;&gt;ROUND($AC55,2),", PB 5 Price - More than 2 Decimal Places","")&amp;IF($AE55&lt;&gt;ROUND($AE55,2),", PB 6 Price - More than 2 Decimal Places","")&amp;IF($AG55&lt;&gt;ROUND($AG55,2),", PB 7 Price - More than 2 Decimal Places","")&amp;IF(AND(E55&lt;&gt;"",U55="",AH55=""),", Please enter a Price in PB1 or Select No Bid","")&amp;IF(AND(OR($U55&gt;0,$W55&gt;0,$Y55&gt;0,$AA55&gt;0,$AC55&gt;0,$AE55&gt;0),OR(AH55="",AH55="No Bid")),", Bid Status Missing or Incorrect","")&amp;IF(AND(AH55="No Bid",AI55=""),", Reason for No Bid Missing","")&amp;IF(AND($O55="CSIS",OR($U55&gt;0,$W55&gt;0,$Y55&gt;0,$AA55&gt;0,$AC55&gt;0,$AE55&gt;0),AJ55=""),", NCAGE Supplier Missing","")&amp;IF(AND($O55="Drawing",OR($U55&gt;0,$W55&gt;0,$Y55&gt;0,$AA55&gt;0,$AC55&gt;0,$AE55&gt;0),AK55=""),", Manufacturer Missing","")&amp;IF(AL55&lt;&gt;"",", Comment","")&amp;IF(AND(OR(AH55="Bid Using CSIS Dropdown With Query (Comment Field Must Be Populated)",AH55="Bid To Drawing Supplied With Query (Comment Field Must Be Populated)"),AL55=""),", Please Enter a Comment for the Bid Query","")&amp;IF(AND(T55&gt;0,U55="",AH55&lt;&gt;"No Bid"),", PB1 Price Missing","")&amp;IF(AND(V55&gt;0,W55="",AH55&lt;&gt;"No Bid"),", PB2 Price Missing","")&amp;IF(AND(X55&gt;0,Y55="",AH55&lt;&gt;"No Bid"),", PB3 Price Missing","")&amp;IF(AND(Z55&gt;0,AA55="",AH55&lt;&gt;"No Bid"),", PB4 Price Missing","")&amp;IF(AND(AB55&gt;0,AC55="",AH55&lt;&gt;"No Bid"),", PB5 Price Missing","")&amp;IF(AND(AD55&gt;0,AE55="",AH55&lt;&gt;"No Bid"),", PB6 Price Missing","")&amp;IF(AND(AF55&gt;0,AG55="",AH55&lt;&gt;"No Bid"),", PB7 Price Missing","")</f>
        <v>, Please enter a Price in PB1 or Select No Bid, PB1 Price Missing, PB2 Price Missing, PB3 Price Missing, PB4 Price Missing, PB5 Price Missing</v>
      </c>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row>
    <row r="56" spans="1:64" x14ac:dyDescent="0.25">
      <c r="A56" s="58">
        <v>54</v>
      </c>
      <c r="B56" s="57"/>
      <c r="C56" s="57" t="s">
        <v>3775</v>
      </c>
      <c r="D56" s="57"/>
      <c r="E56" s="59" t="s">
        <v>1171</v>
      </c>
      <c r="F56" s="60" t="s">
        <v>5629</v>
      </c>
      <c r="G56" s="61" t="s">
        <v>4779</v>
      </c>
      <c r="H56" s="60" t="s">
        <v>5994</v>
      </c>
      <c r="I56" s="60" t="s">
        <v>5993</v>
      </c>
      <c r="J56" s="60"/>
      <c r="K56" s="60" t="s">
        <v>5992</v>
      </c>
      <c r="L56" s="60" t="s">
        <v>23</v>
      </c>
      <c r="M56" s="60" t="s">
        <v>6024</v>
      </c>
      <c r="N56" s="57" t="s">
        <v>6026</v>
      </c>
      <c r="O56" s="62" t="s">
        <v>1828</v>
      </c>
      <c r="P56" s="62" t="s">
        <v>3125</v>
      </c>
      <c r="Q56" s="28"/>
      <c r="R56" s="28"/>
      <c r="S56" s="28"/>
      <c r="T56" s="36">
        <v>50</v>
      </c>
      <c r="U56" s="33"/>
      <c r="V56" s="36">
        <v>150</v>
      </c>
      <c r="W56" s="33"/>
      <c r="X56" s="36">
        <v>300</v>
      </c>
      <c r="Y56" s="33"/>
      <c r="Z56" s="36">
        <v>999999</v>
      </c>
      <c r="AA56" s="33"/>
      <c r="AB56" s="36"/>
      <c r="AC56" s="33"/>
      <c r="AD56" s="36"/>
      <c r="AE56" s="33"/>
      <c r="AF56" s="36"/>
      <c r="AG56" s="33"/>
      <c r="AH56" s="28"/>
      <c r="AI56" s="28"/>
      <c r="AJ56" s="28"/>
      <c r="AK56" s="28"/>
      <c r="AL56" s="28"/>
      <c r="AM56" s="41" t="str">
        <f>IF(AND($U56&gt;0,$Q56=""),"Currency Missing","")&amp;IF(AND($U56&gt;0,$R56=""),", MOQ Missing","")&amp;IF(AND($U56&gt;0,$S56=""),", Leadtime Missing","")&amp;IF(W56&gt;U56,", PB2 Price Greater than PB1 Price","")&amp;IF(Y56&gt;W56,", PB3 Price Greater than PB2 Price","")&amp;IF(AA56&gt;Y56,", PB4 Price Greater than PB3 Price","")&amp;IF(AC56&gt;AA56,", PB5 Price Greater than PB4 Price","")&amp;IF(AE56&gt;AC56,", PB6 Price Greater than PB5 Price","")&amp;IF(AG56&gt;AE56,", PB7 Price Greater than PB6 Price","")&amp;IF($U56&lt;&gt;ROUND($U56,2),", PB 1 Price - More than 2 Decimal Places","")&amp;IF($W56&lt;&gt;ROUND($W56,2),", PB 2 Price - More than 2 Decimal Places","")&amp;IF($Y56&lt;&gt;ROUND($Y56,2),", PB 3 Price - More than 2 Decimal Places","")&amp;IF($AA56&lt;&gt;ROUND($AA56,2),", PB 4 Price - More than 2 Decimal Places","")&amp;IF($AC56&lt;&gt;ROUND($AC56,2),", PB 5 Price - More than 2 Decimal Places","")&amp;IF($AE56&lt;&gt;ROUND($AE56,2),", PB 6 Price - More than 2 Decimal Places","")&amp;IF($AG56&lt;&gt;ROUND($AG56,2),", PB 7 Price - More than 2 Decimal Places","")&amp;IF(AND(E56&lt;&gt;"",U56="",AH56=""),", Please enter a Price in PB1 or Select No Bid","")&amp;IF(AND(OR($U56&gt;0,$W56&gt;0,$Y56&gt;0,$AA56&gt;0,$AC56&gt;0,$AE56&gt;0),OR(AH56="",AH56="No Bid")),", Bid Status Missing or Incorrect","")&amp;IF(AND(AH56="No Bid",AI56=""),", Reason for No Bid Missing","")&amp;IF(AND($O56="CSIS",OR($U56&gt;0,$W56&gt;0,$Y56&gt;0,$AA56&gt;0,$AC56&gt;0,$AE56&gt;0),AJ56=""),", NCAGE Supplier Missing","")&amp;IF(AND($O56="Drawing",OR($U56&gt;0,$W56&gt;0,$Y56&gt;0,$AA56&gt;0,$AC56&gt;0,$AE56&gt;0),AK56=""),", Manufacturer Missing","")&amp;IF(AL56&lt;&gt;"",", Comment","")&amp;IF(AND(OR(AH56="Bid Using CSIS Dropdown With Query (Comment Field Must Be Populated)",AH56="Bid To Drawing Supplied With Query (Comment Field Must Be Populated)"),AL56=""),", Please Enter a Comment for the Bid Query","")&amp;IF(AND(T56&gt;0,U56="",AH56&lt;&gt;"No Bid"),", PB1 Price Missing","")&amp;IF(AND(V56&gt;0,W56="",AH56&lt;&gt;"No Bid"),", PB2 Price Missing","")&amp;IF(AND(X56&gt;0,Y56="",AH56&lt;&gt;"No Bid"),", PB3 Price Missing","")&amp;IF(AND(Z56&gt;0,AA56="",AH56&lt;&gt;"No Bid"),", PB4 Price Missing","")&amp;IF(AND(AB56&gt;0,AC56="",AH56&lt;&gt;"No Bid"),", PB5 Price Missing","")&amp;IF(AND(AD56&gt;0,AE56="",AH56&lt;&gt;"No Bid"),", PB6 Price Missing","")&amp;IF(AND(AF56&gt;0,AG56="",AH56&lt;&gt;"No Bid"),", PB7 Price Missing","")</f>
        <v>, Please enter a Price in PB1 or Select No Bid, PB1 Price Missing, PB2 Price Missing, PB3 Price Missing, PB4 Price Missing</v>
      </c>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row>
    <row r="57" spans="1:64" x14ac:dyDescent="0.25">
      <c r="A57" s="58">
        <v>55</v>
      </c>
      <c r="B57" s="57"/>
      <c r="C57" s="57" t="s">
        <v>3775</v>
      </c>
      <c r="D57" s="57"/>
      <c r="E57" s="59" t="s">
        <v>1172</v>
      </c>
      <c r="F57" s="60" t="s">
        <v>5742</v>
      </c>
      <c r="G57" s="61" t="s">
        <v>4780</v>
      </c>
      <c r="H57" s="60" t="s">
        <v>5994</v>
      </c>
      <c r="I57" s="60" t="s">
        <v>5995</v>
      </c>
      <c r="J57" s="60"/>
      <c r="K57" s="60" t="s">
        <v>5992</v>
      </c>
      <c r="L57" s="60" t="s">
        <v>23</v>
      </c>
      <c r="M57" s="60" t="s">
        <v>6024</v>
      </c>
      <c r="N57" s="57" t="s">
        <v>6026</v>
      </c>
      <c r="O57" s="62" t="s">
        <v>1828</v>
      </c>
      <c r="P57" s="62" t="s">
        <v>3126</v>
      </c>
      <c r="Q57" s="28"/>
      <c r="R57" s="28"/>
      <c r="S57" s="28"/>
      <c r="T57" s="36">
        <v>20</v>
      </c>
      <c r="U57" s="33"/>
      <c r="V57" s="36">
        <v>60</v>
      </c>
      <c r="W57" s="33"/>
      <c r="X57" s="36">
        <v>120</v>
      </c>
      <c r="Y57" s="33"/>
      <c r="Z57" s="36">
        <v>999999</v>
      </c>
      <c r="AA57" s="33"/>
      <c r="AB57" s="36"/>
      <c r="AC57" s="33"/>
      <c r="AD57" s="36"/>
      <c r="AE57" s="33"/>
      <c r="AF57" s="36"/>
      <c r="AG57" s="33"/>
      <c r="AH57" s="28"/>
      <c r="AI57" s="28"/>
      <c r="AJ57" s="28"/>
      <c r="AK57" s="28"/>
      <c r="AL57" s="28"/>
      <c r="AM57" s="41" t="str">
        <f>IF(AND($U57&gt;0,$Q57=""),"Currency Missing","")&amp;IF(AND($U57&gt;0,$R57=""),", MOQ Missing","")&amp;IF(AND($U57&gt;0,$S57=""),", Leadtime Missing","")&amp;IF(W57&gt;U57,", PB2 Price Greater than PB1 Price","")&amp;IF(Y57&gt;W57,", PB3 Price Greater than PB2 Price","")&amp;IF(AA57&gt;Y57,", PB4 Price Greater than PB3 Price","")&amp;IF(AC57&gt;AA57,", PB5 Price Greater than PB4 Price","")&amp;IF(AE57&gt;AC57,", PB6 Price Greater than PB5 Price","")&amp;IF(AG57&gt;AE57,", PB7 Price Greater than PB6 Price","")&amp;IF($U57&lt;&gt;ROUND($U57,2),", PB 1 Price - More than 2 Decimal Places","")&amp;IF($W57&lt;&gt;ROUND($W57,2),", PB 2 Price - More than 2 Decimal Places","")&amp;IF($Y57&lt;&gt;ROUND($Y57,2),", PB 3 Price - More than 2 Decimal Places","")&amp;IF($AA57&lt;&gt;ROUND($AA57,2),", PB 4 Price - More than 2 Decimal Places","")&amp;IF($AC57&lt;&gt;ROUND($AC57,2),", PB 5 Price - More than 2 Decimal Places","")&amp;IF($AE57&lt;&gt;ROUND($AE57,2),", PB 6 Price - More than 2 Decimal Places","")&amp;IF($AG57&lt;&gt;ROUND($AG57,2),", PB 7 Price - More than 2 Decimal Places","")&amp;IF(AND(E57&lt;&gt;"",U57="",AH57=""),", Please enter a Price in PB1 or Select No Bid","")&amp;IF(AND(OR($U57&gt;0,$W57&gt;0,$Y57&gt;0,$AA57&gt;0,$AC57&gt;0,$AE57&gt;0),OR(AH57="",AH57="No Bid")),", Bid Status Missing or Incorrect","")&amp;IF(AND(AH57="No Bid",AI57=""),", Reason for No Bid Missing","")&amp;IF(AND($O57="CSIS",OR($U57&gt;0,$W57&gt;0,$Y57&gt;0,$AA57&gt;0,$AC57&gt;0,$AE57&gt;0),AJ57=""),", NCAGE Supplier Missing","")&amp;IF(AND($O57="Drawing",OR($U57&gt;0,$W57&gt;0,$Y57&gt;0,$AA57&gt;0,$AC57&gt;0,$AE57&gt;0),AK57=""),", Manufacturer Missing","")&amp;IF(AL57&lt;&gt;"",", Comment","")&amp;IF(AND(OR(AH57="Bid Using CSIS Dropdown With Query (Comment Field Must Be Populated)",AH57="Bid To Drawing Supplied With Query (Comment Field Must Be Populated)"),AL57=""),", Please Enter a Comment for the Bid Query","")&amp;IF(AND(T57&gt;0,U57="",AH57&lt;&gt;"No Bid"),", PB1 Price Missing","")&amp;IF(AND(V57&gt;0,W57="",AH57&lt;&gt;"No Bid"),", PB2 Price Missing","")&amp;IF(AND(X57&gt;0,Y57="",AH57&lt;&gt;"No Bid"),", PB3 Price Missing","")&amp;IF(AND(Z57&gt;0,AA57="",AH57&lt;&gt;"No Bid"),", PB4 Price Missing","")&amp;IF(AND(AB57&gt;0,AC57="",AH57&lt;&gt;"No Bid"),", PB5 Price Missing","")&amp;IF(AND(AD57&gt;0,AE57="",AH57&lt;&gt;"No Bid"),", PB6 Price Missing","")&amp;IF(AND(AF57&gt;0,AG57="",AH57&lt;&gt;"No Bid"),", PB7 Price Missing","")</f>
        <v>, Please enter a Price in PB1 or Select No Bid, PB1 Price Missing, PB2 Price Missing, PB3 Price Missing, PB4 Price Missing</v>
      </c>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row>
    <row r="58" spans="1:64" x14ac:dyDescent="0.25">
      <c r="A58" s="58">
        <v>56</v>
      </c>
      <c r="B58" s="57"/>
      <c r="C58" s="57" t="s">
        <v>3775</v>
      </c>
      <c r="D58" s="57"/>
      <c r="E58" s="59" t="s">
        <v>1173</v>
      </c>
      <c r="F58" s="60" t="s">
        <v>5742</v>
      </c>
      <c r="G58" s="61" t="s">
        <v>4781</v>
      </c>
      <c r="H58" s="60" t="s">
        <v>5994</v>
      </c>
      <c r="I58" s="60" t="s">
        <v>5995</v>
      </c>
      <c r="J58" s="60"/>
      <c r="K58" s="60" t="s">
        <v>5992</v>
      </c>
      <c r="L58" s="60" t="s">
        <v>23</v>
      </c>
      <c r="M58" s="60" t="s">
        <v>6024</v>
      </c>
      <c r="N58" s="57" t="s">
        <v>6026</v>
      </c>
      <c r="O58" s="62" t="s">
        <v>1828</v>
      </c>
      <c r="P58" s="62" t="s">
        <v>3127</v>
      </c>
      <c r="Q58" s="28"/>
      <c r="R58" s="28"/>
      <c r="S58" s="28"/>
      <c r="T58" s="36">
        <v>12</v>
      </c>
      <c r="U58" s="33"/>
      <c r="V58" s="36">
        <v>40</v>
      </c>
      <c r="W58" s="33"/>
      <c r="X58" s="36">
        <v>80</v>
      </c>
      <c r="Y58" s="33"/>
      <c r="Z58" s="36">
        <v>999999</v>
      </c>
      <c r="AA58" s="33"/>
      <c r="AB58" s="36"/>
      <c r="AC58" s="33"/>
      <c r="AD58" s="36"/>
      <c r="AE58" s="33"/>
      <c r="AF58" s="36"/>
      <c r="AG58" s="33"/>
      <c r="AH58" s="28"/>
      <c r="AI58" s="28"/>
      <c r="AJ58" s="28"/>
      <c r="AK58" s="28"/>
      <c r="AL58" s="28"/>
      <c r="AM58" s="41" t="str">
        <f>IF(AND($U58&gt;0,$Q58=""),"Currency Missing","")&amp;IF(AND($U58&gt;0,$R58=""),", MOQ Missing","")&amp;IF(AND($U58&gt;0,$S58=""),", Leadtime Missing","")&amp;IF(W58&gt;U58,", PB2 Price Greater than PB1 Price","")&amp;IF(Y58&gt;W58,", PB3 Price Greater than PB2 Price","")&amp;IF(AA58&gt;Y58,", PB4 Price Greater than PB3 Price","")&amp;IF(AC58&gt;AA58,", PB5 Price Greater than PB4 Price","")&amp;IF(AE58&gt;AC58,", PB6 Price Greater than PB5 Price","")&amp;IF(AG58&gt;AE58,", PB7 Price Greater than PB6 Price","")&amp;IF($U58&lt;&gt;ROUND($U58,2),", PB 1 Price - More than 2 Decimal Places","")&amp;IF($W58&lt;&gt;ROUND($W58,2),", PB 2 Price - More than 2 Decimal Places","")&amp;IF($Y58&lt;&gt;ROUND($Y58,2),", PB 3 Price - More than 2 Decimal Places","")&amp;IF($AA58&lt;&gt;ROUND($AA58,2),", PB 4 Price - More than 2 Decimal Places","")&amp;IF($AC58&lt;&gt;ROUND($AC58,2),", PB 5 Price - More than 2 Decimal Places","")&amp;IF($AE58&lt;&gt;ROUND($AE58,2),", PB 6 Price - More than 2 Decimal Places","")&amp;IF($AG58&lt;&gt;ROUND($AG58,2),", PB 7 Price - More than 2 Decimal Places","")&amp;IF(AND(E58&lt;&gt;"",U58="",AH58=""),", Please enter a Price in PB1 or Select No Bid","")&amp;IF(AND(OR($U58&gt;0,$W58&gt;0,$Y58&gt;0,$AA58&gt;0,$AC58&gt;0,$AE58&gt;0),OR(AH58="",AH58="No Bid")),", Bid Status Missing or Incorrect","")&amp;IF(AND(AH58="No Bid",AI58=""),", Reason for No Bid Missing","")&amp;IF(AND($O58="CSIS",OR($U58&gt;0,$W58&gt;0,$Y58&gt;0,$AA58&gt;0,$AC58&gt;0,$AE58&gt;0),AJ58=""),", NCAGE Supplier Missing","")&amp;IF(AND($O58="Drawing",OR($U58&gt;0,$W58&gt;0,$Y58&gt;0,$AA58&gt;0,$AC58&gt;0,$AE58&gt;0),AK58=""),", Manufacturer Missing","")&amp;IF(AL58&lt;&gt;"",", Comment","")&amp;IF(AND(OR(AH58="Bid Using CSIS Dropdown With Query (Comment Field Must Be Populated)",AH58="Bid To Drawing Supplied With Query (Comment Field Must Be Populated)"),AL58=""),", Please Enter a Comment for the Bid Query","")&amp;IF(AND(T58&gt;0,U58="",AH58&lt;&gt;"No Bid"),", PB1 Price Missing","")&amp;IF(AND(V58&gt;0,W58="",AH58&lt;&gt;"No Bid"),", PB2 Price Missing","")&amp;IF(AND(X58&gt;0,Y58="",AH58&lt;&gt;"No Bid"),", PB3 Price Missing","")&amp;IF(AND(Z58&gt;0,AA58="",AH58&lt;&gt;"No Bid"),", PB4 Price Missing","")&amp;IF(AND(AB58&gt;0,AC58="",AH58&lt;&gt;"No Bid"),", PB5 Price Missing","")&amp;IF(AND(AD58&gt;0,AE58="",AH58&lt;&gt;"No Bid"),", PB6 Price Missing","")&amp;IF(AND(AF58&gt;0,AG58="",AH58&lt;&gt;"No Bid"),", PB7 Price Missing","")</f>
        <v>, Please enter a Price in PB1 or Select No Bid, PB1 Price Missing, PB2 Price Missing, PB3 Price Missing, PB4 Price Missing</v>
      </c>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row>
    <row r="59" spans="1:64" x14ac:dyDescent="0.25">
      <c r="A59" s="58">
        <v>57</v>
      </c>
      <c r="B59" s="57"/>
      <c r="C59" s="57" t="s">
        <v>3775</v>
      </c>
      <c r="D59" s="57"/>
      <c r="E59" s="59" t="s">
        <v>151</v>
      </c>
      <c r="F59" s="60" t="s">
        <v>5430</v>
      </c>
      <c r="G59" s="61" t="s">
        <v>3801</v>
      </c>
      <c r="H59" s="60" t="s">
        <v>5997</v>
      </c>
      <c r="I59" s="60" t="s">
        <v>5993</v>
      </c>
      <c r="J59" s="60"/>
      <c r="K59" s="60" t="s">
        <v>5992</v>
      </c>
      <c r="L59" s="60" t="s">
        <v>23</v>
      </c>
      <c r="M59" s="60" t="s">
        <v>6024</v>
      </c>
      <c r="N59" s="57" t="s">
        <v>6026</v>
      </c>
      <c r="O59" s="62" t="s">
        <v>1839</v>
      </c>
      <c r="P59" s="62" t="s">
        <v>2109</v>
      </c>
      <c r="Q59" s="28"/>
      <c r="R59" s="28"/>
      <c r="S59" s="28"/>
      <c r="T59" s="36">
        <v>3</v>
      </c>
      <c r="U59" s="33"/>
      <c r="V59" s="36">
        <v>9</v>
      </c>
      <c r="W59" s="33"/>
      <c r="X59" s="36">
        <v>15</v>
      </c>
      <c r="Y59" s="33"/>
      <c r="Z59" s="36">
        <v>30</v>
      </c>
      <c r="AA59" s="33"/>
      <c r="AB59" s="36">
        <v>999999</v>
      </c>
      <c r="AC59" s="33"/>
      <c r="AD59" s="36"/>
      <c r="AE59" s="33"/>
      <c r="AF59" s="36"/>
      <c r="AG59" s="33"/>
      <c r="AH59" s="28"/>
      <c r="AI59" s="28"/>
      <c r="AJ59" s="28"/>
      <c r="AK59" s="28"/>
      <c r="AL59" s="28"/>
      <c r="AM59" s="41" t="str">
        <f>IF(AND($U59&gt;0,$Q59=""),"Currency Missing","")&amp;IF(AND($U59&gt;0,$R59=""),", MOQ Missing","")&amp;IF(AND($U59&gt;0,$S59=""),", Leadtime Missing","")&amp;IF(W59&gt;U59,", PB2 Price Greater than PB1 Price","")&amp;IF(Y59&gt;W59,", PB3 Price Greater than PB2 Price","")&amp;IF(AA59&gt;Y59,", PB4 Price Greater than PB3 Price","")&amp;IF(AC59&gt;AA59,", PB5 Price Greater than PB4 Price","")&amp;IF(AE59&gt;AC59,", PB6 Price Greater than PB5 Price","")&amp;IF(AG59&gt;AE59,", PB7 Price Greater than PB6 Price","")&amp;IF($U59&lt;&gt;ROUND($U59,2),", PB 1 Price - More than 2 Decimal Places","")&amp;IF($W59&lt;&gt;ROUND($W59,2),", PB 2 Price - More than 2 Decimal Places","")&amp;IF($Y59&lt;&gt;ROUND($Y59,2),", PB 3 Price - More than 2 Decimal Places","")&amp;IF($AA59&lt;&gt;ROUND($AA59,2),", PB 4 Price - More than 2 Decimal Places","")&amp;IF($AC59&lt;&gt;ROUND($AC59,2),", PB 5 Price - More than 2 Decimal Places","")&amp;IF($AE59&lt;&gt;ROUND($AE59,2),", PB 6 Price - More than 2 Decimal Places","")&amp;IF($AG59&lt;&gt;ROUND($AG59,2),", PB 7 Price - More than 2 Decimal Places","")&amp;IF(AND(E59&lt;&gt;"",U59="",AH59=""),", Please enter a Price in PB1 or Select No Bid","")&amp;IF(AND(OR($U59&gt;0,$W59&gt;0,$Y59&gt;0,$AA59&gt;0,$AC59&gt;0,$AE59&gt;0),OR(AH59="",AH59="No Bid")),", Bid Status Missing or Incorrect","")&amp;IF(AND(AH59="No Bid",AI59=""),", Reason for No Bid Missing","")&amp;IF(AND($O59="CSIS",OR($U59&gt;0,$W59&gt;0,$Y59&gt;0,$AA59&gt;0,$AC59&gt;0,$AE59&gt;0),AJ59=""),", NCAGE Supplier Missing","")&amp;IF(AND($O59="Drawing",OR($U59&gt;0,$W59&gt;0,$Y59&gt;0,$AA59&gt;0,$AC59&gt;0,$AE59&gt;0),AK59=""),", Manufacturer Missing","")&amp;IF(AL59&lt;&gt;"",", Comment","")&amp;IF(AND(OR(AH59="Bid Using CSIS Dropdown With Query (Comment Field Must Be Populated)",AH59="Bid To Drawing Supplied With Query (Comment Field Must Be Populated)"),AL59=""),", Please Enter a Comment for the Bid Query","")&amp;IF(AND(T59&gt;0,U59="",AH59&lt;&gt;"No Bid"),", PB1 Price Missing","")&amp;IF(AND(V59&gt;0,W59="",AH59&lt;&gt;"No Bid"),", PB2 Price Missing","")&amp;IF(AND(X59&gt;0,Y59="",AH59&lt;&gt;"No Bid"),", PB3 Price Missing","")&amp;IF(AND(Z59&gt;0,AA59="",AH59&lt;&gt;"No Bid"),", PB4 Price Missing","")&amp;IF(AND(AB59&gt;0,AC59="",AH59&lt;&gt;"No Bid"),", PB5 Price Missing","")&amp;IF(AND(AD59&gt;0,AE59="",AH59&lt;&gt;"No Bid"),", PB6 Price Missing","")&amp;IF(AND(AF59&gt;0,AG59="",AH59&lt;&gt;"No Bid"),", PB7 Price Missing","")</f>
        <v>, Please enter a Price in PB1 or Select No Bid, PB1 Price Missing, PB2 Price Missing, PB3 Price Missing, PB4 Price Missing, PB5 Price Missing</v>
      </c>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row>
    <row r="60" spans="1:64" x14ac:dyDescent="0.25">
      <c r="A60" s="58">
        <v>58</v>
      </c>
      <c r="B60" s="57"/>
      <c r="C60" s="57" t="s">
        <v>3775</v>
      </c>
      <c r="D60" s="57"/>
      <c r="E60" s="59" t="s">
        <v>1820</v>
      </c>
      <c r="F60" s="60" t="s">
        <v>5982</v>
      </c>
      <c r="G60" s="61" t="s">
        <v>5409</v>
      </c>
      <c r="H60" s="60" t="s">
        <v>6014</v>
      </c>
      <c r="I60" s="60" t="s">
        <v>5993</v>
      </c>
      <c r="J60" s="60"/>
      <c r="K60" s="60" t="s">
        <v>5992</v>
      </c>
      <c r="L60" s="60" t="s">
        <v>23</v>
      </c>
      <c r="M60" s="60" t="s">
        <v>6024</v>
      </c>
      <c r="N60" s="57" t="s">
        <v>6026</v>
      </c>
      <c r="O60" s="62" t="s">
        <v>1857</v>
      </c>
      <c r="P60" s="62" t="s">
        <v>3770</v>
      </c>
      <c r="Q60" s="28"/>
      <c r="R60" s="28"/>
      <c r="S60" s="28"/>
      <c r="T60" s="36">
        <v>9</v>
      </c>
      <c r="U60" s="33"/>
      <c r="V60" s="36">
        <v>20</v>
      </c>
      <c r="W60" s="33"/>
      <c r="X60" s="36">
        <v>40</v>
      </c>
      <c r="Y60" s="33"/>
      <c r="Z60" s="36">
        <v>80</v>
      </c>
      <c r="AA60" s="33"/>
      <c r="AB60" s="36">
        <v>175</v>
      </c>
      <c r="AC60" s="33"/>
      <c r="AD60" s="36">
        <v>999999</v>
      </c>
      <c r="AE60" s="33"/>
      <c r="AF60" s="36"/>
      <c r="AG60" s="33"/>
      <c r="AH60" s="28"/>
      <c r="AI60" s="28"/>
      <c r="AJ60" s="28"/>
      <c r="AK60" s="28"/>
      <c r="AL60" s="28"/>
      <c r="AM60" s="41" t="str">
        <f>IF(AND($U60&gt;0,$Q60=""),"Currency Missing","")&amp;IF(AND($U60&gt;0,$R60=""),", MOQ Missing","")&amp;IF(AND($U60&gt;0,$S60=""),", Leadtime Missing","")&amp;IF(W60&gt;U60,", PB2 Price Greater than PB1 Price","")&amp;IF(Y60&gt;W60,", PB3 Price Greater than PB2 Price","")&amp;IF(AA60&gt;Y60,", PB4 Price Greater than PB3 Price","")&amp;IF(AC60&gt;AA60,", PB5 Price Greater than PB4 Price","")&amp;IF(AE60&gt;AC60,", PB6 Price Greater than PB5 Price","")&amp;IF(AG60&gt;AE60,", PB7 Price Greater than PB6 Price","")&amp;IF($U60&lt;&gt;ROUND($U60,2),", PB 1 Price - More than 2 Decimal Places","")&amp;IF($W60&lt;&gt;ROUND($W60,2),", PB 2 Price - More than 2 Decimal Places","")&amp;IF($Y60&lt;&gt;ROUND($Y60,2),", PB 3 Price - More than 2 Decimal Places","")&amp;IF($AA60&lt;&gt;ROUND($AA60,2),", PB 4 Price - More than 2 Decimal Places","")&amp;IF($AC60&lt;&gt;ROUND($AC60,2),", PB 5 Price - More than 2 Decimal Places","")&amp;IF($AE60&lt;&gt;ROUND($AE60,2),", PB 6 Price - More than 2 Decimal Places","")&amp;IF($AG60&lt;&gt;ROUND($AG60,2),", PB 7 Price - More than 2 Decimal Places","")&amp;IF(AND(E60&lt;&gt;"",U60="",AH60=""),", Please enter a Price in PB1 or Select No Bid","")&amp;IF(AND(OR($U60&gt;0,$W60&gt;0,$Y60&gt;0,$AA60&gt;0,$AC60&gt;0,$AE60&gt;0),OR(AH60="",AH60="No Bid")),", Bid Status Missing or Incorrect","")&amp;IF(AND(AH60="No Bid",AI60=""),", Reason for No Bid Missing","")&amp;IF(AND($O60="CSIS",OR($U60&gt;0,$W60&gt;0,$Y60&gt;0,$AA60&gt;0,$AC60&gt;0,$AE60&gt;0),AJ60=""),", NCAGE Supplier Missing","")&amp;IF(AND($O60="Drawing",OR($U60&gt;0,$W60&gt;0,$Y60&gt;0,$AA60&gt;0,$AC60&gt;0,$AE60&gt;0),AK60=""),", Manufacturer Missing","")&amp;IF(AL60&lt;&gt;"",", Comment","")&amp;IF(AND(OR(AH60="Bid Using CSIS Dropdown With Query (Comment Field Must Be Populated)",AH60="Bid To Drawing Supplied With Query (Comment Field Must Be Populated)"),AL60=""),", Please Enter a Comment for the Bid Query","")&amp;IF(AND(T60&gt;0,U60="",AH60&lt;&gt;"No Bid"),", PB1 Price Missing","")&amp;IF(AND(V60&gt;0,W60="",AH60&lt;&gt;"No Bid"),", PB2 Price Missing","")&amp;IF(AND(X60&gt;0,Y60="",AH60&lt;&gt;"No Bid"),", PB3 Price Missing","")&amp;IF(AND(Z60&gt;0,AA60="",AH60&lt;&gt;"No Bid"),", PB4 Price Missing","")&amp;IF(AND(AB60&gt;0,AC60="",AH60&lt;&gt;"No Bid"),", PB5 Price Missing","")&amp;IF(AND(AD60&gt;0,AE60="",AH60&lt;&gt;"No Bid"),", PB6 Price Missing","")&amp;IF(AND(AF60&gt;0,AG60="",AH60&lt;&gt;"No Bid"),", PB7 Price Missing","")</f>
        <v>, Please enter a Price in PB1 or Select No Bid, PB1 Price Missing, PB2 Price Missing, PB3 Price Missing, PB4 Price Missing, PB5 Price Missing, PB6 Price Missing</v>
      </c>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row>
    <row r="61" spans="1:64" x14ac:dyDescent="0.25">
      <c r="A61" s="58">
        <v>59</v>
      </c>
      <c r="B61" s="57"/>
      <c r="C61" s="57" t="s">
        <v>3775</v>
      </c>
      <c r="D61" s="57"/>
      <c r="E61" s="59" t="s">
        <v>152</v>
      </c>
      <c r="F61" s="60" t="s">
        <v>5431</v>
      </c>
      <c r="G61" s="61" t="s">
        <v>3802</v>
      </c>
      <c r="H61" s="60" t="s">
        <v>5997</v>
      </c>
      <c r="I61" s="60" t="s">
        <v>5993</v>
      </c>
      <c r="J61" s="60"/>
      <c r="K61" s="60" t="s">
        <v>5992</v>
      </c>
      <c r="L61" s="60" t="s">
        <v>23</v>
      </c>
      <c r="M61" s="60" t="s">
        <v>6024</v>
      </c>
      <c r="N61" s="57" t="s">
        <v>6026</v>
      </c>
      <c r="O61" s="62" t="s">
        <v>1839</v>
      </c>
      <c r="P61" s="62" t="s">
        <v>2110</v>
      </c>
      <c r="Q61" s="28"/>
      <c r="R61" s="28"/>
      <c r="S61" s="28"/>
      <c r="T61" s="36">
        <v>3</v>
      </c>
      <c r="U61" s="33"/>
      <c r="V61" s="36">
        <v>9</v>
      </c>
      <c r="W61" s="33"/>
      <c r="X61" s="36">
        <v>20</v>
      </c>
      <c r="Y61" s="33"/>
      <c r="Z61" s="36">
        <v>40</v>
      </c>
      <c r="AA61" s="33"/>
      <c r="AB61" s="36">
        <v>999999</v>
      </c>
      <c r="AC61" s="33"/>
      <c r="AD61" s="36"/>
      <c r="AE61" s="33"/>
      <c r="AF61" s="36"/>
      <c r="AG61" s="33"/>
      <c r="AH61" s="28"/>
      <c r="AI61" s="28"/>
      <c r="AJ61" s="28"/>
      <c r="AK61" s="28"/>
      <c r="AL61" s="28"/>
      <c r="AM61" s="41" t="str">
        <f>IF(AND($U61&gt;0,$Q61=""),"Currency Missing","")&amp;IF(AND($U61&gt;0,$R61=""),", MOQ Missing","")&amp;IF(AND($U61&gt;0,$S61=""),", Leadtime Missing","")&amp;IF(W61&gt;U61,", PB2 Price Greater than PB1 Price","")&amp;IF(Y61&gt;W61,", PB3 Price Greater than PB2 Price","")&amp;IF(AA61&gt;Y61,", PB4 Price Greater than PB3 Price","")&amp;IF(AC61&gt;AA61,", PB5 Price Greater than PB4 Price","")&amp;IF(AE61&gt;AC61,", PB6 Price Greater than PB5 Price","")&amp;IF(AG61&gt;AE61,", PB7 Price Greater than PB6 Price","")&amp;IF($U61&lt;&gt;ROUND($U61,2),", PB 1 Price - More than 2 Decimal Places","")&amp;IF($W61&lt;&gt;ROUND($W61,2),", PB 2 Price - More than 2 Decimal Places","")&amp;IF($Y61&lt;&gt;ROUND($Y61,2),", PB 3 Price - More than 2 Decimal Places","")&amp;IF($AA61&lt;&gt;ROUND($AA61,2),", PB 4 Price - More than 2 Decimal Places","")&amp;IF($AC61&lt;&gt;ROUND($AC61,2),", PB 5 Price - More than 2 Decimal Places","")&amp;IF($AE61&lt;&gt;ROUND($AE61,2),", PB 6 Price - More than 2 Decimal Places","")&amp;IF($AG61&lt;&gt;ROUND($AG61,2),", PB 7 Price - More than 2 Decimal Places","")&amp;IF(AND(E61&lt;&gt;"",U61="",AH61=""),", Please enter a Price in PB1 or Select No Bid","")&amp;IF(AND(OR($U61&gt;0,$W61&gt;0,$Y61&gt;0,$AA61&gt;0,$AC61&gt;0,$AE61&gt;0),OR(AH61="",AH61="No Bid")),", Bid Status Missing or Incorrect","")&amp;IF(AND(AH61="No Bid",AI61=""),", Reason for No Bid Missing","")&amp;IF(AND($O61="CSIS",OR($U61&gt;0,$W61&gt;0,$Y61&gt;0,$AA61&gt;0,$AC61&gt;0,$AE61&gt;0),AJ61=""),", NCAGE Supplier Missing","")&amp;IF(AND($O61="Drawing",OR($U61&gt;0,$W61&gt;0,$Y61&gt;0,$AA61&gt;0,$AC61&gt;0,$AE61&gt;0),AK61=""),", Manufacturer Missing","")&amp;IF(AL61&lt;&gt;"",", Comment","")&amp;IF(AND(OR(AH61="Bid Using CSIS Dropdown With Query (Comment Field Must Be Populated)",AH61="Bid To Drawing Supplied With Query (Comment Field Must Be Populated)"),AL61=""),", Please Enter a Comment for the Bid Query","")&amp;IF(AND(T61&gt;0,U61="",AH61&lt;&gt;"No Bid"),", PB1 Price Missing","")&amp;IF(AND(V61&gt;0,W61="",AH61&lt;&gt;"No Bid"),", PB2 Price Missing","")&amp;IF(AND(X61&gt;0,Y61="",AH61&lt;&gt;"No Bid"),", PB3 Price Missing","")&amp;IF(AND(Z61&gt;0,AA61="",AH61&lt;&gt;"No Bid"),", PB4 Price Missing","")&amp;IF(AND(AB61&gt;0,AC61="",AH61&lt;&gt;"No Bid"),", PB5 Price Missing","")&amp;IF(AND(AD61&gt;0,AE61="",AH61&lt;&gt;"No Bid"),", PB6 Price Missing","")&amp;IF(AND(AF61&gt;0,AG61="",AH61&lt;&gt;"No Bid"),", PB7 Price Missing","")</f>
        <v>, Please enter a Price in PB1 or Select No Bid, PB1 Price Missing, PB2 Price Missing, PB3 Price Missing, PB4 Price Missing, PB5 Price Missing</v>
      </c>
      <c r="AN61" s="28"/>
      <c r="AO61" s="28"/>
      <c r="AP61" s="28"/>
      <c r="AQ61" s="28"/>
      <c r="AR61" s="28"/>
      <c r="AS61" s="28"/>
      <c r="AT61" s="28"/>
      <c r="AU61" s="28"/>
      <c r="AV61" s="28"/>
      <c r="AW61" s="28"/>
      <c r="AX61" s="28"/>
      <c r="AY61" s="28"/>
      <c r="AZ61" s="28"/>
      <c r="BA61" s="28"/>
      <c r="BB61" s="28"/>
      <c r="BC61" s="28"/>
      <c r="BD61" s="28"/>
      <c r="BE61" s="28"/>
      <c r="BF61" s="28"/>
      <c r="BG61" s="28"/>
      <c r="BH61" s="28"/>
      <c r="BI61" s="28"/>
      <c r="BJ61" s="28"/>
      <c r="BK61" s="28"/>
      <c r="BL61" s="28"/>
    </row>
    <row r="62" spans="1:64" x14ac:dyDescent="0.25">
      <c r="A62" s="58">
        <v>60</v>
      </c>
      <c r="B62" s="57"/>
      <c r="C62" s="57" t="s">
        <v>3775</v>
      </c>
      <c r="D62" s="57"/>
      <c r="E62" s="59" t="s">
        <v>1174</v>
      </c>
      <c r="F62" s="60" t="s">
        <v>5742</v>
      </c>
      <c r="G62" s="61" t="s">
        <v>4782</v>
      </c>
      <c r="H62" s="60" t="s">
        <v>5994</v>
      </c>
      <c r="I62" s="60" t="s">
        <v>5995</v>
      </c>
      <c r="J62" s="60"/>
      <c r="K62" s="60" t="s">
        <v>5992</v>
      </c>
      <c r="L62" s="60" t="s">
        <v>23</v>
      </c>
      <c r="M62" s="60" t="s">
        <v>6024</v>
      </c>
      <c r="N62" s="57" t="s">
        <v>6026</v>
      </c>
      <c r="O62" s="62" t="s">
        <v>1828</v>
      </c>
      <c r="P62" s="62" t="s">
        <v>3128</v>
      </c>
      <c r="Q62" s="28"/>
      <c r="R62" s="28"/>
      <c r="S62" s="28"/>
      <c r="T62" s="36">
        <v>15</v>
      </c>
      <c r="U62" s="33"/>
      <c r="V62" s="36">
        <v>45</v>
      </c>
      <c r="W62" s="33"/>
      <c r="X62" s="36">
        <v>90</v>
      </c>
      <c r="Y62" s="33"/>
      <c r="Z62" s="36">
        <v>999999</v>
      </c>
      <c r="AA62" s="33"/>
      <c r="AB62" s="36"/>
      <c r="AC62" s="33"/>
      <c r="AD62" s="36"/>
      <c r="AE62" s="33"/>
      <c r="AF62" s="36"/>
      <c r="AG62" s="33"/>
      <c r="AH62" s="28"/>
      <c r="AI62" s="28"/>
      <c r="AJ62" s="28"/>
      <c r="AK62" s="28"/>
      <c r="AL62" s="28"/>
      <c r="AM62" s="41" t="str">
        <f>IF(AND($U62&gt;0,$Q62=""),"Currency Missing","")&amp;IF(AND($U62&gt;0,$R62=""),", MOQ Missing","")&amp;IF(AND($U62&gt;0,$S62=""),", Leadtime Missing","")&amp;IF(W62&gt;U62,", PB2 Price Greater than PB1 Price","")&amp;IF(Y62&gt;W62,", PB3 Price Greater than PB2 Price","")&amp;IF(AA62&gt;Y62,", PB4 Price Greater than PB3 Price","")&amp;IF(AC62&gt;AA62,", PB5 Price Greater than PB4 Price","")&amp;IF(AE62&gt;AC62,", PB6 Price Greater than PB5 Price","")&amp;IF(AG62&gt;AE62,", PB7 Price Greater than PB6 Price","")&amp;IF($U62&lt;&gt;ROUND($U62,2),", PB 1 Price - More than 2 Decimal Places","")&amp;IF($W62&lt;&gt;ROUND($W62,2),", PB 2 Price - More than 2 Decimal Places","")&amp;IF($Y62&lt;&gt;ROUND($Y62,2),", PB 3 Price - More than 2 Decimal Places","")&amp;IF($AA62&lt;&gt;ROUND($AA62,2),", PB 4 Price - More than 2 Decimal Places","")&amp;IF($AC62&lt;&gt;ROUND($AC62,2),", PB 5 Price - More than 2 Decimal Places","")&amp;IF($AE62&lt;&gt;ROUND($AE62,2),", PB 6 Price - More than 2 Decimal Places","")&amp;IF($AG62&lt;&gt;ROUND($AG62,2),", PB 7 Price - More than 2 Decimal Places","")&amp;IF(AND(E62&lt;&gt;"",U62="",AH62=""),", Please enter a Price in PB1 or Select No Bid","")&amp;IF(AND(OR($U62&gt;0,$W62&gt;0,$Y62&gt;0,$AA62&gt;0,$AC62&gt;0,$AE62&gt;0),OR(AH62="",AH62="No Bid")),", Bid Status Missing or Incorrect","")&amp;IF(AND(AH62="No Bid",AI62=""),", Reason for No Bid Missing","")&amp;IF(AND($O62="CSIS",OR($U62&gt;0,$W62&gt;0,$Y62&gt;0,$AA62&gt;0,$AC62&gt;0,$AE62&gt;0),AJ62=""),", NCAGE Supplier Missing","")&amp;IF(AND($O62="Drawing",OR($U62&gt;0,$W62&gt;0,$Y62&gt;0,$AA62&gt;0,$AC62&gt;0,$AE62&gt;0),AK62=""),", Manufacturer Missing","")&amp;IF(AL62&lt;&gt;"",", Comment","")&amp;IF(AND(OR(AH62="Bid Using CSIS Dropdown With Query (Comment Field Must Be Populated)",AH62="Bid To Drawing Supplied With Query (Comment Field Must Be Populated)"),AL62=""),", Please Enter a Comment for the Bid Query","")&amp;IF(AND(T62&gt;0,U62="",AH62&lt;&gt;"No Bid"),", PB1 Price Missing","")&amp;IF(AND(V62&gt;0,W62="",AH62&lt;&gt;"No Bid"),", PB2 Price Missing","")&amp;IF(AND(X62&gt;0,Y62="",AH62&lt;&gt;"No Bid"),", PB3 Price Missing","")&amp;IF(AND(Z62&gt;0,AA62="",AH62&lt;&gt;"No Bid"),", PB4 Price Missing","")&amp;IF(AND(AB62&gt;0,AC62="",AH62&lt;&gt;"No Bid"),", PB5 Price Missing","")&amp;IF(AND(AD62&gt;0,AE62="",AH62&lt;&gt;"No Bid"),", PB6 Price Missing","")&amp;IF(AND(AF62&gt;0,AG62="",AH62&lt;&gt;"No Bid"),", PB7 Price Missing","")</f>
        <v>, Please enter a Price in PB1 or Select No Bid, PB1 Price Missing, PB2 Price Missing, PB3 Price Missing, PB4 Price Missing</v>
      </c>
      <c r="AN62" s="28"/>
      <c r="AO62" s="28"/>
      <c r="AP62" s="28"/>
      <c r="AQ62" s="28"/>
      <c r="AR62" s="28"/>
      <c r="AS62" s="28"/>
      <c r="AT62" s="28"/>
      <c r="AU62" s="28"/>
      <c r="AV62" s="28"/>
      <c r="AW62" s="28"/>
      <c r="AX62" s="28"/>
      <c r="AY62" s="28"/>
      <c r="AZ62" s="28"/>
      <c r="BA62" s="28"/>
      <c r="BB62" s="28"/>
      <c r="BC62" s="28"/>
      <c r="BD62" s="28"/>
      <c r="BE62" s="28"/>
      <c r="BF62" s="28"/>
      <c r="BG62" s="28"/>
      <c r="BH62" s="28"/>
      <c r="BI62" s="28"/>
      <c r="BJ62" s="28"/>
      <c r="BK62" s="28"/>
      <c r="BL62" s="28"/>
    </row>
    <row r="63" spans="1:64" x14ac:dyDescent="0.25">
      <c r="A63" s="58">
        <v>61</v>
      </c>
      <c r="B63" s="57"/>
      <c r="C63" s="57" t="s">
        <v>3775</v>
      </c>
      <c r="D63" s="57"/>
      <c r="E63" s="59" t="s">
        <v>1175</v>
      </c>
      <c r="F63" s="60" t="s">
        <v>5742</v>
      </c>
      <c r="G63" s="61" t="s">
        <v>4783</v>
      </c>
      <c r="H63" s="60" t="s">
        <v>5994</v>
      </c>
      <c r="I63" s="60" t="s">
        <v>5995</v>
      </c>
      <c r="J63" s="60"/>
      <c r="K63" s="60" t="s">
        <v>5992</v>
      </c>
      <c r="L63" s="60" t="s">
        <v>23</v>
      </c>
      <c r="M63" s="60" t="s">
        <v>6024</v>
      </c>
      <c r="N63" s="57" t="s">
        <v>6026</v>
      </c>
      <c r="O63" s="62" t="s">
        <v>1828</v>
      </c>
      <c r="P63" s="62" t="s">
        <v>3129</v>
      </c>
      <c r="Q63" s="28"/>
      <c r="R63" s="28"/>
      <c r="S63" s="28"/>
      <c r="T63" s="36">
        <v>15</v>
      </c>
      <c r="U63" s="33"/>
      <c r="V63" s="36">
        <v>40</v>
      </c>
      <c r="W63" s="33"/>
      <c r="X63" s="36">
        <v>80</v>
      </c>
      <c r="Y63" s="33"/>
      <c r="Z63" s="36">
        <v>999999</v>
      </c>
      <c r="AA63" s="33"/>
      <c r="AB63" s="36"/>
      <c r="AC63" s="33"/>
      <c r="AD63" s="36"/>
      <c r="AE63" s="33"/>
      <c r="AF63" s="36"/>
      <c r="AG63" s="33"/>
      <c r="AH63" s="28"/>
      <c r="AI63" s="28"/>
      <c r="AJ63" s="28"/>
      <c r="AK63" s="28"/>
      <c r="AL63" s="28"/>
      <c r="AM63" s="41" t="str">
        <f>IF(AND($U63&gt;0,$Q63=""),"Currency Missing","")&amp;IF(AND($U63&gt;0,$R63=""),", MOQ Missing","")&amp;IF(AND($U63&gt;0,$S63=""),", Leadtime Missing","")&amp;IF(W63&gt;U63,", PB2 Price Greater than PB1 Price","")&amp;IF(Y63&gt;W63,", PB3 Price Greater than PB2 Price","")&amp;IF(AA63&gt;Y63,", PB4 Price Greater than PB3 Price","")&amp;IF(AC63&gt;AA63,", PB5 Price Greater than PB4 Price","")&amp;IF(AE63&gt;AC63,", PB6 Price Greater than PB5 Price","")&amp;IF(AG63&gt;AE63,", PB7 Price Greater than PB6 Price","")&amp;IF($U63&lt;&gt;ROUND($U63,2),", PB 1 Price - More than 2 Decimal Places","")&amp;IF($W63&lt;&gt;ROUND($W63,2),", PB 2 Price - More than 2 Decimal Places","")&amp;IF($Y63&lt;&gt;ROUND($Y63,2),", PB 3 Price - More than 2 Decimal Places","")&amp;IF($AA63&lt;&gt;ROUND($AA63,2),", PB 4 Price - More than 2 Decimal Places","")&amp;IF($AC63&lt;&gt;ROUND($AC63,2),", PB 5 Price - More than 2 Decimal Places","")&amp;IF($AE63&lt;&gt;ROUND($AE63,2),", PB 6 Price - More than 2 Decimal Places","")&amp;IF($AG63&lt;&gt;ROUND($AG63,2),", PB 7 Price - More than 2 Decimal Places","")&amp;IF(AND(E63&lt;&gt;"",U63="",AH63=""),", Please enter a Price in PB1 or Select No Bid","")&amp;IF(AND(OR($U63&gt;0,$W63&gt;0,$Y63&gt;0,$AA63&gt;0,$AC63&gt;0,$AE63&gt;0),OR(AH63="",AH63="No Bid")),", Bid Status Missing or Incorrect","")&amp;IF(AND(AH63="No Bid",AI63=""),", Reason for No Bid Missing","")&amp;IF(AND($O63="CSIS",OR($U63&gt;0,$W63&gt;0,$Y63&gt;0,$AA63&gt;0,$AC63&gt;0,$AE63&gt;0),AJ63=""),", NCAGE Supplier Missing","")&amp;IF(AND($O63="Drawing",OR($U63&gt;0,$W63&gt;0,$Y63&gt;0,$AA63&gt;0,$AC63&gt;0,$AE63&gt;0),AK63=""),", Manufacturer Missing","")&amp;IF(AL63&lt;&gt;"",", Comment","")&amp;IF(AND(OR(AH63="Bid Using CSIS Dropdown With Query (Comment Field Must Be Populated)",AH63="Bid To Drawing Supplied With Query (Comment Field Must Be Populated)"),AL63=""),", Please Enter a Comment for the Bid Query","")&amp;IF(AND(T63&gt;0,U63="",AH63&lt;&gt;"No Bid"),", PB1 Price Missing","")&amp;IF(AND(V63&gt;0,W63="",AH63&lt;&gt;"No Bid"),", PB2 Price Missing","")&amp;IF(AND(X63&gt;0,Y63="",AH63&lt;&gt;"No Bid"),", PB3 Price Missing","")&amp;IF(AND(Z63&gt;0,AA63="",AH63&lt;&gt;"No Bid"),", PB4 Price Missing","")&amp;IF(AND(AB63&gt;0,AC63="",AH63&lt;&gt;"No Bid"),", PB5 Price Missing","")&amp;IF(AND(AD63&gt;0,AE63="",AH63&lt;&gt;"No Bid"),", PB6 Price Missing","")&amp;IF(AND(AF63&gt;0,AG63="",AH63&lt;&gt;"No Bid"),", PB7 Price Missing","")</f>
        <v>, Please enter a Price in PB1 or Select No Bid, PB1 Price Missing, PB2 Price Missing, PB3 Price Missing, PB4 Price Missing</v>
      </c>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row>
    <row r="64" spans="1:64" x14ac:dyDescent="0.25">
      <c r="A64" s="58">
        <v>62</v>
      </c>
      <c r="B64" s="57"/>
      <c r="C64" s="57" t="s">
        <v>3775</v>
      </c>
      <c r="D64" s="57"/>
      <c r="E64" s="59" t="s">
        <v>1176</v>
      </c>
      <c r="F64" s="60" t="s">
        <v>5416</v>
      </c>
      <c r="G64" s="61" t="s">
        <v>4784</v>
      </c>
      <c r="H64" s="60" t="s">
        <v>5994</v>
      </c>
      <c r="I64" s="60" t="s">
        <v>5995</v>
      </c>
      <c r="J64" s="60"/>
      <c r="K64" s="60" t="s">
        <v>5992</v>
      </c>
      <c r="L64" s="60" t="s">
        <v>23</v>
      </c>
      <c r="M64" s="60" t="s">
        <v>6024</v>
      </c>
      <c r="N64" s="57" t="s">
        <v>6026</v>
      </c>
      <c r="O64" s="62" t="s">
        <v>1828</v>
      </c>
      <c r="P64" s="62" t="s">
        <v>3130</v>
      </c>
      <c r="Q64" s="28"/>
      <c r="R64" s="28"/>
      <c r="S64" s="28"/>
      <c r="T64" s="36">
        <v>15</v>
      </c>
      <c r="U64" s="33"/>
      <c r="V64" s="36">
        <v>45</v>
      </c>
      <c r="W64" s="33"/>
      <c r="X64" s="36">
        <v>90</v>
      </c>
      <c r="Y64" s="33"/>
      <c r="Z64" s="36">
        <v>175</v>
      </c>
      <c r="AA64" s="33"/>
      <c r="AB64" s="36">
        <v>999999</v>
      </c>
      <c r="AC64" s="33"/>
      <c r="AD64" s="36"/>
      <c r="AE64" s="33"/>
      <c r="AF64" s="36"/>
      <c r="AG64" s="33"/>
      <c r="AH64" s="28"/>
      <c r="AI64" s="28"/>
      <c r="AJ64" s="28"/>
      <c r="AK64" s="28"/>
      <c r="AL64" s="28"/>
      <c r="AM64" s="41" t="str">
        <f>IF(AND($U64&gt;0,$Q64=""),"Currency Missing","")&amp;IF(AND($U64&gt;0,$R64=""),", MOQ Missing","")&amp;IF(AND($U64&gt;0,$S64=""),", Leadtime Missing","")&amp;IF(W64&gt;U64,", PB2 Price Greater than PB1 Price","")&amp;IF(Y64&gt;W64,", PB3 Price Greater than PB2 Price","")&amp;IF(AA64&gt;Y64,", PB4 Price Greater than PB3 Price","")&amp;IF(AC64&gt;AA64,", PB5 Price Greater than PB4 Price","")&amp;IF(AE64&gt;AC64,", PB6 Price Greater than PB5 Price","")&amp;IF(AG64&gt;AE64,", PB7 Price Greater than PB6 Price","")&amp;IF($U64&lt;&gt;ROUND($U64,2),", PB 1 Price - More than 2 Decimal Places","")&amp;IF($W64&lt;&gt;ROUND($W64,2),", PB 2 Price - More than 2 Decimal Places","")&amp;IF($Y64&lt;&gt;ROUND($Y64,2),", PB 3 Price - More than 2 Decimal Places","")&amp;IF($AA64&lt;&gt;ROUND($AA64,2),", PB 4 Price - More than 2 Decimal Places","")&amp;IF($AC64&lt;&gt;ROUND($AC64,2),", PB 5 Price - More than 2 Decimal Places","")&amp;IF($AE64&lt;&gt;ROUND($AE64,2),", PB 6 Price - More than 2 Decimal Places","")&amp;IF($AG64&lt;&gt;ROUND($AG64,2),", PB 7 Price - More than 2 Decimal Places","")&amp;IF(AND(E64&lt;&gt;"",U64="",AH64=""),", Please enter a Price in PB1 or Select No Bid","")&amp;IF(AND(OR($U64&gt;0,$W64&gt;0,$Y64&gt;0,$AA64&gt;0,$AC64&gt;0,$AE64&gt;0),OR(AH64="",AH64="No Bid")),", Bid Status Missing or Incorrect","")&amp;IF(AND(AH64="No Bid",AI64=""),", Reason for No Bid Missing","")&amp;IF(AND($O64="CSIS",OR($U64&gt;0,$W64&gt;0,$Y64&gt;0,$AA64&gt;0,$AC64&gt;0,$AE64&gt;0),AJ64=""),", NCAGE Supplier Missing","")&amp;IF(AND($O64="Drawing",OR($U64&gt;0,$W64&gt;0,$Y64&gt;0,$AA64&gt;0,$AC64&gt;0,$AE64&gt;0),AK64=""),", Manufacturer Missing","")&amp;IF(AL64&lt;&gt;"",", Comment","")&amp;IF(AND(OR(AH64="Bid Using CSIS Dropdown With Query (Comment Field Must Be Populated)",AH64="Bid To Drawing Supplied With Query (Comment Field Must Be Populated)"),AL64=""),", Please Enter a Comment for the Bid Query","")&amp;IF(AND(T64&gt;0,U64="",AH64&lt;&gt;"No Bid"),", PB1 Price Missing","")&amp;IF(AND(V64&gt;0,W64="",AH64&lt;&gt;"No Bid"),", PB2 Price Missing","")&amp;IF(AND(X64&gt;0,Y64="",AH64&lt;&gt;"No Bid"),", PB3 Price Missing","")&amp;IF(AND(Z64&gt;0,AA64="",AH64&lt;&gt;"No Bid"),", PB4 Price Missing","")&amp;IF(AND(AB64&gt;0,AC64="",AH64&lt;&gt;"No Bid"),", PB5 Price Missing","")&amp;IF(AND(AD64&gt;0,AE64="",AH64&lt;&gt;"No Bid"),", PB6 Price Missing","")&amp;IF(AND(AF64&gt;0,AG64="",AH64&lt;&gt;"No Bid"),", PB7 Price Missing","")</f>
        <v>, Please enter a Price in PB1 or Select No Bid, PB1 Price Missing, PB2 Price Missing, PB3 Price Missing, PB4 Price Missing, PB5 Price Missing</v>
      </c>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row>
    <row r="65" spans="1:64" x14ac:dyDescent="0.25">
      <c r="A65" s="58">
        <v>63</v>
      </c>
      <c r="B65" s="57"/>
      <c r="C65" s="57" t="s">
        <v>3775</v>
      </c>
      <c r="D65" s="57"/>
      <c r="E65" s="59" t="s">
        <v>1177</v>
      </c>
      <c r="F65" s="60" t="s">
        <v>5416</v>
      </c>
      <c r="G65" s="61" t="s">
        <v>4785</v>
      </c>
      <c r="H65" s="60" t="s">
        <v>5994</v>
      </c>
      <c r="I65" s="60" t="s">
        <v>5995</v>
      </c>
      <c r="J65" s="60"/>
      <c r="K65" s="60" t="s">
        <v>5992</v>
      </c>
      <c r="L65" s="60" t="s">
        <v>23</v>
      </c>
      <c r="M65" s="60" t="s">
        <v>6024</v>
      </c>
      <c r="N65" s="57" t="s">
        <v>6026</v>
      </c>
      <c r="O65" s="62" t="s">
        <v>1828</v>
      </c>
      <c r="P65" s="62" t="s">
        <v>3131</v>
      </c>
      <c r="Q65" s="28"/>
      <c r="R65" s="28"/>
      <c r="S65" s="28"/>
      <c r="T65" s="36">
        <v>15</v>
      </c>
      <c r="U65" s="33"/>
      <c r="V65" s="36">
        <v>45</v>
      </c>
      <c r="W65" s="33"/>
      <c r="X65" s="36">
        <v>90</v>
      </c>
      <c r="Y65" s="33"/>
      <c r="Z65" s="36">
        <v>200</v>
      </c>
      <c r="AA65" s="33"/>
      <c r="AB65" s="36">
        <v>400</v>
      </c>
      <c r="AC65" s="33"/>
      <c r="AD65" s="36">
        <v>999999</v>
      </c>
      <c r="AE65" s="33"/>
      <c r="AF65" s="36"/>
      <c r="AG65" s="33"/>
      <c r="AH65" s="28"/>
      <c r="AI65" s="28"/>
      <c r="AJ65" s="28"/>
      <c r="AK65" s="28"/>
      <c r="AL65" s="28"/>
      <c r="AM65" s="41" t="str">
        <f>IF(AND($U65&gt;0,$Q65=""),"Currency Missing","")&amp;IF(AND($U65&gt;0,$R65=""),", MOQ Missing","")&amp;IF(AND($U65&gt;0,$S65=""),", Leadtime Missing","")&amp;IF(W65&gt;U65,", PB2 Price Greater than PB1 Price","")&amp;IF(Y65&gt;W65,", PB3 Price Greater than PB2 Price","")&amp;IF(AA65&gt;Y65,", PB4 Price Greater than PB3 Price","")&amp;IF(AC65&gt;AA65,", PB5 Price Greater than PB4 Price","")&amp;IF(AE65&gt;AC65,", PB6 Price Greater than PB5 Price","")&amp;IF(AG65&gt;AE65,", PB7 Price Greater than PB6 Price","")&amp;IF($U65&lt;&gt;ROUND($U65,2),", PB 1 Price - More than 2 Decimal Places","")&amp;IF($W65&lt;&gt;ROUND($W65,2),", PB 2 Price - More than 2 Decimal Places","")&amp;IF($Y65&lt;&gt;ROUND($Y65,2),", PB 3 Price - More than 2 Decimal Places","")&amp;IF($AA65&lt;&gt;ROUND($AA65,2),", PB 4 Price - More than 2 Decimal Places","")&amp;IF($AC65&lt;&gt;ROUND($AC65,2),", PB 5 Price - More than 2 Decimal Places","")&amp;IF($AE65&lt;&gt;ROUND($AE65,2),", PB 6 Price - More than 2 Decimal Places","")&amp;IF($AG65&lt;&gt;ROUND($AG65,2),", PB 7 Price - More than 2 Decimal Places","")&amp;IF(AND(E65&lt;&gt;"",U65="",AH65=""),", Please enter a Price in PB1 or Select No Bid","")&amp;IF(AND(OR($U65&gt;0,$W65&gt;0,$Y65&gt;0,$AA65&gt;0,$AC65&gt;0,$AE65&gt;0),OR(AH65="",AH65="No Bid")),", Bid Status Missing or Incorrect","")&amp;IF(AND(AH65="No Bid",AI65=""),", Reason for No Bid Missing","")&amp;IF(AND($O65="CSIS",OR($U65&gt;0,$W65&gt;0,$Y65&gt;0,$AA65&gt;0,$AC65&gt;0,$AE65&gt;0),AJ65=""),", NCAGE Supplier Missing","")&amp;IF(AND($O65="Drawing",OR($U65&gt;0,$W65&gt;0,$Y65&gt;0,$AA65&gt;0,$AC65&gt;0,$AE65&gt;0),AK65=""),", Manufacturer Missing","")&amp;IF(AL65&lt;&gt;"",", Comment","")&amp;IF(AND(OR(AH65="Bid Using CSIS Dropdown With Query (Comment Field Must Be Populated)",AH65="Bid To Drawing Supplied With Query (Comment Field Must Be Populated)"),AL65=""),", Please Enter a Comment for the Bid Query","")&amp;IF(AND(T65&gt;0,U65="",AH65&lt;&gt;"No Bid"),", PB1 Price Missing","")&amp;IF(AND(V65&gt;0,W65="",AH65&lt;&gt;"No Bid"),", PB2 Price Missing","")&amp;IF(AND(X65&gt;0,Y65="",AH65&lt;&gt;"No Bid"),", PB3 Price Missing","")&amp;IF(AND(Z65&gt;0,AA65="",AH65&lt;&gt;"No Bid"),", PB4 Price Missing","")&amp;IF(AND(AB65&gt;0,AC65="",AH65&lt;&gt;"No Bid"),", PB5 Price Missing","")&amp;IF(AND(AD65&gt;0,AE65="",AH65&lt;&gt;"No Bid"),", PB6 Price Missing","")&amp;IF(AND(AF65&gt;0,AG65="",AH65&lt;&gt;"No Bid"),", PB7 Price Missing","")</f>
        <v>, Please enter a Price in PB1 or Select No Bid, PB1 Price Missing, PB2 Price Missing, PB3 Price Missing, PB4 Price Missing, PB5 Price Missing, PB6 Price Missing</v>
      </c>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row>
    <row r="66" spans="1:64" x14ac:dyDescent="0.25">
      <c r="A66" s="58">
        <v>64</v>
      </c>
      <c r="B66" s="57"/>
      <c r="C66" s="57" t="s">
        <v>3775</v>
      </c>
      <c r="D66" s="57"/>
      <c r="E66" s="59" t="s">
        <v>1178</v>
      </c>
      <c r="F66" s="60" t="s">
        <v>5416</v>
      </c>
      <c r="G66" s="61" t="s">
        <v>4786</v>
      </c>
      <c r="H66" s="60" t="s">
        <v>5994</v>
      </c>
      <c r="I66" s="60" t="s">
        <v>5995</v>
      </c>
      <c r="J66" s="60"/>
      <c r="K66" s="60" t="s">
        <v>5992</v>
      </c>
      <c r="L66" s="60" t="s">
        <v>23</v>
      </c>
      <c r="M66" s="60" t="s">
        <v>6024</v>
      </c>
      <c r="N66" s="57" t="s">
        <v>6026</v>
      </c>
      <c r="O66" s="62" t="s">
        <v>1828</v>
      </c>
      <c r="P66" s="62" t="s">
        <v>3132</v>
      </c>
      <c r="Q66" s="28"/>
      <c r="R66" s="28"/>
      <c r="S66" s="28"/>
      <c r="T66" s="36">
        <v>1</v>
      </c>
      <c r="U66" s="33"/>
      <c r="V66" s="36">
        <v>3</v>
      </c>
      <c r="W66" s="33"/>
      <c r="X66" s="36">
        <v>5</v>
      </c>
      <c r="Y66" s="33"/>
      <c r="Z66" s="36">
        <v>999999</v>
      </c>
      <c r="AA66" s="33"/>
      <c r="AB66" s="36"/>
      <c r="AC66" s="33"/>
      <c r="AD66" s="36"/>
      <c r="AE66" s="33"/>
      <c r="AF66" s="36"/>
      <c r="AG66" s="33"/>
      <c r="AH66" s="28"/>
      <c r="AI66" s="28"/>
      <c r="AJ66" s="28"/>
      <c r="AK66" s="28"/>
      <c r="AL66" s="28"/>
      <c r="AM66" s="41" t="str">
        <f>IF(AND($U66&gt;0,$Q66=""),"Currency Missing","")&amp;IF(AND($U66&gt;0,$R66=""),", MOQ Missing","")&amp;IF(AND($U66&gt;0,$S66=""),", Leadtime Missing","")&amp;IF(W66&gt;U66,", PB2 Price Greater than PB1 Price","")&amp;IF(Y66&gt;W66,", PB3 Price Greater than PB2 Price","")&amp;IF(AA66&gt;Y66,", PB4 Price Greater than PB3 Price","")&amp;IF(AC66&gt;AA66,", PB5 Price Greater than PB4 Price","")&amp;IF(AE66&gt;AC66,", PB6 Price Greater than PB5 Price","")&amp;IF(AG66&gt;AE66,", PB7 Price Greater than PB6 Price","")&amp;IF($U66&lt;&gt;ROUND($U66,2),", PB 1 Price - More than 2 Decimal Places","")&amp;IF($W66&lt;&gt;ROUND($W66,2),", PB 2 Price - More than 2 Decimal Places","")&amp;IF($Y66&lt;&gt;ROUND($Y66,2),", PB 3 Price - More than 2 Decimal Places","")&amp;IF($AA66&lt;&gt;ROUND($AA66,2),", PB 4 Price - More than 2 Decimal Places","")&amp;IF($AC66&lt;&gt;ROUND($AC66,2),", PB 5 Price - More than 2 Decimal Places","")&amp;IF($AE66&lt;&gt;ROUND($AE66,2),", PB 6 Price - More than 2 Decimal Places","")&amp;IF($AG66&lt;&gt;ROUND($AG66,2),", PB 7 Price - More than 2 Decimal Places","")&amp;IF(AND(E66&lt;&gt;"",U66="",AH66=""),", Please enter a Price in PB1 or Select No Bid","")&amp;IF(AND(OR($U66&gt;0,$W66&gt;0,$Y66&gt;0,$AA66&gt;0,$AC66&gt;0,$AE66&gt;0),OR(AH66="",AH66="No Bid")),", Bid Status Missing or Incorrect","")&amp;IF(AND(AH66="No Bid",AI66=""),", Reason for No Bid Missing","")&amp;IF(AND($O66="CSIS",OR($U66&gt;0,$W66&gt;0,$Y66&gt;0,$AA66&gt;0,$AC66&gt;0,$AE66&gt;0),AJ66=""),", NCAGE Supplier Missing","")&amp;IF(AND($O66="Drawing",OR($U66&gt;0,$W66&gt;0,$Y66&gt;0,$AA66&gt;0,$AC66&gt;0,$AE66&gt;0),AK66=""),", Manufacturer Missing","")&amp;IF(AL66&lt;&gt;"",", Comment","")&amp;IF(AND(OR(AH66="Bid Using CSIS Dropdown With Query (Comment Field Must Be Populated)",AH66="Bid To Drawing Supplied With Query (Comment Field Must Be Populated)"),AL66=""),", Please Enter a Comment for the Bid Query","")&amp;IF(AND(T66&gt;0,U66="",AH66&lt;&gt;"No Bid"),", PB1 Price Missing","")&amp;IF(AND(V66&gt;0,W66="",AH66&lt;&gt;"No Bid"),", PB2 Price Missing","")&amp;IF(AND(X66&gt;0,Y66="",AH66&lt;&gt;"No Bid"),", PB3 Price Missing","")&amp;IF(AND(Z66&gt;0,AA66="",AH66&lt;&gt;"No Bid"),", PB4 Price Missing","")&amp;IF(AND(AB66&gt;0,AC66="",AH66&lt;&gt;"No Bid"),", PB5 Price Missing","")&amp;IF(AND(AD66&gt;0,AE66="",AH66&lt;&gt;"No Bid"),", PB6 Price Missing","")&amp;IF(AND(AF66&gt;0,AG66="",AH66&lt;&gt;"No Bid"),", PB7 Price Missing","")</f>
        <v>, Please enter a Price in PB1 or Select No Bid, PB1 Price Missing, PB2 Price Missing, PB3 Price Missing, PB4 Price Missing</v>
      </c>
      <c r="AN66" s="28"/>
      <c r="AO66" s="28"/>
      <c r="AP66" s="28"/>
      <c r="AQ66" s="28"/>
      <c r="AR66" s="28"/>
      <c r="AS66" s="28"/>
      <c r="AT66" s="28"/>
      <c r="AU66" s="28"/>
      <c r="AV66" s="28"/>
      <c r="AW66" s="28"/>
      <c r="AX66" s="28"/>
      <c r="AY66" s="28"/>
      <c r="AZ66" s="28"/>
      <c r="BA66" s="28"/>
      <c r="BB66" s="28"/>
      <c r="BC66" s="28"/>
      <c r="BD66" s="28"/>
      <c r="BE66" s="28"/>
      <c r="BF66" s="28"/>
      <c r="BG66" s="28"/>
      <c r="BH66" s="28"/>
      <c r="BI66" s="28"/>
      <c r="BJ66" s="28"/>
      <c r="BK66" s="28"/>
      <c r="BL66" s="28"/>
    </row>
    <row r="67" spans="1:64" x14ac:dyDescent="0.25">
      <c r="A67" s="58">
        <v>65</v>
      </c>
      <c r="B67" s="57"/>
      <c r="C67" s="57" t="s">
        <v>3775</v>
      </c>
      <c r="D67" s="57"/>
      <c r="E67" s="59" t="s">
        <v>1179</v>
      </c>
      <c r="F67" s="60" t="s">
        <v>5416</v>
      </c>
      <c r="G67" s="61" t="s">
        <v>4787</v>
      </c>
      <c r="H67" s="60" t="s">
        <v>5994</v>
      </c>
      <c r="I67" s="60" t="s">
        <v>5995</v>
      </c>
      <c r="J67" s="60"/>
      <c r="K67" s="60" t="s">
        <v>5992</v>
      </c>
      <c r="L67" s="60" t="s">
        <v>23</v>
      </c>
      <c r="M67" s="60" t="s">
        <v>6024</v>
      </c>
      <c r="N67" s="57" t="s">
        <v>6026</v>
      </c>
      <c r="O67" s="62" t="s">
        <v>1828</v>
      </c>
      <c r="P67" s="62" t="s">
        <v>3133</v>
      </c>
      <c r="Q67" s="28"/>
      <c r="R67" s="28"/>
      <c r="S67" s="28"/>
      <c r="T67" s="36">
        <v>1</v>
      </c>
      <c r="U67" s="33"/>
      <c r="V67" s="36">
        <v>2</v>
      </c>
      <c r="W67" s="33"/>
      <c r="X67" s="36">
        <v>5</v>
      </c>
      <c r="Y67" s="33"/>
      <c r="Z67" s="36">
        <v>999999</v>
      </c>
      <c r="AA67" s="33"/>
      <c r="AB67" s="36"/>
      <c r="AC67" s="33"/>
      <c r="AD67" s="36"/>
      <c r="AE67" s="33"/>
      <c r="AF67" s="36"/>
      <c r="AG67" s="33"/>
      <c r="AH67" s="28"/>
      <c r="AI67" s="28"/>
      <c r="AJ67" s="28"/>
      <c r="AK67" s="28"/>
      <c r="AL67" s="28"/>
      <c r="AM67" s="41" t="str">
        <f>IF(AND($U67&gt;0,$Q67=""),"Currency Missing","")&amp;IF(AND($U67&gt;0,$R67=""),", MOQ Missing","")&amp;IF(AND($U67&gt;0,$S67=""),", Leadtime Missing","")&amp;IF(W67&gt;U67,", PB2 Price Greater than PB1 Price","")&amp;IF(Y67&gt;W67,", PB3 Price Greater than PB2 Price","")&amp;IF(AA67&gt;Y67,", PB4 Price Greater than PB3 Price","")&amp;IF(AC67&gt;AA67,", PB5 Price Greater than PB4 Price","")&amp;IF(AE67&gt;AC67,", PB6 Price Greater than PB5 Price","")&amp;IF(AG67&gt;AE67,", PB7 Price Greater than PB6 Price","")&amp;IF($U67&lt;&gt;ROUND($U67,2),", PB 1 Price - More than 2 Decimal Places","")&amp;IF($W67&lt;&gt;ROUND($W67,2),", PB 2 Price - More than 2 Decimal Places","")&amp;IF($Y67&lt;&gt;ROUND($Y67,2),", PB 3 Price - More than 2 Decimal Places","")&amp;IF($AA67&lt;&gt;ROUND($AA67,2),", PB 4 Price - More than 2 Decimal Places","")&amp;IF($AC67&lt;&gt;ROUND($AC67,2),", PB 5 Price - More than 2 Decimal Places","")&amp;IF($AE67&lt;&gt;ROUND($AE67,2),", PB 6 Price - More than 2 Decimal Places","")&amp;IF($AG67&lt;&gt;ROUND($AG67,2),", PB 7 Price - More than 2 Decimal Places","")&amp;IF(AND(E67&lt;&gt;"",U67="",AH67=""),", Please enter a Price in PB1 or Select No Bid","")&amp;IF(AND(OR($U67&gt;0,$W67&gt;0,$Y67&gt;0,$AA67&gt;0,$AC67&gt;0,$AE67&gt;0),OR(AH67="",AH67="No Bid")),", Bid Status Missing or Incorrect","")&amp;IF(AND(AH67="No Bid",AI67=""),", Reason for No Bid Missing","")&amp;IF(AND($O67="CSIS",OR($U67&gt;0,$W67&gt;0,$Y67&gt;0,$AA67&gt;0,$AC67&gt;0,$AE67&gt;0),AJ67=""),", NCAGE Supplier Missing","")&amp;IF(AND($O67="Drawing",OR($U67&gt;0,$W67&gt;0,$Y67&gt;0,$AA67&gt;0,$AC67&gt;0,$AE67&gt;0),AK67=""),", Manufacturer Missing","")&amp;IF(AL67&lt;&gt;"",", Comment","")&amp;IF(AND(OR(AH67="Bid Using CSIS Dropdown With Query (Comment Field Must Be Populated)",AH67="Bid To Drawing Supplied With Query (Comment Field Must Be Populated)"),AL67=""),", Please Enter a Comment for the Bid Query","")&amp;IF(AND(T67&gt;0,U67="",AH67&lt;&gt;"No Bid"),", PB1 Price Missing","")&amp;IF(AND(V67&gt;0,W67="",AH67&lt;&gt;"No Bid"),", PB2 Price Missing","")&amp;IF(AND(X67&gt;0,Y67="",AH67&lt;&gt;"No Bid"),", PB3 Price Missing","")&amp;IF(AND(Z67&gt;0,AA67="",AH67&lt;&gt;"No Bid"),", PB4 Price Missing","")&amp;IF(AND(AB67&gt;0,AC67="",AH67&lt;&gt;"No Bid"),", PB5 Price Missing","")&amp;IF(AND(AD67&gt;0,AE67="",AH67&lt;&gt;"No Bid"),", PB6 Price Missing","")&amp;IF(AND(AF67&gt;0,AG67="",AH67&lt;&gt;"No Bid"),", PB7 Price Missing","")</f>
        <v>, Please enter a Price in PB1 or Select No Bid, PB1 Price Missing, PB2 Price Missing, PB3 Price Missing, PB4 Price Missing</v>
      </c>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28"/>
    </row>
    <row r="68" spans="1:64" x14ac:dyDescent="0.25">
      <c r="A68" s="58">
        <v>66</v>
      </c>
      <c r="B68" s="57"/>
      <c r="C68" s="57" t="s">
        <v>3775</v>
      </c>
      <c r="D68" s="57"/>
      <c r="E68" s="59" t="s">
        <v>1180</v>
      </c>
      <c r="F68" s="60" t="s">
        <v>5416</v>
      </c>
      <c r="G68" s="61" t="s">
        <v>4788</v>
      </c>
      <c r="H68" s="60" t="s">
        <v>5994</v>
      </c>
      <c r="I68" s="60" t="s">
        <v>5995</v>
      </c>
      <c r="J68" s="60"/>
      <c r="K68" s="60" t="s">
        <v>5992</v>
      </c>
      <c r="L68" s="60" t="s">
        <v>23</v>
      </c>
      <c r="M68" s="60" t="s">
        <v>6024</v>
      </c>
      <c r="N68" s="57" t="s">
        <v>6026</v>
      </c>
      <c r="O68" s="62" t="s">
        <v>1828</v>
      </c>
      <c r="P68" s="62" t="s">
        <v>3134</v>
      </c>
      <c r="Q68" s="28"/>
      <c r="R68" s="28"/>
      <c r="S68" s="28"/>
      <c r="T68" s="36">
        <v>20</v>
      </c>
      <c r="U68" s="33"/>
      <c r="V68" s="36">
        <v>60</v>
      </c>
      <c r="W68" s="33"/>
      <c r="X68" s="36">
        <v>120</v>
      </c>
      <c r="Y68" s="33"/>
      <c r="Z68" s="36">
        <v>225</v>
      </c>
      <c r="AA68" s="33"/>
      <c r="AB68" s="36">
        <v>450</v>
      </c>
      <c r="AC68" s="33"/>
      <c r="AD68" s="36">
        <v>999999</v>
      </c>
      <c r="AE68" s="33"/>
      <c r="AF68" s="36"/>
      <c r="AG68" s="33"/>
      <c r="AH68" s="28"/>
      <c r="AI68" s="28"/>
      <c r="AJ68" s="28"/>
      <c r="AK68" s="28"/>
      <c r="AL68" s="28"/>
      <c r="AM68" s="41" t="str">
        <f>IF(AND($U68&gt;0,$Q68=""),"Currency Missing","")&amp;IF(AND($U68&gt;0,$R68=""),", MOQ Missing","")&amp;IF(AND($U68&gt;0,$S68=""),", Leadtime Missing","")&amp;IF(W68&gt;U68,", PB2 Price Greater than PB1 Price","")&amp;IF(Y68&gt;W68,", PB3 Price Greater than PB2 Price","")&amp;IF(AA68&gt;Y68,", PB4 Price Greater than PB3 Price","")&amp;IF(AC68&gt;AA68,", PB5 Price Greater than PB4 Price","")&amp;IF(AE68&gt;AC68,", PB6 Price Greater than PB5 Price","")&amp;IF(AG68&gt;AE68,", PB7 Price Greater than PB6 Price","")&amp;IF($U68&lt;&gt;ROUND($U68,2),", PB 1 Price - More than 2 Decimal Places","")&amp;IF($W68&lt;&gt;ROUND($W68,2),", PB 2 Price - More than 2 Decimal Places","")&amp;IF($Y68&lt;&gt;ROUND($Y68,2),", PB 3 Price - More than 2 Decimal Places","")&amp;IF($AA68&lt;&gt;ROUND($AA68,2),", PB 4 Price - More than 2 Decimal Places","")&amp;IF($AC68&lt;&gt;ROUND($AC68,2),", PB 5 Price - More than 2 Decimal Places","")&amp;IF($AE68&lt;&gt;ROUND($AE68,2),", PB 6 Price - More than 2 Decimal Places","")&amp;IF($AG68&lt;&gt;ROUND($AG68,2),", PB 7 Price - More than 2 Decimal Places","")&amp;IF(AND(E68&lt;&gt;"",U68="",AH68=""),", Please enter a Price in PB1 or Select No Bid","")&amp;IF(AND(OR($U68&gt;0,$W68&gt;0,$Y68&gt;0,$AA68&gt;0,$AC68&gt;0,$AE68&gt;0),OR(AH68="",AH68="No Bid")),", Bid Status Missing or Incorrect","")&amp;IF(AND(AH68="No Bid",AI68=""),", Reason for No Bid Missing","")&amp;IF(AND($O68="CSIS",OR($U68&gt;0,$W68&gt;0,$Y68&gt;0,$AA68&gt;0,$AC68&gt;0,$AE68&gt;0),AJ68=""),", NCAGE Supplier Missing","")&amp;IF(AND($O68="Drawing",OR($U68&gt;0,$W68&gt;0,$Y68&gt;0,$AA68&gt;0,$AC68&gt;0,$AE68&gt;0),AK68=""),", Manufacturer Missing","")&amp;IF(AL68&lt;&gt;"",", Comment","")&amp;IF(AND(OR(AH68="Bid Using CSIS Dropdown With Query (Comment Field Must Be Populated)",AH68="Bid To Drawing Supplied With Query (Comment Field Must Be Populated)"),AL68=""),", Please Enter a Comment for the Bid Query","")&amp;IF(AND(T68&gt;0,U68="",AH68&lt;&gt;"No Bid"),", PB1 Price Missing","")&amp;IF(AND(V68&gt;0,W68="",AH68&lt;&gt;"No Bid"),", PB2 Price Missing","")&amp;IF(AND(X68&gt;0,Y68="",AH68&lt;&gt;"No Bid"),", PB3 Price Missing","")&amp;IF(AND(Z68&gt;0,AA68="",AH68&lt;&gt;"No Bid"),", PB4 Price Missing","")&amp;IF(AND(AB68&gt;0,AC68="",AH68&lt;&gt;"No Bid"),", PB5 Price Missing","")&amp;IF(AND(AD68&gt;0,AE68="",AH68&lt;&gt;"No Bid"),", PB6 Price Missing","")&amp;IF(AND(AF68&gt;0,AG68="",AH68&lt;&gt;"No Bid"),", PB7 Price Missing","")</f>
        <v>, Please enter a Price in PB1 or Select No Bid, PB1 Price Missing, PB2 Price Missing, PB3 Price Missing, PB4 Price Missing, PB5 Price Missing, PB6 Price Missing</v>
      </c>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28"/>
    </row>
    <row r="69" spans="1:64" x14ac:dyDescent="0.25">
      <c r="A69" s="58">
        <v>67</v>
      </c>
      <c r="B69" s="57"/>
      <c r="C69" s="57" t="s">
        <v>3775</v>
      </c>
      <c r="D69" s="57"/>
      <c r="E69" s="59" t="s">
        <v>153</v>
      </c>
      <c r="F69" s="60" t="s">
        <v>5432</v>
      </c>
      <c r="G69" s="61" t="s">
        <v>3803</v>
      </c>
      <c r="H69" s="60" t="s">
        <v>5999</v>
      </c>
      <c r="I69" s="60" t="s">
        <v>5993</v>
      </c>
      <c r="J69" s="60"/>
      <c r="K69" s="60" t="s">
        <v>5992</v>
      </c>
      <c r="L69" s="60" t="s">
        <v>23</v>
      </c>
      <c r="M69" s="60" t="s">
        <v>6024</v>
      </c>
      <c r="N69" s="57" t="s">
        <v>6026</v>
      </c>
      <c r="O69" s="62" t="s">
        <v>1840</v>
      </c>
      <c r="P69" s="62" t="s">
        <v>2111</v>
      </c>
      <c r="Q69" s="28"/>
      <c r="R69" s="28"/>
      <c r="S69" s="28"/>
      <c r="T69" s="36">
        <v>3</v>
      </c>
      <c r="U69" s="33"/>
      <c r="V69" s="36">
        <v>9</v>
      </c>
      <c r="W69" s="33"/>
      <c r="X69" s="36">
        <v>20</v>
      </c>
      <c r="Y69" s="33"/>
      <c r="Z69" s="36">
        <v>35</v>
      </c>
      <c r="AA69" s="33"/>
      <c r="AB69" s="36">
        <v>70</v>
      </c>
      <c r="AC69" s="33"/>
      <c r="AD69" s="36">
        <v>999999</v>
      </c>
      <c r="AE69" s="33"/>
      <c r="AF69" s="36"/>
      <c r="AG69" s="33"/>
      <c r="AH69" s="28"/>
      <c r="AI69" s="28"/>
      <c r="AJ69" s="28"/>
      <c r="AK69" s="28"/>
      <c r="AL69" s="28"/>
      <c r="AM69" s="41" t="str">
        <f>IF(AND($U69&gt;0,$Q69=""),"Currency Missing","")&amp;IF(AND($U69&gt;0,$R69=""),", MOQ Missing","")&amp;IF(AND($U69&gt;0,$S69=""),", Leadtime Missing","")&amp;IF(W69&gt;U69,", PB2 Price Greater than PB1 Price","")&amp;IF(Y69&gt;W69,", PB3 Price Greater than PB2 Price","")&amp;IF(AA69&gt;Y69,", PB4 Price Greater than PB3 Price","")&amp;IF(AC69&gt;AA69,", PB5 Price Greater than PB4 Price","")&amp;IF(AE69&gt;AC69,", PB6 Price Greater than PB5 Price","")&amp;IF(AG69&gt;AE69,", PB7 Price Greater than PB6 Price","")&amp;IF($U69&lt;&gt;ROUND($U69,2),", PB 1 Price - More than 2 Decimal Places","")&amp;IF($W69&lt;&gt;ROUND($W69,2),", PB 2 Price - More than 2 Decimal Places","")&amp;IF($Y69&lt;&gt;ROUND($Y69,2),", PB 3 Price - More than 2 Decimal Places","")&amp;IF($AA69&lt;&gt;ROUND($AA69,2),", PB 4 Price - More than 2 Decimal Places","")&amp;IF($AC69&lt;&gt;ROUND($AC69,2),", PB 5 Price - More than 2 Decimal Places","")&amp;IF($AE69&lt;&gt;ROUND($AE69,2),", PB 6 Price - More than 2 Decimal Places","")&amp;IF($AG69&lt;&gt;ROUND($AG69,2),", PB 7 Price - More than 2 Decimal Places","")&amp;IF(AND(E69&lt;&gt;"",U69="",AH69=""),", Please enter a Price in PB1 or Select No Bid","")&amp;IF(AND(OR($U69&gt;0,$W69&gt;0,$Y69&gt;0,$AA69&gt;0,$AC69&gt;0,$AE69&gt;0),OR(AH69="",AH69="No Bid")),", Bid Status Missing or Incorrect","")&amp;IF(AND(AH69="No Bid",AI69=""),", Reason for No Bid Missing","")&amp;IF(AND($O69="CSIS",OR($U69&gt;0,$W69&gt;0,$Y69&gt;0,$AA69&gt;0,$AC69&gt;0,$AE69&gt;0),AJ69=""),", NCAGE Supplier Missing","")&amp;IF(AND($O69="Drawing",OR($U69&gt;0,$W69&gt;0,$Y69&gt;0,$AA69&gt;0,$AC69&gt;0,$AE69&gt;0),AK69=""),", Manufacturer Missing","")&amp;IF(AL69&lt;&gt;"",", Comment","")&amp;IF(AND(OR(AH69="Bid Using CSIS Dropdown With Query (Comment Field Must Be Populated)",AH69="Bid To Drawing Supplied With Query (Comment Field Must Be Populated)"),AL69=""),", Please Enter a Comment for the Bid Query","")&amp;IF(AND(T69&gt;0,U69="",AH69&lt;&gt;"No Bid"),", PB1 Price Missing","")&amp;IF(AND(V69&gt;0,W69="",AH69&lt;&gt;"No Bid"),", PB2 Price Missing","")&amp;IF(AND(X69&gt;0,Y69="",AH69&lt;&gt;"No Bid"),", PB3 Price Missing","")&amp;IF(AND(Z69&gt;0,AA69="",AH69&lt;&gt;"No Bid"),", PB4 Price Missing","")&amp;IF(AND(AB69&gt;0,AC69="",AH69&lt;&gt;"No Bid"),", PB5 Price Missing","")&amp;IF(AND(AD69&gt;0,AE69="",AH69&lt;&gt;"No Bid"),", PB6 Price Missing","")&amp;IF(AND(AF69&gt;0,AG69="",AH69&lt;&gt;"No Bid"),", PB7 Price Missing","")</f>
        <v>, Please enter a Price in PB1 or Select No Bid, PB1 Price Missing, PB2 Price Missing, PB3 Price Missing, PB4 Price Missing, PB5 Price Missing, PB6 Price Missing</v>
      </c>
      <c r="AN69" s="28"/>
      <c r="AO69" s="28"/>
      <c r="AP69" s="28"/>
      <c r="AQ69" s="28"/>
      <c r="AR69" s="28"/>
      <c r="AS69" s="28"/>
      <c r="AT69" s="28"/>
      <c r="AU69" s="28"/>
      <c r="AV69" s="28"/>
      <c r="AW69" s="28"/>
      <c r="AX69" s="28"/>
      <c r="AY69" s="28"/>
      <c r="AZ69" s="28"/>
      <c r="BA69" s="28"/>
      <c r="BB69" s="28"/>
      <c r="BC69" s="28"/>
      <c r="BD69" s="28"/>
      <c r="BE69" s="28"/>
      <c r="BF69" s="28"/>
      <c r="BG69" s="28"/>
      <c r="BH69" s="28"/>
      <c r="BI69" s="28"/>
      <c r="BJ69" s="28"/>
      <c r="BK69" s="28"/>
      <c r="BL69" s="28"/>
    </row>
    <row r="70" spans="1:64" x14ac:dyDescent="0.25">
      <c r="A70" s="58">
        <v>68</v>
      </c>
      <c r="B70" s="57"/>
      <c r="C70" s="57" t="s">
        <v>3775</v>
      </c>
      <c r="D70" s="57"/>
      <c r="E70" s="59" t="s">
        <v>154</v>
      </c>
      <c r="F70" s="60" t="s">
        <v>5432</v>
      </c>
      <c r="G70" s="61" t="s">
        <v>3804</v>
      </c>
      <c r="H70" s="60" t="s">
        <v>5999</v>
      </c>
      <c r="I70" s="60" t="s">
        <v>5993</v>
      </c>
      <c r="J70" s="60"/>
      <c r="K70" s="60" t="s">
        <v>5992</v>
      </c>
      <c r="L70" s="60" t="s">
        <v>23</v>
      </c>
      <c r="M70" s="60" t="s">
        <v>6024</v>
      </c>
      <c r="N70" s="57" t="s">
        <v>6026</v>
      </c>
      <c r="O70" s="62" t="s">
        <v>1840</v>
      </c>
      <c r="P70" s="62" t="s">
        <v>2112</v>
      </c>
      <c r="Q70" s="28"/>
      <c r="R70" s="28"/>
      <c r="S70" s="28"/>
      <c r="T70" s="36">
        <v>1</v>
      </c>
      <c r="U70" s="33"/>
      <c r="V70" s="36">
        <v>3</v>
      </c>
      <c r="W70" s="33"/>
      <c r="X70" s="36">
        <v>5</v>
      </c>
      <c r="Y70" s="33"/>
      <c r="Z70" s="36">
        <v>10</v>
      </c>
      <c r="AA70" s="33"/>
      <c r="AB70" s="36">
        <v>999999</v>
      </c>
      <c r="AC70" s="33"/>
      <c r="AD70" s="36"/>
      <c r="AE70" s="33"/>
      <c r="AF70" s="36"/>
      <c r="AG70" s="33"/>
      <c r="AH70" s="28"/>
      <c r="AI70" s="28"/>
      <c r="AJ70" s="28"/>
      <c r="AK70" s="28"/>
      <c r="AL70" s="28"/>
      <c r="AM70" s="41" t="str">
        <f>IF(AND($U70&gt;0,$Q70=""),"Currency Missing","")&amp;IF(AND($U70&gt;0,$R70=""),", MOQ Missing","")&amp;IF(AND($U70&gt;0,$S70=""),", Leadtime Missing","")&amp;IF(W70&gt;U70,", PB2 Price Greater than PB1 Price","")&amp;IF(Y70&gt;W70,", PB3 Price Greater than PB2 Price","")&amp;IF(AA70&gt;Y70,", PB4 Price Greater than PB3 Price","")&amp;IF(AC70&gt;AA70,", PB5 Price Greater than PB4 Price","")&amp;IF(AE70&gt;AC70,", PB6 Price Greater than PB5 Price","")&amp;IF(AG70&gt;AE70,", PB7 Price Greater than PB6 Price","")&amp;IF($U70&lt;&gt;ROUND($U70,2),", PB 1 Price - More than 2 Decimal Places","")&amp;IF($W70&lt;&gt;ROUND($W70,2),", PB 2 Price - More than 2 Decimal Places","")&amp;IF($Y70&lt;&gt;ROUND($Y70,2),", PB 3 Price - More than 2 Decimal Places","")&amp;IF($AA70&lt;&gt;ROUND($AA70,2),", PB 4 Price - More than 2 Decimal Places","")&amp;IF($AC70&lt;&gt;ROUND($AC70,2),", PB 5 Price - More than 2 Decimal Places","")&amp;IF($AE70&lt;&gt;ROUND($AE70,2),", PB 6 Price - More than 2 Decimal Places","")&amp;IF($AG70&lt;&gt;ROUND($AG70,2),", PB 7 Price - More than 2 Decimal Places","")&amp;IF(AND(E70&lt;&gt;"",U70="",AH70=""),", Please enter a Price in PB1 or Select No Bid","")&amp;IF(AND(OR($U70&gt;0,$W70&gt;0,$Y70&gt;0,$AA70&gt;0,$AC70&gt;0,$AE70&gt;0),OR(AH70="",AH70="No Bid")),", Bid Status Missing or Incorrect","")&amp;IF(AND(AH70="No Bid",AI70=""),", Reason for No Bid Missing","")&amp;IF(AND($O70="CSIS",OR($U70&gt;0,$W70&gt;0,$Y70&gt;0,$AA70&gt;0,$AC70&gt;0,$AE70&gt;0),AJ70=""),", NCAGE Supplier Missing","")&amp;IF(AND($O70="Drawing",OR($U70&gt;0,$W70&gt;0,$Y70&gt;0,$AA70&gt;0,$AC70&gt;0,$AE70&gt;0),AK70=""),", Manufacturer Missing","")&amp;IF(AL70&lt;&gt;"",", Comment","")&amp;IF(AND(OR(AH70="Bid Using CSIS Dropdown With Query (Comment Field Must Be Populated)",AH70="Bid To Drawing Supplied With Query (Comment Field Must Be Populated)"),AL70=""),", Please Enter a Comment for the Bid Query","")&amp;IF(AND(T70&gt;0,U70="",AH70&lt;&gt;"No Bid"),", PB1 Price Missing","")&amp;IF(AND(V70&gt;0,W70="",AH70&lt;&gt;"No Bid"),", PB2 Price Missing","")&amp;IF(AND(X70&gt;0,Y70="",AH70&lt;&gt;"No Bid"),", PB3 Price Missing","")&amp;IF(AND(Z70&gt;0,AA70="",AH70&lt;&gt;"No Bid"),", PB4 Price Missing","")&amp;IF(AND(AB70&gt;0,AC70="",AH70&lt;&gt;"No Bid"),", PB5 Price Missing","")&amp;IF(AND(AD70&gt;0,AE70="",AH70&lt;&gt;"No Bid"),", PB6 Price Missing","")&amp;IF(AND(AF70&gt;0,AG70="",AH70&lt;&gt;"No Bid"),", PB7 Price Missing","")</f>
        <v>, Please enter a Price in PB1 or Select No Bid, PB1 Price Missing, PB2 Price Missing, PB3 Price Missing, PB4 Price Missing, PB5 Price Missing</v>
      </c>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row>
    <row r="71" spans="1:64" x14ac:dyDescent="0.25">
      <c r="A71" s="58">
        <v>69</v>
      </c>
      <c r="B71" s="57"/>
      <c r="C71" s="57" t="s">
        <v>3775</v>
      </c>
      <c r="D71" s="57"/>
      <c r="E71" s="59" t="s">
        <v>1181</v>
      </c>
      <c r="F71" s="60" t="s">
        <v>5416</v>
      </c>
      <c r="G71" s="61" t="s">
        <v>4789</v>
      </c>
      <c r="H71" s="60" t="s">
        <v>5994</v>
      </c>
      <c r="I71" s="60" t="s">
        <v>5993</v>
      </c>
      <c r="J71" s="60"/>
      <c r="K71" s="60" t="s">
        <v>5992</v>
      </c>
      <c r="L71" s="60" t="s">
        <v>23</v>
      </c>
      <c r="M71" s="60" t="s">
        <v>6024</v>
      </c>
      <c r="N71" s="57" t="s">
        <v>6026</v>
      </c>
      <c r="O71" s="62" t="s">
        <v>1828</v>
      </c>
      <c r="P71" s="62" t="s">
        <v>3135</v>
      </c>
      <c r="Q71" s="28"/>
      <c r="R71" s="28"/>
      <c r="S71" s="28"/>
      <c r="T71" s="36">
        <v>3</v>
      </c>
      <c r="U71" s="33"/>
      <c r="V71" s="36">
        <v>9</v>
      </c>
      <c r="W71" s="33"/>
      <c r="X71" s="36">
        <v>20</v>
      </c>
      <c r="Y71" s="33"/>
      <c r="Z71" s="36">
        <v>35</v>
      </c>
      <c r="AA71" s="33"/>
      <c r="AB71" s="36">
        <v>70</v>
      </c>
      <c r="AC71" s="33"/>
      <c r="AD71" s="36">
        <v>999999</v>
      </c>
      <c r="AE71" s="33"/>
      <c r="AF71" s="36"/>
      <c r="AG71" s="33"/>
      <c r="AH71" s="28"/>
      <c r="AI71" s="28"/>
      <c r="AJ71" s="28"/>
      <c r="AK71" s="28"/>
      <c r="AL71" s="28"/>
      <c r="AM71" s="41" t="str">
        <f>IF(AND($U71&gt;0,$Q71=""),"Currency Missing","")&amp;IF(AND($U71&gt;0,$R71=""),", MOQ Missing","")&amp;IF(AND($U71&gt;0,$S71=""),", Leadtime Missing","")&amp;IF(W71&gt;U71,", PB2 Price Greater than PB1 Price","")&amp;IF(Y71&gt;W71,", PB3 Price Greater than PB2 Price","")&amp;IF(AA71&gt;Y71,", PB4 Price Greater than PB3 Price","")&amp;IF(AC71&gt;AA71,", PB5 Price Greater than PB4 Price","")&amp;IF(AE71&gt;AC71,", PB6 Price Greater than PB5 Price","")&amp;IF(AG71&gt;AE71,", PB7 Price Greater than PB6 Price","")&amp;IF($U71&lt;&gt;ROUND($U71,2),", PB 1 Price - More than 2 Decimal Places","")&amp;IF($W71&lt;&gt;ROUND($W71,2),", PB 2 Price - More than 2 Decimal Places","")&amp;IF($Y71&lt;&gt;ROUND($Y71,2),", PB 3 Price - More than 2 Decimal Places","")&amp;IF($AA71&lt;&gt;ROUND($AA71,2),", PB 4 Price - More than 2 Decimal Places","")&amp;IF($AC71&lt;&gt;ROUND($AC71,2),", PB 5 Price - More than 2 Decimal Places","")&amp;IF($AE71&lt;&gt;ROUND($AE71,2),", PB 6 Price - More than 2 Decimal Places","")&amp;IF($AG71&lt;&gt;ROUND($AG71,2),", PB 7 Price - More than 2 Decimal Places","")&amp;IF(AND(E71&lt;&gt;"",U71="",AH71=""),", Please enter a Price in PB1 or Select No Bid","")&amp;IF(AND(OR($U71&gt;0,$W71&gt;0,$Y71&gt;0,$AA71&gt;0,$AC71&gt;0,$AE71&gt;0),OR(AH71="",AH71="No Bid")),", Bid Status Missing or Incorrect","")&amp;IF(AND(AH71="No Bid",AI71=""),", Reason for No Bid Missing","")&amp;IF(AND($O71="CSIS",OR($U71&gt;0,$W71&gt;0,$Y71&gt;0,$AA71&gt;0,$AC71&gt;0,$AE71&gt;0),AJ71=""),", NCAGE Supplier Missing","")&amp;IF(AND($O71="Drawing",OR($U71&gt;0,$W71&gt;0,$Y71&gt;0,$AA71&gt;0,$AC71&gt;0,$AE71&gt;0),AK71=""),", Manufacturer Missing","")&amp;IF(AL71&lt;&gt;"",", Comment","")&amp;IF(AND(OR(AH71="Bid Using CSIS Dropdown With Query (Comment Field Must Be Populated)",AH71="Bid To Drawing Supplied With Query (Comment Field Must Be Populated)"),AL71=""),", Please Enter a Comment for the Bid Query","")&amp;IF(AND(T71&gt;0,U71="",AH71&lt;&gt;"No Bid"),", PB1 Price Missing","")&amp;IF(AND(V71&gt;0,W71="",AH71&lt;&gt;"No Bid"),", PB2 Price Missing","")&amp;IF(AND(X71&gt;0,Y71="",AH71&lt;&gt;"No Bid"),", PB3 Price Missing","")&amp;IF(AND(Z71&gt;0,AA71="",AH71&lt;&gt;"No Bid"),", PB4 Price Missing","")&amp;IF(AND(AB71&gt;0,AC71="",AH71&lt;&gt;"No Bid"),", PB5 Price Missing","")&amp;IF(AND(AD71&gt;0,AE71="",AH71&lt;&gt;"No Bid"),", PB6 Price Missing","")&amp;IF(AND(AF71&gt;0,AG71="",AH71&lt;&gt;"No Bid"),", PB7 Price Missing","")</f>
        <v>, Please enter a Price in PB1 or Select No Bid, PB1 Price Missing, PB2 Price Missing, PB3 Price Missing, PB4 Price Missing, PB5 Price Missing, PB6 Price Missing</v>
      </c>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row>
    <row r="72" spans="1:64" x14ac:dyDescent="0.25">
      <c r="A72" s="58">
        <v>70</v>
      </c>
      <c r="B72" s="57"/>
      <c r="C72" s="57" t="s">
        <v>3775</v>
      </c>
      <c r="D72" s="57"/>
      <c r="E72" s="59" t="s">
        <v>155</v>
      </c>
      <c r="F72" s="60" t="s">
        <v>5432</v>
      </c>
      <c r="G72" s="61" t="s">
        <v>3805</v>
      </c>
      <c r="H72" s="60" t="s">
        <v>5999</v>
      </c>
      <c r="I72" s="60" t="s">
        <v>5993</v>
      </c>
      <c r="J72" s="60"/>
      <c r="K72" s="60" t="s">
        <v>5992</v>
      </c>
      <c r="L72" s="60" t="s">
        <v>23</v>
      </c>
      <c r="M72" s="60" t="s">
        <v>6024</v>
      </c>
      <c r="N72" s="57" t="s">
        <v>6026</v>
      </c>
      <c r="O72" s="62" t="s">
        <v>1840</v>
      </c>
      <c r="P72" s="62" t="s">
        <v>2113</v>
      </c>
      <c r="Q72" s="28"/>
      <c r="R72" s="28"/>
      <c r="S72" s="28"/>
      <c r="T72" s="36">
        <v>2</v>
      </c>
      <c r="U72" s="33"/>
      <c r="V72" s="36">
        <v>4</v>
      </c>
      <c r="W72" s="33"/>
      <c r="X72" s="36">
        <v>9</v>
      </c>
      <c r="Y72" s="33"/>
      <c r="Z72" s="36">
        <v>15</v>
      </c>
      <c r="AA72" s="33"/>
      <c r="AB72" s="36">
        <v>999999</v>
      </c>
      <c r="AC72" s="33"/>
      <c r="AD72" s="36"/>
      <c r="AE72" s="33"/>
      <c r="AF72" s="36"/>
      <c r="AG72" s="33"/>
      <c r="AH72" s="28"/>
      <c r="AI72" s="28"/>
      <c r="AJ72" s="28"/>
      <c r="AK72" s="28"/>
      <c r="AL72" s="28"/>
      <c r="AM72" s="41" t="str">
        <f>IF(AND($U72&gt;0,$Q72=""),"Currency Missing","")&amp;IF(AND($U72&gt;0,$R72=""),", MOQ Missing","")&amp;IF(AND($U72&gt;0,$S72=""),", Leadtime Missing","")&amp;IF(W72&gt;U72,", PB2 Price Greater than PB1 Price","")&amp;IF(Y72&gt;W72,", PB3 Price Greater than PB2 Price","")&amp;IF(AA72&gt;Y72,", PB4 Price Greater than PB3 Price","")&amp;IF(AC72&gt;AA72,", PB5 Price Greater than PB4 Price","")&amp;IF(AE72&gt;AC72,", PB6 Price Greater than PB5 Price","")&amp;IF(AG72&gt;AE72,", PB7 Price Greater than PB6 Price","")&amp;IF($U72&lt;&gt;ROUND($U72,2),", PB 1 Price - More than 2 Decimal Places","")&amp;IF($W72&lt;&gt;ROUND($W72,2),", PB 2 Price - More than 2 Decimal Places","")&amp;IF($Y72&lt;&gt;ROUND($Y72,2),", PB 3 Price - More than 2 Decimal Places","")&amp;IF($AA72&lt;&gt;ROUND($AA72,2),", PB 4 Price - More than 2 Decimal Places","")&amp;IF($AC72&lt;&gt;ROUND($AC72,2),", PB 5 Price - More than 2 Decimal Places","")&amp;IF($AE72&lt;&gt;ROUND($AE72,2),", PB 6 Price - More than 2 Decimal Places","")&amp;IF($AG72&lt;&gt;ROUND($AG72,2),", PB 7 Price - More than 2 Decimal Places","")&amp;IF(AND(E72&lt;&gt;"",U72="",AH72=""),", Please enter a Price in PB1 or Select No Bid","")&amp;IF(AND(OR($U72&gt;0,$W72&gt;0,$Y72&gt;0,$AA72&gt;0,$AC72&gt;0,$AE72&gt;0),OR(AH72="",AH72="No Bid")),", Bid Status Missing or Incorrect","")&amp;IF(AND(AH72="No Bid",AI72=""),", Reason for No Bid Missing","")&amp;IF(AND($O72="CSIS",OR($U72&gt;0,$W72&gt;0,$Y72&gt;0,$AA72&gt;0,$AC72&gt;0,$AE72&gt;0),AJ72=""),", NCAGE Supplier Missing","")&amp;IF(AND($O72="Drawing",OR($U72&gt;0,$W72&gt;0,$Y72&gt;0,$AA72&gt;0,$AC72&gt;0,$AE72&gt;0),AK72=""),", Manufacturer Missing","")&amp;IF(AL72&lt;&gt;"",", Comment","")&amp;IF(AND(OR(AH72="Bid Using CSIS Dropdown With Query (Comment Field Must Be Populated)",AH72="Bid To Drawing Supplied With Query (Comment Field Must Be Populated)"),AL72=""),", Please Enter a Comment for the Bid Query","")&amp;IF(AND(T72&gt;0,U72="",AH72&lt;&gt;"No Bid"),", PB1 Price Missing","")&amp;IF(AND(V72&gt;0,W72="",AH72&lt;&gt;"No Bid"),", PB2 Price Missing","")&amp;IF(AND(X72&gt;0,Y72="",AH72&lt;&gt;"No Bid"),", PB3 Price Missing","")&amp;IF(AND(Z72&gt;0,AA72="",AH72&lt;&gt;"No Bid"),", PB4 Price Missing","")&amp;IF(AND(AB72&gt;0,AC72="",AH72&lt;&gt;"No Bid"),", PB5 Price Missing","")&amp;IF(AND(AD72&gt;0,AE72="",AH72&lt;&gt;"No Bid"),", PB6 Price Missing","")&amp;IF(AND(AF72&gt;0,AG72="",AH72&lt;&gt;"No Bid"),", PB7 Price Missing","")</f>
        <v>, Please enter a Price in PB1 or Select No Bid, PB1 Price Missing, PB2 Price Missing, PB3 Price Missing, PB4 Price Missing, PB5 Price Missing</v>
      </c>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row>
    <row r="73" spans="1:64" x14ac:dyDescent="0.25">
      <c r="A73" s="58">
        <v>71</v>
      </c>
      <c r="B73" s="57"/>
      <c r="C73" s="57" t="s">
        <v>3775</v>
      </c>
      <c r="D73" s="57"/>
      <c r="E73" s="59" t="s">
        <v>156</v>
      </c>
      <c r="F73" s="60" t="s">
        <v>5432</v>
      </c>
      <c r="G73" s="61" t="s">
        <v>3806</v>
      </c>
      <c r="H73" s="60" t="s">
        <v>5999</v>
      </c>
      <c r="I73" s="60" t="s">
        <v>5993</v>
      </c>
      <c r="J73" s="60"/>
      <c r="K73" s="60" t="s">
        <v>5992</v>
      </c>
      <c r="L73" s="60" t="s">
        <v>23</v>
      </c>
      <c r="M73" s="60" t="s">
        <v>6024</v>
      </c>
      <c r="N73" s="57" t="s">
        <v>6026</v>
      </c>
      <c r="O73" s="62" t="s">
        <v>1840</v>
      </c>
      <c r="P73" s="62" t="s">
        <v>2114</v>
      </c>
      <c r="Q73" s="28"/>
      <c r="R73" s="28"/>
      <c r="S73" s="28"/>
      <c r="T73" s="36">
        <v>2</v>
      </c>
      <c r="U73" s="33"/>
      <c r="V73" s="36">
        <v>5</v>
      </c>
      <c r="W73" s="33"/>
      <c r="X73" s="36">
        <v>9</v>
      </c>
      <c r="Y73" s="33"/>
      <c r="Z73" s="36">
        <v>20</v>
      </c>
      <c r="AA73" s="33"/>
      <c r="AB73" s="36">
        <v>35</v>
      </c>
      <c r="AC73" s="33"/>
      <c r="AD73" s="36">
        <v>999999</v>
      </c>
      <c r="AE73" s="33"/>
      <c r="AF73" s="36"/>
      <c r="AG73" s="33"/>
      <c r="AH73" s="28"/>
      <c r="AI73" s="28"/>
      <c r="AJ73" s="28"/>
      <c r="AK73" s="28"/>
      <c r="AL73" s="28"/>
      <c r="AM73" s="41" t="str">
        <f>IF(AND($U73&gt;0,$Q73=""),"Currency Missing","")&amp;IF(AND($U73&gt;0,$R73=""),", MOQ Missing","")&amp;IF(AND($U73&gt;0,$S73=""),", Leadtime Missing","")&amp;IF(W73&gt;U73,", PB2 Price Greater than PB1 Price","")&amp;IF(Y73&gt;W73,", PB3 Price Greater than PB2 Price","")&amp;IF(AA73&gt;Y73,", PB4 Price Greater than PB3 Price","")&amp;IF(AC73&gt;AA73,", PB5 Price Greater than PB4 Price","")&amp;IF(AE73&gt;AC73,", PB6 Price Greater than PB5 Price","")&amp;IF(AG73&gt;AE73,", PB7 Price Greater than PB6 Price","")&amp;IF($U73&lt;&gt;ROUND($U73,2),", PB 1 Price - More than 2 Decimal Places","")&amp;IF($W73&lt;&gt;ROUND($W73,2),", PB 2 Price - More than 2 Decimal Places","")&amp;IF($Y73&lt;&gt;ROUND($Y73,2),", PB 3 Price - More than 2 Decimal Places","")&amp;IF($AA73&lt;&gt;ROUND($AA73,2),", PB 4 Price - More than 2 Decimal Places","")&amp;IF($AC73&lt;&gt;ROUND($AC73,2),", PB 5 Price - More than 2 Decimal Places","")&amp;IF($AE73&lt;&gt;ROUND($AE73,2),", PB 6 Price - More than 2 Decimal Places","")&amp;IF($AG73&lt;&gt;ROUND($AG73,2),", PB 7 Price - More than 2 Decimal Places","")&amp;IF(AND(E73&lt;&gt;"",U73="",AH73=""),", Please enter a Price in PB1 or Select No Bid","")&amp;IF(AND(OR($U73&gt;0,$W73&gt;0,$Y73&gt;0,$AA73&gt;0,$AC73&gt;0,$AE73&gt;0),OR(AH73="",AH73="No Bid")),", Bid Status Missing or Incorrect","")&amp;IF(AND(AH73="No Bid",AI73=""),", Reason for No Bid Missing","")&amp;IF(AND($O73="CSIS",OR($U73&gt;0,$W73&gt;0,$Y73&gt;0,$AA73&gt;0,$AC73&gt;0,$AE73&gt;0),AJ73=""),", NCAGE Supplier Missing","")&amp;IF(AND($O73="Drawing",OR($U73&gt;0,$W73&gt;0,$Y73&gt;0,$AA73&gt;0,$AC73&gt;0,$AE73&gt;0),AK73=""),", Manufacturer Missing","")&amp;IF(AL73&lt;&gt;"",", Comment","")&amp;IF(AND(OR(AH73="Bid Using CSIS Dropdown With Query (Comment Field Must Be Populated)",AH73="Bid To Drawing Supplied With Query (Comment Field Must Be Populated)"),AL73=""),", Please Enter a Comment for the Bid Query","")&amp;IF(AND(T73&gt;0,U73="",AH73&lt;&gt;"No Bid"),", PB1 Price Missing","")&amp;IF(AND(V73&gt;0,W73="",AH73&lt;&gt;"No Bid"),", PB2 Price Missing","")&amp;IF(AND(X73&gt;0,Y73="",AH73&lt;&gt;"No Bid"),", PB3 Price Missing","")&amp;IF(AND(Z73&gt;0,AA73="",AH73&lt;&gt;"No Bid"),", PB4 Price Missing","")&amp;IF(AND(AB73&gt;0,AC73="",AH73&lt;&gt;"No Bid"),", PB5 Price Missing","")&amp;IF(AND(AD73&gt;0,AE73="",AH73&lt;&gt;"No Bid"),", PB6 Price Missing","")&amp;IF(AND(AF73&gt;0,AG73="",AH73&lt;&gt;"No Bid"),", PB7 Price Missing","")</f>
        <v>, Please enter a Price in PB1 or Select No Bid, PB1 Price Missing, PB2 Price Missing, PB3 Price Missing, PB4 Price Missing, PB5 Price Missing, PB6 Price Missing</v>
      </c>
      <c r="AN73" s="28"/>
      <c r="AO73" s="28"/>
      <c r="AP73" s="28"/>
      <c r="AQ73" s="28"/>
      <c r="AR73" s="28"/>
      <c r="AS73" s="28"/>
      <c r="AT73" s="28"/>
      <c r="AU73" s="28"/>
      <c r="AV73" s="28"/>
      <c r="AW73" s="28"/>
      <c r="AX73" s="28"/>
      <c r="AY73" s="28"/>
      <c r="AZ73" s="28"/>
      <c r="BA73" s="28"/>
      <c r="BB73" s="28"/>
      <c r="BC73" s="28"/>
      <c r="BD73" s="28"/>
      <c r="BE73" s="28"/>
      <c r="BF73" s="28"/>
      <c r="BG73" s="28"/>
      <c r="BH73" s="28"/>
      <c r="BI73" s="28"/>
      <c r="BJ73" s="28"/>
      <c r="BK73" s="28"/>
      <c r="BL73" s="28"/>
    </row>
    <row r="74" spans="1:64" x14ac:dyDescent="0.25">
      <c r="A74" s="58">
        <v>72</v>
      </c>
      <c r="B74" s="57"/>
      <c r="C74" s="57" t="s">
        <v>3775</v>
      </c>
      <c r="D74" s="57"/>
      <c r="E74" s="59" t="s">
        <v>157</v>
      </c>
      <c r="F74" s="60" t="s">
        <v>5432</v>
      </c>
      <c r="G74" s="61" t="s">
        <v>3807</v>
      </c>
      <c r="H74" s="60" t="s">
        <v>5999</v>
      </c>
      <c r="I74" s="60" t="s">
        <v>5993</v>
      </c>
      <c r="J74" s="60"/>
      <c r="K74" s="60" t="s">
        <v>5992</v>
      </c>
      <c r="L74" s="60" t="s">
        <v>23</v>
      </c>
      <c r="M74" s="60" t="s">
        <v>6024</v>
      </c>
      <c r="N74" s="57" t="s">
        <v>6026</v>
      </c>
      <c r="O74" s="62" t="s">
        <v>1840</v>
      </c>
      <c r="P74" s="62" t="s">
        <v>2115</v>
      </c>
      <c r="Q74" s="28"/>
      <c r="R74" s="28"/>
      <c r="S74" s="28"/>
      <c r="T74" s="36">
        <v>2</v>
      </c>
      <c r="U74" s="33"/>
      <c r="V74" s="36">
        <v>4</v>
      </c>
      <c r="W74" s="33"/>
      <c r="X74" s="36">
        <v>9</v>
      </c>
      <c r="Y74" s="33"/>
      <c r="Z74" s="36">
        <v>20</v>
      </c>
      <c r="AA74" s="33"/>
      <c r="AB74" s="36">
        <v>35</v>
      </c>
      <c r="AC74" s="33"/>
      <c r="AD74" s="36">
        <v>999999</v>
      </c>
      <c r="AE74" s="33"/>
      <c r="AF74" s="36"/>
      <c r="AG74" s="33"/>
      <c r="AH74" s="28"/>
      <c r="AI74" s="28"/>
      <c r="AJ74" s="28"/>
      <c r="AK74" s="28"/>
      <c r="AL74" s="28"/>
      <c r="AM74" s="41" t="str">
        <f>IF(AND($U74&gt;0,$Q74=""),"Currency Missing","")&amp;IF(AND($U74&gt;0,$R74=""),", MOQ Missing","")&amp;IF(AND($U74&gt;0,$S74=""),", Leadtime Missing","")&amp;IF(W74&gt;U74,", PB2 Price Greater than PB1 Price","")&amp;IF(Y74&gt;W74,", PB3 Price Greater than PB2 Price","")&amp;IF(AA74&gt;Y74,", PB4 Price Greater than PB3 Price","")&amp;IF(AC74&gt;AA74,", PB5 Price Greater than PB4 Price","")&amp;IF(AE74&gt;AC74,", PB6 Price Greater than PB5 Price","")&amp;IF(AG74&gt;AE74,", PB7 Price Greater than PB6 Price","")&amp;IF($U74&lt;&gt;ROUND($U74,2),", PB 1 Price - More than 2 Decimal Places","")&amp;IF($W74&lt;&gt;ROUND($W74,2),", PB 2 Price - More than 2 Decimal Places","")&amp;IF($Y74&lt;&gt;ROUND($Y74,2),", PB 3 Price - More than 2 Decimal Places","")&amp;IF($AA74&lt;&gt;ROUND($AA74,2),", PB 4 Price - More than 2 Decimal Places","")&amp;IF($AC74&lt;&gt;ROUND($AC74,2),", PB 5 Price - More than 2 Decimal Places","")&amp;IF($AE74&lt;&gt;ROUND($AE74,2),", PB 6 Price - More than 2 Decimal Places","")&amp;IF($AG74&lt;&gt;ROUND($AG74,2),", PB 7 Price - More than 2 Decimal Places","")&amp;IF(AND(E74&lt;&gt;"",U74="",AH74=""),", Please enter a Price in PB1 or Select No Bid","")&amp;IF(AND(OR($U74&gt;0,$W74&gt;0,$Y74&gt;0,$AA74&gt;0,$AC74&gt;0,$AE74&gt;0),OR(AH74="",AH74="No Bid")),", Bid Status Missing or Incorrect","")&amp;IF(AND(AH74="No Bid",AI74=""),", Reason for No Bid Missing","")&amp;IF(AND($O74="CSIS",OR($U74&gt;0,$W74&gt;0,$Y74&gt;0,$AA74&gt;0,$AC74&gt;0,$AE74&gt;0),AJ74=""),", NCAGE Supplier Missing","")&amp;IF(AND($O74="Drawing",OR($U74&gt;0,$W74&gt;0,$Y74&gt;0,$AA74&gt;0,$AC74&gt;0,$AE74&gt;0),AK74=""),", Manufacturer Missing","")&amp;IF(AL74&lt;&gt;"",", Comment","")&amp;IF(AND(OR(AH74="Bid Using CSIS Dropdown With Query (Comment Field Must Be Populated)",AH74="Bid To Drawing Supplied With Query (Comment Field Must Be Populated)"),AL74=""),", Please Enter a Comment for the Bid Query","")&amp;IF(AND(T74&gt;0,U74="",AH74&lt;&gt;"No Bid"),", PB1 Price Missing","")&amp;IF(AND(V74&gt;0,W74="",AH74&lt;&gt;"No Bid"),", PB2 Price Missing","")&amp;IF(AND(X74&gt;0,Y74="",AH74&lt;&gt;"No Bid"),", PB3 Price Missing","")&amp;IF(AND(Z74&gt;0,AA74="",AH74&lt;&gt;"No Bid"),", PB4 Price Missing","")&amp;IF(AND(AB74&gt;0,AC74="",AH74&lt;&gt;"No Bid"),", PB5 Price Missing","")&amp;IF(AND(AD74&gt;0,AE74="",AH74&lt;&gt;"No Bid"),", PB6 Price Missing","")&amp;IF(AND(AF74&gt;0,AG74="",AH74&lt;&gt;"No Bid"),", PB7 Price Missing","")</f>
        <v>, Please enter a Price in PB1 or Select No Bid, PB1 Price Missing, PB2 Price Missing, PB3 Price Missing, PB4 Price Missing, PB5 Price Missing, PB6 Price Missing</v>
      </c>
      <c r="AN74" s="28"/>
      <c r="AO74" s="28"/>
      <c r="AP74" s="28"/>
      <c r="AQ74" s="28"/>
      <c r="AR74" s="28"/>
      <c r="AS74" s="28"/>
      <c r="AT74" s="28"/>
      <c r="AU74" s="28"/>
      <c r="AV74" s="28"/>
      <c r="AW74" s="28"/>
      <c r="AX74" s="28"/>
      <c r="AY74" s="28"/>
      <c r="AZ74" s="28"/>
      <c r="BA74" s="28"/>
      <c r="BB74" s="28"/>
      <c r="BC74" s="28"/>
      <c r="BD74" s="28"/>
      <c r="BE74" s="28"/>
      <c r="BF74" s="28"/>
      <c r="BG74" s="28"/>
      <c r="BH74" s="28"/>
      <c r="BI74" s="28"/>
      <c r="BJ74" s="28"/>
      <c r="BK74" s="28"/>
      <c r="BL74" s="28"/>
    </row>
    <row r="75" spans="1:64" x14ac:dyDescent="0.25">
      <c r="A75" s="58">
        <v>73</v>
      </c>
      <c r="B75" s="57"/>
      <c r="C75" s="57" t="s">
        <v>3775</v>
      </c>
      <c r="D75" s="57"/>
      <c r="E75" s="59" t="s">
        <v>1182</v>
      </c>
      <c r="F75" s="60" t="s">
        <v>5743</v>
      </c>
      <c r="G75" s="61" t="s">
        <v>4790</v>
      </c>
      <c r="H75" s="60" t="s">
        <v>5994</v>
      </c>
      <c r="I75" s="60" t="s">
        <v>5993</v>
      </c>
      <c r="J75" s="60"/>
      <c r="K75" s="60" t="s">
        <v>5992</v>
      </c>
      <c r="L75" s="60" t="s">
        <v>23</v>
      </c>
      <c r="M75" s="60" t="s">
        <v>6024</v>
      </c>
      <c r="N75" s="57" t="s">
        <v>6026</v>
      </c>
      <c r="O75" s="62" t="s">
        <v>1828</v>
      </c>
      <c r="P75" s="62" t="s">
        <v>3136</v>
      </c>
      <c r="Q75" s="28"/>
      <c r="R75" s="28"/>
      <c r="S75" s="28"/>
      <c r="T75" s="36">
        <v>1</v>
      </c>
      <c r="U75" s="33"/>
      <c r="V75" s="36">
        <v>3</v>
      </c>
      <c r="W75" s="33"/>
      <c r="X75" s="36">
        <v>5</v>
      </c>
      <c r="Y75" s="33"/>
      <c r="Z75" s="36">
        <v>9</v>
      </c>
      <c r="AA75" s="33"/>
      <c r="AB75" s="36">
        <v>999999</v>
      </c>
      <c r="AC75" s="33"/>
      <c r="AD75" s="36"/>
      <c r="AE75" s="33"/>
      <c r="AF75" s="36"/>
      <c r="AG75" s="33"/>
      <c r="AH75" s="28"/>
      <c r="AI75" s="28"/>
      <c r="AJ75" s="28"/>
      <c r="AK75" s="28"/>
      <c r="AL75" s="28"/>
      <c r="AM75" s="41" t="str">
        <f>IF(AND($U75&gt;0,$Q75=""),"Currency Missing","")&amp;IF(AND($U75&gt;0,$R75=""),", MOQ Missing","")&amp;IF(AND($U75&gt;0,$S75=""),", Leadtime Missing","")&amp;IF(W75&gt;U75,", PB2 Price Greater than PB1 Price","")&amp;IF(Y75&gt;W75,", PB3 Price Greater than PB2 Price","")&amp;IF(AA75&gt;Y75,", PB4 Price Greater than PB3 Price","")&amp;IF(AC75&gt;AA75,", PB5 Price Greater than PB4 Price","")&amp;IF(AE75&gt;AC75,", PB6 Price Greater than PB5 Price","")&amp;IF(AG75&gt;AE75,", PB7 Price Greater than PB6 Price","")&amp;IF($U75&lt;&gt;ROUND($U75,2),", PB 1 Price - More than 2 Decimal Places","")&amp;IF($W75&lt;&gt;ROUND($W75,2),", PB 2 Price - More than 2 Decimal Places","")&amp;IF($Y75&lt;&gt;ROUND($Y75,2),", PB 3 Price - More than 2 Decimal Places","")&amp;IF($AA75&lt;&gt;ROUND($AA75,2),", PB 4 Price - More than 2 Decimal Places","")&amp;IF($AC75&lt;&gt;ROUND($AC75,2),", PB 5 Price - More than 2 Decimal Places","")&amp;IF($AE75&lt;&gt;ROUND($AE75,2),", PB 6 Price - More than 2 Decimal Places","")&amp;IF($AG75&lt;&gt;ROUND($AG75,2),", PB 7 Price - More than 2 Decimal Places","")&amp;IF(AND(E75&lt;&gt;"",U75="",AH75=""),", Please enter a Price in PB1 or Select No Bid","")&amp;IF(AND(OR($U75&gt;0,$W75&gt;0,$Y75&gt;0,$AA75&gt;0,$AC75&gt;0,$AE75&gt;0),OR(AH75="",AH75="No Bid")),", Bid Status Missing or Incorrect","")&amp;IF(AND(AH75="No Bid",AI75=""),", Reason for No Bid Missing","")&amp;IF(AND($O75="CSIS",OR($U75&gt;0,$W75&gt;0,$Y75&gt;0,$AA75&gt;0,$AC75&gt;0,$AE75&gt;0),AJ75=""),", NCAGE Supplier Missing","")&amp;IF(AND($O75="Drawing",OR($U75&gt;0,$W75&gt;0,$Y75&gt;0,$AA75&gt;0,$AC75&gt;0,$AE75&gt;0),AK75=""),", Manufacturer Missing","")&amp;IF(AL75&lt;&gt;"",", Comment","")&amp;IF(AND(OR(AH75="Bid Using CSIS Dropdown With Query (Comment Field Must Be Populated)",AH75="Bid To Drawing Supplied With Query (Comment Field Must Be Populated)"),AL75=""),", Please Enter a Comment for the Bid Query","")&amp;IF(AND(T75&gt;0,U75="",AH75&lt;&gt;"No Bid"),", PB1 Price Missing","")&amp;IF(AND(V75&gt;0,W75="",AH75&lt;&gt;"No Bid"),", PB2 Price Missing","")&amp;IF(AND(X75&gt;0,Y75="",AH75&lt;&gt;"No Bid"),", PB3 Price Missing","")&amp;IF(AND(Z75&gt;0,AA75="",AH75&lt;&gt;"No Bid"),", PB4 Price Missing","")&amp;IF(AND(AB75&gt;0,AC75="",AH75&lt;&gt;"No Bid"),", PB5 Price Missing","")&amp;IF(AND(AD75&gt;0,AE75="",AH75&lt;&gt;"No Bid"),", PB6 Price Missing","")&amp;IF(AND(AF75&gt;0,AG75="",AH75&lt;&gt;"No Bid"),", PB7 Price Missing","")</f>
        <v>, Please enter a Price in PB1 or Select No Bid, PB1 Price Missing, PB2 Price Missing, PB3 Price Missing, PB4 Price Missing, PB5 Price Missing</v>
      </c>
      <c r="AN75" s="28"/>
      <c r="AO75" s="28"/>
      <c r="AP75" s="28"/>
      <c r="AQ75" s="28"/>
      <c r="AR75" s="28"/>
      <c r="AS75" s="28"/>
      <c r="AT75" s="28"/>
      <c r="AU75" s="28"/>
      <c r="AV75" s="28"/>
      <c r="AW75" s="28"/>
      <c r="AX75" s="28"/>
      <c r="AY75" s="28"/>
      <c r="AZ75" s="28"/>
      <c r="BA75" s="28"/>
      <c r="BB75" s="28"/>
      <c r="BC75" s="28"/>
      <c r="BD75" s="28"/>
      <c r="BE75" s="28"/>
      <c r="BF75" s="28"/>
      <c r="BG75" s="28"/>
      <c r="BH75" s="28"/>
      <c r="BI75" s="28"/>
      <c r="BJ75" s="28"/>
      <c r="BK75" s="28"/>
      <c r="BL75" s="28"/>
    </row>
    <row r="76" spans="1:64" x14ac:dyDescent="0.25">
      <c r="A76" s="58">
        <v>74</v>
      </c>
      <c r="B76" s="57"/>
      <c r="C76" s="57" t="s">
        <v>3775</v>
      </c>
      <c r="D76" s="57"/>
      <c r="E76" s="59" t="s">
        <v>158</v>
      </c>
      <c r="F76" s="60" t="s">
        <v>5432</v>
      </c>
      <c r="G76" s="61" t="s">
        <v>3808</v>
      </c>
      <c r="H76" s="60" t="s">
        <v>5999</v>
      </c>
      <c r="I76" s="60" t="s">
        <v>5993</v>
      </c>
      <c r="J76" s="60"/>
      <c r="K76" s="60" t="s">
        <v>5992</v>
      </c>
      <c r="L76" s="60" t="s">
        <v>23</v>
      </c>
      <c r="M76" s="60" t="s">
        <v>6024</v>
      </c>
      <c r="N76" s="57" t="s">
        <v>6026</v>
      </c>
      <c r="O76" s="62" t="s">
        <v>1840</v>
      </c>
      <c r="P76" s="62" t="s">
        <v>2116</v>
      </c>
      <c r="Q76" s="28"/>
      <c r="R76" s="28"/>
      <c r="S76" s="28"/>
      <c r="T76" s="36">
        <v>1</v>
      </c>
      <c r="U76" s="33"/>
      <c r="V76" s="36">
        <v>2</v>
      </c>
      <c r="W76" s="33"/>
      <c r="X76" s="36">
        <v>4</v>
      </c>
      <c r="Y76" s="33"/>
      <c r="Z76" s="36">
        <v>9</v>
      </c>
      <c r="AA76" s="33"/>
      <c r="AB76" s="36">
        <v>999999</v>
      </c>
      <c r="AC76" s="33"/>
      <c r="AD76" s="36"/>
      <c r="AE76" s="33"/>
      <c r="AF76" s="36"/>
      <c r="AG76" s="33"/>
      <c r="AH76" s="28"/>
      <c r="AI76" s="28"/>
      <c r="AJ76" s="28"/>
      <c r="AK76" s="28"/>
      <c r="AL76" s="28"/>
      <c r="AM76" s="41" t="str">
        <f>IF(AND($U76&gt;0,$Q76=""),"Currency Missing","")&amp;IF(AND($U76&gt;0,$R76=""),", MOQ Missing","")&amp;IF(AND($U76&gt;0,$S76=""),", Leadtime Missing","")&amp;IF(W76&gt;U76,", PB2 Price Greater than PB1 Price","")&amp;IF(Y76&gt;W76,", PB3 Price Greater than PB2 Price","")&amp;IF(AA76&gt;Y76,", PB4 Price Greater than PB3 Price","")&amp;IF(AC76&gt;AA76,", PB5 Price Greater than PB4 Price","")&amp;IF(AE76&gt;AC76,", PB6 Price Greater than PB5 Price","")&amp;IF(AG76&gt;AE76,", PB7 Price Greater than PB6 Price","")&amp;IF($U76&lt;&gt;ROUND($U76,2),", PB 1 Price - More than 2 Decimal Places","")&amp;IF($W76&lt;&gt;ROUND($W76,2),", PB 2 Price - More than 2 Decimal Places","")&amp;IF($Y76&lt;&gt;ROUND($Y76,2),", PB 3 Price - More than 2 Decimal Places","")&amp;IF($AA76&lt;&gt;ROUND($AA76,2),", PB 4 Price - More than 2 Decimal Places","")&amp;IF($AC76&lt;&gt;ROUND($AC76,2),", PB 5 Price - More than 2 Decimal Places","")&amp;IF($AE76&lt;&gt;ROUND($AE76,2),", PB 6 Price - More than 2 Decimal Places","")&amp;IF($AG76&lt;&gt;ROUND($AG76,2),", PB 7 Price - More than 2 Decimal Places","")&amp;IF(AND(E76&lt;&gt;"",U76="",AH76=""),", Please enter a Price in PB1 or Select No Bid","")&amp;IF(AND(OR($U76&gt;0,$W76&gt;0,$Y76&gt;0,$AA76&gt;0,$AC76&gt;0,$AE76&gt;0),OR(AH76="",AH76="No Bid")),", Bid Status Missing or Incorrect","")&amp;IF(AND(AH76="No Bid",AI76=""),", Reason for No Bid Missing","")&amp;IF(AND($O76="CSIS",OR($U76&gt;0,$W76&gt;0,$Y76&gt;0,$AA76&gt;0,$AC76&gt;0,$AE76&gt;0),AJ76=""),", NCAGE Supplier Missing","")&amp;IF(AND($O76="Drawing",OR($U76&gt;0,$W76&gt;0,$Y76&gt;0,$AA76&gt;0,$AC76&gt;0,$AE76&gt;0),AK76=""),", Manufacturer Missing","")&amp;IF(AL76&lt;&gt;"",", Comment","")&amp;IF(AND(OR(AH76="Bid Using CSIS Dropdown With Query (Comment Field Must Be Populated)",AH76="Bid To Drawing Supplied With Query (Comment Field Must Be Populated)"),AL76=""),", Please Enter a Comment for the Bid Query","")&amp;IF(AND(T76&gt;0,U76="",AH76&lt;&gt;"No Bid"),", PB1 Price Missing","")&amp;IF(AND(V76&gt;0,W76="",AH76&lt;&gt;"No Bid"),", PB2 Price Missing","")&amp;IF(AND(X76&gt;0,Y76="",AH76&lt;&gt;"No Bid"),", PB3 Price Missing","")&amp;IF(AND(Z76&gt;0,AA76="",AH76&lt;&gt;"No Bid"),", PB4 Price Missing","")&amp;IF(AND(AB76&gt;0,AC76="",AH76&lt;&gt;"No Bid"),", PB5 Price Missing","")&amp;IF(AND(AD76&gt;0,AE76="",AH76&lt;&gt;"No Bid"),", PB6 Price Missing","")&amp;IF(AND(AF76&gt;0,AG76="",AH76&lt;&gt;"No Bid"),", PB7 Price Missing","")</f>
        <v>, Please enter a Price in PB1 or Select No Bid, PB1 Price Missing, PB2 Price Missing, PB3 Price Missing, PB4 Price Missing, PB5 Price Missing</v>
      </c>
      <c r="AN76" s="28"/>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row>
    <row r="77" spans="1:64" x14ac:dyDescent="0.25">
      <c r="A77" s="58">
        <v>75</v>
      </c>
      <c r="B77" s="57"/>
      <c r="C77" s="57" t="s">
        <v>3775</v>
      </c>
      <c r="D77" s="57"/>
      <c r="E77" s="59" t="s">
        <v>1183</v>
      </c>
      <c r="F77" s="60" t="s">
        <v>5416</v>
      </c>
      <c r="G77" s="61" t="s">
        <v>4791</v>
      </c>
      <c r="H77" s="60" t="s">
        <v>5994</v>
      </c>
      <c r="I77" s="60" t="s">
        <v>5995</v>
      </c>
      <c r="J77" s="60"/>
      <c r="K77" s="60" t="s">
        <v>5992</v>
      </c>
      <c r="L77" s="60" t="s">
        <v>23</v>
      </c>
      <c r="M77" s="60" t="s">
        <v>6024</v>
      </c>
      <c r="N77" s="57" t="s">
        <v>6026</v>
      </c>
      <c r="O77" s="62" t="s">
        <v>1828</v>
      </c>
      <c r="P77" s="62" t="s">
        <v>3137</v>
      </c>
      <c r="Q77" s="28"/>
      <c r="R77" s="28"/>
      <c r="S77" s="28"/>
      <c r="T77" s="36">
        <v>15</v>
      </c>
      <c r="U77" s="33"/>
      <c r="V77" s="36">
        <v>45</v>
      </c>
      <c r="W77" s="33"/>
      <c r="X77" s="36">
        <v>90</v>
      </c>
      <c r="Y77" s="33"/>
      <c r="Z77" s="36">
        <v>175</v>
      </c>
      <c r="AA77" s="33"/>
      <c r="AB77" s="36">
        <v>350</v>
      </c>
      <c r="AC77" s="33"/>
      <c r="AD77" s="36">
        <v>999999</v>
      </c>
      <c r="AE77" s="33"/>
      <c r="AF77" s="36"/>
      <c r="AG77" s="33"/>
      <c r="AH77" s="28"/>
      <c r="AI77" s="28"/>
      <c r="AJ77" s="28"/>
      <c r="AK77" s="28"/>
      <c r="AL77" s="28"/>
      <c r="AM77" s="41" t="str">
        <f>IF(AND($U77&gt;0,$Q77=""),"Currency Missing","")&amp;IF(AND($U77&gt;0,$R77=""),", MOQ Missing","")&amp;IF(AND($U77&gt;0,$S77=""),", Leadtime Missing","")&amp;IF(W77&gt;U77,", PB2 Price Greater than PB1 Price","")&amp;IF(Y77&gt;W77,", PB3 Price Greater than PB2 Price","")&amp;IF(AA77&gt;Y77,", PB4 Price Greater than PB3 Price","")&amp;IF(AC77&gt;AA77,", PB5 Price Greater than PB4 Price","")&amp;IF(AE77&gt;AC77,", PB6 Price Greater than PB5 Price","")&amp;IF(AG77&gt;AE77,", PB7 Price Greater than PB6 Price","")&amp;IF($U77&lt;&gt;ROUND($U77,2),", PB 1 Price - More than 2 Decimal Places","")&amp;IF($W77&lt;&gt;ROUND($W77,2),", PB 2 Price - More than 2 Decimal Places","")&amp;IF($Y77&lt;&gt;ROUND($Y77,2),", PB 3 Price - More than 2 Decimal Places","")&amp;IF($AA77&lt;&gt;ROUND($AA77,2),", PB 4 Price - More than 2 Decimal Places","")&amp;IF($AC77&lt;&gt;ROUND($AC77,2),", PB 5 Price - More than 2 Decimal Places","")&amp;IF($AE77&lt;&gt;ROUND($AE77,2),", PB 6 Price - More than 2 Decimal Places","")&amp;IF($AG77&lt;&gt;ROUND($AG77,2),", PB 7 Price - More than 2 Decimal Places","")&amp;IF(AND(E77&lt;&gt;"",U77="",AH77=""),", Please enter a Price in PB1 or Select No Bid","")&amp;IF(AND(OR($U77&gt;0,$W77&gt;0,$Y77&gt;0,$AA77&gt;0,$AC77&gt;0,$AE77&gt;0),OR(AH77="",AH77="No Bid")),", Bid Status Missing or Incorrect","")&amp;IF(AND(AH77="No Bid",AI77=""),", Reason for No Bid Missing","")&amp;IF(AND($O77="CSIS",OR($U77&gt;0,$W77&gt;0,$Y77&gt;0,$AA77&gt;0,$AC77&gt;0,$AE77&gt;0),AJ77=""),", NCAGE Supplier Missing","")&amp;IF(AND($O77="Drawing",OR($U77&gt;0,$W77&gt;0,$Y77&gt;0,$AA77&gt;0,$AC77&gt;0,$AE77&gt;0),AK77=""),", Manufacturer Missing","")&amp;IF(AL77&lt;&gt;"",", Comment","")&amp;IF(AND(OR(AH77="Bid Using CSIS Dropdown With Query (Comment Field Must Be Populated)",AH77="Bid To Drawing Supplied With Query (Comment Field Must Be Populated)"),AL77=""),", Please Enter a Comment for the Bid Query","")&amp;IF(AND(T77&gt;0,U77="",AH77&lt;&gt;"No Bid"),", PB1 Price Missing","")&amp;IF(AND(V77&gt;0,W77="",AH77&lt;&gt;"No Bid"),", PB2 Price Missing","")&amp;IF(AND(X77&gt;0,Y77="",AH77&lt;&gt;"No Bid"),", PB3 Price Missing","")&amp;IF(AND(Z77&gt;0,AA77="",AH77&lt;&gt;"No Bid"),", PB4 Price Missing","")&amp;IF(AND(AB77&gt;0,AC77="",AH77&lt;&gt;"No Bid"),", PB5 Price Missing","")&amp;IF(AND(AD77&gt;0,AE77="",AH77&lt;&gt;"No Bid"),", PB6 Price Missing","")&amp;IF(AND(AF77&gt;0,AG77="",AH77&lt;&gt;"No Bid"),", PB7 Price Missing","")</f>
        <v>, Please enter a Price in PB1 or Select No Bid, PB1 Price Missing, PB2 Price Missing, PB3 Price Missing, PB4 Price Missing, PB5 Price Missing, PB6 Price Missing</v>
      </c>
      <c r="AN77" s="28"/>
      <c r="AO77" s="28"/>
      <c r="AP77" s="28"/>
      <c r="AQ77" s="28"/>
      <c r="AR77" s="28"/>
      <c r="AS77" s="28"/>
      <c r="AT77" s="28"/>
      <c r="AU77" s="28"/>
      <c r="AV77" s="28"/>
      <c r="AW77" s="28"/>
      <c r="AX77" s="28"/>
      <c r="AY77" s="28"/>
      <c r="AZ77" s="28"/>
      <c r="BA77" s="28"/>
      <c r="BB77" s="28"/>
      <c r="BC77" s="28"/>
      <c r="BD77" s="28"/>
      <c r="BE77" s="28"/>
      <c r="BF77" s="28"/>
      <c r="BG77" s="28"/>
      <c r="BH77" s="28"/>
      <c r="BI77" s="28"/>
      <c r="BJ77" s="28"/>
      <c r="BK77" s="28"/>
      <c r="BL77" s="28"/>
    </row>
    <row r="78" spans="1:64" x14ac:dyDescent="0.25">
      <c r="A78" s="58">
        <v>76</v>
      </c>
      <c r="B78" s="57"/>
      <c r="C78" s="57" t="s">
        <v>3775</v>
      </c>
      <c r="D78" s="57"/>
      <c r="E78" s="59" t="s">
        <v>159</v>
      </c>
      <c r="F78" s="60" t="s">
        <v>5432</v>
      </c>
      <c r="G78" s="61" t="s">
        <v>3809</v>
      </c>
      <c r="H78" s="60" t="s">
        <v>5999</v>
      </c>
      <c r="I78" s="60" t="s">
        <v>5993</v>
      </c>
      <c r="J78" s="60"/>
      <c r="K78" s="60" t="s">
        <v>5992</v>
      </c>
      <c r="L78" s="60" t="s">
        <v>23</v>
      </c>
      <c r="M78" s="60" t="s">
        <v>6024</v>
      </c>
      <c r="N78" s="57" t="s">
        <v>6026</v>
      </c>
      <c r="O78" s="62" t="s">
        <v>1840</v>
      </c>
      <c r="P78" s="62" t="s">
        <v>2117</v>
      </c>
      <c r="Q78" s="28"/>
      <c r="R78" s="28"/>
      <c r="S78" s="28"/>
      <c r="T78" s="36">
        <v>1</v>
      </c>
      <c r="U78" s="33"/>
      <c r="V78" s="36">
        <v>2</v>
      </c>
      <c r="W78" s="33"/>
      <c r="X78" s="36">
        <v>3</v>
      </c>
      <c r="Y78" s="33"/>
      <c r="Z78" s="36">
        <v>6</v>
      </c>
      <c r="AA78" s="33"/>
      <c r="AB78" s="36">
        <v>999999</v>
      </c>
      <c r="AC78" s="33"/>
      <c r="AD78" s="36"/>
      <c r="AE78" s="33"/>
      <c r="AF78" s="36"/>
      <c r="AG78" s="33"/>
      <c r="AH78" s="28"/>
      <c r="AI78" s="28"/>
      <c r="AJ78" s="28"/>
      <c r="AK78" s="28"/>
      <c r="AL78" s="28"/>
      <c r="AM78" s="41" t="str">
        <f>IF(AND($U78&gt;0,$Q78=""),"Currency Missing","")&amp;IF(AND($U78&gt;0,$R78=""),", MOQ Missing","")&amp;IF(AND($U78&gt;0,$S78=""),", Leadtime Missing","")&amp;IF(W78&gt;U78,", PB2 Price Greater than PB1 Price","")&amp;IF(Y78&gt;W78,", PB3 Price Greater than PB2 Price","")&amp;IF(AA78&gt;Y78,", PB4 Price Greater than PB3 Price","")&amp;IF(AC78&gt;AA78,", PB5 Price Greater than PB4 Price","")&amp;IF(AE78&gt;AC78,", PB6 Price Greater than PB5 Price","")&amp;IF(AG78&gt;AE78,", PB7 Price Greater than PB6 Price","")&amp;IF($U78&lt;&gt;ROUND($U78,2),", PB 1 Price - More than 2 Decimal Places","")&amp;IF($W78&lt;&gt;ROUND($W78,2),", PB 2 Price - More than 2 Decimal Places","")&amp;IF($Y78&lt;&gt;ROUND($Y78,2),", PB 3 Price - More than 2 Decimal Places","")&amp;IF($AA78&lt;&gt;ROUND($AA78,2),", PB 4 Price - More than 2 Decimal Places","")&amp;IF($AC78&lt;&gt;ROUND($AC78,2),", PB 5 Price - More than 2 Decimal Places","")&amp;IF($AE78&lt;&gt;ROUND($AE78,2),", PB 6 Price - More than 2 Decimal Places","")&amp;IF($AG78&lt;&gt;ROUND($AG78,2),", PB 7 Price - More than 2 Decimal Places","")&amp;IF(AND(E78&lt;&gt;"",U78="",AH78=""),", Please enter a Price in PB1 or Select No Bid","")&amp;IF(AND(OR($U78&gt;0,$W78&gt;0,$Y78&gt;0,$AA78&gt;0,$AC78&gt;0,$AE78&gt;0),OR(AH78="",AH78="No Bid")),", Bid Status Missing or Incorrect","")&amp;IF(AND(AH78="No Bid",AI78=""),", Reason for No Bid Missing","")&amp;IF(AND($O78="CSIS",OR($U78&gt;0,$W78&gt;0,$Y78&gt;0,$AA78&gt;0,$AC78&gt;0,$AE78&gt;0),AJ78=""),", NCAGE Supplier Missing","")&amp;IF(AND($O78="Drawing",OR($U78&gt;0,$W78&gt;0,$Y78&gt;0,$AA78&gt;0,$AC78&gt;0,$AE78&gt;0),AK78=""),", Manufacturer Missing","")&amp;IF(AL78&lt;&gt;"",", Comment","")&amp;IF(AND(OR(AH78="Bid Using CSIS Dropdown With Query (Comment Field Must Be Populated)",AH78="Bid To Drawing Supplied With Query (Comment Field Must Be Populated)"),AL78=""),", Please Enter a Comment for the Bid Query","")&amp;IF(AND(T78&gt;0,U78="",AH78&lt;&gt;"No Bid"),", PB1 Price Missing","")&amp;IF(AND(V78&gt;0,W78="",AH78&lt;&gt;"No Bid"),", PB2 Price Missing","")&amp;IF(AND(X78&gt;0,Y78="",AH78&lt;&gt;"No Bid"),", PB3 Price Missing","")&amp;IF(AND(Z78&gt;0,AA78="",AH78&lt;&gt;"No Bid"),", PB4 Price Missing","")&amp;IF(AND(AB78&gt;0,AC78="",AH78&lt;&gt;"No Bid"),", PB5 Price Missing","")&amp;IF(AND(AD78&gt;0,AE78="",AH78&lt;&gt;"No Bid"),", PB6 Price Missing","")&amp;IF(AND(AF78&gt;0,AG78="",AH78&lt;&gt;"No Bid"),", PB7 Price Missing","")</f>
        <v>, Please enter a Price in PB1 or Select No Bid, PB1 Price Missing, PB2 Price Missing, PB3 Price Missing, PB4 Price Missing, PB5 Price Missing</v>
      </c>
      <c r="AN78" s="28"/>
      <c r="AO78" s="28"/>
      <c r="AP78" s="28"/>
      <c r="AQ78" s="28"/>
      <c r="AR78" s="28"/>
      <c r="AS78" s="28"/>
      <c r="AT78" s="28"/>
      <c r="AU78" s="28"/>
      <c r="AV78" s="28"/>
      <c r="AW78" s="28"/>
      <c r="AX78" s="28"/>
      <c r="AY78" s="28"/>
      <c r="AZ78" s="28"/>
      <c r="BA78" s="28"/>
      <c r="BB78" s="28"/>
      <c r="BC78" s="28"/>
      <c r="BD78" s="28"/>
      <c r="BE78" s="28"/>
      <c r="BF78" s="28"/>
      <c r="BG78" s="28"/>
      <c r="BH78" s="28"/>
      <c r="BI78" s="28"/>
      <c r="BJ78" s="28"/>
      <c r="BK78" s="28"/>
      <c r="BL78" s="28"/>
    </row>
    <row r="79" spans="1:64" x14ac:dyDescent="0.25">
      <c r="A79" s="58">
        <v>77</v>
      </c>
      <c r="B79" s="57"/>
      <c r="C79" s="57" t="s">
        <v>3775</v>
      </c>
      <c r="D79" s="57"/>
      <c r="E79" s="59" t="s">
        <v>1184</v>
      </c>
      <c r="F79" s="60" t="s">
        <v>5416</v>
      </c>
      <c r="G79" s="61" t="s">
        <v>4792</v>
      </c>
      <c r="H79" s="60" t="s">
        <v>5994</v>
      </c>
      <c r="I79" s="60" t="s">
        <v>5993</v>
      </c>
      <c r="J79" s="60"/>
      <c r="K79" s="60" t="s">
        <v>5992</v>
      </c>
      <c r="L79" s="60" t="s">
        <v>23</v>
      </c>
      <c r="M79" s="60" t="s">
        <v>6024</v>
      </c>
      <c r="N79" s="57" t="s">
        <v>6026</v>
      </c>
      <c r="O79" s="62" t="s">
        <v>1828</v>
      </c>
      <c r="P79" s="62" t="s">
        <v>3138</v>
      </c>
      <c r="Q79" s="28"/>
      <c r="R79" s="28"/>
      <c r="S79" s="28"/>
      <c r="T79" s="36">
        <v>1</v>
      </c>
      <c r="U79" s="33"/>
      <c r="V79" s="36">
        <v>2</v>
      </c>
      <c r="W79" s="33"/>
      <c r="X79" s="36">
        <v>4</v>
      </c>
      <c r="Y79" s="33"/>
      <c r="Z79" s="36">
        <v>9</v>
      </c>
      <c r="AA79" s="33"/>
      <c r="AB79" s="36">
        <v>999999</v>
      </c>
      <c r="AC79" s="33"/>
      <c r="AD79" s="36"/>
      <c r="AE79" s="33"/>
      <c r="AF79" s="36"/>
      <c r="AG79" s="33"/>
      <c r="AH79" s="28"/>
      <c r="AI79" s="28"/>
      <c r="AJ79" s="28"/>
      <c r="AK79" s="28"/>
      <c r="AL79" s="28"/>
      <c r="AM79" s="41" t="str">
        <f>IF(AND($U79&gt;0,$Q79=""),"Currency Missing","")&amp;IF(AND($U79&gt;0,$R79=""),", MOQ Missing","")&amp;IF(AND($U79&gt;0,$S79=""),", Leadtime Missing","")&amp;IF(W79&gt;U79,", PB2 Price Greater than PB1 Price","")&amp;IF(Y79&gt;W79,", PB3 Price Greater than PB2 Price","")&amp;IF(AA79&gt;Y79,", PB4 Price Greater than PB3 Price","")&amp;IF(AC79&gt;AA79,", PB5 Price Greater than PB4 Price","")&amp;IF(AE79&gt;AC79,", PB6 Price Greater than PB5 Price","")&amp;IF(AG79&gt;AE79,", PB7 Price Greater than PB6 Price","")&amp;IF($U79&lt;&gt;ROUND($U79,2),", PB 1 Price - More than 2 Decimal Places","")&amp;IF($W79&lt;&gt;ROUND($W79,2),", PB 2 Price - More than 2 Decimal Places","")&amp;IF($Y79&lt;&gt;ROUND($Y79,2),", PB 3 Price - More than 2 Decimal Places","")&amp;IF($AA79&lt;&gt;ROUND($AA79,2),", PB 4 Price - More than 2 Decimal Places","")&amp;IF($AC79&lt;&gt;ROUND($AC79,2),", PB 5 Price - More than 2 Decimal Places","")&amp;IF($AE79&lt;&gt;ROUND($AE79,2),", PB 6 Price - More than 2 Decimal Places","")&amp;IF($AG79&lt;&gt;ROUND($AG79,2),", PB 7 Price - More than 2 Decimal Places","")&amp;IF(AND(E79&lt;&gt;"",U79="",AH79=""),", Please enter a Price in PB1 or Select No Bid","")&amp;IF(AND(OR($U79&gt;0,$W79&gt;0,$Y79&gt;0,$AA79&gt;0,$AC79&gt;0,$AE79&gt;0),OR(AH79="",AH79="No Bid")),", Bid Status Missing or Incorrect","")&amp;IF(AND(AH79="No Bid",AI79=""),", Reason for No Bid Missing","")&amp;IF(AND($O79="CSIS",OR($U79&gt;0,$W79&gt;0,$Y79&gt;0,$AA79&gt;0,$AC79&gt;0,$AE79&gt;0),AJ79=""),", NCAGE Supplier Missing","")&amp;IF(AND($O79="Drawing",OR($U79&gt;0,$W79&gt;0,$Y79&gt;0,$AA79&gt;0,$AC79&gt;0,$AE79&gt;0),AK79=""),", Manufacturer Missing","")&amp;IF(AL79&lt;&gt;"",", Comment","")&amp;IF(AND(OR(AH79="Bid Using CSIS Dropdown With Query (Comment Field Must Be Populated)",AH79="Bid To Drawing Supplied With Query (Comment Field Must Be Populated)"),AL79=""),", Please Enter a Comment for the Bid Query","")&amp;IF(AND(T79&gt;0,U79="",AH79&lt;&gt;"No Bid"),", PB1 Price Missing","")&amp;IF(AND(V79&gt;0,W79="",AH79&lt;&gt;"No Bid"),", PB2 Price Missing","")&amp;IF(AND(X79&gt;0,Y79="",AH79&lt;&gt;"No Bid"),", PB3 Price Missing","")&amp;IF(AND(Z79&gt;0,AA79="",AH79&lt;&gt;"No Bid"),", PB4 Price Missing","")&amp;IF(AND(AB79&gt;0,AC79="",AH79&lt;&gt;"No Bid"),", PB5 Price Missing","")&amp;IF(AND(AD79&gt;0,AE79="",AH79&lt;&gt;"No Bid"),", PB6 Price Missing","")&amp;IF(AND(AF79&gt;0,AG79="",AH79&lt;&gt;"No Bid"),", PB7 Price Missing","")</f>
        <v>, Please enter a Price in PB1 or Select No Bid, PB1 Price Missing, PB2 Price Missing, PB3 Price Missing, PB4 Price Missing, PB5 Price Missing</v>
      </c>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row>
    <row r="80" spans="1:64" x14ac:dyDescent="0.25">
      <c r="A80" s="58">
        <v>78</v>
      </c>
      <c r="B80" s="57"/>
      <c r="C80" s="57" t="s">
        <v>3775</v>
      </c>
      <c r="D80" s="57"/>
      <c r="E80" s="59" t="s">
        <v>160</v>
      </c>
      <c r="F80" s="60" t="s">
        <v>5432</v>
      </c>
      <c r="G80" s="61" t="s">
        <v>3810</v>
      </c>
      <c r="H80" s="60" t="s">
        <v>5999</v>
      </c>
      <c r="I80" s="60" t="s">
        <v>5993</v>
      </c>
      <c r="J80" s="60"/>
      <c r="K80" s="60" t="s">
        <v>5992</v>
      </c>
      <c r="L80" s="60" t="s">
        <v>23</v>
      </c>
      <c r="M80" s="60" t="s">
        <v>6024</v>
      </c>
      <c r="N80" s="57" t="s">
        <v>6026</v>
      </c>
      <c r="O80" s="62" t="s">
        <v>1840</v>
      </c>
      <c r="P80" s="62" t="s">
        <v>2118</v>
      </c>
      <c r="Q80" s="28"/>
      <c r="R80" s="28"/>
      <c r="S80" s="28"/>
      <c r="T80" s="36">
        <v>1</v>
      </c>
      <c r="U80" s="33"/>
      <c r="V80" s="36">
        <v>3</v>
      </c>
      <c r="W80" s="33"/>
      <c r="X80" s="36">
        <v>5</v>
      </c>
      <c r="Y80" s="33"/>
      <c r="Z80" s="36">
        <v>10</v>
      </c>
      <c r="AA80" s="33"/>
      <c r="AB80" s="36">
        <v>999999</v>
      </c>
      <c r="AC80" s="33"/>
      <c r="AD80" s="36"/>
      <c r="AE80" s="33"/>
      <c r="AF80" s="36"/>
      <c r="AG80" s="33"/>
      <c r="AH80" s="28"/>
      <c r="AI80" s="28"/>
      <c r="AJ80" s="28"/>
      <c r="AK80" s="28"/>
      <c r="AL80" s="28"/>
      <c r="AM80" s="41" t="str">
        <f>IF(AND($U80&gt;0,$Q80=""),"Currency Missing","")&amp;IF(AND($U80&gt;0,$R80=""),", MOQ Missing","")&amp;IF(AND($U80&gt;0,$S80=""),", Leadtime Missing","")&amp;IF(W80&gt;U80,", PB2 Price Greater than PB1 Price","")&amp;IF(Y80&gt;W80,", PB3 Price Greater than PB2 Price","")&amp;IF(AA80&gt;Y80,", PB4 Price Greater than PB3 Price","")&amp;IF(AC80&gt;AA80,", PB5 Price Greater than PB4 Price","")&amp;IF(AE80&gt;AC80,", PB6 Price Greater than PB5 Price","")&amp;IF(AG80&gt;AE80,", PB7 Price Greater than PB6 Price","")&amp;IF($U80&lt;&gt;ROUND($U80,2),", PB 1 Price - More than 2 Decimal Places","")&amp;IF($W80&lt;&gt;ROUND($W80,2),", PB 2 Price - More than 2 Decimal Places","")&amp;IF($Y80&lt;&gt;ROUND($Y80,2),", PB 3 Price - More than 2 Decimal Places","")&amp;IF($AA80&lt;&gt;ROUND($AA80,2),", PB 4 Price - More than 2 Decimal Places","")&amp;IF($AC80&lt;&gt;ROUND($AC80,2),", PB 5 Price - More than 2 Decimal Places","")&amp;IF($AE80&lt;&gt;ROUND($AE80,2),", PB 6 Price - More than 2 Decimal Places","")&amp;IF($AG80&lt;&gt;ROUND($AG80,2),", PB 7 Price - More than 2 Decimal Places","")&amp;IF(AND(E80&lt;&gt;"",U80="",AH80=""),", Please enter a Price in PB1 or Select No Bid","")&amp;IF(AND(OR($U80&gt;0,$W80&gt;0,$Y80&gt;0,$AA80&gt;0,$AC80&gt;0,$AE80&gt;0),OR(AH80="",AH80="No Bid")),", Bid Status Missing or Incorrect","")&amp;IF(AND(AH80="No Bid",AI80=""),", Reason for No Bid Missing","")&amp;IF(AND($O80="CSIS",OR($U80&gt;0,$W80&gt;0,$Y80&gt;0,$AA80&gt;0,$AC80&gt;0,$AE80&gt;0),AJ80=""),", NCAGE Supplier Missing","")&amp;IF(AND($O80="Drawing",OR($U80&gt;0,$W80&gt;0,$Y80&gt;0,$AA80&gt;0,$AC80&gt;0,$AE80&gt;0),AK80=""),", Manufacturer Missing","")&amp;IF(AL80&lt;&gt;"",", Comment","")&amp;IF(AND(OR(AH80="Bid Using CSIS Dropdown With Query (Comment Field Must Be Populated)",AH80="Bid To Drawing Supplied With Query (Comment Field Must Be Populated)"),AL80=""),", Please Enter a Comment for the Bid Query","")&amp;IF(AND(T80&gt;0,U80="",AH80&lt;&gt;"No Bid"),", PB1 Price Missing","")&amp;IF(AND(V80&gt;0,W80="",AH80&lt;&gt;"No Bid"),", PB2 Price Missing","")&amp;IF(AND(X80&gt;0,Y80="",AH80&lt;&gt;"No Bid"),", PB3 Price Missing","")&amp;IF(AND(Z80&gt;0,AA80="",AH80&lt;&gt;"No Bid"),", PB4 Price Missing","")&amp;IF(AND(AB80&gt;0,AC80="",AH80&lt;&gt;"No Bid"),", PB5 Price Missing","")&amp;IF(AND(AD80&gt;0,AE80="",AH80&lt;&gt;"No Bid"),", PB6 Price Missing","")&amp;IF(AND(AF80&gt;0,AG80="",AH80&lt;&gt;"No Bid"),", PB7 Price Missing","")</f>
        <v>, Please enter a Price in PB1 or Select No Bid, PB1 Price Missing, PB2 Price Missing, PB3 Price Missing, PB4 Price Missing, PB5 Price Missing</v>
      </c>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row>
    <row r="81" spans="1:64" x14ac:dyDescent="0.25">
      <c r="A81" s="58">
        <v>79</v>
      </c>
      <c r="B81" s="57"/>
      <c r="C81" s="57" t="s">
        <v>3775</v>
      </c>
      <c r="D81" s="57"/>
      <c r="E81" s="59" t="s">
        <v>1185</v>
      </c>
      <c r="F81" s="60" t="s">
        <v>5440</v>
      </c>
      <c r="G81" s="61" t="s">
        <v>4793</v>
      </c>
      <c r="H81" s="60" t="s">
        <v>6017</v>
      </c>
      <c r="I81" s="60" t="s">
        <v>5993</v>
      </c>
      <c r="J81" s="60"/>
      <c r="K81" s="60" t="s">
        <v>5992</v>
      </c>
      <c r="L81" s="60" t="s">
        <v>23</v>
      </c>
      <c r="M81" s="60" t="s">
        <v>6024</v>
      </c>
      <c r="N81" s="57" t="s">
        <v>6026</v>
      </c>
      <c r="O81" s="62" t="s">
        <v>1926</v>
      </c>
      <c r="P81" s="62" t="s">
        <v>3139</v>
      </c>
      <c r="Q81" s="28"/>
      <c r="R81" s="28"/>
      <c r="S81" s="28"/>
      <c r="T81" s="36">
        <v>2</v>
      </c>
      <c r="U81" s="33"/>
      <c r="V81" s="36">
        <v>4</v>
      </c>
      <c r="W81" s="33"/>
      <c r="X81" s="36">
        <v>9</v>
      </c>
      <c r="Y81" s="33"/>
      <c r="Z81" s="36">
        <v>20</v>
      </c>
      <c r="AA81" s="33"/>
      <c r="AB81" s="36">
        <v>35</v>
      </c>
      <c r="AC81" s="33"/>
      <c r="AD81" s="36">
        <v>999999</v>
      </c>
      <c r="AE81" s="33"/>
      <c r="AF81" s="36"/>
      <c r="AG81" s="33"/>
      <c r="AH81" s="28"/>
      <c r="AI81" s="28"/>
      <c r="AJ81" s="28"/>
      <c r="AK81" s="28"/>
      <c r="AL81" s="28"/>
      <c r="AM81" s="41" t="str">
        <f>IF(AND($U81&gt;0,$Q81=""),"Currency Missing","")&amp;IF(AND($U81&gt;0,$R81=""),", MOQ Missing","")&amp;IF(AND($U81&gt;0,$S81=""),", Leadtime Missing","")&amp;IF(W81&gt;U81,", PB2 Price Greater than PB1 Price","")&amp;IF(Y81&gt;W81,", PB3 Price Greater than PB2 Price","")&amp;IF(AA81&gt;Y81,", PB4 Price Greater than PB3 Price","")&amp;IF(AC81&gt;AA81,", PB5 Price Greater than PB4 Price","")&amp;IF(AE81&gt;AC81,", PB6 Price Greater than PB5 Price","")&amp;IF(AG81&gt;AE81,", PB7 Price Greater than PB6 Price","")&amp;IF($U81&lt;&gt;ROUND($U81,2),", PB 1 Price - More than 2 Decimal Places","")&amp;IF($W81&lt;&gt;ROUND($W81,2),", PB 2 Price - More than 2 Decimal Places","")&amp;IF($Y81&lt;&gt;ROUND($Y81,2),", PB 3 Price - More than 2 Decimal Places","")&amp;IF($AA81&lt;&gt;ROUND($AA81,2),", PB 4 Price - More than 2 Decimal Places","")&amp;IF($AC81&lt;&gt;ROUND($AC81,2),", PB 5 Price - More than 2 Decimal Places","")&amp;IF($AE81&lt;&gt;ROUND($AE81,2),", PB 6 Price - More than 2 Decimal Places","")&amp;IF($AG81&lt;&gt;ROUND($AG81,2),", PB 7 Price - More than 2 Decimal Places","")&amp;IF(AND(E81&lt;&gt;"",U81="",AH81=""),", Please enter a Price in PB1 or Select No Bid","")&amp;IF(AND(OR($U81&gt;0,$W81&gt;0,$Y81&gt;0,$AA81&gt;0,$AC81&gt;0,$AE81&gt;0),OR(AH81="",AH81="No Bid")),", Bid Status Missing or Incorrect","")&amp;IF(AND(AH81="No Bid",AI81=""),", Reason for No Bid Missing","")&amp;IF(AND($O81="CSIS",OR($U81&gt;0,$W81&gt;0,$Y81&gt;0,$AA81&gt;0,$AC81&gt;0,$AE81&gt;0),AJ81=""),", NCAGE Supplier Missing","")&amp;IF(AND($O81="Drawing",OR($U81&gt;0,$W81&gt;0,$Y81&gt;0,$AA81&gt;0,$AC81&gt;0,$AE81&gt;0),AK81=""),", Manufacturer Missing","")&amp;IF(AL81&lt;&gt;"",", Comment","")&amp;IF(AND(OR(AH81="Bid Using CSIS Dropdown With Query (Comment Field Must Be Populated)",AH81="Bid To Drawing Supplied With Query (Comment Field Must Be Populated)"),AL81=""),", Please Enter a Comment for the Bid Query","")&amp;IF(AND(T81&gt;0,U81="",AH81&lt;&gt;"No Bid"),", PB1 Price Missing","")&amp;IF(AND(V81&gt;0,W81="",AH81&lt;&gt;"No Bid"),", PB2 Price Missing","")&amp;IF(AND(X81&gt;0,Y81="",AH81&lt;&gt;"No Bid"),", PB3 Price Missing","")&amp;IF(AND(Z81&gt;0,AA81="",AH81&lt;&gt;"No Bid"),", PB4 Price Missing","")&amp;IF(AND(AB81&gt;0,AC81="",AH81&lt;&gt;"No Bid"),", PB5 Price Missing","")&amp;IF(AND(AD81&gt;0,AE81="",AH81&lt;&gt;"No Bid"),", PB6 Price Missing","")&amp;IF(AND(AF81&gt;0,AG81="",AH81&lt;&gt;"No Bid"),", PB7 Price Missing","")</f>
        <v>, Please enter a Price in PB1 or Select No Bid, PB1 Price Missing, PB2 Price Missing, PB3 Price Missing, PB4 Price Missing, PB5 Price Missing, PB6 Price Missing</v>
      </c>
      <c r="AN81" s="28"/>
      <c r="AO81" s="28"/>
      <c r="AP81" s="28"/>
      <c r="AQ81" s="28"/>
      <c r="AR81" s="28"/>
      <c r="AS81" s="28"/>
      <c r="AT81" s="28"/>
      <c r="AU81" s="28"/>
      <c r="AV81" s="28"/>
      <c r="AW81" s="28"/>
      <c r="AX81" s="28"/>
      <c r="AY81" s="28"/>
      <c r="AZ81" s="28"/>
      <c r="BA81" s="28"/>
      <c r="BB81" s="28"/>
      <c r="BC81" s="28"/>
      <c r="BD81" s="28"/>
      <c r="BE81" s="28"/>
      <c r="BF81" s="28"/>
      <c r="BG81" s="28"/>
      <c r="BH81" s="28"/>
      <c r="BI81" s="28"/>
      <c r="BJ81" s="28"/>
      <c r="BK81" s="28"/>
      <c r="BL81" s="28"/>
    </row>
    <row r="82" spans="1:64" x14ac:dyDescent="0.25">
      <c r="A82" s="58">
        <v>80</v>
      </c>
      <c r="B82" s="57"/>
      <c r="C82" s="57" t="s">
        <v>3775</v>
      </c>
      <c r="D82" s="57"/>
      <c r="E82" s="59" t="s">
        <v>1186</v>
      </c>
      <c r="F82" s="60" t="s">
        <v>5744</v>
      </c>
      <c r="G82" s="61" t="s">
        <v>4794</v>
      </c>
      <c r="H82" s="60" t="s">
        <v>5990</v>
      </c>
      <c r="I82" s="60" t="s">
        <v>5993</v>
      </c>
      <c r="J82" s="60"/>
      <c r="K82" s="60" t="s">
        <v>6021</v>
      </c>
      <c r="L82" s="60" t="s">
        <v>23</v>
      </c>
      <c r="M82" s="60" t="s">
        <v>6024</v>
      </c>
      <c r="N82" s="57" t="s">
        <v>6026</v>
      </c>
      <c r="O82" s="62" t="s">
        <v>1927</v>
      </c>
      <c r="P82" s="62" t="s">
        <v>3140</v>
      </c>
      <c r="Q82" s="28"/>
      <c r="R82" s="28"/>
      <c r="S82" s="28"/>
      <c r="T82" s="36">
        <v>5</v>
      </c>
      <c r="U82" s="33"/>
      <c r="V82" s="36">
        <v>15</v>
      </c>
      <c r="W82" s="33"/>
      <c r="X82" s="36">
        <v>30</v>
      </c>
      <c r="Y82" s="33"/>
      <c r="Z82" s="36">
        <v>60</v>
      </c>
      <c r="AA82" s="33"/>
      <c r="AB82" s="36">
        <v>120</v>
      </c>
      <c r="AC82" s="33"/>
      <c r="AD82" s="36">
        <v>999999</v>
      </c>
      <c r="AE82" s="33"/>
      <c r="AF82" s="36"/>
      <c r="AG82" s="33"/>
      <c r="AH82" s="28"/>
      <c r="AI82" s="28"/>
      <c r="AJ82" s="28"/>
      <c r="AK82" s="28"/>
      <c r="AL82" s="28"/>
      <c r="AM82" s="41" t="str">
        <f>IF(AND($U82&gt;0,$Q82=""),"Currency Missing","")&amp;IF(AND($U82&gt;0,$R82=""),", MOQ Missing","")&amp;IF(AND($U82&gt;0,$S82=""),", Leadtime Missing","")&amp;IF(W82&gt;U82,", PB2 Price Greater than PB1 Price","")&amp;IF(Y82&gt;W82,", PB3 Price Greater than PB2 Price","")&amp;IF(AA82&gt;Y82,", PB4 Price Greater than PB3 Price","")&amp;IF(AC82&gt;AA82,", PB5 Price Greater than PB4 Price","")&amp;IF(AE82&gt;AC82,", PB6 Price Greater than PB5 Price","")&amp;IF(AG82&gt;AE82,", PB7 Price Greater than PB6 Price","")&amp;IF($U82&lt;&gt;ROUND($U82,2),", PB 1 Price - More than 2 Decimal Places","")&amp;IF($W82&lt;&gt;ROUND($W82,2),", PB 2 Price - More than 2 Decimal Places","")&amp;IF($Y82&lt;&gt;ROUND($Y82,2),", PB 3 Price - More than 2 Decimal Places","")&amp;IF($AA82&lt;&gt;ROUND($AA82,2),", PB 4 Price - More than 2 Decimal Places","")&amp;IF($AC82&lt;&gt;ROUND($AC82,2),", PB 5 Price - More than 2 Decimal Places","")&amp;IF($AE82&lt;&gt;ROUND($AE82,2),", PB 6 Price - More than 2 Decimal Places","")&amp;IF($AG82&lt;&gt;ROUND($AG82,2),", PB 7 Price - More than 2 Decimal Places","")&amp;IF(AND(E82&lt;&gt;"",U82="",AH82=""),", Please enter a Price in PB1 or Select No Bid","")&amp;IF(AND(OR($U82&gt;0,$W82&gt;0,$Y82&gt;0,$AA82&gt;0,$AC82&gt;0,$AE82&gt;0),OR(AH82="",AH82="No Bid")),", Bid Status Missing or Incorrect","")&amp;IF(AND(AH82="No Bid",AI82=""),", Reason for No Bid Missing","")&amp;IF(AND($O82="CSIS",OR($U82&gt;0,$W82&gt;0,$Y82&gt;0,$AA82&gt;0,$AC82&gt;0,$AE82&gt;0),AJ82=""),", NCAGE Supplier Missing","")&amp;IF(AND($O82="Drawing",OR($U82&gt;0,$W82&gt;0,$Y82&gt;0,$AA82&gt;0,$AC82&gt;0,$AE82&gt;0),AK82=""),", Manufacturer Missing","")&amp;IF(AL82&lt;&gt;"",", Comment","")&amp;IF(AND(OR(AH82="Bid Using CSIS Dropdown With Query (Comment Field Must Be Populated)",AH82="Bid To Drawing Supplied With Query (Comment Field Must Be Populated)"),AL82=""),", Please Enter a Comment for the Bid Query","")&amp;IF(AND(T82&gt;0,U82="",AH82&lt;&gt;"No Bid"),", PB1 Price Missing","")&amp;IF(AND(V82&gt;0,W82="",AH82&lt;&gt;"No Bid"),", PB2 Price Missing","")&amp;IF(AND(X82&gt;0,Y82="",AH82&lt;&gt;"No Bid"),", PB3 Price Missing","")&amp;IF(AND(Z82&gt;0,AA82="",AH82&lt;&gt;"No Bid"),", PB4 Price Missing","")&amp;IF(AND(AB82&gt;0,AC82="",AH82&lt;&gt;"No Bid"),", PB5 Price Missing","")&amp;IF(AND(AD82&gt;0,AE82="",AH82&lt;&gt;"No Bid"),", PB6 Price Missing","")&amp;IF(AND(AF82&gt;0,AG82="",AH82&lt;&gt;"No Bid"),", PB7 Price Missing","")</f>
        <v>, Please enter a Price in PB1 or Select No Bid, PB1 Price Missing, PB2 Price Missing, PB3 Price Missing, PB4 Price Missing, PB5 Price Missing, PB6 Price Missing</v>
      </c>
      <c r="AN82" s="28"/>
      <c r="AO82" s="28"/>
      <c r="AP82" s="28"/>
      <c r="AQ82" s="28"/>
      <c r="AR82" s="28"/>
      <c r="AS82" s="28"/>
      <c r="AT82" s="28"/>
      <c r="AU82" s="28"/>
      <c r="AV82" s="28"/>
      <c r="AW82" s="28"/>
      <c r="AX82" s="28"/>
      <c r="AY82" s="28"/>
      <c r="AZ82" s="28"/>
      <c r="BA82" s="28"/>
      <c r="BB82" s="28"/>
      <c r="BC82" s="28"/>
      <c r="BD82" s="28"/>
      <c r="BE82" s="28"/>
      <c r="BF82" s="28"/>
      <c r="BG82" s="28"/>
      <c r="BH82" s="28"/>
      <c r="BI82" s="28"/>
      <c r="BJ82" s="28"/>
      <c r="BK82" s="28"/>
      <c r="BL82" s="28"/>
    </row>
    <row r="83" spans="1:64" x14ac:dyDescent="0.25">
      <c r="A83" s="58">
        <v>81</v>
      </c>
      <c r="B83" s="57"/>
      <c r="C83" s="57" t="s">
        <v>3775</v>
      </c>
      <c r="D83" s="57"/>
      <c r="E83" s="59" t="s">
        <v>161</v>
      </c>
      <c r="F83" s="60" t="s">
        <v>5432</v>
      </c>
      <c r="G83" s="61" t="s">
        <v>3811</v>
      </c>
      <c r="H83" s="60" t="s">
        <v>5999</v>
      </c>
      <c r="I83" s="60" t="s">
        <v>5993</v>
      </c>
      <c r="J83" s="60"/>
      <c r="K83" s="60" t="s">
        <v>5992</v>
      </c>
      <c r="L83" s="60" t="s">
        <v>23</v>
      </c>
      <c r="M83" s="60" t="s">
        <v>6024</v>
      </c>
      <c r="N83" s="57" t="s">
        <v>6026</v>
      </c>
      <c r="O83" s="62" t="s">
        <v>1840</v>
      </c>
      <c r="P83" s="62" t="s">
        <v>2119</v>
      </c>
      <c r="Q83" s="28"/>
      <c r="R83" s="28"/>
      <c r="S83" s="28"/>
      <c r="T83" s="36">
        <v>1</v>
      </c>
      <c r="U83" s="33"/>
      <c r="V83" s="36">
        <v>3</v>
      </c>
      <c r="W83" s="33"/>
      <c r="X83" s="36">
        <v>6</v>
      </c>
      <c r="Y83" s="33"/>
      <c r="Z83" s="36">
        <v>12</v>
      </c>
      <c r="AA83" s="33"/>
      <c r="AB83" s="36">
        <v>999999</v>
      </c>
      <c r="AC83" s="33"/>
      <c r="AD83" s="36"/>
      <c r="AE83" s="33"/>
      <c r="AF83" s="36"/>
      <c r="AG83" s="33"/>
      <c r="AH83" s="28"/>
      <c r="AI83" s="28"/>
      <c r="AJ83" s="28"/>
      <c r="AK83" s="28"/>
      <c r="AL83" s="28"/>
      <c r="AM83" s="41" t="str">
        <f>IF(AND($U83&gt;0,$Q83=""),"Currency Missing","")&amp;IF(AND($U83&gt;0,$R83=""),", MOQ Missing","")&amp;IF(AND($U83&gt;0,$S83=""),", Leadtime Missing","")&amp;IF(W83&gt;U83,", PB2 Price Greater than PB1 Price","")&amp;IF(Y83&gt;W83,", PB3 Price Greater than PB2 Price","")&amp;IF(AA83&gt;Y83,", PB4 Price Greater than PB3 Price","")&amp;IF(AC83&gt;AA83,", PB5 Price Greater than PB4 Price","")&amp;IF(AE83&gt;AC83,", PB6 Price Greater than PB5 Price","")&amp;IF(AG83&gt;AE83,", PB7 Price Greater than PB6 Price","")&amp;IF($U83&lt;&gt;ROUND($U83,2),", PB 1 Price - More than 2 Decimal Places","")&amp;IF($W83&lt;&gt;ROUND($W83,2),", PB 2 Price - More than 2 Decimal Places","")&amp;IF($Y83&lt;&gt;ROUND($Y83,2),", PB 3 Price - More than 2 Decimal Places","")&amp;IF($AA83&lt;&gt;ROUND($AA83,2),", PB 4 Price - More than 2 Decimal Places","")&amp;IF($AC83&lt;&gt;ROUND($AC83,2),", PB 5 Price - More than 2 Decimal Places","")&amp;IF($AE83&lt;&gt;ROUND($AE83,2),", PB 6 Price - More than 2 Decimal Places","")&amp;IF($AG83&lt;&gt;ROUND($AG83,2),", PB 7 Price - More than 2 Decimal Places","")&amp;IF(AND(E83&lt;&gt;"",U83="",AH83=""),", Please enter a Price in PB1 or Select No Bid","")&amp;IF(AND(OR($U83&gt;0,$W83&gt;0,$Y83&gt;0,$AA83&gt;0,$AC83&gt;0,$AE83&gt;0),OR(AH83="",AH83="No Bid")),", Bid Status Missing or Incorrect","")&amp;IF(AND(AH83="No Bid",AI83=""),", Reason for No Bid Missing","")&amp;IF(AND($O83="CSIS",OR($U83&gt;0,$W83&gt;0,$Y83&gt;0,$AA83&gt;0,$AC83&gt;0,$AE83&gt;0),AJ83=""),", NCAGE Supplier Missing","")&amp;IF(AND($O83="Drawing",OR($U83&gt;0,$W83&gt;0,$Y83&gt;0,$AA83&gt;0,$AC83&gt;0,$AE83&gt;0),AK83=""),", Manufacturer Missing","")&amp;IF(AL83&lt;&gt;"",", Comment","")&amp;IF(AND(OR(AH83="Bid Using CSIS Dropdown With Query (Comment Field Must Be Populated)",AH83="Bid To Drawing Supplied With Query (Comment Field Must Be Populated)"),AL83=""),", Please Enter a Comment for the Bid Query","")&amp;IF(AND(T83&gt;0,U83="",AH83&lt;&gt;"No Bid"),", PB1 Price Missing","")&amp;IF(AND(V83&gt;0,W83="",AH83&lt;&gt;"No Bid"),", PB2 Price Missing","")&amp;IF(AND(X83&gt;0,Y83="",AH83&lt;&gt;"No Bid"),", PB3 Price Missing","")&amp;IF(AND(Z83&gt;0,AA83="",AH83&lt;&gt;"No Bid"),", PB4 Price Missing","")&amp;IF(AND(AB83&gt;0,AC83="",AH83&lt;&gt;"No Bid"),", PB5 Price Missing","")&amp;IF(AND(AD83&gt;0,AE83="",AH83&lt;&gt;"No Bid"),", PB6 Price Missing","")&amp;IF(AND(AF83&gt;0,AG83="",AH83&lt;&gt;"No Bid"),", PB7 Price Missing","")</f>
        <v>, Please enter a Price in PB1 or Select No Bid, PB1 Price Missing, PB2 Price Missing, PB3 Price Missing, PB4 Price Missing, PB5 Price Missing</v>
      </c>
      <c r="AN83" s="28"/>
      <c r="AO83" s="28"/>
      <c r="AP83" s="28"/>
      <c r="AQ83" s="28"/>
      <c r="AR83" s="28"/>
      <c r="AS83" s="28"/>
      <c r="AT83" s="28"/>
      <c r="AU83" s="28"/>
      <c r="AV83" s="28"/>
      <c r="AW83" s="28"/>
      <c r="AX83" s="28"/>
      <c r="AY83" s="28"/>
      <c r="AZ83" s="28"/>
      <c r="BA83" s="28"/>
      <c r="BB83" s="28"/>
      <c r="BC83" s="28"/>
      <c r="BD83" s="28"/>
      <c r="BE83" s="28"/>
      <c r="BF83" s="28"/>
      <c r="BG83" s="28"/>
      <c r="BH83" s="28"/>
      <c r="BI83" s="28"/>
      <c r="BJ83" s="28"/>
      <c r="BK83" s="28"/>
      <c r="BL83" s="28"/>
    </row>
    <row r="84" spans="1:64" x14ac:dyDescent="0.25">
      <c r="A84" s="58">
        <v>82</v>
      </c>
      <c r="B84" s="57"/>
      <c r="C84" s="57" t="s">
        <v>3775</v>
      </c>
      <c r="D84" s="57"/>
      <c r="E84" s="59" t="s">
        <v>162</v>
      </c>
      <c r="F84" s="60" t="s">
        <v>5432</v>
      </c>
      <c r="G84" s="61" t="s">
        <v>3812</v>
      </c>
      <c r="H84" s="60" t="s">
        <v>5999</v>
      </c>
      <c r="I84" s="60" t="s">
        <v>5993</v>
      </c>
      <c r="J84" s="60"/>
      <c r="K84" s="60" t="s">
        <v>5992</v>
      </c>
      <c r="L84" s="60" t="s">
        <v>23</v>
      </c>
      <c r="M84" s="60" t="s">
        <v>6024</v>
      </c>
      <c r="N84" s="57" t="s">
        <v>6026</v>
      </c>
      <c r="O84" s="62" t="s">
        <v>1840</v>
      </c>
      <c r="P84" s="62" t="s">
        <v>2120</v>
      </c>
      <c r="Q84" s="28"/>
      <c r="R84" s="28"/>
      <c r="S84" s="28"/>
      <c r="T84" s="36">
        <v>1</v>
      </c>
      <c r="U84" s="33"/>
      <c r="V84" s="36">
        <v>2</v>
      </c>
      <c r="W84" s="33"/>
      <c r="X84" s="36">
        <v>3</v>
      </c>
      <c r="Y84" s="33"/>
      <c r="Z84" s="36">
        <v>6</v>
      </c>
      <c r="AA84" s="33"/>
      <c r="AB84" s="36">
        <v>999999</v>
      </c>
      <c r="AC84" s="33"/>
      <c r="AD84" s="36"/>
      <c r="AE84" s="33"/>
      <c r="AF84" s="36"/>
      <c r="AG84" s="33"/>
      <c r="AH84" s="28"/>
      <c r="AI84" s="28"/>
      <c r="AJ84" s="28"/>
      <c r="AK84" s="28"/>
      <c r="AL84" s="28"/>
      <c r="AM84" s="41" t="str">
        <f>IF(AND($U84&gt;0,$Q84=""),"Currency Missing","")&amp;IF(AND($U84&gt;0,$R84=""),", MOQ Missing","")&amp;IF(AND($U84&gt;0,$S84=""),", Leadtime Missing","")&amp;IF(W84&gt;U84,", PB2 Price Greater than PB1 Price","")&amp;IF(Y84&gt;W84,", PB3 Price Greater than PB2 Price","")&amp;IF(AA84&gt;Y84,", PB4 Price Greater than PB3 Price","")&amp;IF(AC84&gt;AA84,", PB5 Price Greater than PB4 Price","")&amp;IF(AE84&gt;AC84,", PB6 Price Greater than PB5 Price","")&amp;IF(AG84&gt;AE84,", PB7 Price Greater than PB6 Price","")&amp;IF($U84&lt;&gt;ROUND($U84,2),", PB 1 Price - More than 2 Decimal Places","")&amp;IF($W84&lt;&gt;ROUND($W84,2),", PB 2 Price - More than 2 Decimal Places","")&amp;IF($Y84&lt;&gt;ROUND($Y84,2),", PB 3 Price - More than 2 Decimal Places","")&amp;IF($AA84&lt;&gt;ROUND($AA84,2),", PB 4 Price - More than 2 Decimal Places","")&amp;IF($AC84&lt;&gt;ROUND($AC84,2),", PB 5 Price - More than 2 Decimal Places","")&amp;IF($AE84&lt;&gt;ROUND($AE84,2),", PB 6 Price - More than 2 Decimal Places","")&amp;IF($AG84&lt;&gt;ROUND($AG84,2),", PB 7 Price - More than 2 Decimal Places","")&amp;IF(AND(E84&lt;&gt;"",U84="",AH84=""),", Please enter a Price in PB1 or Select No Bid","")&amp;IF(AND(OR($U84&gt;0,$W84&gt;0,$Y84&gt;0,$AA84&gt;0,$AC84&gt;0,$AE84&gt;0),OR(AH84="",AH84="No Bid")),", Bid Status Missing or Incorrect","")&amp;IF(AND(AH84="No Bid",AI84=""),", Reason for No Bid Missing","")&amp;IF(AND($O84="CSIS",OR($U84&gt;0,$W84&gt;0,$Y84&gt;0,$AA84&gt;0,$AC84&gt;0,$AE84&gt;0),AJ84=""),", NCAGE Supplier Missing","")&amp;IF(AND($O84="Drawing",OR($U84&gt;0,$W84&gt;0,$Y84&gt;0,$AA84&gt;0,$AC84&gt;0,$AE84&gt;0),AK84=""),", Manufacturer Missing","")&amp;IF(AL84&lt;&gt;"",", Comment","")&amp;IF(AND(OR(AH84="Bid Using CSIS Dropdown With Query (Comment Field Must Be Populated)",AH84="Bid To Drawing Supplied With Query (Comment Field Must Be Populated)"),AL84=""),", Please Enter a Comment for the Bid Query","")&amp;IF(AND(T84&gt;0,U84="",AH84&lt;&gt;"No Bid"),", PB1 Price Missing","")&amp;IF(AND(V84&gt;0,W84="",AH84&lt;&gt;"No Bid"),", PB2 Price Missing","")&amp;IF(AND(X84&gt;0,Y84="",AH84&lt;&gt;"No Bid"),", PB3 Price Missing","")&amp;IF(AND(Z84&gt;0,AA84="",AH84&lt;&gt;"No Bid"),", PB4 Price Missing","")&amp;IF(AND(AB84&gt;0,AC84="",AH84&lt;&gt;"No Bid"),", PB5 Price Missing","")&amp;IF(AND(AD84&gt;0,AE84="",AH84&lt;&gt;"No Bid"),", PB6 Price Missing","")&amp;IF(AND(AF84&gt;0,AG84="",AH84&lt;&gt;"No Bid"),", PB7 Price Missing","")</f>
        <v>, Please enter a Price in PB1 or Select No Bid, PB1 Price Missing, PB2 Price Missing, PB3 Price Missing, PB4 Price Missing, PB5 Price Missing</v>
      </c>
      <c r="AN84" s="28"/>
      <c r="AO84" s="28"/>
      <c r="AP84" s="28"/>
      <c r="AQ84" s="28"/>
      <c r="AR84" s="28"/>
      <c r="AS84" s="28"/>
      <c r="AT84" s="28"/>
      <c r="AU84" s="28"/>
      <c r="AV84" s="28"/>
      <c r="AW84" s="28"/>
      <c r="AX84" s="28"/>
      <c r="AY84" s="28"/>
      <c r="AZ84" s="28"/>
      <c r="BA84" s="28"/>
      <c r="BB84" s="28"/>
      <c r="BC84" s="28"/>
      <c r="BD84" s="28"/>
      <c r="BE84" s="28"/>
      <c r="BF84" s="28"/>
      <c r="BG84" s="28"/>
      <c r="BH84" s="28"/>
      <c r="BI84" s="28"/>
      <c r="BJ84" s="28"/>
      <c r="BK84" s="28"/>
      <c r="BL84" s="28"/>
    </row>
    <row r="85" spans="1:64" x14ac:dyDescent="0.25">
      <c r="A85" s="58">
        <v>83</v>
      </c>
      <c r="B85" s="57"/>
      <c r="C85" s="57" t="s">
        <v>3775</v>
      </c>
      <c r="D85" s="57"/>
      <c r="E85" s="59" t="s">
        <v>163</v>
      </c>
      <c r="F85" s="60" t="s">
        <v>5432</v>
      </c>
      <c r="G85" s="61" t="s">
        <v>3813</v>
      </c>
      <c r="H85" s="60" t="s">
        <v>5999</v>
      </c>
      <c r="I85" s="60" t="s">
        <v>5993</v>
      </c>
      <c r="J85" s="60"/>
      <c r="K85" s="60" t="s">
        <v>5992</v>
      </c>
      <c r="L85" s="60" t="s">
        <v>23</v>
      </c>
      <c r="M85" s="60" t="s">
        <v>6024</v>
      </c>
      <c r="N85" s="57" t="s">
        <v>6026</v>
      </c>
      <c r="O85" s="62" t="s">
        <v>1840</v>
      </c>
      <c r="P85" s="62" t="s">
        <v>2121</v>
      </c>
      <c r="Q85" s="28"/>
      <c r="R85" s="28"/>
      <c r="S85" s="28"/>
      <c r="T85" s="36">
        <v>2</v>
      </c>
      <c r="U85" s="33"/>
      <c r="V85" s="36">
        <v>4</v>
      </c>
      <c r="W85" s="33"/>
      <c r="X85" s="36">
        <v>9</v>
      </c>
      <c r="Y85" s="33"/>
      <c r="Z85" s="36">
        <v>15</v>
      </c>
      <c r="AA85" s="33"/>
      <c r="AB85" s="36">
        <v>999999</v>
      </c>
      <c r="AC85" s="33"/>
      <c r="AD85" s="36"/>
      <c r="AE85" s="33"/>
      <c r="AF85" s="36"/>
      <c r="AG85" s="33"/>
      <c r="AH85" s="28"/>
      <c r="AI85" s="28"/>
      <c r="AJ85" s="28"/>
      <c r="AK85" s="28"/>
      <c r="AL85" s="28"/>
      <c r="AM85" s="41" t="str">
        <f>IF(AND($U85&gt;0,$Q85=""),"Currency Missing","")&amp;IF(AND($U85&gt;0,$R85=""),", MOQ Missing","")&amp;IF(AND($U85&gt;0,$S85=""),", Leadtime Missing","")&amp;IF(W85&gt;U85,", PB2 Price Greater than PB1 Price","")&amp;IF(Y85&gt;W85,", PB3 Price Greater than PB2 Price","")&amp;IF(AA85&gt;Y85,", PB4 Price Greater than PB3 Price","")&amp;IF(AC85&gt;AA85,", PB5 Price Greater than PB4 Price","")&amp;IF(AE85&gt;AC85,", PB6 Price Greater than PB5 Price","")&amp;IF(AG85&gt;AE85,", PB7 Price Greater than PB6 Price","")&amp;IF($U85&lt;&gt;ROUND($U85,2),", PB 1 Price - More than 2 Decimal Places","")&amp;IF($W85&lt;&gt;ROUND($W85,2),", PB 2 Price - More than 2 Decimal Places","")&amp;IF($Y85&lt;&gt;ROUND($Y85,2),", PB 3 Price - More than 2 Decimal Places","")&amp;IF($AA85&lt;&gt;ROUND($AA85,2),", PB 4 Price - More than 2 Decimal Places","")&amp;IF($AC85&lt;&gt;ROUND($AC85,2),", PB 5 Price - More than 2 Decimal Places","")&amp;IF($AE85&lt;&gt;ROUND($AE85,2),", PB 6 Price - More than 2 Decimal Places","")&amp;IF($AG85&lt;&gt;ROUND($AG85,2),", PB 7 Price - More than 2 Decimal Places","")&amp;IF(AND(E85&lt;&gt;"",U85="",AH85=""),", Please enter a Price in PB1 or Select No Bid","")&amp;IF(AND(OR($U85&gt;0,$W85&gt;0,$Y85&gt;0,$AA85&gt;0,$AC85&gt;0,$AE85&gt;0),OR(AH85="",AH85="No Bid")),", Bid Status Missing or Incorrect","")&amp;IF(AND(AH85="No Bid",AI85=""),", Reason for No Bid Missing","")&amp;IF(AND($O85="CSIS",OR($U85&gt;0,$W85&gt;0,$Y85&gt;0,$AA85&gt;0,$AC85&gt;0,$AE85&gt;0),AJ85=""),", NCAGE Supplier Missing","")&amp;IF(AND($O85="Drawing",OR($U85&gt;0,$W85&gt;0,$Y85&gt;0,$AA85&gt;0,$AC85&gt;0,$AE85&gt;0),AK85=""),", Manufacturer Missing","")&amp;IF(AL85&lt;&gt;"",", Comment","")&amp;IF(AND(OR(AH85="Bid Using CSIS Dropdown With Query (Comment Field Must Be Populated)",AH85="Bid To Drawing Supplied With Query (Comment Field Must Be Populated)"),AL85=""),", Please Enter a Comment for the Bid Query","")&amp;IF(AND(T85&gt;0,U85="",AH85&lt;&gt;"No Bid"),", PB1 Price Missing","")&amp;IF(AND(V85&gt;0,W85="",AH85&lt;&gt;"No Bid"),", PB2 Price Missing","")&amp;IF(AND(X85&gt;0,Y85="",AH85&lt;&gt;"No Bid"),", PB3 Price Missing","")&amp;IF(AND(Z85&gt;0,AA85="",AH85&lt;&gt;"No Bid"),", PB4 Price Missing","")&amp;IF(AND(AB85&gt;0,AC85="",AH85&lt;&gt;"No Bid"),", PB5 Price Missing","")&amp;IF(AND(AD85&gt;0,AE85="",AH85&lt;&gt;"No Bid"),", PB6 Price Missing","")&amp;IF(AND(AF85&gt;0,AG85="",AH85&lt;&gt;"No Bid"),", PB7 Price Missing","")</f>
        <v>, Please enter a Price in PB1 or Select No Bid, PB1 Price Missing, PB2 Price Missing, PB3 Price Missing, PB4 Price Missing, PB5 Price Missing</v>
      </c>
      <c r="AN85" s="28"/>
      <c r="AO85" s="28"/>
      <c r="AP85" s="28"/>
      <c r="AQ85" s="28"/>
      <c r="AR85" s="28"/>
      <c r="AS85" s="28"/>
      <c r="AT85" s="28"/>
      <c r="AU85" s="28"/>
      <c r="AV85" s="28"/>
      <c r="AW85" s="28"/>
      <c r="AX85" s="28"/>
      <c r="AY85" s="28"/>
      <c r="AZ85" s="28"/>
      <c r="BA85" s="28"/>
      <c r="BB85" s="28"/>
      <c r="BC85" s="28"/>
      <c r="BD85" s="28"/>
      <c r="BE85" s="28"/>
      <c r="BF85" s="28"/>
      <c r="BG85" s="28"/>
      <c r="BH85" s="28"/>
      <c r="BI85" s="28"/>
      <c r="BJ85" s="28"/>
      <c r="BK85" s="28"/>
      <c r="BL85" s="28"/>
    </row>
    <row r="86" spans="1:64" x14ac:dyDescent="0.25">
      <c r="A86" s="58">
        <v>84</v>
      </c>
      <c r="B86" s="57"/>
      <c r="C86" s="57" t="s">
        <v>3775</v>
      </c>
      <c r="D86" s="57"/>
      <c r="E86" s="59" t="s">
        <v>164</v>
      </c>
      <c r="F86" s="60" t="s">
        <v>5432</v>
      </c>
      <c r="G86" s="61" t="s">
        <v>3814</v>
      </c>
      <c r="H86" s="60" t="s">
        <v>5999</v>
      </c>
      <c r="I86" s="60" t="s">
        <v>5993</v>
      </c>
      <c r="J86" s="60"/>
      <c r="K86" s="60" t="s">
        <v>5992</v>
      </c>
      <c r="L86" s="60" t="s">
        <v>23</v>
      </c>
      <c r="M86" s="60" t="s">
        <v>6024</v>
      </c>
      <c r="N86" s="57" t="s">
        <v>6026</v>
      </c>
      <c r="O86" s="62" t="s">
        <v>1840</v>
      </c>
      <c r="P86" s="62" t="s">
        <v>2122</v>
      </c>
      <c r="Q86" s="28"/>
      <c r="R86" s="28"/>
      <c r="S86" s="28"/>
      <c r="T86" s="36">
        <v>2</v>
      </c>
      <c r="U86" s="33"/>
      <c r="V86" s="36">
        <v>5</v>
      </c>
      <c r="W86" s="33"/>
      <c r="X86" s="36">
        <v>9</v>
      </c>
      <c r="Y86" s="33"/>
      <c r="Z86" s="36">
        <v>20</v>
      </c>
      <c r="AA86" s="33"/>
      <c r="AB86" s="36">
        <v>40</v>
      </c>
      <c r="AC86" s="33"/>
      <c r="AD86" s="36">
        <v>999999</v>
      </c>
      <c r="AE86" s="33"/>
      <c r="AF86" s="36"/>
      <c r="AG86" s="33"/>
      <c r="AH86" s="28"/>
      <c r="AI86" s="28"/>
      <c r="AJ86" s="28"/>
      <c r="AK86" s="28"/>
      <c r="AL86" s="28"/>
      <c r="AM86" s="41" t="str">
        <f>IF(AND($U86&gt;0,$Q86=""),"Currency Missing","")&amp;IF(AND($U86&gt;0,$R86=""),", MOQ Missing","")&amp;IF(AND($U86&gt;0,$S86=""),", Leadtime Missing","")&amp;IF(W86&gt;U86,", PB2 Price Greater than PB1 Price","")&amp;IF(Y86&gt;W86,", PB3 Price Greater than PB2 Price","")&amp;IF(AA86&gt;Y86,", PB4 Price Greater than PB3 Price","")&amp;IF(AC86&gt;AA86,", PB5 Price Greater than PB4 Price","")&amp;IF(AE86&gt;AC86,", PB6 Price Greater than PB5 Price","")&amp;IF(AG86&gt;AE86,", PB7 Price Greater than PB6 Price","")&amp;IF($U86&lt;&gt;ROUND($U86,2),", PB 1 Price - More than 2 Decimal Places","")&amp;IF($W86&lt;&gt;ROUND($W86,2),", PB 2 Price - More than 2 Decimal Places","")&amp;IF($Y86&lt;&gt;ROUND($Y86,2),", PB 3 Price - More than 2 Decimal Places","")&amp;IF($AA86&lt;&gt;ROUND($AA86,2),", PB 4 Price - More than 2 Decimal Places","")&amp;IF($AC86&lt;&gt;ROUND($AC86,2),", PB 5 Price - More than 2 Decimal Places","")&amp;IF($AE86&lt;&gt;ROUND($AE86,2),", PB 6 Price - More than 2 Decimal Places","")&amp;IF($AG86&lt;&gt;ROUND($AG86,2),", PB 7 Price - More than 2 Decimal Places","")&amp;IF(AND(E86&lt;&gt;"",U86="",AH86=""),", Please enter a Price in PB1 or Select No Bid","")&amp;IF(AND(OR($U86&gt;0,$W86&gt;0,$Y86&gt;0,$AA86&gt;0,$AC86&gt;0,$AE86&gt;0),OR(AH86="",AH86="No Bid")),", Bid Status Missing or Incorrect","")&amp;IF(AND(AH86="No Bid",AI86=""),", Reason for No Bid Missing","")&amp;IF(AND($O86="CSIS",OR($U86&gt;0,$W86&gt;0,$Y86&gt;0,$AA86&gt;0,$AC86&gt;0,$AE86&gt;0),AJ86=""),", NCAGE Supplier Missing","")&amp;IF(AND($O86="Drawing",OR($U86&gt;0,$W86&gt;0,$Y86&gt;0,$AA86&gt;0,$AC86&gt;0,$AE86&gt;0),AK86=""),", Manufacturer Missing","")&amp;IF(AL86&lt;&gt;"",", Comment","")&amp;IF(AND(OR(AH86="Bid Using CSIS Dropdown With Query (Comment Field Must Be Populated)",AH86="Bid To Drawing Supplied With Query (Comment Field Must Be Populated)"),AL86=""),", Please Enter a Comment for the Bid Query","")&amp;IF(AND(T86&gt;0,U86="",AH86&lt;&gt;"No Bid"),", PB1 Price Missing","")&amp;IF(AND(V86&gt;0,W86="",AH86&lt;&gt;"No Bid"),", PB2 Price Missing","")&amp;IF(AND(X86&gt;0,Y86="",AH86&lt;&gt;"No Bid"),", PB3 Price Missing","")&amp;IF(AND(Z86&gt;0,AA86="",AH86&lt;&gt;"No Bid"),", PB4 Price Missing","")&amp;IF(AND(AB86&gt;0,AC86="",AH86&lt;&gt;"No Bid"),", PB5 Price Missing","")&amp;IF(AND(AD86&gt;0,AE86="",AH86&lt;&gt;"No Bid"),", PB6 Price Missing","")&amp;IF(AND(AF86&gt;0,AG86="",AH86&lt;&gt;"No Bid"),", PB7 Price Missing","")</f>
        <v>, Please enter a Price in PB1 or Select No Bid, PB1 Price Missing, PB2 Price Missing, PB3 Price Missing, PB4 Price Missing, PB5 Price Missing, PB6 Price Missing</v>
      </c>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row>
    <row r="87" spans="1:64" x14ac:dyDescent="0.25">
      <c r="A87" s="58">
        <v>85</v>
      </c>
      <c r="B87" s="57"/>
      <c r="C87" s="57" t="s">
        <v>3775</v>
      </c>
      <c r="D87" s="57"/>
      <c r="E87" s="59" t="s">
        <v>165</v>
      </c>
      <c r="F87" s="60" t="s">
        <v>5432</v>
      </c>
      <c r="G87" s="61" t="s">
        <v>3815</v>
      </c>
      <c r="H87" s="60" t="s">
        <v>5999</v>
      </c>
      <c r="I87" s="60" t="s">
        <v>5993</v>
      </c>
      <c r="J87" s="60"/>
      <c r="K87" s="60" t="s">
        <v>5992</v>
      </c>
      <c r="L87" s="60" t="s">
        <v>23</v>
      </c>
      <c r="M87" s="60" t="s">
        <v>6024</v>
      </c>
      <c r="N87" s="57" t="s">
        <v>6026</v>
      </c>
      <c r="O87" s="62" t="s">
        <v>1840</v>
      </c>
      <c r="P87" s="62" t="s">
        <v>2123</v>
      </c>
      <c r="Q87" s="28"/>
      <c r="R87" s="28"/>
      <c r="S87" s="28"/>
      <c r="T87" s="36">
        <v>2</v>
      </c>
      <c r="U87" s="33"/>
      <c r="V87" s="36">
        <v>5</v>
      </c>
      <c r="W87" s="33"/>
      <c r="X87" s="36">
        <v>9</v>
      </c>
      <c r="Y87" s="33"/>
      <c r="Z87" s="36">
        <v>20</v>
      </c>
      <c r="AA87" s="33"/>
      <c r="AB87" s="36">
        <v>35</v>
      </c>
      <c r="AC87" s="33"/>
      <c r="AD87" s="36">
        <v>999999</v>
      </c>
      <c r="AE87" s="33"/>
      <c r="AF87" s="36"/>
      <c r="AG87" s="33"/>
      <c r="AH87" s="28"/>
      <c r="AI87" s="28"/>
      <c r="AJ87" s="28"/>
      <c r="AK87" s="28"/>
      <c r="AL87" s="28"/>
      <c r="AM87" s="41" t="str">
        <f>IF(AND($U87&gt;0,$Q87=""),"Currency Missing","")&amp;IF(AND($U87&gt;0,$R87=""),", MOQ Missing","")&amp;IF(AND($U87&gt;0,$S87=""),", Leadtime Missing","")&amp;IF(W87&gt;U87,", PB2 Price Greater than PB1 Price","")&amp;IF(Y87&gt;W87,", PB3 Price Greater than PB2 Price","")&amp;IF(AA87&gt;Y87,", PB4 Price Greater than PB3 Price","")&amp;IF(AC87&gt;AA87,", PB5 Price Greater than PB4 Price","")&amp;IF(AE87&gt;AC87,", PB6 Price Greater than PB5 Price","")&amp;IF(AG87&gt;AE87,", PB7 Price Greater than PB6 Price","")&amp;IF($U87&lt;&gt;ROUND($U87,2),", PB 1 Price - More than 2 Decimal Places","")&amp;IF($W87&lt;&gt;ROUND($W87,2),", PB 2 Price - More than 2 Decimal Places","")&amp;IF($Y87&lt;&gt;ROUND($Y87,2),", PB 3 Price - More than 2 Decimal Places","")&amp;IF($AA87&lt;&gt;ROUND($AA87,2),", PB 4 Price - More than 2 Decimal Places","")&amp;IF($AC87&lt;&gt;ROUND($AC87,2),", PB 5 Price - More than 2 Decimal Places","")&amp;IF($AE87&lt;&gt;ROUND($AE87,2),", PB 6 Price - More than 2 Decimal Places","")&amp;IF($AG87&lt;&gt;ROUND($AG87,2),", PB 7 Price - More than 2 Decimal Places","")&amp;IF(AND(E87&lt;&gt;"",U87="",AH87=""),", Please enter a Price in PB1 or Select No Bid","")&amp;IF(AND(OR($U87&gt;0,$W87&gt;0,$Y87&gt;0,$AA87&gt;0,$AC87&gt;0,$AE87&gt;0),OR(AH87="",AH87="No Bid")),", Bid Status Missing or Incorrect","")&amp;IF(AND(AH87="No Bid",AI87=""),", Reason for No Bid Missing","")&amp;IF(AND($O87="CSIS",OR($U87&gt;0,$W87&gt;0,$Y87&gt;0,$AA87&gt;0,$AC87&gt;0,$AE87&gt;0),AJ87=""),", NCAGE Supplier Missing","")&amp;IF(AND($O87="Drawing",OR($U87&gt;0,$W87&gt;0,$Y87&gt;0,$AA87&gt;0,$AC87&gt;0,$AE87&gt;0),AK87=""),", Manufacturer Missing","")&amp;IF(AL87&lt;&gt;"",", Comment","")&amp;IF(AND(OR(AH87="Bid Using CSIS Dropdown With Query (Comment Field Must Be Populated)",AH87="Bid To Drawing Supplied With Query (Comment Field Must Be Populated)"),AL87=""),", Please Enter a Comment for the Bid Query","")&amp;IF(AND(T87&gt;0,U87="",AH87&lt;&gt;"No Bid"),", PB1 Price Missing","")&amp;IF(AND(V87&gt;0,W87="",AH87&lt;&gt;"No Bid"),", PB2 Price Missing","")&amp;IF(AND(X87&gt;0,Y87="",AH87&lt;&gt;"No Bid"),", PB3 Price Missing","")&amp;IF(AND(Z87&gt;0,AA87="",AH87&lt;&gt;"No Bid"),", PB4 Price Missing","")&amp;IF(AND(AB87&gt;0,AC87="",AH87&lt;&gt;"No Bid"),", PB5 Price Missing","")&amp;IF(AND(AD87&gt;0,AE87="",AH87&lt;&gt;"No Bid"),", PB6 Price Missing","")&amp;IF(AND(AF87&gt;0,AG87="",AH87&lt;&gt;"No Bid"),", PB7 Price Missing","")</f>
        <v>, Please enter a Price in PB1 or Select No Bid, PB1 Price Missing, PB2 Price Missing, PB3 Price Missing, PB4 Price Missing, PB5 Price Missing, PB6 Price Missing</v>
      </c>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row>
    <row r="88" spans="1:64" x14ac:dyDescent="0.25">
      <c r="A88" s="58">
        <v>86</v>
      </c>
      <c r="B88" s="57"/>
      <c r="C88" s="57" t="s">
        <v>3775</v>
      </c>
      <c r="D88" s="57"/>
      <c r="E88" s="59" t="s">
        <v>166</v>
      </c>
      <c r="F88" s="60" t="s">
        <v>5433</v>
      </c>
      <c r="G88" s="61" t="s">
        <v>3816</v>
      </c>
      <c r="H88" s="60" t="s">
        <v>5990</v>
      </c>
      <c r="I88" s="60" t="s">
        <v>5993</v>
      </c>
      <c r="J88" s="60"/>
      <c r="K88" s="60" t="s">
        <v>5992</v>
      </c>
      <c r="L88" s="60" t="s">
        <v>23</v>
      </c>
      <c r="M88" s="60" t="s">
        <v>6024</v>
      </c>
      <c r="N88" s="57" t="s">
        <v>6026</v>
      </c>
      <c r="O88" s="62" t="s">
        <v>1841</v>
      </c>
      <c r="P88" s="62" t="s">
        <v>2124</v>
      </c>
      <c r="Q88" s="28"/>
      <c r="R88" s="28"/>
      <c r="S88" s="28"/>
      <c r="T88" s="36">
        <v>1</v>
      </c>
      <c r="U88" s="33"/>
      <c r="V88" s="36">
        <v>3</v>
      </c>
      <c r="W88" s="33"/>
      <c r="X88" s="36">
        <v>5</v>
      </c>
      <c r="Y88" s="33"/>
      <c r="Z88" s="36">
        <v>10</v>
      </c>
      <c r="AA88" s="33"/>
      <c r="AB88" s="36">
        <v>999999</v>
      </c>
      <c r="AC88" s="33"/>
      <c r="AD88" s="36"/>
      <c r="AE88" s="33"/>
      <c r="AF88" s="36"/>
      <c r="AG88" s="33"/>
      <c r="AH88" s="28"/>
      <c r="AI88" s="28"/>
      <c r="AJ88" s="28"/>
      <c r="AK88" s="28"/>
      <c r="AL88" s="28"/>
      <c r="AM88" s="41" t="str">
        <f>IF(AND($U88&gt;0,$Q88=""),"Currency Missing","")&amp;IF(AND($U88&gt;0,$R88=""),", MOQ Missing","")&amp;IF(AND($U88&gt;0,$S88=""),", Leadtime Missing","")&amp;IF(W88&gt;U88,", PB2 Price Greater than PB1 Price","")&amp;IF(Y88&gt;W88,", PB3 Price Greater than PB2 Price","")&amp;IF(AA88&gt;Y88,", PB4 Price Greater than PB3 Price","")&amp;IF(AC88&gt;AA88,", PB5 Price Greater than PB4 Price","")&amp;IF(AE88&gt;AC88,", PB6 Price Greater than PB5 Price","")&amp;IF(AG88&gt;AE88,", PB7 Price Greater than PB6 Price","")&amp;IF($U88&lt;&gt;ROUND($U88,2),", PB 1 Price - More than 2 Decimal Places","")&amp;IF($W88&lt;&gt;ROUND($W88,2),", PB 2 Price - More than 2 Decimal Places","")&amp;IF($Y88&lt;&gt;ROUND($Y88,2),", PB 3 Price - More than 2 Decimal Places","")&amp;IF($AA88&lt;&gt;ROUND($AA88,2),", PB 4 Price - More than 2 Decimal Places","")&amp;IF($AC88&lt;&gt;ROUND($AC88,2),", PB 5 Price - More than 2 Decimal Places","")&amp;IF($AE88&lt;&gt;ROUND($AE88,2),", PB 6 Price - More than 2 Decimal Places","")&amp;IF($AG88&lt;&gt;ROUND($AG88,2),", PB 7 Price - More than 2 Decimal Places","")&amp;IF(AND(E88&lt;&gt;"",U88="",AH88=""),", Please enter a Price in PB1 or Select No Bid","")&amp;IF(AND(OR($U88&gt;0,$W88&gt;0,$Y88&gt;0,$AA88&gt;0,$AC88&gt;0,$AE88&gt;0),OR(AH88="",AH88="No Bid")),", Bid Status Missing or Incorrect","")&amp;IF(AND(AH88="No Bid",AI88=""),", Reason for No Bid Missing","")&amp;IF(AND($O88="CSIS",OR($U88&gt;0,$W88&gt;0,$Y88&gt;0,$AA88&gt;0,$AC88&gt;0,$AE88&gt;0),AJ88=""),", NCAGE Supplier Missing","")&amp;IF(AND($O88="Drawing",OR($U88&gt;0,$W88&gt;0,$Y88&gt;0,$AA88&gt;0,$AC88&gt;0,$AE88&gt;0),AK88=""),", Manufacturer Missing","")&amp;IF(AL88&lt;&gt;"",", Comment","")&amp;IF(AND(OR(AH88="Bid Using CSIS Dropdown With Query (Comment Field Must Be Populated)",AH88="Bid To Drawing Supplied With Query (Comment Field Must Be Populated)"),AL88=""),", Please Enter a Comment for the Bid Query","")&amp;IF(AND(T88&gt;0,U88="",AH88&lt;&gt;"No Bid"),", PB1 Price Missing","")&amp;IF(AND(V88&gt;0,W88="",AH88&lt;&gt;"No Bid"),", PB2 Price Missing","")&amp;IF(AND(X88&gt;0,Y88="",AH88&lt;&gt;"No Bid"),", PB3 Price Missing","")&amp;IF(AND(Z88&gt;0,AA88="",AH88&lt;&gt;"No Bid"),", PB4 Price Missing","")&amp;IF(AND(AB88&gt;0,AC88="",AH88&lt;&gt;"No Bid"),", PB5 Price Missing","")&amp;IF(AND(AD88&gt;0,AE88="",AH88&lt;&gt;"No Bid"),", PB6 Price Missing","")&amp;IF(AND(AF88&gt;0,AG88="",AH88&lt;&gt;"No Bid"),", PB7 Price Missing","")</f>
        <v>, Please enter a Price in PB1 or Select No Bid, PB1 Price Missing, PB2 Price Missing, PB3 Price Missing, PB4 Price Missing, PB5 Price Missing</v>
      </c>
      <c r="AN88" s="28"/>
      <c r="AO88" s="28"/>
      <c r="AP88" s="28"/>
      <c r="AQ88" s="28"/>
      <c r="AR88" s="28"/>
      <c r="AS88" s="28"/>
      <c r="AT88" s="28"/>
      <c r="AU88" s="28"/>
      <c r="AV88" s="28"/>
      <c r="AW88" s="28"/>
      <c r="AX88" s="28"/>
      <c r="AY88" s="28"/>
      <c r="AZ88" s="28"/>
      <c r="BA88" s="28"/>
      <c r="BB88" s="28"/>
      <c r="BC88" s="28"/>
      <c r="BD88" s="28"/>
      <c r="BE88" s="28"/>
      <c r="BF88" s="28"/>
      <c r="BG88" s="28"/>
      <c r="BH88" s="28"/>
      <c r="BI88" s="28"/>
      <c r="BJ88" s="28"/>
      <c r="BK88" s="28"/>
      <c r="BL88" s="28"/>
    </row>
    <row r="89" spans="1:64" x14ac:dyDescent="0.25">
      <c r="A89" s="58">
        <v>87</v>
      </c>
      <c r="B89" s="57"/>
      <c r="C89" s="57" t="s">
        <v>3775</v>
      </c>
      <c r="D89" s="57"/>
      <c r="E89" s="59" t="s">
        <v>1187</v>
      </c>
      <c r="F89" s="60" t="s">
        <v>5745</v>
      </c>
      <c r="G89" s="61" t="s">
        <v>4795</v>
      </c>
      <c r="H89" s="60" t="s">
        <v>5990</v>
      </c>
      <c r="I89" s="60" t="s">
        <v>5993</v>
      </c>
      <c r="J89" s="60"/>
      <c r="K89" s="60" t="s">
        <v>5992</v>
      </c>
      <c r="L89" s="60" t="s">
        <v>23</v>
      </c>
      <c r="M89" s="60" t="s">
        <v>6025</v>
      </c>
      <c r="N89" s="57" t="s">
        <v>6026</v>
      </c>
      <c r="O89" s="62" t="s">
        <v>1928</v>
      </c>
      <c r="P89" s="62" t="s">
        <v>3141</v>
      </c>
      <c r="Q89" s="28"/>
      <c r="R89" s="28"/>
      <c r="S89" s="28"/>
      <c r="T89" s="36">
        <v>4</v>
      </c>
      <c r="U89" s="33"/>
      <c r="V89" s="36">
        <v>10</v>
      </c>
      <c r="W89" s="33"/>
      <c r="X89" s="36">
        <v>20</v>
      </c>
      <c r="Y89" s="33"/>
      <c r="Z89" s="36">
        <v>40</v>
      </c>
      <c r="AA89" s="33"/>
      <c r="AB89" s="36">
        <v>999999</v>
      </c>
      <c r="AC89" s="33"/>
      <c r="AD89" s="36"/>
      <c r="AE89" s="33"/>
      <c r="AF89" s="36"/>
      <c r="AG89" s="33"/>
      <c r="AH89" s="28"/>
      <c r="AI89" s="28"/>
      <c r="AJ89" s="28"/>
      <c r="AK89" s="28"/>
      <c r="AL89" s="28"/>
      <c r="AM89" s="41" t="str">
        <f>IF(AND($U89&gt;0,$Q89=""),"Currency Missing","")&amp;IF(AND($U89&gt;0,$R89=""),", MOQ Missing","")&amp;IF(AND($U89&gt;0,$S89=""),", Leadtime Missing","")&amp;IF(W89&gt;U89,", PB2 Price Greater than PB1 Price","")&amp;IF(Y89&gt;W89,", PB3 Price Greater than PB2 Price","")&amp;IF(AA89&gt;Y89,", PB4 Price Greater than PB3 Price","")&amp;IF(AC89&gt;AA89,", PB5 Price Greater than PB4 Price","")&amp;IF(AE89&gt;AC89,", PB6 Price Greater than PB5 Price","")&amp;IF(AG89&gt;AE89,", PB7 Price Greater than PB6 Price","")&amp;IF($U89&lt;&gt;ROUND($U89,2),", PB 1 Price - More than 2 Decimal Places","")&amp;IF($W89&lt;&gt;ROUND($W89,2),", PB 2 Price - More than 2 Decimal Places","")&amp;IF($Y89&lt;&gt;ROUND($Y89,2),", PB 3 Price - More than 2 Decimal Places","")&amp;IF($AA89&lt;&gt;ROUND($AA89,2),", PB 4 Price - More than 2 Decimal Places","")&amp;IF($AC89&lt;&gt;ROUND($AC89,2),", PB 5 Price - More than 2 Decimal Places","")&amp;IF($AE89&lt;&gt;ROUND($AE89,2),", PB 6 Price - More than 2 Decimal Places","")&amp;IF($AG89&lt;&gt;ROUND($AG89,2),", PB 7 Price - More than 2 Decimal Places","")&amp;IF(AND(E89&lt;&gt;"",U89="",AH89=""),", Please enter a Price in PB1 or Select No Bid","")&amp;IF(AND(OR($U89&gt;0,$W89&gt;0,$Y89&gt;0,$AA89&gt;0,$AC89&gt;0,$AE89&gt;0),OR(AH89="",AH89="No Bid")),", Bid Status Missing or Incorrect","")&amp;IF(AND(AH89="No Bid",AI89=""),", Reason for No Bid Missing","")&amp;IF(AND($O89="CSIS",OR($U89&gt;0,$W89&gt;0,$Y89&gt;0,$AA89&gt;0,$AC89&gt;0,$AE89&gt;0),AJ89=""),", NCAGE Supplier Missing","")&amp;IF(AND($O89="Drawing",OR($U89&gt;0,$W89&gt;0,$Y89&gt;0,$AA89&gt;0,$AC89&gt;0,$AE89&gt;0),AK89=""),", Manufacturer Missing","")&amp;IF(AL89&lt;&gt;"",", Comment","")&amp;IF(AND(OR(AH89="Bid Using CSIS Dropdown With Query (Comment Field Must Be Populated)",AH89="Bid To Drawing Supplied With Query (Comment Field Must Be Populated)"),AL89=""),", Please Enter a Comment for the Bid Query","")&amp;IF(AND(T89&gt;0,U89="",AH89&lt;&gt;"No Bid"),", PB1 Price Missing","")&amp;IF(AND(V89&gt;0,W89="",AH89&lt;&gt;"No Bid"),", PB2 Price Missing","")&amp;IF(AND(X89&gt;0,Y89="",AH89&lt;&gt;"No Bid"),", PB3 Price Missing","")&amp;IF(AND(Z89&gt;0,AA89="",AH89&lt;&gt;"No Bid"),", PB4 Price Missing","")&amp;IF(AND(AB89&gt;0,AC89="",AH89&lt;&gt;"No Bid"),", PB5 Price Missing","")&amp;IF(AND(AD89&gt;0,AE89="",AH89&lt;&gt;"No Bid"),", PB6 Price Missing","")&amp;IF(AND(AF89&gt;0,AG89="",AH89&lt;&gt;"No Bid"),", PB7 Price Missing","")</f>
        <v>, Please enter a Price in PB1 or Select No Bid, PB1 Price Missing, PB2 Price Missing, PB3 Price Missing, PB4 Price Missing, PB5 Price Missing</v>
      </c>
      <c r="AN89" s="28"/>
      <c r="AO89" s="28"/>
      <c r="AP89" s="28"/>
      <c r="AQ89" s="28"/>
      <c r="AR89" s="28"/>
      <c r="AS89" s="28"/>
      <c r="AT89" s="28"/>
      <c r="AU89" s="28"/>
      <c r="AV89" s="28"/>
      <c r="AW89" s="28"/>
      <c r="AX89" s="28"/>
      <c r="AY89" s="28"/>
      <c r="AZ89" s="28"/>
      <c r="BA89" s="28"/>
      <c r="BB89" s="28"/>
      <c r="BC89" s="28"/>
      <c r="BD89" s="28"/>
      <c r="BE89" s="28"/>
      <c r="BF89" s="28"/>
      <c r="BG89" s="28"/>
      <c r="BH89" s="28"/>
      <c r="BI89" s="28"/>
      <c r="BJ89" s="28"/>
      <c r="BK89" s="28"/>
      <c r="BL89" s="28"/>
    </row>
    <row r="90" spans="1:64" x14ac:dyDescent="0.25">
      <c r="A90" s="58">
        <v>88</v>
      </c>
      <c r="B90" s="57"/>
      <c r="C90" s="57" t="s">
        <v>3775</v>
      </c>
      <c r="D90" s="57"/>
      <c r="E90" s="59" t="s">
        <v>1188</v>
      </c>
      <c r="F90" s="60" t="s">
        <v>5745</v>
      </c>
      <c r="G90" s="61" t="s">
        <v>4796</v>
      </c>
      <c r="H90" s="60" t="s">
        <v>5990</v>
      </c>
      <c r="I90" s="60" t="s">
        <v>5993</v>
      </c>
      <c r="J90" s="60"/>
      <c r="K90" s="60" t="s">
        <v>5992</v>
      </c>
      <c r="L90" s="60" t="s">
        <v>23</v>
      </c>
      <c r="M90" s="60" t="s">
        <v>6025</v>
      </c>
      <c r="N90" s="57" t="s">
        <v>6026</v>
      </c>
      <c r="O90" s="62" t="s">
        <v>1928</v>
      </c>
      <c r="P90" s="62" t="s">
        <v>3142</v>
      </c>
      <c r="Q90" s="28"/>
      <c r="R90" s="28"/>
      <c r="S90" s="28"/>
      <c r="T90" s="36">
        <v>3</v>
      </c>
      <c r="U90" s="33"/>
      <c r="V90" s="36">
        <v>9</v>
      </c>
      <c r="W90" s="33"/>
      <c r="X90" s="36">
        <v>15</v>
      </c>
      <c r="Y90" s="33"/>
      <c r="Z90" s="36">
        <v>30</v>
      </c>
      <c r="AA90" s="33"/>
      <c r="AB90" s="36">
        <v>60</v>
      </c>
      <c r="AC90" s="33"/>
      <c r="AD90" s="36">
        <v>999999</v>
      </c>
      <c r="AE90" s="33"/>
      <c r="AF90" s="36"/>
      <c r="AG90" s="33"/>
      <c r="AH90" s="28"/>
      <c r="AI90" s="28"/>
      <c r="AJ90" s="28"/>
      <c r="AK90" s="28"/>
      <c r="AL90" s="28"/>
      <c r="AM90" s="41" t="str">
        <f>IF(AND($U90&gt;0,$Q90=""),"Currency Missing","")&amp;IF(AND($U90&gt;0,$R90=""),", MOQ Missing","")&amp;IF(AND($U90&gt;0,$S90=""),", Leadtime Missing","")&amp;IF(W90&gt;U90,", PB2 Price Greater than PB1 Price","")&amp;IF(Y90&gt;W90,", PB3 Price Greater than PB2 Price","")&amp;IF(AA90&gt;Y90,", PB4 Price Greater than PB3 Price","")&amp;IF(AC90&gt;AA90,", PB5 Price Greater than PB4 Price","")&amp;IF(AE90&gt;AC90,", PB6 Price Greater than PB5 Price","")&amp;IF(AG90&gt;AE90,", PB7 Price Greater than PB6 Price","")&amp;IF($U90&lt;&gt;ROUND($U90,2),", PB 1 Price - More than 2 Decimal Places","")&amp;IF($W90&lt;&gt;ROUND($W90,2),", PB 2 Price - More than 2 Decimal Places","")&amp;IF($Y90&lt;&gt;ROUND($Y90,2),", PB 3 Price - More than 2 Decimal Places","")&amp;IF($AA90&lt;&gt;ROUND($AA90,2),", PB 4 Price - More than 2 Decimal Places","")&amp;IF($AC90&lt;&gt;ROUND($AC90,2),", PB 5 Price - More than 2 Decimal Places","")&amp;IF($AE90&lt;&gt;ROUND($AE90,2),", PB 6 Price - More than 2 Decimal Places","")&amp;IF($AG90&lt;&gt;ROUND($AG90,2),", PB 7 Price - More than 2 Decimal Places","")&amp;IF(AND(E90&lt;&gt;"",U90="",AH90=""),", Please enter a Price in PB1 or Select No Bid","")&amp;IF(AND(OR($U90&gt;0,$W90&gt;0,$Y90&gt;0,$AA90&gt;0,$AC90&gt;0,$AE90&gt;0),OR(AH90="",AH90="No Bid")),", Bid Status Missing or Incorrect","")&amp;IF(AND(AH90="No Bid",AI90=""),", Reason for No Bid Missing","")&amp;IF(AND($O90="CSIS",OR($U90&gt;0,$W90&gt;0,$Y90&gt;0,$AA90&gt;0,$AC90&gt;0,$AE90&gt;0),AJ90=""),", NCAGE Supplier Missing","")&amp;IF(AND($O90="Drawing",OR($U90&gt;0,$W90&gt;0,$Y90&gt;0,$AA90&gt;0,$AC90&gt;0,$AE90&gt;0),AK90=""),", Manufacturer Missing","")&amp;IF(AL90&lt;&gt;"",", Comment","")&amp;IF(AND(OR(AH90="Bid Using CSIS Dropdown With Query (Comment Field Must Be Populated)",AH90="Bid To Drawing Supplied With Query (Comment Field Must Be Populated)"),AL90=""),", Please Enter a Comment for the Bid Query","")&amp;IF(AND(T90&gt;0,U90="",AH90&lt;&gt;"No Bid"),", PB1 Price Missing","")&amp;IF(AND(V90&gt;0,W90="",AH90&lt;&gt;"No Bid"),", PB2 Price Missing","")&amp;IF(AND(X90&gt;0,Y90="",AH90&lt;&gt;"No Bid"),", PB3 Price Missing","")&amp;IF(AND(Z90&gt;0,AA90="",AH90&lt;&gt;"No Bid"),", PB4 Price Missing","")&amp;IF(AND(AB90&gt;0,AC90="",AH90&lt;&gt;"No Bid"),", PB5 Price Missing","")&amp;IF(AND(AD90&gt;0,AE90="",AH90&lt;&gt;"No Bid"),", PB6 Price Missing","")&amp;IF(AND(AF90&gt;0,AG90="",AH90&lt;&gt;"No Bid"),", PB7 Price Missing","")</f>
        <v>, Please enter a Price in PB1 or Select No Bid, PB1 Price Missing, PB2 Price Missing, PB3 Price Missing, PB4 Price Missing, PB5 Price Missing, PB6 Price Missing</v>
      </c>
      <c r="AN90" s="28"/>
      <c r="AO90" s="28"/>
      <c r="AP90" s="28"/>
      <c r="AQ90" s="28"/>
      <c r="AR90" s="28"/>
      <c r="AS90" s="28"/>
      <c r="AT90" s="28"/>
      <c r="AU90" s="28"/>
      <c r="AV90" s="28"/>
      <c r="AW90" s="28"/>
      <c r="AX90" s="28"/>
      <c r="AY90" s="28"/>
      <c r="AZ90" s="28"/>
      <c r="BA90" s="28"/>
      <c r="BB90" s="28"/>
      <c r="BC90" s="28"/>
      <c r="BD90" s="28"/>
      <c r="BE90" s="28"/>
      <c r="BF90" s="28"/>
      <c r="BG90" s="28"/>
      <c r="BH90" s="28"/>
      <c r="BI90" s="28"/>
      <c r="BJ90" s="28"/>
      <c r="BK90" s="28"/>
      <c r="BL90" s="28"/>
    </row>
    <row r="91" spans="1:64" x14ac:dyDescent="0.25">
      <c r="A91" s="58">
        <v>89</v>
      </c>
      <c r="B91" s="57"/>
      <c r="C91" s="57" t="s">
        <v>3775</v>
      </c>
      <c r="D91" s="57"/>
      <c r="E91" s="59" t="s">
        <v>1189</v>
      </c>
      <c r="F91" s="60" t="s">
        <v>5595</v>
      </c>
      <c r="G91" s="61" t="s">
        <v>4797</v>
      </c>
      <c r="H91" s="60" t="s">
        <v>6017</v>
      </c>
      <c r="I91" s="60" t="s">
        <v>5993</v>
      </c>
      <c r="J91" s="60"/>
      <c r="K91" s="60" t="s">
        <v>5992</v>
      </c>
      <c r="L91" s="60" t="s">
        <v>23</v>
      </c>
      <c r="M91" s="60" t="s">
        <v>6024</v>
      </c>
      <c r="N91" s="57" t="s">
        <v>6026</v>
      </c>
      <c r="O91" s="62" t="s">
        <v>1929</v>
      </c>
      <c r="P91" s="62" t="s">
        <v>3143</v>
      </c>
      <c r="Q91" s="28"/>
      <c r="R91" s="28"/>
      <c r="S91" s="28"/>
      <c r="T91" s="36">
        <v>2</v>
      </c>
      <c r="U91" s="33"/>
      <c r="V91" s="36">
        <v>5</v>
      </c>
      <c r="W91" s="33"/>
      <c r="X91" s="36">
        <v>9</v>
      </c>
      <c r="Y91" s="33"/>
      <c r="Z91" s="36">
        <v>20</v>
      </c>
      <c r="AA91" s="33"/>
      <c r="AB91" s="36">
        <v>999999</v>
      </c>
      <c r="AC91" s="33"/>
      <c r="AD91" s="36"/>
      <c r="AE91" s="33"/>
      <c r="AF91" s="36"/>
      <c r="AG91" s="33"/>
      <c r="AH91" s="28"/>
      <c r="AI91" s="28"/>
      <c r="AJ91" s="28"/>
      <c r="AK91" s="28"/>
      <c r="AL91" s="28"/>
      <c r="AM91" s="41" t="str">
        <f>IF(AND($U91&gt;0,$Q91=""),"Currency Missing","")&amp;IF(AND($U91&gt;0,$R91=""),", MOQ Missing","")&amp;IF(AND($U91&gt;0,$S91=""),", Leadtime Missing","")&amp;IF(W91&gt;U91,", PB2 Price Greater than PB1 Price","")&amp;IF(Y91&gt;W91,", PB3 Price Greater than PB2 Price","")&amp;IF(AA91&gt;Y91,", PB4 Price Greater than PB3 Price","")&amp;IF(AC91&gt;AA91,", PB5 Price Greater than PB4 Price","")&amp;IF(AE91&gt;AC91,", PB6 Price Greater than PB5 Price","")&amp;IF(AG91&gt;AE91,", PB7 Price Greater than PB6 Price","")&amp;IF($U91&lt;&gt;ROUND($U91,2),", PB 1 Price - More than 2 Decimal Places","")&amp;IF($W91&lt;&gt;ROUND($W91,2),", PB 2 Price - More than 2 Decimal Places","")&amp;IF($Y91&lt;&gt;ROUND($Y91,2),", PB 3 Price - More than 2 Decimal Places","")&amp;IF($AA91&lt;&gt;ROUND($AA91,2),", PB 4 Price - More than 2 Decimal Places","")&amp;IF($AC91&lt;&gt;ROUND($AC91,2),", PB 5 Price - More than 2 Decimal Places","")&amp;IF($AE91&lt;&gt;ROUND($AE91,2),", PB 6 Price - More than 2 Decimal Places","")&amp;IF($AG91&lt;&gt;ROUND($AG91,2),", PB 7 Price - More than 2 Decimal Places","")&amp;IF(AND(E91&lt;&gt;"",U91="",AH91=""),", Please enter a Price in PB1 or Select No Bid","")&amp;IF(AND(OR($U91&gt;0,$W91&gt;0,$Y91&gt;0,$AA91&gt;0,$AC91&gt;0,$AE91&gt;0),OR(AH91="",AH91="No Bid")),", Bid Status Missing or Incorrect","")&amp;IF(AND(AH91="No Bid",AI91=""),", Reason for No Bid Missing","")&amp;IF(AND($O91="CSIS",OR($U91&gt;0,$W91&gt;0,$Y91&gt;0,$AA91&gt;0,$AC91&gt;0,$AE91&gt;0),AJ91=""),", NCAGE Supplier Missing","")&amp;IF(AND($O91="Drawing",OR($U91&gt;0,$W91&gt;0,$Y91&gt;0,$AA91&gt;0,$AC91&gt;0,$AE91&gt;0),AK91=""),", Manufacturer Missing","")&amp;IF(AL91&lt;&gt;"",", Comment","")&amp;IF(AND(OR(AH91="Bid Using CSIS Dropdown With Query (Comment Field Must Be Populated)",AH91="Bid To Drawing Supplied With Query (Comment Field Must Be Populated)"),AL91=""),", Please Enter a Comment for the Bid Query","")&amp;IF(AND(T91&gt;0,U91="",AH91&lt;&gt;"No Bid"),", PB1 Price Missing","")&amp;IF(AND(V91&gt;0,W91="",AH91&lt;&gt;"No Bid"),", PB2 Price Missing","")&amp;IF(AND(X91&gt;0,Y91="",AH91&lt;&gt;"No Bid"),", PB3 Price Missing","")&amp;IF(AND(Z91&gt;0,AA91="",AH91&lt;&gt;"No Bid"),", PB4 Price Missing","")&amp;IF(AND(AB91&gt;0,AC91="",AH91&lt;&gt;"No Bid"),", PB5 Price Missing","")&amp;IF(AND(AD91&gt;0,AE91="",AH91&lt;&gt;"No Bid"),", PB6 Price Missing","")&amp;IF(AND(AF91&gt;0,AG91="",AH91&lt;&gt;"No Bid"),", PB7 Price Missing","")</f>
        <v>, Please enter a Price in PB1 or Select No Bid, PB1 Price Missing, PB2 Price Missing, PB3 Price Missing, PB4 Price Missing, PB5 Price Missing</v>
      </c>
      <c r="AN91" s="28"/>
      <c r="AO91" s="28"/>
      <c r="AP91" s="28"/>
      <c r="AQ91" s="28"/>
      <c r="AR91" s="28"/>
      <c r="AS91" s="28"/>
      <c r="AT91" s="28"/>
      <c r="AU91" s="28"/>
      <c r="AV91" s="28"/>
      <c r="AW91" s="28"/>
      <c r="AX91" s="28"/>
      <c r="AY91" s="28"/>
      <c r="AZ91" s="28"/>
      <c r="BA91" s="28"/>
      <c r="BB91" s="28"/>
      <c r="BC91" s="28"/>
      <c r="BD91" s="28"/>
      <c r="BE91" s="28"/>
      <c r="BF91" s="28"/>
      <c r="BG91" s="28"/>
      <c r="BH91" s="28"/>
      <c r="BI91" s="28"/>
      <c r="BJ91" s="28"/>
      <c r="BK91" s="28"/>
      <c r="BL91" s="28"/>
    </row>
    <row r="92" spans="1:64" x14ac:dyDescent="0.25">
      <c r="A92" s="58">
        <v>90</v>
      </c>
      <c r="B92" s="57"/>
      <c r="C92" s="57" t="s">
        <v>3775</v>
      </c>
      <c r="D92" s="57"/>
      <c r="E92" s="59" t="s">
        <v>167</v>
      </c>
      <c r="F92" s="60" t="s">
        <v>5434</v>
      </c>
      <c r="G92" s="61" t="s">
        <v>3817</v>
      </c>
      <c r="H92" s="60" t="s">
        <v>5990</v>
      </c>
      <c r="I92" s="60" t="s">
        <v>5993</v>
      </c>
      <c r="J92" s="60"/>
      <c r="K92" s="60" t="s">
        <v>5992</v>
      </c>
      <c r="L92" s="60" t="s">
        <v>23</v>
      </c>
      <c r="M92" s="60" t="s">
        <v>6024</v>
      </c>
      <c r="N92" s="57" t="s">
        <v>6026</v>
      </c>
      <c r="O92" s="62" t="s">
        <v>1841</v>
      </c>
      <c r="P92" s="62" t="s">
        <v>2125</v>
      </c>
      <c r="Q92" s="28"/>
      <c r="R92" s="28"/>
      <c r="S92" s="28"/>
      <c r="T92" s="36">
        <v>1</v>
      </c>
      <c r="U92" s="33"/>
      <c r="V92" s="36">
        <v>2</v>
      </c>
      <c r="W92" s="33"/>
      <c r="X92" s="36">
        <v>4</v>
      </c>
      <c r="Y92" s="33"/>
      <c r="Z92" s="36">
        <v>9</v>
      </c>
      <c r="AA92" s="33"/>
      <c r="AB92" s="36">
        <v>999999</v>
      </c>
      <c r="AC92" s="33"/>
      <c r="AD92" s="36"/>
      <c r="AE92" s="33"/>
      <c r="AF92" s="36"/>
      <c r="AG92" s="33"/>
      <c r="AH92" s="28"/>
      <c r="AI92" s="28"/>
      <c r="AJ92" s="28"/>
      <c r="AK92" s="28"/>
      <c r="AL92" s="28"/>
      <c r="AM92" s="41" t="str">
        <f>IF(AND($U92&gt;0,$Q92=""),"Currency Missing","")&amp;IF(AND($U92&gt;0,$R92=""),", MOQ Missing","")&amp;IF(AND($U92&gt;0,$S92=""),", Leadtime Missing","")&amp;IF(W92&gt;U92,", PB2 Price Greater than PB1 Price","")&amp;IF(Y92&gt;W92,", PB3 Price Greater than PB2 Price","")&amp;IF(AA92&gt;Y92,", PB4 Price Greater than PB3 Price","")&amp;IF(AC92&gt;AA92,", PB5 Price Greater than PB4 Price","")&amp;IF(AE92&gt;AC92,", PB6 Price Greater than PB5 Price","")&amp;IF(AG92&gt;AE92,", PB7 Price Greater than PB6 Price","")&amp;IF($U92&lt;&gt;ROUND($U92,2),", PB 1 Price - More than 2 Decimal Places","")&amp;IF($W92&lt;&gt;ROUND($W92,2),", PB 2 Price - More than 2 Decimal Places","")&amp;IF($Y92&lt;&gt;ROUND($Y92,2),", PB 3 Price - More than 2 Decimal Places","")&amp;IF($AA92&lt;&gt;ROUND($AA92,2),", PB 4 Price - More than 2 Decimal Places","")&amp;IF($AC92&lt;&gt;ROUND($AC92,2),", PB 5 Price - More than 2 Decimal Places","")&amp;IF($AE92&lt;&gt;ROUND($AE92,2),", PB 6 Price - More than 2 Decimal Places","")&amp;IF($AG92&lt;&gt;ROUND($AG92,2),", PB 7 Price - More than 2 Decimal Places","")&amp;IF(AND(E92&lt;&gt;"",U92="",AH92=""),", Please enter a Price in PB1 or Select No Bid","")&amp;IF(AND(OR($U92&gt;0,$W92&gt;0,$Y92&gt;0,$AA92&gt;0,$AC92&gt;0,$AE92&gt;0),OR(AH92="",AH92="No Bid")),", Bid Status Missing or Incorrect","")&amp;IF(AND(AH92="No Bid",AI92=""),", Reason for No Bid Missing","")&amp;IF(AND($O92="CSIS",OR($U92&gt;0,$W92&gt;0,$Y92&gt;0,$AA92&gt;0,$AC92&gt;0,$AE92&gt;0),AJ92=""),", NCAGE Supplier Missing","")&amp;IF(AND($O92="Drawing",OR($U92&gt;0,$W92&gt;0,$Y92&gt;0,$AA92&gt;0,$AC92&gt;0,$AE92&gt;0),AK92=""),", Manufacturer Missing","")&amp;IF(AL92&lt;&gt;"",", Comment","")&amp;IF(AND(OR(AH92="Bid Using CSIS Dropdown With Query (Comment Field Must Be Populated)",AH92="Bid To Drawing Supplied With Query (Comment Field Must Be Populated)"),AL92=""),", Please Enter a Comment for the Bid Query","")&amp;IF(AND(T92&gt;0,U92="",AH92&lt;&gt;"No Bid"),", PB1 Price Missing","")&amp;IF(AND(V92&gt;0,W92="",AH92&lt;&gt;"No Bid"),", PB2 Price Missing","")&amp;IF(AND(X92&gt;0,Y92="",AH92&lt;&gt;"No Bid"),", PB3 Price Missing","")&amp;IF(AND(Z92&gt;0,AA92="",AH92&lt;&gt;"No Bid"),", PB4 Price Missing","")&amp;IF(AND(AB92&gt;0,AC92="",AH92&lt;&gt;"No Bid"),", PB5 Price Missing","")&amp;IF(AND(AD92&gt;0,AE92="",AH92&lt;&gt;"No Bid"),", PB6 Price Missing","")&amp;IF(AND(AF92&gt;0,AG92="",AH92&lt;&gt;"No Bid"),", PB7 Price Missing","")</f>
        <v>, Please enter a Price in PB1 or Select No Bid, PB1 Price Missing, PB2 Price Missing, PB3 Price Missing, PB4 Price Missing, PB5 Price Missing</v>
      </c>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row>
    <row r="93" spans="1:64" x14ac:dyDescent="0.25">
      <c r="A93" s="58">
        <v>91</v>
      </c>
      <c r="B93" s="57"/>
      <c r="C93" s="57" t="s">
        <v>3775</v>
      </c>
      <c r="D93" s="57"/>
      <c r="E93" s="59" t="s">
        <v>168</v>
      </c>
      <c r="F93" s="60" t="s">
        <v>5435</v>
      </c>
      <c r="G93" s="61" t="s">
        <v>3818</v>
      </c>
      <c r="H93" s="60" t="s">
        <v>5990</v>
      </c>
      <c r="I93" s="60" t="s">
        <v>5993</v>
      </c>
      <c r="J93" s="60"/>
      <c r="K93" s="60" t="s">
        <v>5992</v>
      </c>
      <c r="L93" s="60" t="s">
        <v>23</v>
      </c>
      <c r="M93" s="60" t="s">
        <v>6024</v>
      </c>
      <c r="N93" s="57" t="s">
        <v>6026</v>
      </c>
      <c r="O93" s="62" t="s">
        <v>1841</v>
      </c>
      <c r="P93" s="62" t="s">
        <v>2126</v>
      </c>
      <c r="Q93" s="28"/>
      <c r="R93" s="28"/>
      <c r="S93" s="28"/>
      <c r="T93" s="36">
        <v>1</v>
      </c>
      <c r="U93" s="33"/>
      <c r="V93" s="36">
        <v>3</v>
      </c>
      <c r="W93" s="33"/>
      <c r="X93" s="36">
        <v>6</v>
      </c>
      <c r="Y93" s="33"/>
      <c r="Z93" s="36">
        <v>12</v>
      </c>
      <c r="AA93" s="33"/>
      <c r="AB93" s="36">
        <v>999999</v>
      </c>
      <c r="AC93" s="33"/>
      <c r="AD93" s="36"/>
      <c r="AE93" s="33"/>
      <c r="AF93" s="36"/>
      <c r="AG93" s="33"/>
      <c r="AH93" s="28"/>
      <c r="AI93" s="28"/>
      <c r="AJ93" s="28"/>
      <c r="AK93" s="28"/>
      <c r="AL93" s="28"/>
      <c r="AM93" s="41" t="str">
        <f>IF(AND($U93&gt;0,$Q93=""),"Currency Missing","")&amp;IF(AND($U93&gt;0,$R93=""),", MOQ Missing","")&amp;IF(AND($U93&gt;0,$S93=""),", Leadtime Missing","")&amp;IF(W93&gt;U93,", PB2 Price Greater than PB1 Price","")&amp;IF(Y93&gt;W93,", PB3 Price Greater than PB2 Price","")&amp;IF(AA93&gt;Y93,", PB4 Price Greater than PB3 Price","")&amp;IF(AC93&gt;AA93,", PB5 Price Greater than PB4 Price","")&amp;IF(AE93&gt;AC93,", PB6 Price Greater than PB5 Price","")&amp;IF(AG93&gt;AE93,", PB7 Price Greater than PB6 Price","")&amp;IF($U93&lt;&gt;ROUND($U93,2),", PB 1 Price - More than 2 Decimal Places","")&amp;IF($W93&lt;&gt;ROUND($W93,2),", PB 2 Price - More than 2 Decimal Places","")&amp;IF($Y93&lt;&gt;ROUND($Y93,2),", PB 3 Price - More than 2 Decimal Places","")&amp;IF($AA93&lt;&gt;ROUND($AA93,2),", PB 4 Price - More than 2 Decimal Places","")&amp;IF($AC93&lt;&gt;ROUND($AC93,2),", PB 5 Price - More than 2 Decimal Places","")&amp;IF($AE93&lt;&gt;ROUND($AE93,2),", PB 6 Price - More than 2 Decimal Places","")&amp;IF($AG93&lt;&gt;ROUND($AG93,2),", PB 7 Price - More than 2 Decimal Places","")&amp;IF(AND(E93&lt;&gt;"",U93="",AH93=""),", Please enter a Price in PB1 or Select No Bid","")&amp;IF(AND(OR($U93&gt;0,$W93&gt;0,$Y93&gt;0,$AA93&gt;0,$AC93&gt;0,$AE93&gt;0),OR(AH93="",AH93="No Bid")),", Bid Status Missing or Incorrect","")&amp;IF(AND(AH93="No Bid",AI93=""),", Reason for No Bid Missing","")&amp;IF(AND($O93="CSIS",OR($U93&gt;0,$W93&gt;0,$Y93&gt;0,$AA93&gt;0,$AC93&gt;0,$AE93&gt;0),AJ93=""),", NCAGE Supplier Missing","")&amp;IF(AND($O93="Drawing",OR($U93&gt;0,$W93&gt;0,$Y93&gt;0,$AA93&gt;0,$AC93&gt;0,$AE93&gt;0),AK93=""),", Manufacturer Missing","")&amp;IF(AL93&lt;&gt;"",", Comment","")&amp;IF(AND(OR(AH93="Bid Using CSIS Dropdown With Query (Comment Field Must Be Populated)",AH93="Bid To Drawing Supplied With Query (Comment Field Must Be Populated)"),AL93=""),", Please Enter a Comment for the Bid Query","")&amp;IF(AND(T93&gt;0,U93="",AH93&lt;&gt;"No Bid"),", PB1 Price Missing","")&amp;IF(AND(V93&gt;0,W93="",AH93&lt;&gt;"No Bid"),", PB2 Price Missing","")&amp;IF(AND(X93&gt;0,Y93="",AH93&lt;&gt;"No Bid"),", PB3 Price Missing","")&amp;IF(AND(Z93&gt;0,AA93="",AH93&lt;&gt;"No Bid"),", PB4 Price Missing","")&amp;IF(AND(AB93&gt;0,AC93="",AH93&lt;&gt;"No Bid"),", PB5 Price Missing","")&amp;IF(AND(AD93&gt;0,AE93="",AH93&lt;&gt;"No Bid"),", PB6 Price Missing","")&amp;IF(AND(AF93&gt;0,AG93="",AH93&lt;&gt;"No Bid"),", PB7 Price Missing","")</f>
        <v>, Please enter a Price in PB1 or Select No Bid, PB1 Price Missing, PB2 Price Missing, PB3 Price Missing, PB4 Price Missing, PB5 Price Missing</v>
      </c>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row>
    <row r="94" spans="1:64" x14ac:dyDescent="0.25">
      <c r="A94" s="58">
        <v>92</v>
      </c>
      <c r="B94" s="57"/>
      <c r="C94" s="57" t="s">
        <v>3775</v>
      </c>
      <c r="D94" s="57"/>
      <c r="E94" s="59" t="s">
        <v>169</v>
      </c>
      <c r="F94" s="60" t="s">
        <v>5434</v>
      </c>
      <c r="G94" s="61" t="s">
        <v>3819</v>
      </c>
      <c r="H94" s="60" t="s">
        <v>5990</v>
      </c>
      <c r="I94" s="60" t="s">
        <v>5993</v>
      </c>
      <c r="J94" s="60"/>
      <c r="K94" s="60" t="s">
        <v>5992</v>
      </c>
      <c r="L94" s="60" t="s">
        <v>23</v>
      </c>
      <c r="M94" s="60" t="s">
        <v>6024</v>
      </c>
      <c r="N94" s="57" t="s">
        <v>6026</v>
      </c>
      <c r="O94" s="62" t="s">
        <v>1841</v>
      </c>
      <c r="P94" s="62" t="s">
        <v>2127</v>
      </c>
      <c r="Q94" s="28"/>
      <c r="R94" s="28"/>
      <c r="S94" s="28"/>
      <c r="T94" s="36">
        <v>4</v>
      </c>
      <c r="U94" s="33"/>
      <c r="V94" s="36">
        <v>10</v>
      </c>
      <c r="W94" s="33"/>
      <c r="X94" s="36">
        <v>20</v>
      </c>
      <c r="Y94" s="33"/>
      <c r="Z94" s="36">
        <v>40</v>
      </c>
      <c r="AA94" s="33"/>
      <c r="AB94" s="36">
        <v>80</v>
      </c>
      <c r="AC94" s="33"/>
      <c r="AD94" s="36">
        <v>120</v>
      </c>
      <c r="AE94" s="33"/>
      <c r="AF94" s="36">
        <v>999999</v>
      </c>
      <c r="AG94" s="33"/>
      <c r="AH94" s="28"/>
      <c r="AI94" s="28"/>
      <c r="AJ94" s="28"/>
      <c r="AK94" s="28"/>
      <c r="AL94" s="28"/>
      <c r="AM94" s="41" t="str">
        <f>IF(AND($U94&gt;0,$Q94=""),"Currency Missing","")&amp;IF(AND($U94&gt;0,$R94=""),", MOQ Missing","")&amp;IF(AND($U94&gt;0,$S94=""),", Leadtime Missing","")&amp;IF(W94&gt;U94,", PB2 Price Greater than PB1 Price","")&amp;IF(Y94&gt;W94,", PB3 Price Greater than PB2 Price","")&amp;IF(AA94&gt;Y94,", PB4 Price Greater than PB3 Price","")&amp;IF(AC94&gt;AA94,", PB5 Price Greater than PB4 Price","")&amp;IF(AE94&gt;AC94,", PB6 Price Greater than PB5 Price","")&amp;IF(AG94&gt;AE94,", PB7 Price Greater than PB6 Price","")&amp;IF($U94&lt;&gt;ROUND($U94,2),", PB 1 Price - More than 2 Decimal Places","")&amp;IF($W94&lt;&gt;ROUND($W94,2),", PB 2 Price - More than 2 Decimal Places","")&amp;IF($Y94&lt;&gt;ROUND($Y94,2),", PB 3 Price - More than 2 Decimal Places","")&amp;IF($AA94&lt;&gt;ROUND($AA94,2),", PB 4 Price - More than 2 Decimal Places","")&amp;IF($AC94&lt;&gt;ROUND($AC94,2),", PB 5 Price - More than 2 Decimal Places","")&amp;IF($AE94&lt;&gt;ROUND($AE94,2),", PB 6 Price - More than 2 Decimal Places","")&amp;IF($AG94&lt;&gt;ROUND($AG94,2),", PB 7 Price - More than 2 Decimal Places","")&amp;IF(AND(E94&lt;&gt;"",U94="",AH94=""),", Please enter a Price in PB1 or Select No Bid","")&amp;IF(AND(OR($U94&gt;0,$W94&gt;0,$Y94&gt;0,$AA94&gt;0,$AC94&gt;0,$AE94&gt;0),OR(AH94="",AH94="No Bid")),", Bid Status Missing or Incorrect","")&amp;IF(AND(AH94="No Bid",AI94=""),", Reason for No Bid Missing","")&amp;IF(AND($O94="CSIS",OR($U94&gt;0,$W94&gt;0,$Y94&gt;0,$AA94&gt;0,$AC94&gt;0,$AE94&gt;0),AJ94=""),", NCAGE Supplier Missing","")&amp;IF(AND($O94="Drawing",OR($U94&gt;0,$W94&gt;0,$Y94&gt;0,$AA94&gt;0,$AC94&gt;0,$AE94&gt;0),AK94=""),", Manufacturer Missing","")&amp;IF(AL94&lt;&gt;"",", Comment","")&amp;IF(AND(OR(AH94="Bid Using CSIS Dropdown With Query (Comment Field Must Be Populated)",AH94="Bid To Drawing Supplied With Query (Comment Field Must Be Populated)"),AL94=""),", Please Enter a Comment for the Bid Query","")&amp;IF(AND(T94&gt;0,U94="",AH94&lt;&gt;"No Bid"),", PB1 Price Missing","")&amp;IF(AND(V94&gt;0,W94="",AH94&lt;&gt;"No Bid"),", PB2 Price Missing","")&amp;IF(AND(X94&gt;0,Y94="",AH94&lt;&gt;"No Bid"),", PB3 Price Missing","")&amp;IF(AND(Z94&gt;0,AA94="",AH94&lt;&gt;"No Bid"),", PB4 Price Missing","")&amp;IF(AND(AB94&gt;0,AC94="",AH94&lt;&gt;"No Bid"),", PB5 Price Missing","")&amp;IF(AND(AD94&gt;0,AE94="",AH94&lt;&gt;"No Bid"),", PB6 Price Missing","")&amp;IF(AND(AF94&gt;0,AG94="",AH94&lt;&gt;"No Bid"),", PB7 Price Missing","")</f>
        <v>, Please enter a Price in PB1 or Select No Bid, PB1 Price Missing, PB2 Price Missing, PB3 Price Missing, PB4 Price Missing, PB5 Price Missing, PB6 Price Missing, PB7 Price Missing</v>
      </c>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row>
    <row r="95" spans="1:64" x14ac:dyDescent="0.25">
      <c r="A95" s="58">
        <v>93</v>
      </c>
      <c r="B95" s="57"/>
      <c r="C95" s="57" t="s">
        <v>3775</v>
      </c>
      <c r="D95" s="57"/>
      <c r="E95" s="59" t="s">
        <v>170</v>
      </c>
      <c r="F95" s="60" t="s">
        <v>5436</v>
      </c>
      <c r="G95" s="61" t="s">
        <v>3820</v>
      </c>
      <c r="H95" s="60" t="s">
        <v>5990</v>
      </c>
      <c r="I95" s="60" t="s">
        <v>5993</v>
      </c>
      <c r="J95" s="60"/>
      <c r="K95" s="60" t="s">
        <v>5992</v>
      </c>
      <c r="L95" s="60" t="s">
        <v>23</v>
      </c>
      <c r="M95" s="60" t="s">
        <v>6024</v>
      </c>
      <c r="N95" s="57" t="s">
        <v>6026</v>
      </c>
      <c r="O95" s="62" t="s">
        <v>1841</v>
      </c>
      <c r="P95" s="62" t="s">
        <v>2128</v>
      </c>
      <c r="Q95" s="28"/>
      <c r="R95" s="28"/>
      <c r="S95" s="28"/>
      <c r="T95" s="36">
        <v>4</v>
      </c>
      <c r="U95" s="33"/>
      <c r="V95" s="36">
        <v>10</v>
      </c>
      <c r="W95" s="33"/>
      <c r="X95" s="36">
        <v>20</v>
      </c>
      <c r="Y95" s="33"/>
      <c r="Z95" s="36">
        <v>40</v>
      </c>
      <c r="AA95" s="33"/>
      <c r="AB95" s="36">
        <v>80</v>
      </c>
      <c r="AC95" s="33"/>
      <c r="AD95" s="36">
        <v>120</v>
      </c>
      <c r="AE95" s="33"/>
      <c r="AF95" s="36">
        <v>999999</v>
      </c>
      <c r="AG95" s="33"/>
      <c r="AH95" s="28"/>
      <c r="AI95" s="28"/>
      <c r="AJ95" s="28"/>
      <c r="AK95" s="28"/>
      <c r="AL95" s="28"/>
      <c r="AM95" s="41" t="str">
        <f>IF(AND($U95&gt;0,$Q95=""),"Currency Missing","")&amp;IF(AND($U95&gt;0,$R95=""),", MOQ Missing","")&amp;IF(AND($U95&gt;0,$S95=""),", Leadtime Missing","")&amp;IF(W95&gt;U95,", PB2 Price Greater than PB1 Price","")&amp;IF(Y95&gt;W95,", PB3 Price Greater than PB2 Price","")&amp;IF(AA95&gt;Y95,", PB4 Price Greater than PB3 Price","")&amp;IF(AC95&gt;AA95,", PB5 Price Greater than PB4 Price","")&amp;IF(AE95&gt;AC95,", PB6 Price Greater than PB5 Price","")&amp;IF(AG95&gt;AE95,", PB7 Price Greater than PB6 Price","")&amp;IF($U95&lt;&gt;ROUND($U95,2),", PB 1 Price - More than 2 Decimal Places","")&amp;IF($W95&lt;&gt;ROUND($W95,2),", PB 2 Price - More than 2 Decimal Places","")&amp;IF($Y95&lt;&gt;ROUND($Y95,2),", PB 3 Price - More than 2 Decimal Places","")&amp;IF($AA95&lt;&gt;ROUND($AA95,2),", PB 4 Price - More than 2 Decimal Places","")&amp;IF($AC95&lt;&gt;ROUND($AC95,2),", PB 5 Price - More than 2 Decimal Places","")&amp;IF($AE95&lt;&gt;ROUND($AE95,2),", PB 6 Price - More than 2 Decimal Places","")&amp;IF($AG95&lt;&gt;ROUND($AG95,2),", PB 7 Price - More than 2 Decimal Places","")&amp;IF(AND(E95&lt;&gt;"",U95="",AH95=""),", Please enter a Price in PB1 or Select No Bid","")&amp;IF(AND(OR($U95&gt;0,$W95&gt;0,$Y95&gt;0,$AA95&gt;0,$AC95&gt;0,$AE95&gt;0),OR(AH95="",AH95="No Bid")),", Bid Status Missing or Incorrect","")&amp;IF(AND(AH95="No Bid",AI95=""),", Reason for No Bid Missing","")&amp;IF(AND($O95="CSIS",OR($U95&gt;0,$W95&gt;0,$Y95&gt;0,$AA95&gt;0,$AC95&gt;0,$AE95&gt;0),AJ95=""),", NCAGE Supplier Missing","")&amp;IF(AND($O95="Drawing",OR($U95&gt;0,$W95&gt;0,$Y95&gt;0,$AA95&gt;0,$AC95&gt;0,$AE95&gt;0),AK95=""),", Manufacturer Missing","")&amp;IF(AL95&lt;&gt;"",", Comment","")&amp;IF(AND(OR(AH95="Bid Using CSIS Dropdown With Query (Comment Field Must Be Populated)",AH95="Bid To Drawing Supplied With Query (Comment Field Must Be Populated)"),AL95=""),", Please Enter a Comment for the Bid Query","")&amp;IF(AND(T95&gt;0,U95="",AH95&lt;&gt;"No Bid"),", PB1 Price Missing","")&amp;IF(AND(V95&gt;0,W95="",AH95&lt;&gt;"No Bid"),", PB2 Price Missing","")&amp;IF(AND(X95&gt;0,Y95="",AH95&lt;&gt;"No Bid"),", PB3 Price Missing","")&amp;IF(AND(Z95&gt;0,AA95="",AH95&lt;&gt;"No Bid"),", PB4 Price Missing","")&amp;IF(AND(AB95&gt;0,AC95="",AH95&lt;&gt;"No Bid"),", PB5 Price Missing","")&amp;IF(AND(AD95&gt;0,AE95="",AH95&lt;&gt;"No Bid"),", PB6 Price Missing","")&amp;IF(AND(AF95&gt;0,AG95="",AH95&lt;&gt;"No Bid"),", PB7 Price Missing","")</f>
        <v>, Please enter a Price in PB1 or Select No Bid, PB1 Price Missing, PB2 Price Missing, PB3 Price Missing, PB4 Price Missing, PB5 Price Missing, PB6 Price Missing, PB7 Price Missing</v>
      </c>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row>
    <row r="96" spans="1:64" x14ac:dyDescent="0.25">
      <c r="A96" s="58">
        <v>94</v>
      </c>
      <c r="B96" s="57"/>
      <c r="C96" s="57" t="s">
        <v>3775</v>
      </c>
      <c r="D96" s="57"/>
      <c r="E96" s="59" t="s">
        <v>1190</v>
      </c>
      <c r="F96" s="60" t="s">
        <v>5746</v>
      </c>
      <c r="G96" s="61" t="s">
        <v>4798</v>
      </c>
      <c r="H96" s="60" t="s">
        <v>6017</v>
      </c>
      <c r="I96" s="60" t="s">
        <v>5993</v>
      </c>
      <c r="J96" s="60"/>
      <c r="K96" s="60" t="s">
        <v>5992</v>
      </c>
      <c r="L96" s="60" t="s">
        <v>23</v>
      </c>
      <c r="M96" s="60" t="s">
        <v>6024</v>
      </c>
      <c r="N96" s="57" t="s">
        <v>6026</v>
      </c>
      <c r="O96" s="62" t="s">
        <v>1930</v>
      </c>
      <c r="P96" s="62" t="s">
        <v>3144</v>
      </c>
      <c r="Q96" s="28"/>
      <c r="R96" s="28"/>
      <c r="S96" s="28"/>
      <c r="T96" s="36">
        <v>3</v>
      </c>
      <c r="U96" s="33"/>
      <c r="V96" s="36">
        <v>9</v>
      </c>
      <c r="W96" s="33"/>
      <c r="X96" s="36">
        <v>20</v>
      </c>
      <c r="Y96" s="33"/>
      <c r="Z96" s="36">
        <v>35</v>
      </c>
      <c r="AA96" s="33"/>
      <c r="AB96" s="36">
        <v>999999</v>
      </c>
      <c r="AC96" s="33"/>
      <c r="AD96" s="36"/>
      <c r="AE96" s="33"/>
      <c r="AF96" s="36"/>
      <c r="AG96" s="33"/>
      <c r="AH96" s="28"/>
      <c r="AI96" s="28"/>
      <c r="AJ96" s="28"/>
      <c r="AK96" s="28"/>
      <c r="AL96" s="28"/>
      <c r="AM96" s="41" t="str">
        <f>IF(AND($U96&gt;0,$Q96=""),"Currency Missing","")&amp;IF(AND($U96&gt;0,$R96=""),", MOQ Missing","")&amp;IF(AND($U96&gt;0,$S96=""),", Leadtime Missing","")&amp;IF(W96&gt;U96,", PB2 Price Greater than PB1 Price","")&amp;IF(Y96&gt;W96,", PB3 Price Greater than PB2 Price","")&amp;IF(AA96&gt;Y96,", PB4 Price Greater than PB3 Price","")&amp;IF(AC96&gt;AA96,", PB5 Price Greater than PB4 Price","")&amp;IF(AE96&gt;AC96,", PB6 Price Greater than PB5 Price","")&amp;IF(AG96&gt;AE96,", PB7 Price Greater than PB6 Price","")&amp;IF($U96&lt;&gt;ROUND($U96,2),", PB 1 Price - More than 2 Decimal Places","")&amp;IF($W96&lt;&gt;ROUND($W96,2),", PB 2 Price - More than 2 Decimal Places","")&amp;IF($Y96&lt;&gt;ROUND($Y96,2),", PB 3 Price - More than 2 Decimal Places","")&amp;IF($AA96&lt;&gt;ROUND($AA96,2),", PB 4 Price - More than 2 Decimal Places","")&amp;IF($AC96&lt;&gt;ROUND($AC96,2),", PB 5 Price - More than 2 Decimal Places","")&amp;IF($AE96&lt;&gt;ROUND($AE96,2),", PB 6 Price - More than 2 Decimal Places","")&amp;IF($AG96&lt;&gt;ROUND($AG96,2),", PB 7 Price - More than 2 Decimal Places","")&amp;IF(AND(E96&lt;&gt;"",U96="",AH96=""),", Please enter a Price in PB1 or Select No Bid","")&amp;IF(AND(OR($U96&gt;0,$W96&gt;0,$Y96&gt;0,$AA96&gt;0,$AC96&gt;0,$AE96&gt;0),OR(AH96="",AH96="No Bid")),", Bid Status Missing or Incorrect","")&amp;IF(AND(AH96="No Bid",AI96=""),", Reason for No Bid Missing","")&amp;IF(AND($O96="CSIS",OR($U96&gt;0,$W96&gt;0,$Y96&gt;0,$AA96&gt;0,$AC96&gt;0,$AE96&gt;0),AJ96=""),", NCAGE Supplier Missing","")&amp;IF(AND($O96="Drawing",OR($U96&gt;0,$W96&gt;0,$Y96&gt;0,$AA96&gt;0,$AC96&gt;0,$AE96&gt;0),AK96=""),", Manufacturer Missing","")&amp;IF(AL96&lt;&gt;"",", Comment","")&amp;IF(AND(OR(AH96="Bid Using CSIS Dropdown With Query (Comment Field Must Be Populated)",AH96="Bid To Drawing Supplied With Query (Comment Field Must Be Populated)"),AL96=""),", Please Enter a Comment for the Bid Query","")&amp;IF(AND(T96&gt;0,U96="",AH96&lt;&gt;"No Bid"),", PB1 Price Missing","")&amp;IF(AND(V96&gt;0,W96="",AH96&lt;&gt;"No Bid"),", PB2 Price Missing","")&amp;IF(AND(X96&gt;0,Y96="",AH96&lt;&gt;"No Bid"),", PB3 Price Missing","")&amp;IF(AND(Z96&gt;0,AA96="",AH96&lt;&gt;"No Bid"),", PB4 Price Missing","")&amp;IF(AND(AB96&gt;0,AC96="",AH96&lt;&gt;"No Bid"),", PB5 Price Missing","")&amp;IF(AND(AD96&gt;0,AE96="",AH96&lt;&gt;"No Bid"),", PB6 Price Missing","")&amp;IF(AND(AF96&gt;0,AG96="",AH96&lt;&gt;"No Bid"),", PB7 Price Missing","")</f>
        <v>, Please enter a Price in PB1 or Select No Bid, PB1 Price Missing, PB2 Price Missing, PB3 Price Missing, PB4 Price Missing, PB5 Price Missing</v>
      </c>
      <c r="AN96" s="28"/>
      <c r="AO96" s="28"/>
      <c r="AP96" s="28"/>
      <c r="AQ96" s="28"/>
      <c r="AR96" s="28"/>
      <c r="AS96" s="28"/>
      <c r="AT96" s="28"/>
      <c r="AU96" s="28"/>
      <c r="AV96" s="28"/>
      <c r="AW96" s="28"/>
      <c r="AX96" s="28"/>
      <c r="AY96" s="28"/>
      <c r="AZ96" s="28"/>
      <c r="BA96" s="28"/>
      <c r="BB96" s="28"/>
      <c r="BC96" s="28"/>
      <c r="BD96" s="28"/>
      <c r="BE96" s="28"/>
      <c r="BF96" s="28"/>
      <c r="BG96" s="28"/>
      <c r="BH96" s="28"/>
      <c r="BI96" s="28"/>
      <c r="BJ96" s="28"/>
      <c r="BK96" s="28"/>
      <c r="BL96" s="28"/>
    </row>
    <row r="97" spans="1:64" x14ac:dyDescent="0.25">
      <c r="A97" s="58">
        <v>95</v>
      </c>
      <c r="B97" s="57"/>
      <c r="C97" s="57" t="s">
        <v>3775</v>
      </c>
      <c r="D97" s="57"/>
      <c r="E97" s="59" t="s">
        <v>1191</v>
      </c>
      <c r="F97" s="60" t="s">
        <v>5469</v>
      </c>
      <c r="G97" s="61" t="s">
        <v>4799</v>
      </c>
      <c r="H97" s="60" t="s">
        <v>5999</v>
      </c>
      <c r="I97" s="60" t="s">
        <v>5993</v>
      </c>
      <c r="J97" s="60"/>
      <c r="K97" s="60" t="s">
        <v>5992</v>
      </c>
      <c r="L97" s="60" t="s">
        <v>23</v>
      </c>
      <c r="M97" s="60" t="s">
        <v>6024</v>
      </c>
      <c r="N97" s="57" t="s">
        <v>6026</v>
      </c>
      <c r="O97" s="62" t="s">
        <v>1830</v>
      </c>
      <c r="P97" s="62" t="s">
        <v>3145</v>
      </c>
      <c r="Q97" s="28"/>
      <c r="R97" s="28"/>
      <c r="S97" s="28"/>
      <c r="T97" s="36">
        <v>25</v>
      </c>
      <c r="U97" s="33"/>
      <c r="V97" s="36">
        <v>80</v>
      </c>
      <c r="W97" s="33"/>
      <c r="X97" s="36">
        <v>150</v>
      </c>
      <c r="Y97" s="33"/>
      <c r="Z97" s="36">
        <v>999999</v>
      </c>
      <c r="AA97" s="33"/>
      <c r="AB97" s="36"/>
      <c r="AC97" s="33"/>
      <c r="AD97" s="36"/>
      <c r="AE97" s="33"/>
      <c r="AF97" s="36"/>
      <c r="AG97" s="33"/>
      <c r="AH97" s="28"/>
      <c r="AI97" s="28"/>
      <c r="AJ97" s="28"/>
      <c r="AK97" s="28"/>
      <c r="AL97" s="28"/>
      <c r="AM97" s="41" t="str">
        <f>IF(AND($U97&gt;0,$Q97=""),"Currency Missing","")&amp;IF(AND($U97&gt;0,$R97=""),", MOQ Missing","")&amp;IF(AND($U97&gt;0,$S97=""),", Leadtime Missing","")&amp;IF(W97&gt;U97,", PB2 Price Greater than PB1 Price","")&amp;IF(Y97&gt;W97,", PB3 Price Greater than PB2 Price","")&amp;IF(AA97&gt;Y97,", PB4 Price Greater than PB3 Price","")&amp;IF(AC97&gt;AA97,", PB5 Price Greater than PB4 Price","")&amp;IF(AE97&gt;AC97,", PB6 Price Greater than PB5 Price","")&amp;IF(AG97&gt;AE97,", PB7 Price Greater than PB6 Price","")&amp;IF($U97&lt;&gt;ROUND($U97,2),", PB 1 Price - More than 2 Decimal Places","")&amp;IF($W97&lt;&gt;ROUND($W97,2),", PB 2 Price - More than 2 Decimal Places","")&amp;IF($Y97&lt;&gt;ROUND($Y97,2),", PB 3 Price - More than 2 Decimal Places","")&amp;IF($AA97&lt;&gt;ROUND($AA97,2),", PB 4 Price - More than 2 Decimal Places","")&amp;IF($AC97&lt;&gt;ROUND($AC97,2),", PB 5 Price - More than 2 Decimal Places","")&amp;IF($AE97&lt;&gt;ROUND($AE97,2),", PB 6 Price - More than 2 Decimal Places","")&amp;IF($AG97&lt;&gt;ROUND($AG97,2),", PB 7 Price - More than 2 Decimal Places","")&amp;IF(AND(E97&lt;&gt;"",U97="",AH97=""),", Please enter a Price in PB1 or Select No Bid","")&amp;IF(AND(OR($U97&gt;0,$W97&gt;0,$Y97&gt;0,$AA97&gt;0,$AC97&gt;0,$AE97&gt;0),OR(AH97="",AH97="No Bid")),", Bid Status Missing or Incorrect","")&amp;IF(AND(AH97="No Bid",AI97=""),", Reason for No Bid Missing","")&amp;IF(AND($O97="CSIS",OR($U97&gt;0,$W97&gt;0,$Y97&gt;0,$AA97&gt;0,$AC97&gt;0,$AE97&gt;0),AJ97=""),", NCAGE Supplier Missing","")&amp;IF(AND($O97="Drawing",OR($U97&gt;0,$W97&gt;0,$Y97&gt;0,$AA97&gt;0,$AC97&gt;0,$AE97&gt;0),AK97=""),", Manufacturer Missing","")&amp;IF(AL97&lt;&gt;"",", Comment","")&amp;IF(AND(OR(AH97="Bid Using CSIS Dropdown With Query (Comment Field Must Be Populated)",AH97="Bid To Drawing Supplied With Query (Comment Field Must Be Populated)"),AL97=""),", Please Enter a Comment for the Bid Query","")&amp;IF(AND(T97&gt;0,U97="",AH97&lt;&gt;"No Bid"),", PB1 Price Missing","")&amp;IF(AND(V97&gt;0,W97="",AH97&lt;&gt;"No Bid"),", PB2 Price Missing","")&amp;IF(AND(X97&gt;0,Y97="",AH97&lt;&gt;"No Bid"),", PB3 Price Missing","")&amp;IF(AND(Z97&gt;0,AA97="",AH97&lt;&gt;"No Bid"),", PB4 Price Missing","")&amp;IF(AND(AB97&gt;0,AC97="",AH97&lt;&gt;"No Bid"),", PB5 Price Missing","")&amp;IF(AND(AD97&gt;0,AE97="",AH97&lt;&gt;"No Bid"),", PB6 Price Missing","")&amp;IF(AND(AF97&gt;0,AG97="",AH97&lt;&gt;"No Bid"),", PB7 Price Missing","")</f>
        <v>, Please enter a Price in PB1 or Select No Bid, PB1 Price Missing, PB2 Price Missing, PB3 Price Missing, PB4 Price Missing</v>
      </c>
      <c r="AN97" s="28"/>
      <c r="AO97" s="28"/>
      <c r="AP97" s="28"/>
      <c r="AQ97" s="28"/>
      <c r="AR97" s="28"/>
      <c r="AS97" s="28"/>
      <c r="AT97" s="28"/>
      <c r="AU97" s="28"/>
      <c r="AV97" s="28"/>
      <c r="AW97" s="28"/>
      <c r="AX97" s="28"/>
      <c r="AY97" s="28"/>
      <c r="AZ97" s="28"/>
      <c r="BA97" s="28"/>
      <c r="BB97" s="28"/>
      <c r="BC97" s="28"/>
      <c r="BD97" s="28"/>
      <c r="BE97" s="28"/>
      <c r="BF97" s="28"/>
      <c r="BG97" s="28"/>
      <c r="BH97" s="28"/>
      <c r="BI97" s="28"/>
      <c r="BJ97" s="28"/>
      <c r="BK97" s="28"/>
      <c r="BL97" s="28"/>
    </row>
    <row r="98" spans="1:64" x14ac:dyDescent="0.25">
      <c r="A98" s="58">
        <v>96</v>
      </c>
      <c r="B98" s="57"/>
      <c r="C98" s="57" t="s">
        <v>3775</v>
      </c>
      <c r="D98" s="57"/>
      <c r="E98" s="59" t="s">
        <v>1192</v>
      </c>
      <c r="F98" s="60" t="s">
        <v>5427</v>
      </c>
      <c r="G98" s="61" t="s">
        <v>4296</v>
      </c>
      <c r="H98" s="60" t="s">
        <v>6003</v>
      </c>
      <c r="I98" s="60" t="s">
        <v>5993</v>
      </c>
      <c r="J98" s="60"/>
      <c r="K98" s="60" t="s">
        <v>5992</v>
      </c>
      <c r="L98" s="60" t="s">
        <v>23</v>
      </c>
      <c r="M98" s="60" t="s">
        <v>6024</v>
      </c>
      <c r="N98" s="57" t="s">
        <v>6026</v>
      </c>
      <c r="O98" s="62" t="s">
        <v>1830</v>
      </c>
      <c r="P98" s="62" t="s">
        <v>3146</v>
      </c>
      <c r="Q98" s="28"/>
      <c r="R98" s="28"/>
      <c r="S98" s="28"/>
      <c r="T98" s="36">
        <v>3</v>
      </c>
      <c r="U98" s="33"/>
      <c r="V98" s="36">
        <v>9</v>
      </c>
      <c r="W98" s="33"/>
      <c r="X98" s="36">
        <v>15</v>
      </c>
      <c r="Y98" s="33"/>
      <c r="Z98" s="36">
        <v>30</v>
      </c>
      <c r="AA98" s="33"/>
      <c r="AB98" s="36">
        <v>60</v>
      </c>
      <c r="AC98" s="33"/>
      <c r="AD98" s="36">
        <v>999999</v>
      </c>
      <c r="AE98" s="33"/>
      <c r="AF98" s="36"/>
      <c r="AG98" s="33"/>
      <c r="AH98" s="28"/>
      <c r="AI98" s="28"/>
      <c r="AJ98" s="28"/>
      <c r="AK98" s="28"/>
      <c r="AL98" s="28"/>
      <c r="AM98" s="41" t="str">
        <f>IF(AND($U98&gt;0,$Q98=""),"Currency Missing","")&amp;IF(AND($U98&gt;0,$R98=""),", MOQ Missing","")&amp;IF(AND($U98&gt;0,$S98=""),", Leadtime Missing","")&amp;IF(W98&gt;U98,", PB2 Price Greater than PB1 Price","")&amp;IF(Y98&gt;W98,", PB3 Price Greater than PB2 Price","")&amp;IF(AA98&gt;Y98,", PB4 Price Greater than PB3 Price","")&amp;IF(AC98&gt;AA98,", PB5 Price Greater than PB4 Price","")&amp;IF(AE98&gt;AC98,", PB6 Price Greater than PB5 Price","")&amp;IF(AG98&gt;AE98,", PB7 Price Greater than PB6 Price","")&amp;IF($U98&lt;&gt;ROUND($U98,2),", PB 1 Price - More than 2 Decimal Places","")&amp;IF($W98&lt;&gt;ROUND($W98,2),", PB 2 Price - More than 2 Decimal Places","")&amp;IF($Y98&lt;&gt;ROUND($Y98,2),", PB 3 Price - More than 2 Decimal Places","")&amp;IF($AA98&lt;&gt;ROUND($AA98,2),", PB 4 Price - More than 2 Decimal Places","")&amp;IF($AC98&lt;&gt;ROUND($AC98,2),", PB 5 Price - More than 2 Decimal Places","")&amp;IF($AE98&lt;&gt;ROUND($AE98,2),", PB 6 Price - More than 2 Decimal Places","")&amp;IF($AG98&lt;&gt;ROUND($AG98,2),", PB 7 Price - More than 2 Decimal Places","")&amp;IF(AND(E98&lt;&gt;"",U98="",AH98=""),", Please enter a Price in PB1 or Select No Bid","")&amp;IF(AND(OR($U98&gt;0,$W98&gt;0,$Y98&gt;0,$AA98&gt;0,$AC98&gt;0,$AE98&gt;0),OR(AH98="",AH98="No Bid")),", Bid Status Missing or Incorrect","")&amp;IF(AND(AH98="No Bid",AI98=""),", Reason for No Bid Missing","")&amp;IF(AND($O98="CSIS",OR($U98&gt;0,$W98&gt;0,$Y98&gt;0,$AA98&gt;0,$AC98&gt;0,$AE98&gt;0),AJ98=""),", NCAGE Supplier Missing","")&amp;IF(AND($O98="Drawing",OR($U98&gt;0,$W98&gt;0,$Y98&gt;0,$AA98&gt;0,$AC98&gt;0,$AE98&gt;0),AK98=""),", Manufacturer Missing","")&amp;IF(AL98&lt;&gt;"",", Comment","")&amp;IF(AND(OR(AH98="Bid Using CSIS Dropdown With Query (Comment Field Must Be Populated)",AH98="Bid To Drawing Supplied With Query (Comment Field Must Be Populated)"),AL98=""),", Please Enter a Comment for the Bid Query","")&amp;IF(AND(T98&gt;0,U98="",AH98&lt;&gt;"No Bid"),", PB1 Price Missing","")&amp;IF(AND(V98&gt;0,W98="",AH98&lt;&gt;"No Bid"),", PB2 Price Missing","")&amp;IF(AND(X98&gt;0,Y98="",AH98&lt;&gt;"No Bid"),", PB3 Price Missing","")&amp;IF(AND(Z98&gt;0,AA98="",AH98&lt;&gt;"No Bid"),", PB4 Price Missing","")&amp;IF(AND(AB98&gt;0,AC98="",AH98&lt;&gt;"No Bid"),", PB5 Price Missing","")&amp;IF(AND(AD98&gt;0,AE98="",AH98&lt;&gt;"No Bid"),", PB6 Price Missing","")&amp;IF(AND(AF98&gt;0,AG98="",AH98&lt;&gt;"No Bid"),", PB7 Price Missing","")</f>
        <v>, Please enter a Price in PB1 or Select No Bid, PB1 Price Missing, PB2 Price Missing, PB3 Price Missing, PB4 Price Missing, PB5 Price Missing, PB6 Price Missing</v>
      </c>
      <c r="AN98" s="28"/>
      <c r="AO98" s="28"/>
      <c r="AP98" s="28"/>
      <c r="AQ98" s="28"/>
      <c r="AR98" s="28"/>
      <c r="AS98" s="28"/>
      <c r="AT98" s="28"/>
      <c r="AU98" s="28"/>
      <c r="AV98" s="28"/>
      <c r="AW98" s="28"/>
      <c r="AX98" s="28"/>
      <c r="AY98" s="28"/>
      <c r="AZ98" s="28"/>
      <c r="BA98" s="28"/>
      <c r="BB98" s="28"/>
      <c r="BC98" s="28"/>
      <c r="BD98" s="28"/>
      <c r="BE98" s="28"/>
      <c r="BF98" s="28"/>
      <c r="BG98" s="28"/>
      <c r="BH98" s="28"/>
      <c r="BI98" s="28"/>
      <c r="BJ98" s="28"/>
      <c r="BK98" s="28"/>
      <c r="BL98" s="28"/>
    </row>
    <row r="99" spans="1:64" x14ac:dyDescent="0.25">
      <c r="A99" s="58">
        <v>97</v>
      </c>
      <c r="B99" s="57"/>
      <c r="C99" s="57" t="s">
        <v>3775</v>
      </c>
      <c r="D99" s="57"/>
      <c r="E99" s="59" t="s">
        <v>171</v>
      </c>
      <c r="F99" s="60" t="s">
        <v>5437</v>
      </c>
      <c r="G99" s="61" t="s">
        <v>3821</v>
      </c>
      <c r="H99" s="60" t="s">
        <v>5990</v>
      </c>
      <c r="I99" s="60" t="s">
        <v>5993</v>
      </c>
      <c r="J99" s="60"/>
      <c r="K99" s="60" t="s">
        <v>5992</v>
      </c>
      <c r="L99" s="60" t="s">
        <v>23</v>
      </c>
      <c r="M99" s="60" t="s">
        <v>6024</v>
      </c>
      <c r="N99" s="57" t="s">
        <v>6026</v>
      </c>
      <c r="O99" s="62" t="s">
        <v>1841</v>
      </c>
      <c r="P99" s="62" t="s">
        <v>2129</v>
      </c>
      <c r="Q99" s="28"/>
      <c r="R99" s="28"/>
      <c r="S99" s="28"/>
      <c r="T99" s="36">
        <v>1</v>
      </c>
      <c r="U99" s="33"/>
      <c r="V99" s="36">
        <v>2</v>
      </c>
      <c r="W99" s="33"/>
      <c r="X99" s="36">
        <v>5</v>
      </c>
      <c r="Y99" s="33"/>
      <c r="Z99" s="36">
        <v>999999</v>
      </c>
      <c r="AA99" s="33"/>
      <c r="AB99" s="36"/>
      <c r="AC99" s="33"/>
      <c r="AD99" s="36"/>
      <c r="AE99" s="33"/>
      <c r="AF99" s="36"/>
      <c r="AG99" s="33"/>
      <c r="AH99" s="28"/>
      <c r="AI99" s="28"/>
      <c r="AJ99" s="28"/>
      <c r="AK99" s="28"/>
      <c r="AL99" s="28"/>
      <c r="AM99" s="41" t="str">
        <f>IF(AND($U99&gt;0,$Q99=""),"Currency Missing","")&amp;IF(AND($U99&gt;0,$R99=""),", MOQ Missing","")&amp;IF(AND($U99&gt;0,$S99=""),", Leadtime Missing","")&amp;IF(W99&gt;U99,", PB2 Price Greater than PB1 Price","")&amp;IF(Y99&gt;W99,", PB3 Price Greater than PB2 Price","")&amp;IF(AA99&gt;Y99,", PB4 Price Greater than PB3 Price","")&amp;IF(AC99&gt;AA99,", PB5 Price Greater than PB4 Price","")&amp;IF(AE99&gt;AC99,", PB6 Price Greater than PB5 Price","")&amp;IF(AG99&gt;AE99,", PB7 Price Greater than PB6 Price","")&amp;IF($U99&lt;&gt;ROUND($U99,2),", PB 1 Price - More than 2 Decimal Places","")&amp;IF($W99&lt;&gt;ROUND($W99,2),", PB 2 Price - More than 2 Decimal Places","")&amp;IF($Y99&lt;&gt;ROUND($Y99,2),", PB 3 Price - More than 2 Decimal Places","")&amp;IF($AA99&lt;&gt;ROUND($AA99,2),", PB 4 Price - More than 2 Decimal Places","")&amp;IF($AC99&lt;&gt;ROUND($AC99,2),", PB 5 Price - More than 2 Decimal Places","")&amp;IF($AE99&lt;&gt;ROUND($AE99,2),", PB 6 Price - More than 2 Decimal Places","")&amp;IF($AG99&lt;&gt;ROUND($AG99,2),", PB 7 Price - More than 2 Decimal Places","")&amp;IF(AND(E99&lt;&gt;"",U99="",AH99=""),", Please enter a Price in PB1 or Select No Bid","")&amp;IF(AND(OR($U99&gt;0,$W99&gt;0,$Y99&gt;0,$AA99&gt;0,$AC99&gt;0,$AE99&gt;0),OR(AH99="",AH99="No Bid")),", Bid Status Missing or Incorrect","")&amp;IF(AND(AH99="No Bid",AI99=""),", Reason for No Bid Missing","")&amp;IF(AND($O99="CSIS",OR($U99&gt;0,$W99&gt;0,$Y99&gt;0,$AA99&gt;0,$AC99&gt;0,$AE99&gt;0),AJ99=""),", NCAGE Supplier Missing","")&amp;IF(AND($O99="Drawing",OR($U99&gt;0,$W99&gt;0,$Y99&gt;0,$AA99&gt;0,$AC99&gt;0,$AE99&gt;0),AK99=""),", Manufacturer Missing","")&amp;IF(AL99&lt;&gt;"",", Comment","")&amp;IF(AND(OR(AH99="Bid Using CSIS Dropdown With Query (Comment Field Must Be Populated)",AH99="Bid To Drawing Supplied With Query (Comment Field Must Be Populated)"),AL99=""),", Please Enter a Comment for the Bid Query","")&amp;IF(AND(T99&gt;0,U99="",AH99&lt;&gt;"No Bid"),", PB1 Price Missing","")&amp;IF(AND(V99&gt;0,W99="",AH99&lt;&gt;"No Bid"),", PB2 Price Missing","")&amp;IF(AND(X99&gt;0,Y99="",AH99&lt;&gt;"No Bid"),", PB3 Price Missing","")&amp;IF(AND(Z99&gt;0,AA99="",AH99&lt;&gt;"No Bid"),", PB4 Price Missing","")&amp;IF(AND(AB99&gt;0,AC99="",AH99&lt;&gt;"No Bid"),", PB5 Price Missing","")&amp;IF(AND(AD99&gt;0,AE99="",AH99&lt;&gt;"No Bid"),", PB6 Price Missing","")&amp;IF(AND(AF99&gt;0,AG99="",AH99&lt;&gt;"No Bid"),", PB7 Price Missing","")</f>
        <v>, Please enter a Price in PB1 or Select No Bid, PB1 Price Missing, PB2 Price Missing, PB3 Price Missing, PB4 Price Missing</v>
      </c>
      <c r="AN99" s="28"/>
      <c r="AO99" s="28"/>
      <c r="AP99" s="28"/>
      <c r="AQ99" s="28"/>
      <c r="AR99" s="28"/>
      <c r="AS99" s="28"/>
      <c r="AT99" s="28"/>
      <c r="AU99" s="28"/>
      <c r="AV99" s="28"/>
      <c r="AW99" s="28"/>
      <c r="AX99" s="28"/>
      <c r="AY99" s="28"/>
      <c r="AZ99" s="28"/>
      <c r="BA99" s="28"/>
      <c r="BB99" s="28"/>
      <c r="BC99" s="28"/>
      <c r="BD99" s="28"/>
      <c r="BE99" s="28"/>
      <c r="BF99" s="28"/>
      <c r="BG99" s="28"/>
      <c r="BH99" s="28"/>
      <c r="BI99" s="28"/>
      <c r="BJ99" s="28"/>
      <c r="BK99" s="28"/>
      <c r="BL99" s="28"/>
    </row>
    <row r="100" spans="1:64" x14ac:dyDescent="0.25">
      <c r="A100" s="58">
        <v>98</v>
      </c>
      <c r="B100" s="57"/>
      <c r="C100" s="57" t="s">
        <v>3775</v>
      </c>
      <c r="D100" s="57"/>
      <c r="E100" s="59" t="s">
        <v>172</v>
      </c>
      <c r="F100" s="60" t="s">
        <v>5438</v>
      </c>
      <c r="G100" s="61" t="s">
        <v>3822</v>
      </c>
      <c r="H100" s="60" t="s">
        <v>5990</v>
      </c>
      <c r="I100" s="60" t="s">
        <v>5993</v>
      </c>
      <c r="J100" s="60"/>
      <c r="K100" s="60" t="s">
        <v>5992</v>
      </c>
      <c r="L100" s="60" t="s">
        <v>23</v>
      </c>
      <c r="M100" s="60" t="s">
        <v>6024</v>
      </c>
      <c r="N100" s="57" t="s">
        <v>6026</v>
      </c>
      <c r="O100" s="62" t="s">
        <v>1841</v>
      </c>
      <c r="P100" s="62" t="s">
        <v>2130</v>
      </c>
      <c r="Q100" s="28"/>
      <c r="R100" s="28"/>
      <c r="S100" s="28"/>
      <c r="T100" s="36">
        <v>1</v>
      </c>
      <c r="U100" s="33"/>
      <c r="V100" s="36">
        <v>2</v>
      </c>
      <c r="W100" s="33"/>
      <c r="X100" s="36">
        <v>5</v>
      </c>
      <c r="Y100" s="33"/>
      <c r="Z100" s="36">
        <v>999999</v>
      </c>
      <c r="AA100" s="33"/>
      <c r="AB100" s="36"/>
      <c r="AC100" s="33"/>
      <c r="AD100" s="36"/>
      <c r="AE100" s="33"/>
      <c r="AF100" s="36"/>
      <c r="AG100" s="33"/>
      <c r="AH100" s="28"/>
      <c r="AI100" s="28"/>
      <c r="AJ100" s="28"/>
      <c r="AK100" s="28"/>
      <c r="AL100" s="28"/>
      <c r="AM100" s="41" t="str">
        <f>IF(AND($U100&gt;0,$Q100=""),"Currency Missing","")&amp;IF(AND($U100&gt;0,$R100=""),", MOQ Missing","")&amp;IF(AND($U100&gt;0,$S100=""),", Leadtime Missing","")&amp;IF(W100&gt;U100,", PB2 Price Greater than PB1 Price","")&amp;IF(Y100&gt;W100,", PB3 Price Greater than PB2 Price","")&amp;IF(AA100&gt;Y100,", PB4 Price Greater than PB3 Price","")&amp;IF(AC100&gt;AA100,", PB5 Price Greater than PB4 Price","")&amp;IF(AE100&gt;AC100,", PB6 Price Greater than PB5 Price","")&amp;IF(AG100&gt;AE100,", PB7 Price Greater than PB6 Price","")&amp;IF($U100&lt;&gt;ROUND($U100,2),", PB 1 Price - More than 2 Decimal Places","")&amp;IF($W100&lt;&gt;ROUND($W100,2),", PB 2 Price - More than 2 Decimal Places","")&amp;IF($Y100&lt;&gt;ROUND($Y100,2),", PB 3 Price - More than 2 Decimal Places","")&amp;IF($AA100&lt;&gt;ROUND($AA100,2),", PB 4 Price - More than 2 Decimal Places","")&amp;IF($AC100&lt;&gt;ROUND($AC100,2),", PB 5 Price - More than 2 Decimal Places","")&amp;IF($AE100&lt;&gt;ROUND($AE100,2),", PB 6 Price - More than 2 Decimal Places","")&amp;IF($AG100&lt;&gt;ROUND($AG100,2),", PB 7 Price - More than 2 Decimal Places","")&amp;IF(AND(E100&lt;&gt;"",U100="",AH100=""),", Please enter a Price in PB1 or Select No Bid","")&amp;IF(AND(OR($U100&gt;0,$W100&gt;0,$Y100&gt;0,$AA100&gt;0,$AC100&gt;0,$AE100&gt;0),OR(AH100="",AH100="No Bid")),", Bid Status Missing or Incorrect","")&amp;IF(AND(AH100="No Bid",AI100=""),", Reason for No Bid Missing","")&amp;IF(AND($O100="CSIS",OR($U100&gt;0,$W100&gt;0,$Y100&gt;0,$AA100&gt;0,$AC100&gt;0,$AE100&gt;0),AJ100=""),", NCAGE Supplier Missing","")&amp;IF(AND($O100="Drawing",OR($U100&gt;0,$W100&gt;0,$Y100&gt;0,$AA100&gt;0,$AC100&gt;0,$AE100&gt;0),AK100=""),", Manufacturer Missing","")&amp;IF(AL100&lt;&gt;"",", Comment","")&amp;IF(AND(OR(AH100="Bid Using CSIS Dropdown With Query (Comment Field Must Be Populated)",AH100="Bid To Drawing Supplied With Query (Comment Field Must Be Populated)"),AL100=""),", Please Enter a Comment for the Bid Query","")&amp;IF(AND(T100&gt;0,U100="",AH100&lt;&gt;"No Bid"),", PB1 Price Missing","")&amp;IF(AND(V100&gt;0,W100="",AH100&lt;&gt;"No Bid"),", PB2 Price Missing","")&amp;IF(AND(X100&gt;0,Y100="",AH100&lt;&gt;"No Bid"),", PB3 Price Missing","")&amp;IF(AND(Z100&gt;0,AA100="",AH100&lt;&gt;"No Bid"),", PB4 Price Missing","")&amp;IF(AND(AB100&gt;0,AC100="",AH100&lt;&gt;"No Bid"),", PB5 Price Missing","")&amp;IF(AND(AD100&gt;0,AE100="",AH100&lt;&gt;"No Bid"),", PB6 Price Missing","")&amp;IF(AND(AF100&gt;0,AG100="",AH100&lt;&gt;"No Bid"),", PB7 Price Missing","")</f>
        <v>, Please enter a Price in PB1 or Select No Bid, PB1 Price Missing, PB2 Price Missing, PB3 Price Missing, PB4 Price Missing</v>
      </c>
      <c r="AN100" s="28"/>
      <c r="AO100" s="28"/>
      <c r="AP100" s="28"/>
      <c r="AQ100" s="28"/>
      <c r="AR100" s="28"/>
      <c r="AS100" s="28"/>
      <c r="AT100" s="28"/>
      <c r="AU100" s="28"/>
      <c r="AV100" s="28"/>
      <c r="AW100" s="28"/>
      <c r="AX100" s="28"/>
      <c r="AY100" s="28"/>
      <c r="AZ100" s="28"/>
      <c r="BA100" s="28"/>
      <c r="BB100" s="28"/>
      <c r="BC100" s="28"/>
      <c r="BD100" s="28"/>
      <c r="BE100" s="28"/>
      <c r="BF100" s="28"/>
      <c r="BG100" s="28"/>
      <c r="BH100" s="28"/>
      <c r="BI100" s="28"/>
      <c r="BJ100" s="28"/>
      <c r="BK100" s="28"/>
      <c r="BL100" s="28"/>
    </row>
    <row r="101" spans="1:64" x14ac:dyDescent="0.25">
      <c r="A101" s="58">
        <v>99</v>
      </c>
      <c r="B101" s="57"/>
      <c r="C101" s="57" t="s">
        <v>3775</v>
      </c>
      <c r="D101" s="57"/>
      <c r="E101" s="59" t="s">
        <v>1193</v>
      </c>
      <c r="F101" s="60" t="s">
        <v>5747</v>
      </c>
      <c r="G101" s="61" t="s">
        <v>4800</v>
      </c>
      <c r="H101" s="60" t="s">
        <v>6013</v>
      </c>
      <c r="I101" s="60" t="s">
        <v>5995</v>
      </c>
      <c r="J101" s="60"/>
      <c r="K101" s="60" t="s">
        <v>5992</v>
      </c>
      <c r="L101" s="60" t="s">
        <v>23</v>
      </c>
      <c r="M101" s="60" t="s">
        <v>6024</v>
      </c>
      <c r="N101" s="57" t="s">
        <v>6026</v>
      </c>
      <c r="O101" s="62" t="s">
        <v>1830</v>
      </c>
      <c r="P101" s="62" t="s">
        <v>3147</v>
      </c>
      <c r="Q101" s="28"/>
      <c r="R101" s="28"/>
      <c r="S101" s="28"/>
      <c r="T101" s="36">
        <v>3</v>
      </c>
      <c r="U101" s="33"/>
      <c r="V101" s="36">
        <v>9</v>
      </c>
      <c r="W101" s="33"/>
      <c r="X101" s="36">
        <v>20</v>
      </c>
      <c r="Y101" s="33"/>
      <c r="Z101" s="36">
        <v>40</v>
      </c>
      <c r="AA101" s="33"/>
      <c r="AB101" s="36">
        <v>999999</v>
      </c>
      <c r="AC101" s="33"/>
      <c r="AD101" s="36"/>
      <c r="AE101" s="33"/>
      <c r="AF101" s="36"/>
      <c r="AG101" s="33"/>
      <c r="AH101" s="28"/>
      <c r="AI101" s="28"/>
      <c r="AJ101" s="28"/>
      <c r="AK101" s="28"/>
      <c r="AL101" s="28"/>
      <c r="AM101" s="41" t="str">
        <f>IF(AND($U101&gt;0,$Q101=""),"Currency Missing","")&amp;IF(AND($U101&gt;0,$R101=""),", MOQ Missing","")&amp;IF(AND($U101&gt;0,$S101=""),", Leadtime Missing","")&amp;IF(W101&gt;U101,", PB2 Price Greater than PB1 Price","")&amp;IF(Y101&gt;W101,", PB3 Price Greater than PB2 Price","")&amp;IF(AA101&gt;Y101,", PB4 Price Greater than PB3 Price","")&amp;IF(AC101&gt;AA101,", PB5 Price Greater than PB4 Price","")&amp;IF(AE101&gt;AC101,", PB6 Price Greater than PB5 Price","")&amp;IF(AG101&gt;AE101,", PB7 Price Greater than PB6 Price","")&amp;IF($U101&lt;&gt;ROUND($U101,2),", PB 1 Price - More than 2 Decimal Places","")&amp;IF($W101&lt;&gt;ROUND($W101,2),", PB 2 Price - More than 2 Decimal Places","")&amp;IF($Y101&lt;&gt;ROUND($Y101,2),", PB 3 Price - More than 2 Decimal Places","")&amp;IF($AA101&lt;&gt;ROUND($AA101,2),", PB 4 Price - More than 2 Decimal Places","")&amp;IF($AC101&lt;&gt;ROUND($AC101,2),", PB 5 Price - More than 2 Decimal Places","")&amp;IF($AE101&lt;&gt;ROUND($AE101,2),", PB 6 Price - More than 2 Decimal Places","")&amp;IF($AG101&lt;&gt;ROUND($AG101,2),", PB 7 Price - More than 2 Decimal Places","")&amp;IF(AND(E101&lt;&gt;"",U101="",AH101=""),", Please enter a Price in PB1 or Select No Bid","")&amp;IF(AND(OR($U101&gt;0,$W101&gt;0,$Y101&gt;0,$AA101&gt;0,$AC101&gt;0,$AE101&gt;0),OR(AH101="",AH101="No Bid")),", Bid Status Missing or Incorrect","")&amp;IF(AND(AH101="No Bid",AI101=""),", Reason for No Bid Missing","")&amp;IF(AND($O101="CSIS",OR($U101&gt;0,$W101&gt;0,$Y101&gt;0,$AA101&gt;0,$AC101&gt;0,$AE101&gt;0),AJ101=""),", NCAGE Supplier Missing","")&amp;IF(AND($O101="Drawing",OR($U101&gt;0,$W101&gt;0,$Y101&gt;0,$AA101&gt;0,$AC101&gt;0,$AE101&gt;0),AK101=""),", Manufacturer Missing","")&amp;IF(AL101&lt;&gt;"",", Comment","")&amp;IF(AND(OR(AH101="Bid Using CSIS Dropdown With Query (Comment Field Must Be Populated)",AH101="Bid To Drawing Supplied With Query (Comment Field Must Be Populated)"),AL101=""),", Please Enter a Comment for the Bid Query","")&amp;IF(AND(T101&gt;0,U101="",AH101&lt;&gt;"No Bid"),", PB1 Price Missing","")&amp;IF(AND(V101&gt;0,W101="",AH101&lt;&gt;"No Bid"),", PB2 Price Missing","")&amp;IF(AND(X101&gt;0,Y101="",AH101&lt;&gt;"No Bid"),", PB3 Price Missing","")&amp;IF(AND(Z101&gt;0,AA101="",AH101&lt;&gt;"No Bid"),", PB4 Price Missing","")&amp;IF(AND(AB101&gt;0,AC101="",AH101&lt;&gt;"No Bid"),", PB5 Price Missing","")&amp;IF(AND(AD101&gt;0,AE101="",AH101&lt;&gt;"No Bid"),", PB6 Price Missing","")&amp;IF(AND(AF101&gt;0,AG101="",AH101&lt;&gt;"No Bid"),", PB7 Price Missing","")</f>
        <v>, Please enter a Price in PB1 or Select No Bid, PB1 Price Missing, PB2 Price Missing, PB3 Price Missing, PB4 Price Missing, PB5 Price Missing</v>
      </c>
      <c r="AN101" s="28"/>
      <c r="AO101" s="28"/>
      <c r="AP101" s="28"/>
      <c r="AQ101" s="28"/>
      <c r="AR101" s="28"/>
      <c r="AS101" s="28"/>
      <c r="AT101" s="28"/>
      <c r="AU101" s="28"/>
      <c r="AV101" s="28"/>
      <c r="AW101" s="28"/>
      <c r="AX101" s="28"/>
      <c r="AY101" s="28"/>
      <c r="AZ101" s="28"/>
      <c r="BA101" s="28"/>
      <c r="BB101" s="28"/>
      <c r="BC101" s="28"/>
      <c r="BD101" s="28"/>
      <c r="BE101" s="28"/>
      <c r="BF101" s="28"/>
      <c r="BG101" s="28"/>
      <c r="BH101" s="28"/>
      <c r="BI101" s="28"/>
      <c r="BJ101" s="28"/>
      <c r="BK101" s="28"/>
      <c r="BL101" s="28"/>
    </row>
    <row r="102" spans="1:64" x14ac:dyDescent="0.25">
      <c r="A102" s="58">
        <v>100</v>
      </c>
      <c r="B102" s="57"/>
      <c r="C102" s="57" t="s">
        <v>3775</v>
      </c>
      <c r="D102" s="57"/>
      <c r="E102" s="59" t="s">
        <v>173</v>
      </c>
      <c r="F102" s="60" t="s">
        <v>5439</v>
      </c>
      <c r="G102" s="61" t="s">
        <v>3823</v>
      </c>
      <c r="H102" s="60" t="s">
        <v>6004</v>
      </c>
      <c r="I102" s="60" t="s">
        <v>5993</v>
      </c>
      <c r="J102" s="60"/>
      <c r="K102" s="60" t="s">
        <v>5992</v>
      </c>
      <c r="L102" s="60" t="s">
        <v>23</v>
      </c>
      <c r="M102" s="60" t="s">
        <v>6024</v>
      </c>
      <c r="N102" s="57" t="s">
        <v>6026</v>
      </c>
      <c r="O102" s="62" t="s">
        <v>0</v>
      </c>
      <c r="P102" s="62" t="s">
        <v>2131</v>
      </c>
      <c r="Q102" s="28"/>
      <c r="R102" s="28"/>
      <c r="S102" s="28"/>
      <c r="T102" s="36">
        <v>4</v>
      </c>
      <c r="U102" s="33"/>
      <c r="V102" s="36">
        <v>10</v>
      </c>
      <c r="W102" s="33"/>
      <c r="X102" s="36">
        <v>20</v>
      </c>
      <c r="Y102" s="33"/>
      <c r="Z102" s="36">
        <v>40</v>
      </c>
      <c r="AA102" s="33"/>
      <c r="AB102" s="36">
        <v>80</v>
      </c>
      <c r="AC102" s="33"/>
      <c r="AD102" s="36">
        <v>120</v>
      </c>
      <c r="AE102" s="33"/>
      <c r="AF102" s="36">
        <v>999999</v>
      </c>
      <c r="AG102" s="33"/>
      <c r="AH102" s="28"/>
      <c r="AI102" s="28"/>
      <c r="AJ102" s="28"/>
      <c r="AK102" s="28"/>
      <c r="AL102" s="28"/>
      <c r="AM102" s="41" t="str">
        <f>IF(AND($U102&gt;0,$Q102=""),"Currency Missing","")&amp;IF(AND($U102&gt;0,$R102=""),", MOQ Missing","")&amp;IF(AND($U102&gt;0,$S102=""),", Leadtime Missing","")&amp;IF(W102&gt;U102,", PB2 Price Greater than PB1 Price","")&amp;IF(Y102&gt;W102,", PB3 Price Greater than PB2 Price","")&amp;IF(AA102&gt;Y102,", PB4 Price Greater than PB3 Price","")&amp;IF(AC102&gt;AA102,", PB5 Price Greater than PB4 Price","")&amp;IF(AE102&gt;AC102,", PB6 Price Greater than PB5 Price","")&amp;IF(AG102&gt;AE102,", PB7 Price Greater than PB6 Price","")&amp;IF($U102&lt;&gt;ROUND($U102,2),", PB 1 Price - More than 2 Decimal Places","")&amp;IF($W102&lt;&gt;ROUND($W102,2),", PB 2 Price - More than 2 Decimal Places","")&amp;IF($Y102&lt;&gt;ROUND($Y102,2),", PB 3 Price - More than 2 Decimal Places","")&amp;IF($AA102&lt;&gt;ROUND($AA102,2),", PB 4 Price - More than 2 Decimal Places","")&amp;IF($AC102&lt;&gt;ROUND($AC102,2),", PB 5 Price - More than 2 Decimal Places","")&amp;IF($AE102&lt;&gt;ROUND($AE102,2),", PB 6 Price - More than 2 Decimal Places","")&amp;IF($AG102&lt;&gt;ROUND($AG102,2),", PB 7 Price - More than 2 Decimal Places","")&amp;IF(AND(E102&lt;&gt;"",U102="",AH102=""),", Please enter a Price in PB1 or Select No Bid","")&amp;IF(AND(OR($U102&gt;0,$W102&gt;0,$Y102&gt;0,$AA102&gt;0,$AC102&gt;0,$AE102&gt;0),OR(AH102="",AH102="No Bid")),", Bid Status Missing or Incorrect","")&amp;IF(AND(AH102="No Bid",AI102=""),", Reason for No Bid Missing","")&amp;IF(AND($O102="CSIS",OR($U102&gt;0,$W102&gt;0,$Y102&gt;0,$AA102&gt;0,$AC102&gt;0,$AE102&gt;0),AJ102=""),", NCAGE Supplier Missing","")&amp;IF(AND($O102="Drawing",OR($U102&gt;0,$W102&gt;0,$Y102&gt;0,$AA102&gt;0,$AC102&gt;0,$AE102&gt;0),AK102=""),", Manufacturer Missing","")&amp;IF(AL102&lt;&gt;"",", Comment","")&amp;IF(AND(OR(AH102="Bid Using CSIS Dropdown With Query (Comment Field Must Be Populated)",AH102="Bid To Drawing Supplied With Query (Comment Field Must Be Populated)"),AL102=""),", Please Enter a Comment for the Bid Query","")&amp;IF(AND(T102&gt;0,U102="",AH102&lt;&gt;"No Bid"),", PB1 Price Missing","")&amp;IF(AND(V102&gt;0,W102="",AH102&lt;&gt;"No Bid"),", PB2 Price Missing","")&amp;IF(AND(X102&gt;0,Y102="",AH102&lt;&gt;"No Bid"),", PB3 Price Missing","")&amp;IF(AND(Z102&gt;0,AA102="",AH102&lt;&gt;"No Bid"),", PB4 Price Missing","")&amp;IF(AND(AB102&gt;0,AC102="",AH102&lt;&gt;"No Bid"),", PB5 Price Missing","")&amp;IF(AND(AD102&gt;0,AE102="",AH102&lt;&gt;"No Bid"),", PB6 Price Missing","")&amp;IF(AND(AF102&gt;0,AG102="",AH102&lt;&gt;"No Bid"),", PB7 Price Missing","")</f>
        <v>, Please enter a Price in PB1 or Select No Bid, PB1 Price Missing, PB2 Price Missing, PB3 Price Missing, PB4 Price Missing, PB5 Price Missing, PB6 Price Missing, PB7 Price Missing</v>
      </c>
      <c r="AN102" s="28"/>
      <c r="AO102" s="28"/>
      <c r="AP102" s="28"/>
      <c r="AQ102" s="28"/>
      <c r="AR102" s="28"/>
      <c r="AS102" s="28"/>
      <c r="AT102" s="28"/>
      <c r="AU102" s="28"/>
      <c r="AV102" s="28"/>
      <c r="AW102" s="28"/>
      <c r="AX102" s="28"/>
      <c r="AY102" s="28"/>
      <c r="AZ102" s="28"/>
      <c r="BA102" s="28"/>
      <c r="BB102" s="28"/>
      <c r="BC102" s="28"/>
      <c r="BD102" s="28"/>
      <c r="BE102" s="28"/>
      <c r="BF102" s="28"/>
      <c r="BG102" s="28"/>
      <c r="BH102" s="28"/>
      <c r="BI102" s="28"/>
      <c r="BJ102" s="28"/>
      <c r="BK102" s="28"/>
      <c r="BL102" s="28"/>
    </row>
    <row r="103" spans="1:64" x14ac:dyDescent="0.25">
      <c r="A103" s="58">
        <v>101</v>
      </c>
      <c r="B103" s="57"/>
      <c r="C103" s="57" t="s">
        <v>3775</v>
      </c>
      <c r="D103" s="57"/>
      <c r="E103" s="59" t="s">
        <v>1194</v>
      </c>
      <c r="F103" s="60" t="s">
        <v>5449</v>
      </c>
      <c r="G103" s="61" t="s">
        <v>4801</v>
      </c>
      <c r="H103" s="60" t="s">
        <v>6003</v>
      </c>
      <c r="I103" s="60" t="s">
        <v>5993</v>
      </c>
      <c r="J103" s="60"/>
      <c r="K103" s="60" t="s">
        <v>5992</v>
      </c>
      <c r="L103" s="60" t="s">
        <v>23</v>
      </c>
      <c r="M103" s="60" t="s">
        <v>6024</v>
      </c>
      <c r="N103" s="57" t="s">
        <v>6026</v>
      </c>
      <c r="O103" s="62" t="s">
        <v>1830</v>
      </c>
      <c r="P103" s="62" t="s">
        <v>3148</v>
      </c>
      <c r="Q103" s="28"/>
      <c r="R103" s="28"/>
      <c r="S103" s="28"/>
      <c r="T103" s="36">
        <v>4</v>
      </c>
      <c r="U103" s="33"/>
      <c r="V103" s="36">
        <v>12</v>
      </c>
      <c r="W103" s="33"/>
      <c r="X103" s="36">
        <v>25</v>
      </c>
      <c r="Y103" s="33"/>
      <c r="Z103" s="36">
        <v>45</v>
      </c>
      <c r="AA103" s="33"/>
      <c r="AB103" s="36">
        <v>90</v>
      </c>
      <c r="AC103" s="33"/>
      <c r="AD103" s="36">
        <v>999999</v>
      </c>
      <c r="AE103" s="33"/>
      <c r="AF103" s="36"/>
      <c r="AG103" s="33"/>
      <c r="AH103" s="28"/>
      <c r="AI103" s="28"/>
      <c r="AJ103" s="28"/>
      <c r="AK103" s="28"/>
      <c r="AL103" s="28"/>
      <c r="AM103" s="41" t="str">
        <f>IF(AND($U103&gt;0,$Q103=""),"Currency Missing","")&amp;IF(AND($U103&gt;0,$R103=""),", MOQ Missing","")&amp;IF(AND($U103&gt;0,$S103=""),", Leadtime Missing","")&amp;IF(W103&gt;U103,", PB2 Price Greater than PB1 Price","")&amp;IF(Y103&gt;W103,", PB3 Price Greater than PB2 Price","")&amp;IF(AA103&gt;Y103,", PB4 Price Greater than PB3 Price","")&amp;IF(AC103&gt;AA103,", PB5 Price Greater than PB4 Price","")&amp;IF(AE103&gt;AC103,", PB6 Price Greater than PB5 Price","")&amp;IF(AG103&gt;AE103,", PB7 Price Greater than PB6 Price","")&amp;IF($U103&lt;&gt;ROUND($U103,2),", PB 1 Price - More than 2 Decimal Places","")&amp;IF($W103&lt;&gt;ROUND($W103,2),", PB 2 Price - More than 2 Decimal Places","")&amp;IF($Y103&lt;&gt;ROUND($Y103,2),", PB 3 Price - More than 2 Decimal Places","")&amp;IF($AA103&lt;&gt;ROUND($AA103,2),", PB 4 Price - More than 2 Decimal Places","")&amp;IF($AC103&lt;&gt;ROUND($AC103,2),", PB 5 Price - More than 2 Decimal Places","")&amp;IF($AE103&lt;&gt;ROUND($AE103,2),", PB 6 Price - More than 2 Decimal Places","")&amp;IF($AG103&lt;&gt;ROUND($AG103,2),", PB 7 Price - More than 2 Decimal Places","")&amp;IF(AND(E103&lt;&gt;"",U103="",AH103=""),", Please enter a Price in PB1 or Select No Bid","")&amp;IF(AND(OR($U103&gt;0,$W103&gt;0,$Y103&gt;0,$AA103&gt;0,$AC103&gt;0,$AE103&gt;0),OR(AH103="",AH103="No Bid")),", Bid Status Missing or Incorrect","")&amp;IF(AND(AH103="No Bid",AI103=""),", Reason for No Bid Missing","")&amp;IF(AND($O103="CSIS",OR($U103&gt;0,$W103&gt;0,$Y103&gt;0,$AA103&gt;0,$AC103&gt;0,$AE103&gt;0),AJ103=""),", NCAGE Supplier Missing","")&amp;IF(AND($O103="Drawing",OR($U103&gt;0,$W103&gt;0,$Y103&gt;0,$AA103&gt;0,$AC103&gt;0,$AE103&gt;0),AK103=""),", Manufacturer Missing","")&amp;IF(AL103&lt;&gt;"",", Comment","")&amp;IF(AND(OR(AH103="Bid Using CSIS Dropdown With Query (Comment Field Must Be Populated)",AH103="Bid To Drawing Supplied With Query (Comment Field Must Be Populated)"),AL103=""),", Please Enter a Comment for the Bid Query","")&amp;IF(AND(T103&gt;0,U103="",AH103&lt;&gt;"No Bid"),", PB1 Price Missing","")&amp;IF(AND(V103&gt;0,W103="",AH103&lt;&gt;"No Bid"),", PB2 Price Missing","")&amp;IF(AND(X103&gt;0,Y103="",AH103&lt;&gt;"No Bid"),", PB3 Price Missing","")&amp;IF(AND(Z103&gt;0,AA103="",AH103&lt;&gt;"No Bid"),", PB4 Price Missing","")&amp;IF(AND(AB103&gt;0,AC103="",AH103&lt;&gt;"No Bid"),", PB5 Price Missing","")&amp;IF(AND(AD103&gt;0,AE103="",AH103&lt;&gt;"No Bid"),", PB6 Price Missing","")&amp;IF(AND(AF103&gt;0,AG103="",AH103&lt;&gt;"No Bid"),", PB7 Price Missing","")</f>
        <v>, Please enter a Price in PB1 or Select No Bid, PB1 Price Missing, PB2 Price Missing, PB3 Price Missing, PB4 Price Missing, PB5 Price Missing, PB6 Price Missing</v>
      </c>
      <c r="AN103" s="28"/>
      <c r="AO103" s="28"/>
      <c r="AP103" s="28"/>
      <c r="AQ103" s="28"/>
      <c r="AR103" s="28"/>
      <c r="AS103" s="28"/>
      <c r="AT103" s="28"/>
      <c r="AU103" s="28"/>
      <c r="AV103" s="28"/>
      <c r="AW103" s="28"/>
      <c r="AX103" s="28"/>
      <c r="AY103" s="28"/>
      <c r="AZ103" s="28"/>
      <c r="BA103" s="28"/>
      <c r="BB103" s="28"/>
      <c r="BC103" s="28"/>
      <c r="BD103" s="28"/>
      <c r="BE103" s="28"/>
      <c r="BF103" s="28"/>
      <c r="BG103" s="28"/>
      <c r="BH103" s="28"/>
      <c r="BI103" s="28"/>
      <c r="BJ103" s="28"/>
      <c r="BK103" s="28"/>
      <c r="BL103" s="28"/>
    </row>
    <row r="104" spans="1:64" x14ac:dyDescent="0.25">
      <c r="A104" s="58">
        <v>102</v>
      </c>
      <c r="B104" s="57"/>
      <c r="C104" s="57" t="s">
        <v>3775</v>
      </c>
      <c r="D104" s="57"/>
      <c r="E104" s="59" t="s">
        <v>1195</v>
      </c>
      <c r="F104" s="60" t="s">
        <v>5748</v>
      </c>
      <c r="G104" s="61" t="s">
        <v>4802</v>
      </c>
      <c r="H104" s="60" t="s">
        <v>6003</v>
      </c>
      <c r="I104" s="60" t="s">
        <v>5993</v>
      </c>
      <c r="J104" s="60"/>
      <c r="K104" s="60" t="s">
        <v>5992</v>
      </c>
      <c r="L104" s="60" t="s">
        <v>23</v>
      </c>
      <c r="M104" s="60" t="s">
        <v>6024</v>
      </c>
      <c r="N104" s="57" t="s">
        <v>6026</v>
      </c>
      <c r="O104" s="62" t="s">
        <v>1830</v>
      </c>
      <c r="P104" s="62" t="s">
        <v>3149</v>
      </c>
      <c r="Q104" s="28"/>
      <c r="R104" s="28"/>
      <c r="S104" s="28"/>
      <c r="T104" s="36">
        <v>3</v>
      </c>
      <c r="U104" s="33"/>
      <c r="V104" s="36">
        <v>9</v>
      </c>
      <c r="W104" s="33"/>
      <c r="X104" s="36">
        <v>15</v>
      </c>
      <c r="Y104" s="33"/>
      <c r="Z104" s="36">
        <v>30</v>
      </c>
      <c r="AA104" s="33"/>
      <c r="AB104" s="36">
        <v>999999</v>
      </c>
      <c r="AC104" s="33"/>
      <c r="AD104" s="36"/>
      <c r="AE104" s="33"/>
      <c r="AF104" s="36"/>
      <c r="AG104" s="33"/>
      <c r="AH104" s="28"/>
      <c r="AI104" s="28"/>
      <c r="AJ104" s="28"/>
      <c r="AK104" s="28"/>
      <c r="AL104" s="28"/>
      <c r="AM104" s="41" t="str">
        <f>IF(AND($U104&gt;0,$Q104=""),"Currency Missing","")&amp;IF(AND($U104&gt;0,$R104=""),", MOQ Missing","")&amp;IF(AND($U104&gt;0,$S104=""),", Leadtime Missing","")&amp;IF(W104&gt;U104,", PB2 Price Greater than PB1 Price","")&amp;IF(Y104&gt;W104,", PB3 Price Greater than PB2 Price","")&amp;IF(AA104&gt;Y104,", PB4 Price Greater than PB3 Price","")&amp;IF(AC104&gt;AA104,", PB5 Price Greater than PB4 Price","")&amp;IF(AE104&gt;AC104,", PB6 Price Greater than PB5 Price","")&amp;IF(AG104&gt;AE104,", PB7 Price Greater than PB6 Price","")&amp;IF($U104&lt;&gt;ROUND($U104,2),", PB 1 Price - More than 2 Decimal Places","")&amp;IF($W104&lt;&gt;ROUND($W104,2),", PB 2 Price - More than 2 Decimal Places","")&amp;IF($Y104&lt;&gt;ROUND($Y104,2),", PB 3 Price - More than 2 Decimal Places","")&amp;IF($AA104&lt;&gt;ROUND($AA104,2),", PB 4 Price - More than 2 Decimal Places","")&amp;IF($AC104&lt;&gt;ROUND($AC104,2),", PB 5 Price - More than 2 Decimal Places","")&amp;IF($AE104&lt;&gt;ROUND($AE104,2),", PB 6 Price - More than 2 Decimal Places","")&amp;IF($AG104&lt;&gt;ROUND($AG104,2),", PB 7 Price - More than 2 Decimal Places","")&amp;IF(AND(E104&lt;&gt;"",U104="",AH104=""),", Please enter a Price in PB1 or Select No Bid","")&amp;IF(AND(OR($U104&gt;0,$W104&gt;0,$Y104&gt;0,$AA104&gt;0,$AC104&gt;0,$AE104&gt;0),OR(AH104="",AH104="No Bid")),", Bid Status Missing or Incorrect","")&amp;IF(AND(AH104="No Bid",AI104=""),", Reason for No Bid Missing","")&amp;IF(AND($O104="CSIS",OR($U104&gt;0,$W104&gt;0,$Y104&gt;0,$AA104&gt;0,$AC104&gt;0,$AE104&gt;0),AJ104=""),", NCAGE Supplier Missing","")&amp;IF(AND($O104="Drawing",OR($U104&gt;0,$W104&gt;0,$Y104&gt;0,$AA104&gt;0,$AC104&gt;0,$AE104&gt;0),AK104=""),", Manufacturer Missing","")&amp;IF(AL104&lt;&gt;"",", Comment","")&amp;IF(AND(OR(AH104="Bid Using CSIS Dropdown With Query (Comment Field Must Be Populated)",AH104="Bid To Drawing Supplied With Query (Comment Field Must Be Populated)"),AL104=""),", Please Enter a Comment for the Bid Query","")&amp;IF(AND(T104&gt;0,U104="",AH104&lt;&gt;"No Bid"),", PB1 Price Missing","")&amp;IF(AND(V104&gt;0,W104="",AH104&lt;&gt;"No Bid"),", PB2 Price Missing","")&amp;IF(AND(X104&gt;0,Y104="",AH104&lt;&gt;"No Bid"),", PB3 Price Missing","")&amp;IF(AND(Z104&gt;0,AA104="",AH104&lt;&gt;"No Bid"),", PB4 Price Missing","")&amp;IF(AND(AB104&gt;0,AC104="",AH104&lt;&gt;"No Bid"),", PB5 Price Missing","")&amp;IF(AND(AD104&gt;0,AE104="",AH104&lt;&gt;"No Bid"),", PB6 Price Missing","")&amp;IF(AND(AF104&gt;0,AG104="",AH104&lt;&gt;"No Bid"),", PB7 Price Missing","")</f>
        <v>, Please enter a Price in PB1 or Select No Bid, PB1 Price Missing, PB2 Price Missing, PB3 Price Missing, PB4 Price Missing, PB5 Price Missing</v>
      </c>
      <c r="AN104" s="28"/>
      <c r="AO104" s="28"/>
      <c r="AP104" s="28"/>
      <c r="AQ104" s="28"/>
      <c r="AR104" s="28"/>
      <c r="AS104" s="28"/>
      <c r="AT104" s="28"/>
      <c r="AU104" s="28"/>
      <c r="AV104" s="28"/>
      <c r="AW104" s="28"/>
      <c r="AX104" s="28"/>
      <c r="AY104" s="28"/>
      <c r="AZ104" s="28"/>
      <c r="BA104" s="28"/>
      <c r="BB104" s="28"/>
      <c r="BC104" s="28"/>
      <c r="BD104" s="28"/>
      <c r="BE104" s="28"/>
      <c r="BF104" s="28"/>
      <c r="BG104" s="28"/>
      <c r="BH104" s="28"/>
      <c r="BI104" s="28"/>
      <c r="BJ104" s="28"/>
      <c r="BK104" s="28"/>
      <c r="BL104" s="28"/>
    </row>
    <row r="105" spans="1:64" x14ac:dyDescent="0.25">
      <c r="A105" s="58">
        <v>103</v>
      </c>
      <c r="B105" s="57"/>
      <c r="C105" s="57" t="s">
        <v>3775</v>
      </c>
      <c r="D105" s="57"/>
      <c r="E105" s="59" t="s">
        <v>1196</v>
      </c>
      <c r="F105" s="60" t="s">
        <v>5421</v>
      </c>
      <c r="G105" s="61" t="s">
        <v>4803</v>
      </c>
      <c r="H105" s="60" t="s">
        <v>6003</v>
      </c>
      <c r="I105" s="60" t="s">
        <v>5993</v>
      </c>
      <c r="J105" s="60"/>
      <c r="K105" s="60" t="s">
        <v>5992</v>
      </c>
      <c r="L105" s="60" t="s">
        <v>23</v>
      </c>
      <c r="M105" s="60" t="s">
        <v>6024</v>
      </c>
      <c r="N105" s="57" t="s">
        <v>6026</v>
      </c>
      <c r="O105" s="62" t="s">
        <v>1830</v>
      </c>
      <c r="P105" s="62" t="s">
        <v>3150</v>
      </c>
      <c r="Q105" s="28"/>
      <c r="R105" s="28"/>
      <c r="S105" s="28"/>
      <c r="T105" s="36">
        <v>1</v>
      </c>
      <c r="U105" s="33"/>
      <c r="V105" s="36">
        <v>2</v>
      </c>
      <c r="W105" s="33"/>
      <c r="X105" s="36">
        <v>4</v>
      </c>
      <c r="Y105" s="33"/>
      <c r="Z105" s="36">
        <v>9</v>
      </c>
      <c r="AA105" s="33"/>
      <c r="AB105" s="36">
        <v>999999</v>
      </c>
      <c r="AC105" s="33"/>
      <c r="AD105" s="36"/>
      <c r="AE105" s="33"/>
      <c r="AF105" s="36"/>
      <c r="AG105" s="33"/>
      <c r="AH105" s="28"/>
      <c r="AI105" s="28"/>
      <c r="AJ105" s="28"/>
      <c r="AK105" s="28"/>
      <c r="AL105" s="28"/>
      <c r="AM105" s="41" t="str">
        <f>IF(AND($U105&gt;0,$Q105=""),"Currency Missing","")&amp;IF(AND($U105&gt;0,$R105=""),", MOQ Missing","")&amp;IF(AND($U105&gt;0,$S105=""),", Leadtime Missing","")&amp;IF(W105&gt;U105,", PB2 Price Greater than PB1 Price","")&amp;IF(Y105&gt;W105,", PB3 Price Greater than PB2 Price","")&amp;IF(AA105&gt;Y105,", PB4 Price Greater than PB3 Price","")&amp;IF(AC105&gt;AA105,", PB5 Price Greater than PB4 Price","")&amp;IF(AE105&gt;AC105,", PB6 Price Greater than PB5 Price","")&amp;IF(AG105&gt;AE105,", PB7 Price Greater than PB6 Price","")&amp;IF($U105&lt;&gt;ROUND($U105,2),", PB 1 Price - More than 2 Decimal Places","")&amp;IF($W105&lt;&gt;ROUND($W105,2),", PB 2 Price - More than 2 Decimal Places","")&amp;IF($Y105&lt;&gt;ROUND($Y105,2),", PB 3 Price - More than 2 Decimal Places","")&amp;IF($AA105&lt;&gt;ROUND($AA105,2),", PB 4 Price - More than 2 Decimal Places","")&amp;IF($AC105&lt;&gt;ROUND($AC105,2),", PB 5 Price - More than 2 Decimal Places","")&amp;IF($AE105&lt;&gt;ROUND($AE105,2),", PB 6 Price - More than 2 Decimal Places","")&amp;IF($AG105&lt;&gt;ROUND($AG105,2),", PB 7 Price - More than 2 Decimal Places","")&amp;IF(AND(E105&lt;&gt;"",U105="",AH105=""),", Please enter a Price in PB1 or Select No Bid","")&amp;IF(AND(OR($U105&gt;0,$W105&gt;0,$Y105&gt;0,$AA105&gt;0,$AC105&gt;0,$AE105&gt;0),OR(AH105="",AH105="No Bid")),", Bid Status Missing or Incorrect","")&amp;IF(AND(AH105="No Bid",AI105=""),", Reason for No Bid Missing","")&amp;IF(AND($O105="CSIS",OR($U105&gt;0,$W105&gt;0,$Y105&gt;0,$AA105&gt;0,$AC105&gt;0,$AE105&gt;0),AJ105=""),", NCAGE Supplier Missing","")&amp;IF(AND($O105="Drawing",OR($U105&gt;0,$W105&gt;0,$Y105&gt;0,$AA105&gt;0,$AC105&gt;0,$AE105&gt;0),AK105=""),", Manufacturer Missing","")&amp;IF(AL105&lt;&gt;"",", Comment","")&amp;IF(AND(OR(AH105="Bid Using CSIS Dropdown With Query (Comment Field Must Be Populated)",AH105="Bid To Drawing Supplied With Query (Comment Field Must Be Populated)"),AL105=""),", Please Enter a Comment for the Bid Query","")&amp;IF(AND(T105&gt;0,U105="",AH105&lt;&gt;"No Bid"),", PB1 Price Missing","")&amp;IF(AND(V105&gt;0,W105="",AH105&lt;&gt;"No Bid"),", PB2 Price Missing","")&amp;IF(AND(X105&gt;0,Y105="",AH105&lt;&gt;"No Bid"),", PB3 Price Missing","")&amp;IF(AND(Z105&gt;0,AA105="",AH105&lt;&gt;"No Bid"),", PB4 Price Missing","")&amp;IF(AND(AB105&gt;0,AC105="",AH105&lt;&gt;"No Bid"),", PB5 Price Missing","")&amp;IF(AND(AD105&gt;0,AE105="",AH105&lt;&gt;"No Bid"),", PB6 Price Missing","")&amp;IF(AND(AF105&gt;0,AG105="",AH105&lt;&gt;"No Bid"),", PB7 Price Missing","")</f>
        <v>, Please enter a Price in PB1 or Select No Bid, PB1 Price Missing, PB2 Price Missing, PB3 Price Missing, PB4 Price Missing, PB5 Price Missing</v>
      </c>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row>
    <row r="106" spans="1:64" x14ac:dyDescent="0.25">
      <c r="A106" s="58">
        <v>104</v>
      </c>
      <c r="B106" s="57"/>
      <c r="C106" s="57" t="s">
        <v>3775</v>
      </c>
      <c r="D106" s="57"/>
      <c r="E106" s="59" t="s">
        <v>1197</v>
      </c>
      <c r="F106" s="60" t="s">
        <v>5600</v>
      </c>
      <c r="G106" s="61" t="s">
        <v>4804</v>
      </c>
      <c r="H106" s="60" t="s">
        <v>6003</v>
      </c>
      <c r="I106" s="60" t="s">
        <v>5993</v>
      </c>
      <c r="J106" s="60"/>
      <c r="K106" s="60" t="s">
        <v>5992</v>
      </c>
      <c r="L106" s="60" t="s">
        <v>23</v>
      </c>
      <c r="M106" s="60" t="s">
        <v>6024</v>
      </c>
      <c r="N106" s="57" t="s">
        <v>6026</v>
      </c>
      <c r="O106" s="62" t="s">
        <v>1830</v>
      </c>
      <c r="P106" s="62" t="s">
        <v>3151</v>
      </c>
      <c r="Q106" s="28"/>
      <c r="R106" s="28"/>
      <c r="S106" s="28"/>
      <c r="T106" s="36">
        <v>1</v>
      </c>
      <c r="U106" s="33"/>
      <c r="V106" s="36">
        <v>3</v>
      </c>
      <c r="W106" s="33"/>
      <c r="X106" s="36">
        <v>5</v>
      </c>
      <c r="Y106" s="33"/>
      <c r="Z106" s="36">
        <v>10</v>
      </c>
      <c r="AA106" s="33"/>
      <c r="AB106" s="36">
        <v>999999</v>
      </c>
      <c r="AC106" s="33"/>
      <c r="AD106" s="36"/>
      <c r="AE106" s="33"/>
      <c r="AF106" s="36"/>
      <c r="AG106" s="33"/>
      <c r="AH106" s="28"/>
      <c r="AI106" s="28"/>
      <c r="AJ106" s="28"/>
      <c r="AK106" s="28"/>
      <c r="AL106" s="28"/>
      <c r="AM106" s="41" t="str">
        <f>IF(AND($U106&gt;0,$Q106=""),"Currency Missing","")&amp;IF(AND($U106&gt;0,$R106=""),", MOQ Missing","")&amp;IF(AND($U106&gt;0,$S106=""),", Leadtime Missing","")&amp;IF(W106&gt;U106,", PB2 Price Greater than PB1 Price","")&amp;IF(Y106&gt;W106,", PB3 Price Greater than PB2 Price","")&amp;IF(AA106&gt;Y106,", PB4 Price Greater than PB3 Price","")&amp;IF(AC106&gt;AA106,", PB5 Price Greater than PB4 Price","")&amp;IF(AE106&gt;AC106,", PB6 Price Greater than PB5 Price","")&amp;IF(AG106&gt;AE106,", PB7 Price Greater than PB6 Price","")&amp;IF($U106&lt;&gt;ROUND($U106,2),", PB 1 Price - More than 2 Decimal Places","")&amp;IF($W106&lt;&gt;ROUND($W106,2),", PB 2 Price - More than 2 Decimal Places","")&amp;IF($Y106&lt;&gt;ROUND($Y106,2),", PB 3 Price - More than 2 Decimal Places","")&amp;IF($AA106&lt;&gt;ROUND($AA106,2),", PB 4 Price - More than 2 Decimal Places","")&amp;IF($AC106&lt;&gt;ROUND($AC106,2),", PB 5 Price - More than 2 Decimal Places","")&amp;IF($AE106&lt;&gt;ROUND($AE106,2),", PB 6 Price - More than 2 Decimal Places","")&amp;IF($AG106&lt;&gt;ROUND($AG106,2),", PB 7 Price - More than 2 Decimal Places","")&amp;IF(AND(E106&lt;&gt;"",U106="",AH106=""),", Please enter a Price in PB1 or Select No Bid","")&amp;IF(AND(OR($U106&gt;0,$W106&gt;0,$Y106&gt;0,$AA106&gt;0,$AC106&gt;0,$AE106&gt;0),OR(AH106="",AH106="No Bid")),", Bid Status Missing or Incorrect","")&amp;IF(AND(AH106="No Bid",AI106=""),", Reason for No Bid Missing","")&amp;IF(AND($O106="CSIS",OR($U106&gt;0,$W106&gt;0,$Y106&gt;0,$AA106&gt;0,$AC106&gt;0,$AE106&gt;0),AJ106=""),", NCAGE Supplier Missing","")&amp;IF(AND($O106="Drawing",OR($U106&gt;0,$W106&gt;0,$Y106&gt;0,$AA106&gt;0,$AC106&gt;0,$AE106&gt;0),AK106=""),", Manufacturer Missing","")&amp;IF(AL106&lt;&gt;"",", Comment","")&amp;IF(AND(OR(AH106="Bid Using CSIS Dropdown With Query (Comment Field Must Be Populated)",AH106="Bid To Drawing Supplied With Query (Comment Field Must Be Populated)"),AL106=""),", Please Enter a Comment for the Bid Query","")&amp;IF(AND(T106&gt;0,U106="",AH106&lt;&gt;"No Bid"),", PB1 Price Missing","")&amp;IF(AND(V106&gt;0,W106="",AH106&lt;&gt;"No Bid"),", PB2 Price Missing","")&amp;IF(AND(X106&gt;0,Y106="",AH106&lt;&gt;"No Bid"),", PB3 Price Missing","")&amp;IF(AND(Z106&gt;0,AA106="",AH106&lt;&gt;"No Bid"),", PB4 Price Missing","")&amp;IF(AND(AB106&gt;0,AC106="",AH106&lt;&gt;"No Bid"),", PB5 Price Missing","")&amp;IF(AND(AD106&gt;0,AE106="",AH106&lt;&gt;"No Bid"),", PB6 Price Missing","")&amp;IF(AND(AF106&gt;0,AG106="",AH106&lt;&gt;"No Bid"),", PB7 Price Missing","")</f>
        <v>, Please enter a Price in PB1 or Select No Bid, PB1 Price Missing, PB2 Price Missing, PB3 Price Missing, PB4 Price Missing, PB5 Price Missing</v>
      </c>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c r="BL106" s="28"/>
    </row>
    <row r="107" spans="1:64" x14ac:dyDescent="0.25">
      <c r="A107" s="58">
        <v>105</v>
      </c>
      <c r="B107" s="57"/>
      <c r="C107" s="57" t="s">
        <v>3775</v>
      </c>
      <c r="D107" s="57"/>
      <c r="E107" s="59" t="s">
        <v>174</v>
      </c>
      <c r="F107" s="60" t="s">
        <v>5440</v>
      </c>
      <c r="G107" s="61" t="s">
        <v>3824</v>
      </c>
      <c r="H107" s="60" t="s">
        <v>6005</v>
      </c>
      <c r="I107" s="60" t="s">
        <v>5995</v>
      </c>
      <c r="J107" s="60"/>
      <c r="K107" s="60" t="s">
        <v>5992</v>
      </c>
      <c r="L107" s="60" t="s">
        <v>23</v>
      </c>
      <c r="M107" s="60" t="s">
        <v>6024</v>
      </c>
      <c r="N107" s="57" t="s">
        <v>6026</v>
      </c>
      <c r="O107" s="62" t="s">
        <v>1842</v>
      </c>
      <c r="P107" s="62" t="s">
        <v>2132</v>
      </c>
      <c r="Q107" s="28"/>
      <c r="R107" s="28"/>
      <c r="S107" s="28"/>
      <c r="T107" s="36">
        <v>9</v>
      </c>
      <c r="U107" s="33"/>
      <c r="V107" s="36">
        <v>25</v>
      </c>
      <c r="W107" s="33"/>
      <c r="X107" s="36">
        <v>50</v>
      </c>
      <c r="Y107" s="33"/>
      <c r="Z107" s="36">
        <v>100</v>
      </c>
      <c r="AA107" s="33"/>
      <c r="AB107" s="36">
        <v>999999</v>
      </c>
      <c r="AC107" s="33"/>
      <c r="AD107" s="36"/>
      <c r="AE107" s="33"/>
      <c r="AF107" s="36"/>
      <c r="AG107" s="33"/>
      <c r="AH107" s="28"/>
      <c r="AI107" s="28"/>
      <c r="AJ107" s="28"/>
      <c r="AK107" s="28"/>
      <c r="AL107" s="28"/>
      <c r="AM107" s="41" t="str">
        <f>IF(AND($U107&gt;0,$Q107=""),"Currency Missing","")&amp;IF(AND($U107&gt;0,$R107=""),", MOQ Missing","")&amp;IF(AND($U107&gt;0,$S107=""),", Leadtime Missing","")&amp;IF(W107&gt;U107,", PB2 Price Greater than PB1 Price","")&amp;IF(Y107&gt;W107,", PB3 Price Greater than PB2 Price","")&amp;IF(AA107&gt;Y107,", PB4 Price Greater than PB3 Price","")&amp;IF(AC107&gt;AA107,", PB5 Price Greater than PB4 Price","")&amp;IF(AE107&gt;AC107,", PB6 Price Greater than PB5 Price","")&amp;IF(AG107&gt;AE107,", PB7 Price Greater than PB6 Price","")&amp;IF($U107&lt;&gt;ROUND($U107,2),", PB 1 Price - More than 2 Decimal Places","")&amp;IF($W107&lt;&gt;ROUND($W107,2),", PB 2 Price - More than 2 Decimal Places","")&amp;IF($Y107&lt;&gt;ROUND($Y107,2),", PB 3 Price - More than 2 Decimal Places","")&amp;IF($AA107&lt;&gt;ROUND($AA107,2),", PB 4 Price - More than 2 Decimal Places","")&amp;IF($AC107&lt;&gt;ROUND($AC107,2),", PB 5 Price - More than 2 Decimal Places","")&amp;IF($AE107&lt;&gt;ROUND($AE107,2),", PB 6 Price - More than 2 Decimal Places","")&amp;IF($AG107&lt;&gt;ROUND($AG107,2),", PB 7 Price - More than 2 Decimal Places","")&amp;IF(AND(E107&lt;&gt;"",U107="",AH107=""),", Please enter a Price in PB1 or Select No Bid","")&amp;IF(AND(OR($U107&gt;0,$W107&gt;0,$Y107&gt;0,$AA107&gt;0,$AC107&gt;0,$AE107&gt;0),OR(AH107="",AH107="No Bid")),", Bid Status Missing or Incorrect","")&amp;IF(AND(AH107="No Bid",AI107=""),", Reason for No Bid Missing","")&amp;IF(AND($O107="CSIS",OR($U107&gt;0,$W107&gt;0,$Y107&gt;0,$AA107&gt;0,$AC107&gt;0,$AE107&gt;0),AJ107=""),", NCAGE Supplier Missing","")&amp;IF(AND($O107="Drawing",OR($U107&gt;0,$W107&gt;0,$Y107&gt;0,$AA107&gt;0,$AC107&gt;0,$AE107&gt;0),AK107=""),", Manufacturer Missing","")&amp;IF(AL107&lt;&gt;"",", Comment","")&amp;IF(AND(OR(AH107="Bid Using CSIS Dropdown With Query (Comment Field Must Be Populated)",AH107="Bid To Drawing Supplied With Query (Comment Field Must Be Populated)"),AL107=""),", Please Enter a Comment for the Bid Query","")&amp;IF(AND(T107&gt;0,U107="",AH107&lt;&gt;"No Bid"),", PB1 Price Missing","")&amp;IF(AND(V107&gt;0,W107="",AH107&lt;&gt;"No Bid"),", PB2 Price Missing","")&amp;IF(AND(X107&gt;0,Y107="",AH107&lt;&gt;"No Bid"),", PB3 Price Missing","")&amp;IF(AND(Z107&gt;0,AA107="",AH107&lt;&gt;"No Bid"),", PB4 Price Missing","")&amp;IF(AND(AB107&gt;0,AC107="",AH107&lt;&gt;"No Bid"),", PB5 Price Missing","")&amp;IF(AND(AD107&gt;0,AE107="",AH107&lt;&gt;"No Bid"),", PB6 Price Missing","")&amp;IF(AND(AF107&gt;0,AG107="",AH107&lt;&gt;"No Bid"),", PB7 Price Missing","")</f>
        <v>, Please enter a Price in PB1 or Select No Bid, PB1 Price Missing, PB2 Price Missing, PB3 Price Missing, PB4 Price Missing, PB5 Price Missing</v>
      </c>
      <c r="AN107" s="28"/>
      <c r="AO107" s="28"/>
      <c r="AP107" s="28"/>
      <c r="AQ107" s="28"/>
      <c r="AR107" s="28"/>
      <c r="AS107" s="28"/>
      <c r="AT107" s="28"/>
      <c r="AU107" s="28"/>
      <c r="AV107" s="28"/>
      <c r="AW107" s="28"/>
      <c r="AX107" s="28"/>
      <c r="AY107" s="28"/>
      <c r="AZ107" s="28"/>
      <c r="BA107" s="28"/>
      <c r="BB107" s="28"/>
      <c r="BC107" s="28"/>
      <c r="BD107" s="28"/>
      <c r="BE107" s="28"/>
      <c r="BF107" s="28"/>
      <c r="BG107" s="28"/>
      <c r="BH107" s="28"/>
      <c r="BI107" s="28"/>
      <c r="BJ107" s="28"/>
      <c r="BK107" s="28"/>
      <c r="BL107" s="28"/>
    </row>
    <row r="108" spans="1:64" x14ac:dyDescent="0.25">
      <c r="A108" s="58">
        <v>106</v>
      </c>
      <c r="B108" s="57"/>
      <c r="C108" s="57" t="s">
        <v>3775</v>
      </c>
      <c r="D108" s="57"/>
      <c r="E108" s="59" t="s">
        <v>175</v>
      </c>
      <c r="F108" s="60" t="s">
        <v>5440</v>
      </c>
      <c r="G108" s="61" t="s">
        <v>3825</v>
      </c>
      <c r="H108" s="60" t="s">
        <v>6005</v>
      </c>
      <c r="I108" s="60" t="s">
        <v>5995</v>
      </c>
      <c r="J108" s="60"/>
      <c r="K108" s="60" t="s">
        <v>5992</v>
      </c>
      <c r="L108" s="60" t="s">
        <v>23</v>
      </c>
      <c r="M108" s="60" t="s">
        <v>6024</v>
      </c>
      <c r="N108" s="57" t="s">
        <v>6026</v>
      </c>
      <c r="O108" s="62" t="s">
        <v>1842</v>
      </c>
      <c r="P108" s="62" t="s">
        <v>2133</v>
      </c>
      <c r="Q108" s="28"/>
      <c r="R108" s="28"/>
      <c r="S108" s="28"/>
      <c r="T108" s="36">
        <v>4</v>
      </c>
      <c r="U108" s="33"/>
      <c r="V108" s="36">
        <v>10</v>
      </c>
      <c r="W108" s="33"/>
      <c r="X108" s="36">
        <v>20</v>
      </c>
      <c r="Y108" s="33"/>
      <c r="Z108" s="36">
        <v>40</v>
      </c>
      <c r="AA108" s="33"/>
      <c r="AB108" s="36">
        <v>80</v>
      </c>
      <c r="AC108" s="33"/>
      <c r="AD108" s="36">
        <v>999999</v>
      </c>
      <c r="AE108" s="33"/>
      <c r="AF108" s="36"/>
      <c r="AG108" s="33"/>
      <c r="AH108" s="28"/>
      <c r="AI108" s="28"/>
      <c r="AJ108" s="28"/>
      <c r="AK108" s="28"/>
      <c r="AL108" s="28"/>
      <c r="AM108" s="41" t="str">
        <f>IF(AND($U108&gt;0,$Q108=""),"Currency Missing","")&amp;IF(AND($U108&gt;0,$R108=""),", MOQ Missing","")&amp;IF(AND($U108&gt;0,$S108=""),", Leadtime Missing","")&amp;IF(W108&gt;U108,", PB2 Price Greater than PB1 Price","")&amp;IF(Y108&gt;W108,", PB3 Price Greater than PB2 Price","")&amp;IF(AA108&gt;Y108,", PB4 Price Greater than PB3 Price","")&amp;IF(AC108&gt;AA108,", PB5 Price Greater than PB4 Price","")&amp;IF(AE108&gt;AC108,", PB6 Price Greater than PB5 Price","")&amp;IF(AG108&gt;AE108,", PB7 Price Greater than PB6 Price","")&amp;IF($U108&lt;&gt;ROUND($U108,2),", PB 1 Price - More than 2 Decimal Places","")&amp;IF($W108&lt;&gt;ROUND($W108,2),", PB 2 Price - More than 2 Decimal Places","")&amp;IF($Y108&lt;&gt;ROUND($Y108,2),", PB 3 Price - More than 2 Decimal Places","")&amp;IF($AA108&lt;&gt;ROUND($AA108,2),", PB 4 Price - More than 2 Decimal Places","")&amp;IF($AC108&lt;&gt;ROUND($AC108,2),", PB 5 Price - More than 2 Decimal Places","")&amp;IF($AE108&lt;&gt;ROUND($AE108,2),", PB 6 Price - More than 2 Decimal Places","")&amp;IF($AG108&lt;&gt;ROUND($AG108,2),", PB 7 Price - More than 2 Decimal Places","")&amp;IF(AND(E108&lt;&gt;"",U108="",AH108=""),", Please enter a Price in PB1 or Select No Bid","")&amp;IF(AND(OR($U108&gt;0,$W108&gt;0,$Y108&gt;0,$AA108&gt;0,$AC108&gt;0,$AE108&gt;0),OR(AH108="",AH108="No Bid")),", Bid Status Missing or Incorrect","")&amp;IF(AND(AH108="No Bid",AI108=""),", Reason for No Bid Missing","")&amp;IF(AND($O108="CSIS",OR($U108&gt;0,$W108&gt;0,$Y108&gt;0,$AA108&gt;0,$AC108&gt;0,$AE108&gt;0),AJ108=""),", NCAGE Supplier Missing","")&amp;IF(AND($O108="Drawing",OR($U108&gt;0,$W108&gt;0,$Y108&gt;0,$AA108&gt;0,$AC108&gt;0,$AE108&gt;0),AK108=""),", Manufacturer Missing","")&amp;IF(AL108&lt;&gt;"",", Comment","")&amp;IF(AND(OR(AH108="Bid Using CSIS Dropdown With Query (Comment Field Must Be Populated)",AH108="Bid To Drawing Supplied With Query (Comment Field Must Be Populated)"),AL108=""),", Please Enter a Comment for the Bid Query","")&amp;IF(AND(T108&gt;0,U108="",AH108&lt;&gt;"No Bid"),", PB1 Price Missing","")&amp;IF(AND(V108&gt;0,W108="",AH108&lt;&gt;"No Bid"),", PB2 Price Missing","")&amp;IF(AND(X108&gt;0,Y108="",AH108&lt;&gt;"No Bid"),", PB3 Price Missing","")&amp;IF(AND(Z108&gt;0,AA108="",AH108&lt;&gt;"No Bid"),", PB4 Price Missing","")&amp;IF(AND(AB108&gt;0,AC108="",AH108&lt;&gt;"No Bid"),", PB5 Price Missing","")&amp;IF(AND(AD108&gt;0,AE108="",AH108&lt;&gt;"No Bid"),", PB6 Price Missing","")&amp;IF(AND(AF108&gt;0,AG108="",AH108&lt;&gt;"No Bid"),", PB7 Price Missing","")</f>
        <v>, Please enter a Price in PB1 or Select No Bid, PB1 Price Missing, PB2 Price Missing, PB3 Price Missing, PB4 Price Missing, PB5 Price Missing, PB6 Price Missing</v>
      </c>
      <c r="AN108" s="28"/>
      <c r="AO108" s="28"/>
      <c r="AP108" s="28"/>
      <c r="AQ108" s="28"/>
      <c r="AR108" s="28"/>
      <c r="AS108" s="28"/>
      <c r="AT108" s="28"/>
      <c r="AU108" s="28"/>
      <c r="AV108" s="28"/>
      <c r="AW108" s="28"/>
      <c r="AX108" s="28"/>
      <c r="AY108" s="28"/>
      <c r="AZ108" s="28"/>
      <c r="BA108" s="28"/>
      <c r="BB108" s="28"/>
      <c r="BC108" s="28"/>
      <c r="BD108" s="28"/>
      <c r="BE108" s="28"/>
      <c r="BF108" s="28"/>
      <c r="BG108" s="28"/>
      <c r="BH108" s="28"/>
      <c r="BI108" s="28"/>
      <c r="BJ108" s="28"/>
      <c r="BK108" s="28"/>
      <c r="BL108" s="28"/>
    </row>
    <row r="109" spans="1:64" x14ac:dyDescent="0.25">
      <c r="A109" s="58">
        <v>107</v>
      </c>
      <c r="B109" s="57"/>
      <c r="C109" s="57" t="s">
        <v>3775</v>
      </c>
      <c r="D109" s="57"/>
      <c r="E109" s="59" t="s">
        <v>176</v>
      </c>
      <c r="F109" s="60" t="s">
        <v>5440</v>
      </c>
      <c r="G109" s="61" t="s">
        <v>3826</v>
      </c>
      <c r="H109" s="60" t="s">
        <v>6005</v>
      </c>
      <c r="I109" s="60" t="s">
        <v>6006</v>
      </c>
      <c r="J109" s="60"/>
      <c r="K109" s="60" t="s">
        <v>5992</v>
      </c>
      <c r="L109" s="60" t="s">
        <v>23</v>
      </c>
      <c r="M109" s="60" t="s">
        <v>6024</v>
      </c>
      <c r="N109" s="57" t="s">
        <v>6026</v>
      </c>
      <c r="O109" s="62" t="s">
        <v>1842</v>
      </c>
      <c r="P109" s="62" t="s">
        <v>2134</v>
      </c>
      <c r="Q109" s="28"/>
      <c r="R109" s="28"/>
      <c r="S109" s="28"/>
      <c r="T109" s="36">
        <v>20</v>
      </c>
      <c r="U109" s="33"/>
      <c r="V109" s="36">
        <v>60</v>
      </c>
      <c r="W109" s="33"/>
      <c r="X109" s="36">
        <v>120</v>
      </c>
      <c r="Y109" s="33"/>
      <c r="Z109" s="36">
        <v>999999</v>
      </c>
      <c r="AA109" s="33"/>
      <c r="AB109" s="36"/>
      <c r="AC109" s="33"/>
      <c r="AD109" s="36"/>
      <c r="AE109" s="33"/>
      <c r="AF109" s="36"/>
      <c r="AG109" s="33"/>
      <c r="AH109" s="28"/>
      <c r="AI109" s="28"/>
      <c r="AJ109" s="28"/>
      <c r="AK109" s="28"/>
      <c r="AL109" s="28"/>
      <c r="AM109" s="41" t="str">
        <f>IF(AND($U109&gt;0,$Q109=""),"Currency Missing","")&amp;IF(AND($U109&gt;0,$R109=""),", MOQ Missing","")&amp;IF(AND($U109&gt;0,$S109=""),", Leadtime Missing","")&amp;IF(W109&gt;U109,", PB2 Price Greater than PB1 Price","")&amp;IF(Y109&gt;W109,", PB3 Price Greater than PB2 Price","")&amp;IF(AA109&gt;Y109,", PB4 Price Greater than PB3 Price","")&amp;IF(AC109&gt;AA109,", PB5 Price Greater than PB4 Price","")&amp;IF(AE109&gt;AC109,", PB6 Price Greater than PB5 Price","")&amp;IF(AG109&gt;AE109,", PB7 Price Greater than PB6 Price","")&amp;IF($U109&lt;&gt;ROUND($U109,2),", PB 1 Price - More than 2 Decimal Places","")&amp;IF($W109&lt;&gt;ROUND($W109,2),", PB 2 Price - More than 2 Decimal Places","")&amp;IF($Y109&lt;&gt;ROUND($Y109,2),", PB 3 Price - More than 2 Decimal Places","")&amp;IF($AA109&lt;&gt;ROUND($AA109,2),", PB 4 Price - More than 2 Decimal Places","")&amp;IF($AC109&lt;&gt;ROUND($AC109,2),", PB 5 Price - More than 2 Decimal Places","")&amp;IF($AE109&lt;&gt;ROUND($AE109,2),", PB 6 Price - More than 2 Decimal Places","")&amp;IF($AG109&lt;&gt;ROUND($AG109,2),", PB 7 Price - More than 2 Decimal Places","")&amp;IF(AND(E109&lt;&gt;"",U109="",AH109=""),", Please enter a Price in PB1 or Select No Bid","")&amp;IF(AND(OR($U109&gt;0,$W109&gt;0,$Y109&gt;0,$AA109&gt;0,$AC109&gt;0,$AE109&gt;0),OR(AH109="",AH109="No Bid")),", Bid Status Missing or Incorrect","")&amp;IF(AND(AH109="No Bid",AI109=""),", Reason for No Bid Missing","")&amp;IF(AND($O109="CSIS",OR($U109&gt;0,$W109&gt;0,$Y109&gt;0,$AA109&gt;0,$AC109&gt;0,$AE109&gt;0),AJ109=""),", NCAGE Supplier Missing","")&amp;IF(AND($O109="Drawing",OR($U109&gt;0,$W109&gt;0,$Y109&gt;0,$AA109&gt;0,$AC109&gt;0,$AE109&gt;0),AK109=""),", Manufacturer Missing","")&amp;IF(AL109&lt;&gt;"",", Comment","")&amp;IF(AND(OR(AH109="Bid Using CSIS Dropdown With Query (Comment Field Must Be Populated)",AH109="Bid To Drawing Supplied With Query (Comment Field Must Be Populated)"),AL109=""),", Please Enter a Comment for the Bid Query","")&amp;IF(AND(T109&gt;0,U109="",AH109&lt;&gt;"No Bid"),", PB1 Price Missing","")&amp;IF(AND(V109&gt;0,W109="",AH109&lt;&gt;"No Bid"),", PB2 Price Missing","")&amp;IF(AND(X109&gt;0,Y109="",AH109&lt;&gt;"No Bid"),", PB3 Price Missing","")&amp;IF(AND(Z109&gt;0,AA109="",AH109&lt;&gt;"No Bid"),", PB4 Price Missing","")&amp;IF(AND(AB109&gt;0,AC109="",AH109&lt;&gt;"No Bid"),", PB5 Price Missing","")&amp;IF(AND(AD109&gt;0,AE109="",AH109&lt;&gt;"No Bid"),", PB6 Price Missing","")&amp;IF(AND(AF109&gt;0,AG109="",AH109&lt;&gt;"No Bid"),", PB7 Price Missing","")</f>
        <v>, Please enter a Price in PB1 or Select No Bid, PB1 Price Missing, PB2 Price Missing, PB3 Price Missing, PB4 Price Missing</v>
      </c>
      <c r="AN109" s="28"/>
      <c r="AO109" s="28"/>
      <c r="AP109" s="28"/>
      <c r="AQ109" s="28"/>
      <c r="AR109" s="28"/>
      <c r="AS109" s="28"/>
      <c r="AT109" s="28"/>
      <c r="AU109" s="28"/>
      <c r="AV109" s="28"/>
      <c r="AW109" s="28"/>
      <c r="AX109" s="28"/>
      <c r="AY109" s="28"/>
      <c r="AZ109" s="28"/>
      <c r="BA109" s="28"/>
      <c r="BB109" s="28"/>
      <c r="BC109" s="28"/>
      <c r="BD109" s="28"/>
      <c r="BE109" s="28"/>
      <c r="BF109" s="28"/>
      <c r="BG109" s="28"/>
      <c r="BH109" s="28"/>
      <c r="BI109" s="28"/>
      <c r="BJ109" s="28"/>
      <c r="BK109" s="28"/>
      <c r="BL109" s="28"/>
    </row>
    <row r="110" spans="1:64" x14ac:dyDescent="0.25">
      <c r="A110" s="58">
        <v>108</v>
      </c>
      <c r="B110" s="57"/>
      <c r="C110" s="57" t="s">
        <v>3775</v>
      </c>
      <c r="D110" s="57"/>
      <c r="E110" s="59" t="s">
        <v>1198</v>
      </c>
      <c r="F110" s="60" t="s">
        <v>5747</v>
      </c>
      <c r="G110" s="61" t="s">
        <v>4805</v>
      </c>
      <c r="H110" s="60" t="s">
        <v>6013</v>
      </c>
      <c r="I110" s="60" t="s">
        <v>5995</v>
      </c>
      <c r="J110" s="60"/>
      <c r="K110" s="60" t="s">
        <v>5992</v>
      </c>
      <c r="L110" s="60" t="s">
        <v>23</v>
      </c>
      <c r="M110" s="60" t="s">
        <v>6024</v>
      </c>
      <c r="N110" s="57" t="s">
        <v>6026</v>
      </c>
      <c r="O110" s="62" t="s">
        <v>1830</v>
      </c>
      <c r="P110" s="62" t="s">
        <v>3152</v>
      </c>
      <c r="Q110" s="28"/>
      <c r="R110" s="28"/>
      <c r="S110" s="28"/>
      <c r="T110" s="36">
        <v>50</v>
      </c>
      <c r="U110" s="33"/>
      <c r="V110" s="36">
        <v>150</v>
      </c>
      <c r="W110" s="33"/>
      <c r="X110" s="36">
        <v>300</v>
      </c>
      <c r="Y110" s="33"/>
      <c r="Z110" s="36">
        <v>600</v>
      </c>
      <c r="AA110" s="33"/>
      <c r="AB110" s="36">
        <v>999999</v>
      </c>
      <c r="AC110" s="33"/>
      <c r="AD110" s="36"/>
      <c r="AE110" s="33"/>
      <c r="AF110" s="36"/>
      <c r="AG110" s="33"/>
      <c r="AH110" s="28"/>
      <c r="AI110" s="28"/>
      <c r="AJ110" s="28"/>
      <c r="AK110" s="28"/>
      <c r="AL110" s="28"/>
      <c r="AM110" s="41" t="str">
        <f>IF(AND($U110&gt;0,$Q110=""),"Currency Missing","")&amp;IF(AND($U110&gt;0,$R110=""),", MOQ Missing","")&amp;IF(AND($U110&gt;0,$S110=""),", Leadtime Missing","")&amp;IF(W110&gt;U110,", PB2 Price Greater than PB1 Price","")&amp;IF(Y110&gt;W110,", PB3 Price Greater than PB2 Price","")&amp;IF(AA110&gt;Y110,", PB4 Price Greater than PB3 Price","")&amp;IF(AC110&gt;AA110,", PB5 Price Greater than PB4 Price","")&amp;IF(AE110&gt;AC110,", PB6 Price Greater than PB5 Price","")&amp;IF(AG110&gt;AE110,", PB7 Price Greater than PB6 Price","")&amp;IF($U110&lt;&gt;ROUND($U110,2),", PB 1 Price - More than 2 Decimal Places","")&amp;IF($W110&lt;&gt;ROUND($W110,2),", PB 2 Price - More than 2 Decimal Places","")&amp;IF($Y110&lt;&gt;ROUND($Y110,2),", PB 3 Price - More than 2 Decimal Places","")&amp;IF($AA110&lt;&gt;ROUND($AA110,2),", PB 4 Price - More than 2 Decimal Places","")&amp;IF($AC110&lt;&gt;ROUND($AC110,2),", PB 5 Price - More than 2 Decimal Places","")&amp;IF($AE110&lt;&gt;ROUND($AE110,2),", PB 6 Price - More than 2 Decimal Places","")&amp;IF($AG110&lt;&gt;ROUND($AG110,2),", PB 7 Price - More than 2 Decimal Places","")&amp;IF(AND(E110&lt;&gt;"",U110="",AH110=""),", Please enter a Price in PB1 or Select No Bid","")&amp;IF(AND(OR($U110&gt;0,$W110&gt;0,$Y110&gt;0,$AA110&gt;0,$AC110&gt;0,$AE110&gt;0),OR(AH110="",AH110="No Bid")),", Bid Status Missing or Incorrect","")&amp;IF(AND(AH110="No Bid",AI110=""),", Reason for No Bid Missing","")&amp;IF(AND($O110="CSIS",OR($U110&gt;0,$W110&gt;0,$Y110&gt;0,$AA110&gt;0,$AC110&gt;0,$AE110&gt;0),AJ110=""),", NCAGE Supplier Missing","")&amp;IF(AND($O110="Drawing",OR($U110&gt;0,$W110&gt;0,$Y110&gt;0,$AA110&gt;0,$AC110&gt;0,$AE110&gt;0),AK110=""),", Manufacturer Missing","")&amp;IF(AL110&lt;&gt;"",", Comment","")&amp;IF(AND(OR(AH110="Bid Using CSIS Dropdown With Query (Comment Field Must Be Populated)",AH110="Bid To Drawing Supplied With Query (Comment Field Must Be Populated)"),AL110=""),", Please Enter a Comment for the Bid Query","")&amp;IF(AND(T110&gt;0,U110="",AH110&lt;&gt;"No Bid"),", PB1 Price Missing","")&amp;IF(AND(V110&gt;0,W110="",AH110&lt;&gt;"No Bid"),", PB2 Price Missing","")&amp;IF(AND(X110&gt;0,Y110="",AH110&lt;&gt;"No Bid"),", PB3 Price Missing","")&amp;IF(AND(Z110&gt;0,AA110="",AH110&lt;&gt;"No Bid"),", PB4 Price Missing","")&amp;IF(AND(AB110&gt;0,AC110="",AH110&lt;&gt;"No Bid"),", PB5 Price Missing","")&amp;IF(AND(AD110&gt;0,AE110="",AH110&lt;&gt;"No Bid"),", PB6 Price Missing","")&amp;IF(AND(AF110&gt;0,AG110="",AH110&lt;&gt;"No Bid"),", PB7 Price Missing","")</f>
        <v>, Please enter a Price in PB1 or Select No Bid, PB1 Price Missing, PB2 Price Missing, PB3 Price Missing, PB4 Price Missing, PB5 Price Missing</v>
      </c>
      <c r="AN110" s="28"/>
      <c r="AO110" s="28"/>
      <c r="AP110" s="28"/>
      <c r="AQ110" s="28"/>
      <c r="AR110" s="28"/>
      <c r="AS110" s="28"/>
      <c r="AT110" s="28"/>
      <c r="AU110" s="28"/>
      <c r="AV110" s="28"/>
      <c r="AW110" s="28"/>
      <c r="AX110" s="28"/>
      <c r="AY110" s="28"/>
      <c r="AZ110" s="28"/>
      <c r="BA110" s="28"/>
      <c r="BB110" s="28"/>
      <c r="BC110" s="28"/>
      <c r="BD110" s="28"/>
      <c r="BE110" s="28"/>
      <c r="BF110" s="28"/>
      <c r="BG110" s="28"/>
      <c r="BH110" s="28"/>
      <c r="BI110" s="28"/>
      <c r="BJ110" s="28"/>
      <c r="BK110" s="28"/>
      <c r="BL110" s="28"/>
    </row>
    <row r="111" spans="1:64" x14ac:dyDescent="0.25">
      <c r="A111" s="58">
        <v>109</v>
      </c>
      <c r="B111" s="57"/>
      <c r="C111" s="57" t="s">
        <v>3775</v>
      </c>
      <c r="D111" s="57"/>
      <c r="E111" s="59" t="s">
        <v>1199</v>
      </c>
      <c r="F111" s="60" t="s">
        <v>5749</v>
      </c>
      <c r="G111" s="61" t="s">
        <v>4806</v>
      </c>
      <c r="H111" s="60" t="s">
        <v>5997</v>
      </c>
      <c r="I111" s="60" t="s">
        <v>5993</v>
      </c>
      <c r="J111" s="60"/>
      <c r="K111" s="60" t="s">
        <v>5992</v>
      </c>
      <c r="L111" s="60" t="s">
        <v>23</v>
      </c>
      <c r="M111" s="60" t="s">
        <v>6024</v>
      </c>
      <c r="N111" s="57" t="s">
        <v>6026</v>
      </c>
      <c r="O111" s="62" t="s">
        <v>1830</v>
      </c>
      <c r="P111" s="62" t="s">
        <v>3153</v>
      </c>
      <c r="Q111" s="28"/>
      <c r="R111" s="28"/>
      <c r="S111" s="28"/>
      <c r="T111" s="36">
        <v>9</v>
      </c>
      <c r="U111" s="33"/>
      <c r="V111" s="36">
        <v>20</v>
      </c>
      <c r="W111" s="33"/>
      <c r="X111" s="36">
        <v>40</v>
      </c>
      <c r="Y111" s="33"/>
      <c r="Z111" s="36">
        <v>80</v>
      </c>
      <c r="AA111" s="33"/>
      <c r="AB111" s="36">
        <v>999999</v>
      </c>
      <c r="AC111" s="33"/>
      <c r="AD111" s="36"/>
      <c r="AE111" s="33"/>
      <c r="AF111" s="36"/>
      <c r="AG111" s="33"/>
      <c r="AH111" s="28"/>
      <c r="AI111" s="28"/>
      <c r="AJ111" s="28"/>
      <c r="AK111" s="28"/>
      <c r="AL111" s="28"/>
      <c r="AM111" s="41" t="str">
        <f>IF(AND($U111&gt;0,$Q111=""),"Currency Missing","")&amp;IF(AND($U111&gt;0,$R111=""),", MOQ Missing","")&amp;IF(AND($U111&gt;0,$S111=""),", Leadtime Missing","")&amp;IF(W111&gt;U111,", PB2 Price Greater than PB1 Price","")&amp;IF(Y111&gt;W111,", PB3 Price Greater than PB2 Price","")&amp;IF(AA111&gt;Y111,", PB4 Price Greater than PB3 Price","")&amp;IF(AC111&gt;AA111,", PB5 Price Greater than PB4 Price","")&amp;IF(AE111&gt;AC111,", PB6 Price Greater than PB5 Price","")&amp;IF(AG111&gt;AE111,", PB7 Price Greater than PB6 Price","")&amp;IF($U111&lt;&gt;ROUND($U111,2),", PB 1 Price - More than 2 Decimal Places","")&amp;IF($W111&lt;&gt;ROUND($W111,2),", PB 2 Price - More than 2 Decimal Places","")&amp;IF($Y111&lt;&gt;ROUND($Y111,2),", PB 3 Price - More than 2 Decimal Places","")&amp;IF($AA111&lt;&gt;ROUND($AA111,2),", PB 4 Price - More than 2 Decimal Places","")&amp;IF($AC111&lt;&gt;ROUND($AC111,2),", PB 5 Price - More than 2 Decimal Places","")&amp;IF($AE111&lt;&gt;ROUND($AE111,2),", PB 6 Price - More than 2 Decimal Places","")&amp;IF($AG111&lt;&gt;ROUND($AG111,2),", PB 7 Price - More than 2 Decimal Places","")&amp;IF(AND(E111&lt;&gt;"",U111="",AH111=""),", Please enter a Price in PB1 or Select No Bid","")&amp;IF(AND(OR($U111&gt;0,$W111&gt;0,$Y111&gt;0,$AA111&gt;0,$AC111&gt;0,$AE111&gt;0),OR(AH111="",AH111="No Bid")),", Bid Status Missing or Incorrect","")&amp;IF(AND(AH111="No Bid",AI111=""),", Reason for No Bid Missing","")&amp;IF(AND($O111="CSIS",OR($U111&gt;0,$W111&gt;0,$Y111&gt;0,$AA111&gt;0,$AC111&gt;0,$AE111&gt;0),AJ111=""),", NCAGE Supplier Missing","")&amp;IF(AND($O111="Drawing",OR($U111&gt;0,$W111&gt;0,$Y111&gt;0,$AA111&gt;0,$AC111&gt;0,$AE111&gt;0),AK111=""),", Manufacturer Missing","")&amp;IF(AL111&lt;&gt;"",", Comment","")&amp;IF(AND(OR(AH111="Bid Using CSIS Dropdown With Query (Comment Field Must Be Populated)",AH111="Bid To Drawing Supplied With Query (Comment Field Must Be Populated)"),AL111=""),", Please Enter a Comment for the Bid Query","")&amp;IF(AND(T111&gt;0,U111="",AH111&lt;&gt;"No Bid"),", PB1 Price Missing","")&amp;IF(AND(V111&gt;0,W111="",AH111&lt;&gt;"No Bid"),", PB2 Price Missing","")&amp;IF(AND(X111&gt;0,Y111="",AH111&lt;&gt;"No Bid"),", PB3 Price Missing","")&amp;IF(AND(Z111&gt;0,AA111="",AH111&lt;&gt;"No Bid"),", PB4 Price Missing","")&amp;IF(AND(AB111&gt;0,AC111="",AH111&lt;&gt;"No Bid"),", PB5 Price Missing","")&amp;IF(AND(AD111&gt;0,AE111="",AH111&lt;&gt;"No Bid"),", PB6 Price Missing","")&amp;IF(AND(AF111&gt;0,AG111="",AH111&lt;&gt;"No Bid"),", PB7 Price Missing","")</f>
        <v>, Please enter a Price in PB1 or Select No Bid, PB1 Price Missing, PB2 Price Missing, PB3 Price Missing, PB4 Price Missing, PB5 Price Missing</v>
      </c>
      <c r="AN111" s="28"/>
      <c r="AO111" s="28"/>
      <c r="AP111" s="28"/>
      <c r="AQ111" s="28"/>
      <c r="AR111" s="28"/>
      <c r="AS111" s="28"/>
      <c r="AT111" s="28"/>
      <c r="AU111" s="28"/>
      <c r="AV111" s="28"/>
      <c r="AW111" s="28"/>
      <c r="AX111" s="28"/>
      <c r="AY111" s="28"/>
      <c r="AZ111" s="28"/>
      <c r="BA111" s="28"/>
      <c r="BB111" s="28"/>
      <c r="BC111" s="28"/>
      <c r="BD111" s="28"/>
      <c r="BE111" s="28"/>
      <c r="BF111" s="28"/>
      <c r="BG111" s="28"/>
      <c r="BH111" s="28"/>
      <c r="BI111" s="28"/>
      <c r="BJ111" s="28"/>
      <c r="BK111" s="28"/>
      <c r="BL111" s="28"/>
    </row>
    <row r="112" spans="1:64" x14ac:dyDescent="0.25">
      <c r="A112" s="58">
        <v>110</v>
      </c>
      <c r="B112" s="57"/>
      <c r="C112" s="57" t="s">
        <v>3775</v>
      </c>
      <c r="D112" s="57"/>
      <c r="E112" s="59" t="s">
        <v>177</v>
      </c>
      <c r="F112" s="60" t="s">
        <v>5440</v>
      </c>
      <c r="G112" s="61" t="s">
        <v>3827</v>
      </c>
      <c r="H112" s="60" t="s">
        <v>6005</v>
      </c>
      <c r="I112" s="60" t="s">
        <v>6006</v>
      </c>
      <c r="J112" s="60"/>
      <c r="K112" s="60" t="s">
        <v>5992</v>
      </c>
      <c r="L112" s="60" t="s">
        <v>23</v>
      </c>
      <c r="M112" s="60" t="s">
        <v>6024</v>
      </c>
      <c r="N112" s="57" t="s">
        <v>6026</v>
      </c>
      <c r="O112" s="62" t="s">
        <v>1842</v>
      </c>
      <c r="P112" s="62" t="s">
        <v>2135</v>
      </c>
      <c r="Q112" s="28"/>
      <c r="R112" s="28"/>
      <c r="S112" s="28"/>
      <c r="T112" s="36">
        <v>10</v>
      </c>
      <c r="U112" s="33"/>
      <c r="V112" s="36">
        <v>30</v>
      </c>
      <c r="W112" s="33"/>
      <c r="X112" s="36">
        <v>60</v>
      </c>
      <c r="Y112" s="33"/>
      <c r="Z112" s="36">
        <v>999999</v>
      </c>
      <c r="AA112" s="33"/>
      <c r="AB112" s="36"/>
      <c r="AC112" s="33"/>
      <c r="AD112" s="36"/>
      <c r="AE112" s="33"/>
      <c r="AF112" s="36"/>
      <c r="AG112" s="33"/>
      <c r="AH112" s="28"/>
      <c r="AI112" s="28"/>
      <c r="AJ112" s="28"/>
      <c r="AK112" s="28"/>
      <c r="AL112" s="28"/>
      <c r="AM112" s="41" t="str">
        <f>IF(AND($U112&gt;0,$Q112=""),"Currency Missing","")&amp;IF(AND($U112&gt;0,$R112=""),", MOQ Missing","")&amp;IF(AND($U112&gt;0,$S112=""),", Leadtime Missing","")&amp;IF(W112&gt;U112,", PB2 Price Greater than PB1 Price","")&amp;IF(Y112&gt;W112,", PB3 Price Greater than PB2 Price","")&amp;IF(AA112&gt;Y112,", PB4 Price Greater than PB3 Price","")&amp;IF(AC112&gt;AA112,", PB5 Price Greater than PB4 Price","")&amp;IF(AE112&gt;AC112,", PB6 Price Greater than PB5 Price","")&amp;IF(AG112&gt;AE112,", PB7 Price Greater than PB6 Price","")&amp;IF($U112&lt;&gt;ROUND($U112,2),", PB 1 Price - More than 2 Decimal Places","")&amp;IF($W112&lt;&gt;ROUND($W112,2),", PB 2 Price - More than 2 Decimal Places","")&amp;IF($Y112&lt;&gt;ROUND($Y112,2),", PB 3 Price - More than 2 Decimal Places","")&amp;IF($AA112&lt;&gt;ROUND($AA112,2),", PB 4 Price - More than 2 Decimal Places","")&amp;IF($AC112&lt;&gt;ROUND($AC112,2),", PB 5 Price - More than 2 Decimal Places","")&amp;IF($AE112&lt;&gt;ROUND($AE112,2),", PB 6 Price - More than 2 Decimal Places","")&amp;IF($AG112&lt;&gt;ROUND($AG112,2),", PB 7 Price - More than 2 Decimal Places","")&amp;IF(AND(E112&lt;&gt;"",U112="",AH112=""),", Please enter a Price in PB1 or Select No Bid","")&amp;IF(AND(OR($U112&gt;0,$W112&gt;0,$Y112&gt;0,$AA112&gt;0,$AC112&gt;0,$AE112&gt;0),OR(AH112="",AH112="No Bid")),", Bid Status Missing or Incorrect","")&amp;IF(AND(AH112="No Bid",AI112=""),", Reason for No Bid Missing","")&amp;IF(AND($O112="CSIS",OR($U112&gt;0,$W112&gt;0,$Y112&gt;0,$AA112&gt;0,$AC112&gt;0,$AE112&gt;0),AJ112=""),", NCAGE Supplier Missing","")&amp;IF(AND($O112="Drawing",OR($U112&gt;0,$W112&gt;0,$Y112&gt;0,$AA112&gt;0,$AC112&gt;0,$AE112&gt;0),AK112=""),", Manufacturer Missing","")&amp;IF(AL112&lt;&gt;"",", Comment","")&amp;IF(AND(OR(AH112="Bid Using CSIS Dropdown With Query (Comment Field Must Be Populated)",AH112="Bid To Drawing Supplied With Query (Comment Field Must Be Populated)"),AL112=""),", Please Enter a Comment for the Bid Query","")&amp;IF(AND(T112&gt;0,U112="",AH112&lt;&gt;"No Bid"),", PB1 Price Missing","")&amp;IF(AND(V112&gt;0,W112="",AH112&lt;&gt;"No Bid"),", PB2 Price Missing","")&amp;IF(AND(X112&gt;0,Y112="",AH112&lt;&gt;"No Bid"),", PB3 Price Missing","")&amp;IF(AND(Z112&gt;0,AA112="",AH112&lt;&gt;"No Bid"),", PB4 Price Missing","")&amp;IF(AND(AB112&gt;0,AC112="",AH112&lt;&gt;"No Bid"),", PB5 Price Missing","")&amp;IF(AND(AD112&gt;0,AE112="",AH112&lt;&gt;"No Bid"),", PB6 Price Missing","")&amp;IF(AND(AF112&gt;0,AG112="",AH112&lt;&gt;"No Bid"),", PB7 Price Missing","")</f>
        <v>, Please enter a Price in PB1 or Select No Bid, PB1 Price Missing, PB2 Price Missing, PB3 Price Missing, PB4 Price Missing</v>
      </c>
      <c r="AN112" s="28"/>
      <c r="AO112" s="28"/>
      <c r="AP112" s="28"/>
      <c r="AQ112" s="28"/>
      <c r="AR112" s="28"/>
      <c r="AS112" s="28"/>
      <c r="AT112" s="28"/>
      <c r="AU112" s="28"/>
      <c r="AV112" s="28"/>
      <c r="AW112" s="28"/>
      <c r="AX112" s="28"/>
      <c r="AY112" s="28"/>
      <c r="AZ112" s="28"/>
      <c r="BA112" s="28"/>
      <c r="BB112" s="28"/>
      <c r="BC112" s="28"/>
      <c r="BD112" s="28"/>
      <c r="BE112" s="28"/>
      <c r="BF112" s="28"/>
      <c r="BG112" s="28"/>
      <c r="BH112" s="28"/>
      <c r="BI112" s="28"/>
      <c r="BJ112" s="28"/>
      <c r="BK112" s="28"/>
      <c r="BL112" s="28"/>
    </row>
    <row r="113" spans="1:64" x14ac:dyDescent="0.25">
      <c r="A113" s="58">
        <v>111</v>
      </c>
      <c r="B113" s="57"/>
      <c r="C113" s="57" t="s">
        <v>3775</v>
      </c>
      <c r="D113" s="57"/>
      <c r="E113" s="59" t="s">
        <v>178</v>
      </c>
      <c r="F113" s="60" t="s">
        <v>5440</v>
      </c>
      <c r="G113" s="61" t="s">
        <v>3828</v>
      </c>
      <c r="H113" s="60" t="s">
        <v>6005</v>
      </c>
      <c r="I113" s="60" t="s">
        <v>6006</v>
      </c>
      <c r="J113" s="60"/>
      <c r="K113" s="60" t="s">
        <v>5992</v>
      </c>
      <c r="L113" s="60" t="s">
        <v>23</v>
      </c>
      <c r="M113" s="60" t="s">
        <v>6024</v>
      </c>
      <c r="N113" s="57" t="s">
        <v>6026</v>
      </c>
      <c r="O113" s="62" t="s">
        <v>1842</v>
      </c>
      <c r="P113" s="62" t="s">
        <v>2136</v>
      </c>
      <c r="Q113" s="28"/>
      <c r="R113" s="28"/>
      <c r="S113" s="28"/>
      <c r="T113" s="36">
        <v>12</v>
      </c>
      <c r="U113" s="33"/>
      <c r="V113" s="36">
        <v>35</v>
      </c>
      <c r="W113" s="33"/>
      <c r="X113" s="36">
        <v>70</v>
      </c>
      <c r="Y113" s="33"/>
      <c r="Z113" s="36">
        <v>999999</v>
      </c>
      <c r="AA113" s="33"/>
      <c r="AB113" s="36"/>
      <c r="AC113" s="33"/>
      <c r="AD113" s="36"/>
      <c r="AE113" s="33"/>
      <c r="AF113" s="36"/>
      <c r="AG113" s="33"/>
      <c r="AH113" s="28"/>
      <c r="AI113" s="28"/>
      <c r="AJ113" s="28"/>
      <c r="AK113" s="28"/>
      <c r="AL113" s="28"/>
      <c r="AM113" s="41" t="str">
        <f>IF(AND($U113&gt;0,$Q113=""),"Currency Missing","")&amp;IF(AND($U113&gt;0,$R113=""),", MOQ Missing","")&amp;IF(AND($U113&gt;0,$S113=""),", Leadtime Missing","")&amp;IF(W113&gt;U113,", PB2 Price Greater than PB1 Price","")&amp;IF(Y113&gt;W113,", PB3 Price Greater than PB2 Price","")&amp;IF(AA113&gt;Y113,", PB4 Price Greater than PB3 Price","")&amp;IF(AC113&gt;AA113,", PB5 Price Greater than PB4 Price","")&amp;IF(AE113&gt;AC113,", PB6 Price Greater than PB5 Price","")&amp;IF(AG113&gt;AE113,", PB7 Price Greater than PB6 Price","")&amp;IF($U113&lt;&gt;ROUND($U113,2),", PB 1 Price - More than 2 Decimal Places","")&amp;IF($W113&lt;&gt;ROUND($W113,2),", PB 2 Price - More than 2 Decimal Places","")&amp;IF($Y113&lt;&gt;ROUND($Y113,2),", PB 3 Price - More than 2 Decimal Places","")&amp;IF($AA113&lt;&gt;ROUND($AA113,2),", PB 4 Price - More than 2 Decimal Places","")&amp;IF($AC113&lt;&gt;ROUND($AC113,2),", PB 5 Price - More than 2 Decimal Places","")&amp;IF($AE113&lt;&gt;ROUND($AE113,2),", PB 6 Price - More than 2 Decimal Places","")&amp;IF($AG113&lt;&gt;ROUND($AG113,2),", PB 7 Price - More than 2 Decimal Places","")&amp;IF(AND(E113&lt;&gt;"",U113="",AH113=""),", Please enter a Price in PB1 or Select No Bid","")&amp;IF(AND(OR($U113&gt;0,$W113&gt;0,$Y113&gt;0,$AA113&gt;0,$AC113&gt;0,$AE113&gt;0),OR(AH113="",AH113="No Bid")),", Bid Status Missing or Incorrect","")&amp;IF(AND(AH113="No Bid",AI113=""),", Reason for No Bid Missing","")&amp;IF(AND($O113="CSIS",OR($U113&gt;0,$W113&gt;0,$Y113&gt;0,$AA113&gt;0,$AC113&gt;0,$AE113&gt;0),AJ113=""),", NCAGE Supplier Missing","")&amp;IF(AND($O113="Drawing",OR($U113&gt;0,$W113&gt;0,$Y113&gt;0,$AA113&gt;0,$AC113&gt;0,$AE113&gt;0),AK113=""),", Manufacturer Missing","")&amp;IF(AL113&lt;&gt;"",", Comment","")&amp;IF(AND(OR(AH113="Bid Using CSIS Dropdown With Query (Comment Field Must Be Populated)",AH113="Bid To Drawing Supplied With Query (Comment Field Must Be Populated)"),AL113=""),", Please Enter a Comment for the Bid Query","")&amp;IF(AND(T113&gt;0,U113="",AH113&lt;&gt;"No Bid"),", PB1 Price Missing","")&amp;IF(AND(V113&gt;0,W113="",AH113&lt;&gt;"No Bid"),", PB2 Price Missing","")&amp;IF(AND(X113&gt;0,Y113="",AH113&lt;&gt;"No Bid"),", PB3 Price Missing","")&amp;IF(AND(Z113&gt;0,AA113="",AH113&lt;&gt;"No Bid"),", PB4 Price Missing","")&amp;IF(AND(AB113&gt;0,AC113="",AH113&lt;&gt;"No Bid"),", PB5 Price Missing","")&amp;IF(AND(AD113&gt;0,AE113="",AH113&lt;&gt;"No Bid"),", PB6 Price Missing","")&amp;IF(AND(AF113&gt;0,AG113="",AH113&lt;&gt;"No Bid"),", PB7 Price Missing","")</f>
        <v>, Please enter a Price in PB1 or Select No Bid, PB1 Price Missing, PB2 Price Missing, PB3 Price Missing, PB4 Price Missing</v>
      </c>
      <c r="AN113" s="28"/>
      <c r="AO113" s="28"/>
      <c r="AP113" s="28"/>
      <c r="AQ113" s="28"/>
      <c r="AR113" s="28"/>
      <c r="AS113" s="28"/>
      <c r="AT113" s="28"/>
      <c r="AU113" s="28"/>
      <c r="AV113" s="28"/>
      <c r="AW113" s="28"/>
      <c r="AX113" s="28"/>
      <c r="AY113" s="28"/>
      <c r="AZ113" s="28"/>
      <c r="BA113" s="28"/>
      <c r="BB113" s="28"/>
      <c r="BC113" s="28"/>
      <c r="BD113" s="28"/>
      <c r="BE113" s="28"/>
      <c r="BF113" s="28"/>
      <c r="BG113" s="28"/>
      <c r="BH113" s="28"/>
      <c r="BI113" s="28"/>
      <c r="BJ113" s="28"/>
      <c r="BK113" s="28"/>
      <c r="BL113" s="28"/>
    </row>
    <row r="114" spans="1:64" x14ac:dyDescent="0.25">
      <c r="A114" s="58">
        <v>112</v>
      </c>
      <c r="B114" s="57"/>
      <c r="C114" s="57" t="s">
        <v>3775</v>
      </c>
      <c r="D114" s="57"/>
      <c r="E114" s="59" t="s">
        <v>179</v>
      </c>
      <c r="F114" s="60" t="s">
        <v>5440</v>
      </c>
      <c r="G114" s="61" t="s">
        <v>3829</v>
      </c>
      <c r="H114" s="60" t="s">
        <v>6005</v>
      </c>
      <c r="I114" s="60" t="s">
        <v>5995</v>
      </c>
      <c r="J114" s="60"/>
      <c r="K114" s="60" t="s">
        <v>5992</v>
      </c>
      <c r="L114" s="60" t="s">
        <v>23</v>
      </c>
      <c r="M114" s="60" t="s">
        <v>6024</v>
      </c>
      <c r="N114" s="57" t="s">
        <v>6026</v>
      </c>
      <c r="O114" s="62" t="s">
        <v>1842</v>
      </c>
      <c r="P114" s="62" t="s">
        <v>2137</v>
      </c>
      <c r="Q114" s="28"/>
      <c r="R114" s="28"/>
      <c r="S114" s="28"/>
      <c r="T114" s="36">
        <v>80</v>
      </c>
      <c r="U114" s="33"/>
      <c r="V114" s="36">
        <v>225</v>
      </c>
      <c r="W114" s="33"/>
      <c r="X114" s="36">
        <v>450</v>
      </c>
      <c r="Y114" s="33"/>
      <c r="Z114" s="36">
        <v>999999</v>
      </c>
      <c r="AA114" s="33"/>
      <c r="AB114" s="36"/>
      <c r="AC114" s="33"/>
      <c r="AD114" s="36"/>
      <c r="AE114" s="33"/>
      <c r="AF114" s="36"/>
      <c r="AG114" s="33"/>
      <c r="AH114" s="28"/>
      <c r="AI114" s="28"/>
      <c r="AJ114" s="28"/>
      <c r="AK114" s="28"/>
      <c r="AL114" s="28"/>
      <c r="AM114" s="41" t="str">
        <f>IF(AND($U114&gt;0,$Q114=""),"Currency Missing","")&amp;IF(AND($U114&gt;0,$R114=""),", MOQ Missing","")&amp;IF(AND($U114&gt;0,$S114=""),", Leadtime Missing","")&amp;IF(W114&gt;U114,", PB2 Price Greater than PB1 Price","")&amp;IF(Y114&gt;W114,", PB3 Price Greater than PB2 Price","")&amp;IF(AA114&gt;Y114,", PB4 Price Greater than PB3 Price","")&amp;IF(AC114&gt;AA114,", PB5 Price Greater than PB4 Price","")&amp;IF(AE114&gt;AC114,", PB6 Price Greater than PB5 Price","")&amp;IF(AG114&gt;AE114,", PB7 Price Greater than PB6 Price","")&amp;IF($U114&lt;&gt;ROUND($U114,2),", PB 1 Price - More than 2 Decimal Places","")&amp;IF($W114&lt;&gt;ROUND($W114,2),", PB 2 Price - More than 2 Decimal Places","")&amp;IF($Y114&lt;&gt;ROUND($Y114,2),", PB 3 Price - More than 2 Decimal Places","")&amp;IF($AA114&lt;&gt;ROUND($AA114,2),", PB 4 Price - More than 2 Decimal Places","")&amp;IF($AC114&lt;&gt;ROUND($AC114,2),", PB 5 Price - More than 2 Decimal Places","")&amp;IF($AE114&lt;&gt;ROUND($AE114,2),", PB 6 Price - More than 2 Decimal Places","")&amp;IF($AG114&lt;&gt;ROUND($AG114,2),", PB 7 Price - More than 2 Decimal Places","")&amp;IF(AND(E114&lt;&gt;"",U114="",AH114=""),", Please enter a Price in PB1 or Select No Bid","")&amp;IF(AND(OR($U114&gt;0,$W114&gt;0,$Y114&gt;0,$AA114&gt;0,$AC114&gt;0,$AE114&gt;0),OR(AH114="",AH114="No Bid")),", Bid Status Missing or Incorrect","")&amp;IF(AND(AH114="No Bid",AI114=""),", Reason for No Bid Missing","")&amp;IF(AND($O114="CSIS",OR($U114&gt;0,$W114&gt;0,$Y114&gt;0,$AA114&gt;0,$AC114&gt;0,$AE114&gt;0),AJ114=""),", NCAGE Supplier Missing","")&amp;IF(AND($O114="Drawing",OR($U114&gt;0,$W114&gt;0,$Y114&gt;0,$AA114&gt;0,$AC114&gt;0,$AE114&gt;0),AK114=""),", Manufacturer Missing","")&amp;IF(AL114&lt;&gt;"",", Comment","")&amp;IF(AND(OR(AH114="Bid Using CSIS Dropdown With Query (Comment Field Must Be Populated)",AH114="Bid To Drawing Supplied With Query (Comment Field Must Be Populated)"),AL114=""),", Please Enter a Comment for the Bid Query","")&amp;IF(AND(T114&gt;0,U114="",AH114&lt;&gt;"No Bid"),", PB1 Price Missing","")&amp;IF(AND(V114&gt;0,W114="",AH114&lt;&gt;"No Bid"),", PB2 Price Missing","")&amp;IF(AND(X114&gt;0,Y114="",AH114&lt;&gt;"No Bid"),", PB3 Price Missing","")&amp;IF(AND(Z114&gt;0,AA114="",AH114&lt;&gt;"No Bid"),", PB4 Price Missing","")&amp;IF(AND(AB114&gt;0,AC114="",AH114&lt;&gt;"No Bid"),", PB5 Price Missing","")&amp;IF(AND(AD114&gt;0,AE114="",AH114&lt;&gt;"No Bid"),", PB6 Price Missing","")&amp;IF(AND(AF114&gt;0,AG114="",AH114&lt;&gt;"No Bid"),", PB7 Price Missing","")</f>
        <v>, Please enter a Price in PB1 or Select No Bid, PB1 Price Missing, PB2 Price Missing, PB3 Price Missing, PB4 Price Missing</v>
      </c>
      <c r="AN114" s="28"/>
      <c r="AO114" s="28"/>
      <c r="AP114" s="28"/>
      <c r="AQ114" s="28"/>
      <c r="AR114" s="28"/>
      <c r="AS114" s="28"/>
      <c r="AT114" s="28"/>
      <c r="AU114" s="28"/>
      <c r="AV114" s="28"/>
      <c r="AW114" s="28"/>
      <c r="AX114" s="28"/>
      <c r="AY114" s="28"/>
      <c r="AZ114" s="28"/>
      <c r="BA114" s="28"/>
      <c r="BB114" s="28"/>
      <c r="BC114" s="28"/>
      <c r="BD114" s="28"/>
      <c r="BE114" s="28"/>
      <c r="BF114" s="28"/>
      <c r="BG114" s="28"/>
      <c r="BH114" s="28"/>
      <c r="BI114" s="28"/>
      <c r="BJ114" s="28"/>
      <c r="BK114" s="28"/>
      <c r="BL114" s="28"/>
    </row>
    <row r="115" spans="1:64" x14ac:dyDescent="0.25">
      <c r="A115" s="58">
        <v>113</v>
      </c>
      <c r="B115" s="57"/>
      <c r="C115" s="57" t="s">
        <v>3775</v>
      </c>
      <c r="D115" s="57"/>
      <c r="E115" s="59" t="s">
        <v>180</v>
      </c>
      <c r="F115" s="60" t="s">
        <v>5441</v>
      </c>
      <c r="G115" s="61" t="s">
        <v>3830</v>
      </c>
      <c r="H115" s="60" t="s">
        <v>6005</v>
      </c>
      <c r="I115" s="60" t="s">
        <v>5995</v>
      </c>
      <c r="J115" s="60"/>
      <c r="K115" s="60" t="s">
        <v>5992</v>
      </c>
      <c r="L115" s="60" t="s">
        <v>23</v>
      </c>
      <c r="M115" s="60" t="s">
        <v>6024</v>
      </c>
      <c r="N115" s="57" t="s">
        <v>6026</v>
      </c>
      <c r="O115" s="62" t="s">
        <v>1842</v>
      </c>
      <c r="P115" s="62" t="s">
        <v>2138</v>
      </c>
      <c r="Q115" s="28"/>
      <c r="R115" s="28"/>
      <c r="S115" s="28"/>
      <c r="T115" s="36">
        <v>40</v>
      </c>
      <c r="U115" s="33"/>
      <c r="V115" s="36">
        <v>120</v>
      </c>
      <c r="W115" s="33"/>
      <c r="X115" s="36">
        <v>250</v>
      </c>
      <c r="Y115" s="33"/>
      <c r="Z115" s="36">
        <v>999999</v>
      </c>
      <c r="AA115" s="33"/>
      <c r="AB115" s="36"/>
      <c r="AC115" s="33"/>
      <c r="AD115" s="36"/>
      <c r="AE115" s="33"/>
      <c r="AF115" s="36"/>
      <c r="AG115" s="33"/>
      <c r="AH115" s="28"/>
      <c r="AI115" s="28"/>
      <c r="AJ115" s="28"/>
      <c r="AK115" s="28"/>
      <c r="AL115" s="28"/>
      <c r="AM115" s="41" t="str">
        <f>IF(AND($U115&gt;0,$Q115=""),"Currency Missing","")&amp;IF(AND($U115&gt;0,$R115=""),", MOQ Missing","")&amp;IF(AND($U115&gt;0,$S115=""),", Leadtime Missing","")&amp;IF(W115&gt;U115,", PB2 Price Greater than PB1 Price","")&amp;IF(Y115&gt;W115,", PB3 Price Greater than PB2 Price","")&amp;IF(AA115&gt;Y115,", PB4 Price Greater than PB3 Price","")&amp;IF(AC115&gt;AA115,", PB5 Price Greater than PB4 Price","")&amp;IF(AE115&gt;AC115,", PB6 Price Greater than PB5 Price","")&amp;IF(AG115&gt;AE115,", PB7 Price Greater than PB6 Price","")&amp;IF($U115&lt;&gt;ROUND($U115,2),", PB 1 Price - More than 2 Decimal Places","")&amp;IF($W115&lt;&gt;ROUND($W115,2),", PB 2 Price - More than 2 Decimal Places","")&amp;IF($Y115&lt;&gt;ROUND($Y115,2),", PB 3 Price - More than 2 Decimal Places","")&amp;IF($AA115&lt;&gt;ROUND($AA115,2),", PB 4 Price - More than 2 Decimal Places","")&amp;IF($AC115&lt;&gt;ROUND($AC115,2),", PB 5 Price - More than 2 Decimal Places","")&amp;IF($AE115&lt;&gt;ROUND($AE115,2),", PB 6 Price - More than 2 Decimal Places","")&amp;IF($AG115&lt;&gt;ROUND($AG115,2),", PB 7 Price - More than 2 Decimal Places","")&amp;IF(AND(E115&lt;&gt;"",U115="",AH115=""),", Please enter a Price in PB1 or Select No Bid","")&amp;IF(AND(OR($U115&gt;0,$W115&gt;0,$Y115&gt;0,$AA115&gt;0,$AC115&gt;0,$AE115&gt;0),OR(AH115="",AH115="No Bid")),", Bid Status Missing or Incorrect","")&amp;IF(AND(AH115="No Bid",AI115=""),", Reason for No Bid Missing","")&amp;IF(AND($O115="CSIS",OR($U115&gt;0,$W115&gt;0,$Y115&gt;0,$AA115&gt;0,$AC115&gt;0,$AE115&gt;0),AJ115=""),", NCAGE Supplier Missing","")&amp;IF(AND($O115="Drawing",OR($U115&gt;0,$W115&gt;0,$Y115&gt;0,$AA115&gt;0,$AC115&gt;0,$AE115&gt;0),AK115=""),", Manufacturer Missing","")&amp;IF(AL115&lt;&gt;"",", Comment","")&amp;IF(AND(OR(AH115="Bid Using CSIS Dropdown With Query (Comment Field Must Be Populated)",AH115="Bid To Drawing Supplied With Query (Comment Field Must Be Populated)"),AL115=""),", Please Enter a Comment for the Bid Query","")&amp;IF(AND(T115&gt;0,U115="",AH115&lt;&gt;"No Bid"),", PB1 Price Missing","")&amp;IF(AND(V115&gt;0,W115="",AH115&lt;&gt;"No Bid"),", PB2 Price Missing","")&amp;IF(AND(X115&gt;0,Y115="",AH115&lt;&gt;"No Bid"),", PB3 Price Missing","")&amp;IF(AND(Z115&gt;0,AA115="",AH115&lt;&gt;"No Bid"),", PB4 Price Missing","")&amp;IF(AND(AB115&gt;0,AC115="",AH115&lt;&gt;"No Bid"),", PB5 Price Missing","")&amp;IF(AND(AD115&gt;0,AE115="",AH115&lt;&gt;"No Bid"),", PB6 Price Missing","")&amp;IF(AND(AF115&gt;0,AG115="",AH115&lt;&gt;"No Bid"),", PB7 Price Missing","")</f>
        <v>, Please enter a Price in PB1 or Select No Bid, PB1 Price Missing, PB2 Price Missing, PB3 Price Missing, PB4 Price Missing</v>
      </c>
      <c r="AN115" s="28"/>
      <c r="AO115" s="28"/>
      <c r="AP115" s="28"/>
      <c r="AQ115" s="28"/>
      <c r="AR115" s="28"/>
      <c r="AS115" s="28"/>
      <c r="AT115" s="28"/>
      <c r="AU115" s="28"/>
      <c r="AV115" s="28"/>
      <c r="AW115" s="28"/>
      <c r="AX115" s="28"/>
      <c r="AY115" s="28"/>
      <c r="AZ115" s="28"/>
      <c r="BA115" s="28"/>
      <c r="BB115" s="28"/>
      <c r="BC115" s="28"/>
      <c r="BD115" s="28"/>
      <c r="BE115" s="28"/>
      <c r="BF115" s="28"/>
      <c r="BG115" s="28"/>
      <c r="BH115" s="28"/>
      <c r="BI115" s="28"/>
      <c r="BJ115" s="28"/>
      <c r="BK115" s="28"/>
      <c r="BL115" s="28"/>
    </row>
    <row r="116" spans="1:64" x14ac:dyDescent="0.25">
      <c r="A116" s="58">
        <v>114</v>
      </c>
      <c r="B116" s="57"/>
      <c r="C116" s="57" t="s">
        <v>3775</v>
      </c>
      <c r="D116" s="57"/>
      <c r="E116" s="59" t="s">
        <v>1200</v>
      </c>
      <c r="F116" s="60" t="s">
        <v>5451</v>
      </c>
      <c r="G116" s="61" t="s">
        <v>4807</v>
      </c>
      <c r="H116" s="60" t="s">
        <v>5994</v>
      </c>
      <c r="I116" s="60" t="s">
        <v>5993</v>
      </c>
      <c r="J116" s="60"/>
      <c r="K116" s="60" t="s">
        <v>5992</v>
      </c>
      <c r="L116" s="60" t="s">
        <v>23</v>
      </c>
      <c r="M116" s="60" t="s">
        <v>6024</v>
      </c>
      <c r="N116" s="57" t="s">
        <v>6026</v>
      </c>
      <c r="O116" s="62" t="s">
        <v>1931</v>
      </c>
      <c r="P116" s="62" t="s">
        <v>3154</v>
      </c>
      <c r="Q116" s="28"/>
      <c r="R116" s="28"/>
      <c r="S116" s="28"/>
      <c r="T116" s="36">
        <v>4</v>
      </c>
      <c r="U116" s="33"/>
      <c r="V116" s="36">
        <v>12</v>
      </c>
      <c r="W116" s="33"/>
      <c r="X116" s="36">
        <v>25</v>
      </c>
      <c r="Y116" s="33"/>
      <c r="Z116" s="36">
        <v>50</v>
      </c>
      <c r="AA116" s="33"/>
      <c r="AB116" s="36">
        <v>999999</v>
      </c>
      <c r="AC116" s="33"/>
      <c r="AD116" s="36"/>
      <c r="AE116" s="33"/>
      <c r="AF116" s="36"/>
      <c r="AG116" s="33"/>
      <c r="AH116" s="28"/>
      <c r="AI116" s="28"/>
      <c r="AJ116" s="28"/>
      <c r="AK116" s="28"/>
      <c r="AL116" s="28"/>
      <c r="AM116" s="41" t="str">
        <f>IF(AND($U116&gt;0,$Q116=""),"Currency Missing","")&amp;IF(AND($U116&gt;0,$R116=""),", MOQ Missing","")&amp;IF(AND($U116&gt;0,$S116=""),", Leadtime Missing","")&amp;IF(W116&gt;U116,", PB2 Price Greater than PB1 Price","")&amp;IF(Y116&gt;W116,", PB3 Price Greater than PB2 Price","")&amp;IF(AA116&gt;Y116,", PB4 Price Greater than PB3 Price","")&amp;IF(AC116&gt;AA116,", PB5 Price Greater than PB4 Price","")&amp;IF(AE116&gt;AC116,", PB6 Price Greater than PB5 Price","")&amp;IF(AG116&gt;AE116,", PB7 Price Greater than PB6 Price","")&amp;IF($U116&lt;&gt;ROUND($U116,2),", PB 1 Price - More than 2 Decimal Places","")&amp;IF($W116&lt;&gt;ROUND($W116,2),", PB 2 Price - More than 2 Decimal Places","")&amp;IF($Y116&lt;&gt;ROUND($Y116,2),", PB 3 Price - More than 2 Decimal Places","")&amp;IF($AA116&lt;&gt;ROUND($AA116,2),", PB 4 Price - More than 2 Decimal Places","")&amp;IF($AC116&lt;&gt;ROUND($AC116,2),", PB 5 Price - More than 2 Decimal Places","")&amp;IF($AE116&lt;&gt;ROUND($AE116,2),", PB 6 Price - More than 2 Decimal Places","")&amp;IF($AG116&lt;&gt;ROUND($AG116,2),", PB 7 Price - More than 2 Decimal Places","")&amp;IF(AND(E116&lt;&gt;"",U116="",AH116=""),", Please enter a Price in PB1 or Select No Bid","")&amp;IF(AND(OR($U116&gt;0,$W116&gt;0,$Y116&gt;0,$AA116&gt;0,$AC116&gt;0,$AE116&gt;0),OR(AH116="",AH116="No Bid")),", Bid Status Missing or Incorrect","")&amp;IF(AND(AH116="No Bid",AI116=""),", Reason for No Bid Missing","")&amp;IF(AND($O116="CSIS",OR($U116&gt;0,$W116&gt;0,$Y116&gt;0,$AA116&gt;0,$AC116&gt;0,$AE116&gt;0),AJ116=""),", NCAGE Supplier Missing","")&amp;IF(AND($O116="Drawing",OR($U116&gt;0,$W116&gt;0,$Y116&gt;0,$AA116&gt;0,$AC116&gt;0,$AE116&gt;0),AK116=""),", Manufacturer Missing","")&amp;IF(AL116&lt;&gt;"",", Comment","")&amp;IF(AND(OR(AH116="Bid Using CSIS Dropdown With Query (Comment Field Must Be Populated)",AH116="Bid To Drawing Supplied With Query (Comment Field Must Be Populated)"),AL116=""),", Please Enter a Comment for the Bid Query","")&amp;IF(AND(T116&gt;0,U116="",AH116&lt;&gt;"No Bid"),", PB1 Price Missing","")&amp;IF(AND(V116&gt;0,W116="",AH116&lt;&gt;"No Bid"),", PB2 Price Missing","")&amp;IF(AND(X116&gt;0,Y116="",AH116&lt;&gt;"No Bid"),", PB3 Price Missing","")&amp;IF(AND(Z116&gt;0,AA116="",AH116&lt;&gt;"No Bid"),", PB4 Price Missing","")&amp;IF(AND(AB116&gt;0,AC116="",AH116&lt;&gt;"No Bid"),", PB5 Price Missing","")&amp;IF(AND(AD116&gt;0,AE116="",AH116&lt;&gt;"No Bid"),", PB6 Price Missing","")&amp;IF(AND(AF116&gt;0,AG116="",AH116&lt;&gt;"No Bid"),", PB7 Price Missing","")</f>
        <v>, Please enter a Price in PB1 or Select No Bid, PB1 Price Missing, PB2 Price Missing, PB3 Price Missing, PB4 Price Missing, PB5 Price Missing</v>
      </c>
      <c r="AN116" s="28"/>
      <c r="AO116" s="28"/>
      <c r="AP116" s="28"/>
      <c r="AQ116" s="28"/>
      <c r="AR116" s="28"/>
      <c r="AS116" s="28"/>
      <c r="AT116" s="28"/>
      <c r="AU116" s="28"/>
      <c r="AV116" s="28"/>
      <c r="AW116" s="28"/>
      <c r="AX116" s="28"/>
      <c r="AY116" s="28"/>
      <c r="AZ116" s="28"/>
      <c r="BA116" s="28"/>
      <c r="BB116" s="28"/>
      <c r="BC116" s="28"/>
      <c r="BD116" s="28"/>
      <c r="BE116" s="28"/>
      <c r="BF116" s="28"/>
      <c r="BG116" s="28"/>
      <c r="BH116" s="28"/>
      <c r="BI116" s="28"/>
      <c r="BJ116" s="28"/>
      <c r="BK116" s="28"/>
      <c r="BL116" s="28"/>
    </row>
    <row r="117" spans="1:64" x14ac:dyDescent="0.25">
      <c r="A117" s="58">
        <v>115</v>
      </c>
      <c r="B117" s="57"/>
      <c r="C117" s="57" t="s">
        <v>3775</v>
      </c>
      <c r="D117" s="57"/>
      <c r="E117" s="59" t="s">
        <v>181</v>
      </c>
      <c r="F117" s="60" t="s">
        <v>5440</v>
      </c>
      <c r="G117" s="61" t="s">
        <v>3831</v>
      </c>
      <c r="H117" s="60" t="s">
        <v>6005</v>
      </c>
      <c r="I117" s="60" t="s">
        <v>5995</v>
      </c>
      <c r="J117" s="60"/>
      <c r="K117" s="60" t="s">
        <v>5992</v>
      </c>
      <c r="L117" s="60" t="s">
        <v>23</v>
      </c>
      <c r="M117" s="60" t="s">
        <v>6024</v>
      </c>
      <c r="N117" s="57" t="s">
        <v>6026</v>
      </c>
      <c r="O117" s="62" t="s">
        <v>1842</v>
      </c>
      <c r="P117" s="62" t="s">
        <v>2139</v>
      </c>
      <c r="Q117" s="28"/>
      <c r="R117" s="28"/>
      <c r="S117" s="28"/>
      <c r="T117" s="36">
        <v>12</v>
      </c>
      <c r="U117" s="33"/>
      <c r="V117" s="36">
        <v>40</v>
      </c>
      <c r="W117" s="33"/>
      <c r="X117" s="36">
        <v>80</v>
      </c>
      <c r="Y117" s="33"/>
      <c r="Z117" s="36">
        <v>999999</v>
      </c>
      <c r="AA117" s="33"/>
      <c r="AB117" s="36"/>
      <c r="AC117" s="33"/>
      <c r="AD117" s="36"/>
      <c r="AE117" s="33"/>
      <c r="AF117" s="36"/>
      <c r="AG117" s="33"/>
      <c r="AH117" s="28"/>
      <c r="AI117" s="28"/>
      <c r="AJ117" s="28"/>
      <c r="AK117" s="28"/>
      <c r="AL117" s="28"/>
      <c r="AM117" s="41" t="str">
        <f>IF(AND($U117&gt;0,$Q117=""),"Currency Missing","")&amp;IF(AND($U117&gt;0,$R117=""),", MOQ Missing","")&amp;IF(AND($U117&gt;0,$S117=""),", Leadtime Missing","")&amp;IF(W117&gt;U117,", PB2 Price Greater than PB1 Price","")&amp;IF(Y117&gt;W117,", PB3 Price Greater than PB2 Price","")&amp;IF(AA117&gt;Y117,", PB4 Price Greater than PB3 Price","")&amp;IF(AC117&gt;AA117,", PB5 Price Greater than PB4 Price","")&amp;IF(AE117&gt;AC117,", PB6 Price Greater than PB5 Price","")&amp;IF(AG117&gt;AE117,", PB7 Price Greater than PB6 Price","")&amp;IF($U117&lt;&gt;ROUND($U117,2),", PB 1 Price - More than 2 Decimal Places","")&amp;IF($W117&lt;&gt;ROUND($W117,2),", PB 2 Price - More than 2 Decimal Places","")&amp;IF($Y117&lt;&gt;ROUND($Y117,2),", PB 3 Price - More than 2 Decimal Places","")&amp;IF($AA117&lt;&gt;ROUND($AA117,2),", PB 4 Price - More than 2 Decimal Places","")&amp;IF($AC117&lt;&gt;ROUND($AC117,2),", PB 5 Price - More than 2 Decimal Places","")&amp;IF($AE117&lt;&gt;ROUND($AE117,2),", PB 6 Price - More than 2 Decimal Places","")&amp;IF($AG117&lt;&gt;ROUND($AG117,2),", PB 7 Price - More than 2 Decimal Places","")&amp;IF(AND(E117&lt;&gt;"",U117="",AH117=""),", Please enter a Price in PB1 or Select No Bid","")&amp;IF(AND(OR($U117&gt;0,$W117&gt;0,$Y117&gt;0,$AA117&gt;0,$AC117&gt;0,$AE117&gt;0),OR(AH117="",AH117="No Bid")),", Bid Status Missing or Incorrect","")&amp;IF(AND(AH117="No Bid",AI117=""),", Reason for No Bid Missing","")&amp;IF(AND($O117="CSIS",OR($U117&gt;0,$W117&gt;0,$Y117&gt;0,$AA117&gt;0,$AC117&gt;0,$AE117&gt;0),AJ117=""),", NCAGE Supplier Missing","")&amp;IF(AND($O117="Drawing",OR($U117&gt;0,$W117&gt;0,$Y117&gt;0,$AA117&gt;0,$AC117&gt;0,$AE117&gt;0),AK117=""),", Manufacturer Missing","")&amp;IF(AL117&lt;&gt;"",", Comment","")&amp;IF(AND(OR(AH117="Bid Using CSIS Dropdown With Query (Comment Field Must Be Populated)",AH117="Bid To Drawing Supplied With Query (Comment Field Must Be Populated)"),AL117=""),", Please Enter a Comment for the Bid Query","")&amp;IF(AND(T117&gt;0,U117="",AH117&lt;&gt;"No Bid"),", PB1 Price Missing","")&amp;IF(AND(V117&gt;0,W117="",AH117&lt;&gt;"No Bid"),", PB2 Price Missing","")&amp;IF(AND(X117&gt;0,Y117="",AH117&lt;&gt;"No Bid"),", PB3 Price Missing","")&amp;IF(AND(Z117&gt;0,AA117="",AH117&lt;&gt;"No Bid"),", PB4 Price Missing","")&amp;IF(AND(AB117&gt;0,AC117="",AH117&lt;&gt;"No Bid"),", PB5 Price Missing","")&amp;IF(AND(AD117&gt;0,AE117="",AH117&lt;&gt;"No Bid"),", PB6 Price Missing","")&amp;IF(AND(AF117&gt;0,AG117="",AH117&lt;&gt;"No Bid"),", PB7 Price Missing","")</f>
        <v>, Please enter a Price in PB1 or Select No Bid, PB1 Price Missing, PB2 Price Missing, PB3 Price Missing, PB4 Price Missing</v>
      </c>
      <c r="AN117" s="28"/>
      <c r="AO117" s="28"/>
      <c r="AP117" s="28"/>
      <c r="AQ117" s="28"/>
      <c r="AR117" s="28"/>
      <c r="AS117" s="28"/>
      <c r="AT117" s="28"/>
      <c r="AU117" s="28"/>
      <c r="AV117" s="28"/>
      <c r="AW117" s="28"/>
      <c r="AX117" s="28"/>
      <c r="AY117" s="28"/>
      <c r="AZ117" s="28"/>
      <c r="BA117" s="28"/>
      <c r="BB117" s="28"/>
      <c r="BC117" s="28"/>
      <c r="BD117" s="28"/>
      <c r="BE117" s="28"/>
      <c r="BF117" s="28"/>
      <c r="BG117" s="28"/>
      <c r="BH117" s="28"/>
      <c r="BI117" s="28"/>
      <c r="BJ117" s="28"/>
      <c r="BK117" s="28"/>
      <c r="BL117" s="28"/>
    </row>
    <row r="118" spans="1:64" x14ac:dyDescent="0.25">
      <c r="A118" s="58">
        <v>116</v>
      </c>
      <c r="B118" s="57"/>
      <c r="C118" s="57" t="s">
        <v>3775</v>
      </c>
      <c r="D118" s="57"/>
      <c r="E118" s="59" t="s">
        <v>1201</v>
      </c>
      <c r="F118" s="60" t="s">
        <v>5451</v>
      </c>
      <c r="G118" s="61" t="s">
        <v>4808</v>
      </c>
      <c r="H118" s="60" t="s">
        <v>5994</v>
      </c>
      <c r="I118" s="60" t="s">
        <v>5993</v>
      </c>
      <c r="J118" s="60"/>
      <c r="K118" s="60" t="s">
        <v>5992</v>
      </c>
      <c r="L118" s="60" t="s">
        <v>23</v>
      </c>
      <c r="M118" s="60" t="s">
        <v>6024</v>
      </c>
      <c r="N118" s="57" t="s">
        <v>6026</v>
      </c>
      <c r="O118" s="62" t="s">
        <v>1931</v>
      </c>
      <c r="P118" s="62" t="s">
        <v>3155</v>
      </c>
      <c r="Q118" s="28"/>
      <c r="R118" s="28"/>
      <c r="S118" s="28"/>
      <c r="T118" s="36">
        <v>5</v>
      </c>
      <c r="U118" s="33"/>
      <c r="V118" s="36">
        <v>15</v>
      </c>
      <c r="W118" s="33"/>
      <c r="X118" s="36">
        <v>30</v>
      </c>
      <c r="Y118" s="33"/>
      <c r="Z118" s="36">
        <v>60</v>
      </c>
      <c r="AA118" s="33"/>
      <c r="AB118" s="36">
        <v>999999</v>
      </c>
      <c r="AC118" s="33"/>
      <c r="AD118" s="36"/>
      <c r="AE118" s="33"/>
      <c r="AF118" s="36"/>
      <c r="AG118" s="33"/>
      <c r="AH118" s="28"/>
      <c r="AI118" s="28"/>
      <c r="AJ118" s="28"/>
      <c r="AK118" s="28"/>
      <c r="AL118" s="28"/>
      <c r="AM118" s="41" t="str">
        <f>IF(AND($U118&gt;0,$Q118=""),"Currency Missing","")&amp;IF(AND($U118&gt;0,$R118=""),", MOQ Missing","")&amp;IF(AND($U118&gt;0,$S118=""),", Leadtime Missing","")&amp;IF(W118&gt;U118,", PB2 Price Greater than PB1 Price","")&amp;IF(Y118&gt;W118,", PB3 Price Greater than PB2 Price","")&amp;IF(AA118&gt;Y118,", PB4 Price Greater than PB3 Price","")&amp;IF(AC118&gt;AA118,", PB5 Price Greater than PB4 Price","")&amp;IF(AE118&gt;AC118,", PB6 Price Greater than PB5 Price","")&amp;IF(AG118&gt;AE118,", PB7 Price Greater than PB6 Price","")&amp;IF($U118&lt;&gt;ROUND($U118,2),", PB 1 Price - More than 2 Decimal Places","")&amp;IF($W118&lt;&gt;ROUND($W118,2),", PB 2 Price - More than 2 Decimal Places","")&amp;IF($Y118&lt;&gt;ROUND($Y118,2),", PB 3 Price - More than 2 Decimal Places","")&amp;IF($AA118&lt;&gt;ROUND($AA118,2),", PB 4 Price - More than 2 Decimal Places","")&amp;IF($AC118&lt;&gt;ROUND($AC118,2),", PB 5 Price - More than 2 Decimal Places","")&amp;IF($AE118&lt;&gt;ROUND($AE118,2),", PB 6 Price - More than 2 Decimal Places","")&amp;IF($AG118&lt;&gt;ROUND($AG118,2),", PB 7 Price - More than 2 Decimal Places","")&amp;IF(AND(E118&lt;&gt;"",U118="",AH118=""),", Please enter a Price in PB1 or Select No Bid","")&amp;IF(AND(OR($U118&gt;0,$W118&gt;0,$Y118&gt;0,$AA118&gt;0,$AC118&gt;0,$AE118&gt;0),OR(AH118="",AH118="No Bid")),", Bid Status Missing or Incorrect","")&amp;IF(AND(AH118="No Bid",AI118=""),", Reason for No Bid Missing","")&amp;IF(AND($O118="CSIS",OR($U118&gt;0,$W118&gt;0,$Y118&gt;0,$AA118&gt;0,$AC118&gt;0,$AE118&gt;0),AJ118=""),", NCAGE Supplier Missing","")&amp;IF(AND($O118="Drawing",OR($U118&gt;0,$W118&gt;0,$Y118&gt;0,$AA118&gt;0,$AC118&gt;0,$AE118&gt;0),AK118=""),", Manufacturer Missing","")&amp;IF(AL118&lt;&gt;"",", Comment","")&amp;IF(AND(OR(AH118="Bid Using CSIS Dropdown With Query (Comment Field Must Be Populated)",AH118="Bid To Drawing Supplied With Query (Comment Field Must Be Populated)"),AL118=""),", Please Enter a Comment for the Bid Query","")&amp;IF(AND(T118&gt;0,U118="",AH118&lt;&gt;"No Bid"),", PB1 Price Missing","")&amp;IF(AND(V118&gt;0,W118="",AH118&lt;&gt;"No Bid"),", PB2 Price Missing","")&amp;IF(AND(X118&gt;0,Y118="",AH118&lt;&gt;"No Bid"),", PB3 Price Missing","")&amp;IF(AND(Z118&gt;0,AA118="",AH118&lt;&gt;"No Bid"),", PB4 Price Missing","")&amp;IF(AND(AB118&gt;0,AC118="",AH118&lt;&gt;"No Bid"),", PB5 Price Missing","")&amp;IF(AND(AD118&gt;0,AE118="",AH118&lt;&gt;"No Bid"),", PB6 Price Missing","")&amp;IF(AND(AF118&gt;0,AG118="",AH118&lt;&gt;"No Bid"),", PB7 Price Missing","")</f>
        <v>, Please enter a Price in PB1 or Select No Bid, PB1 Price Missing, PB2 Price Missing, PB3 Price Missing, PB4 Price Missing, PB5 Price Missing</v>
      </c>
      <c r="AN118" s="28"/>
      <c r="AO118" s="28"/>
      <c r="AP118" s="28"/>
      <c r="AQ118" s="28"/>
      <c r="AR118" s="28"/>
      <c r="AS118" s="28"/>
      <c r="AT118" s="28"/>
      <c r="AU118" s="28"/>
      <c r="AV118" s="28"/>
      <c r="AW118" s="28"/>
      <c r="AX118" s="28"/>
      <c r="AY118" s="28"/>
      <c r="AZ118" s="28"/>
      <c r="BA118" s="28"/>
      <c r="BB118" s="28"/>
      <c r="BC118" s="28"/>
      <c r="BD118" s="28"/>
      <c r="BE118" s="28"/>
      <c r="BF118" s="28"/>
      <c r="BG118" s="28"/>
      <c r="BH118" s="28"/>
      <c r="BI118" s="28"/>
      <c r="BJ118" s="28"/>
      <c r="BK118" s="28"/>
      <c r="BL118" s="28"/>
    </row>
    <row r="119" spans="1:64" x14ac:dyDescent="0.25">
      <c r="A119" s="58">
        <v>117</v>
      </c>
      <c r="B119" s="57"/>
      <c r="C119" s="57" t="s">
        <v>3775</v>
      </c>
      <c r="D119" s="57"/>
      <c r="E119" s="59" t="s">
        <v>182</v>
      </c>
      <c r="F119" s="60" t="s">
        <v>5440</v>
      </c>
      <c r="G119" s="61" t="s">
        <v>3832</v>
      </c>
      <c r="H119" s="60" t="s">
        <v>6005</v>
      </c>
      <c r="I119" s="60" t="s">
        <v>5995</v>
      </c>
      <c r="J119" s="60"/>
      <c r="K119" s="60" t="s">
        <v>5992</v>
      </c>
      <c r="L119" s="60" t="s">
        <v>23</v>
      </c>
      <c r="M119" s="60" t="s">
        <v>6024</v>
      </c>
      <c r="N119" s="57" t="s">
        <v>6026</v>
      </c>
      <c r="O119" s="62" t="s">
        <v>1842</v>
      </c>
      <c r="P119" s="62" t="s">
        <v>2140</v>
      </c>
      <c r="Q119" s="28"/>
      <c r="R119" s="28"/>
      <c r="S119" s="28"/>
      <c r="T119" s="36">
        <v>60</v>
      </c>
      <c r="U119" s="33"/>
      <c r="V119" s="36">
        <v>175</v>
      </c>
      <c r="W119" s="33"/>
      <c r="X119" s="36">
        <v>350</v>
      </c>
      <c r="Y119" s="33"/>
      <c r="Z119" s="36">
        <v>999999</v>
      </c>
      <c r="AA119" s="33"/>
      <c r="AB119" s="36"/>
      <c r="AC119" s="33"/>
      <c r="AD119" s="36"/>
      <c r="AE119" s="33"/>
      <c r="AF119" s="36"/>
      <c r="AG119" s="33"/>
      <c r="AH119" s="28"/>
      <c r="AI119" s="28"/>
      <c r="AJ119" s="28"/>
      <c r="AK119" s="28"/>
      <c r="AL119" s="28"/>
      <c r="AM119" s="41" t="str">
        <f>IF(AND($U119&gt;0,$Q119=""),"Currency Missing","")&amp;IF(AND($U119&gt;0,$R119=""),", MOQ Missing","")&amp;IF(AND($U119&gt;0,$S119=""),", Leadtime Missing","")&amp;IF(W119&gt;U119,", PB2 Price Greater than PB1 Price","")&amp;IF(Y119&gt;W119,", PB3 Price Greater than PB2 Price","")&amp;IF(AA119&gt;Y119,", PB4 Price Greater than PB3 Price","")&amp;IF(AC119&gt;AA119,", PB5 Price Greater than PB4 Price","")&amp;IF(AE119&gt;AC119,", PB6 Price Greater than PB5 Price","")&amp;IF(AG119&gt;AE119,", PB7 Price Greater than PB6 Price","")&amp;IF($U119&lt;&gt;ROUND($U119,2),", PB 1 Price - More than 2 Decimal Places","")&amp;IF($W119&lt;&gt;ROUND($W119,2),", PB 2 Price - More than 2 Decimal Places","")&amp;IF($Y119&lt;&gt;ROUND($Y119,2),", PB 3 Price - More than 2 Decimal Places","")&amp;IF($AA119&lt;&gt;ROUND($AA119,2),", PB 4 Price - More than 2 Decimal Places","")&amp;IF($AC119&lt;&gt;ROUND($AC119,2),", PB 5 Price - More than 2 Decimal Places","")&amp;IF($AE119&lt;&gt;ROUND($AE119,2),", PB 6 Price - More than 2 Decimal Places","")&amp;IF($AG119&lt;&gt;ROUND($AG119,2),", PB 7 Price - More than 2 Decimal Places","")&amp;IF(AND(E119&lt;&gt;"",U119="",AH119=""),", Please enter a Price in PB1 or Select No Bid","")&amp;IF(AND(OR($U119&gt;0,$W119&gt;0,$Y119&gt;0,$AA119&gt;0,$AC119&gt;0,$AE119&gt;0),OR(AH119="",AH119="No Bid")),", Bid Status Missing or Incorrect","")&amp;IF(AND(AH119="No Bid",AI119=""),", Reason for No Bid Missing","")&amp;IF(AND($O119="CSIS",OR($U119&gt;0,$W119&gt;0,$Y119&gt;0,$AA119&gt;0,$AC119&gt;0,$AE119&gt;0),AJ119=""),", NCAGE Supplier Missing","")&amp;IF(AND($O119="Drawing",OR($U119&gt;0,$W119&gt;0,$Y119&gt;0,$AA119&gt;0,$AC119&gt;0,$AE119&gt;0),AK119=""),", Manufacturer Missing","")&amp;IF(AL119&lt;&gt;"",", Comment","")&amp;IF(AND(OR(AH119="Bid Using CSIS Dropdown With Query (Comment Field Must Be Populated)",AH119="Bid To Drawing Supplied With Query (Comment Field Must Be Populated)"),AL119=""),", Please Enter a Comment for the Bid Query","")&amp;IF(AND(T119&gt;0,U119="",AH119&lt;&gt;"No Bid"),", PB1 Price Missing","")&amp;IF(AND(V119&gt;0,W119="",AH119&lt;&gt;"No Bid"),", PB2 Price Missing","")&amp;IF(AND(X119&gt;0,Y119="",AH119&lt;&gt;"No Bid"),", PB3 Price Missing","")&amp;IF(AND(Z119&gt;0,AA119="",AH119&lt;&gt;"No Bid"),", PB4 Price Missing","")&amp;IF(AND(AB119&gt;0,AC119="",AH119&lt;&gt;"No Bid"),", PB5 Price Missing","")&amp;IF(AND(AD119&gt;0,AE119="",AH119&lt;&gt;"No Bid"),", PB6 Price Missing","")&amp;IF(AND(AF119&gt;0,AG119="",AH119&lt;&gt;"No Bid"),", PB7 Price Missing","")</f>
        <v>, Please enter a Price in PB1 or Select No Bid, PB1 Price Missing, PB2 Price Missing, PB3 Price Missing, PB4 Price Missing</v>
      </c>
      <c r="AN119" s="28"/>
      <c r="AO119" s="28"/>
      <c r="AP119" s="28"/>
      <c r="AQ119" s="28"/>
      <c r="AR119" s="28"/>
      <c r="AS119" s="28"/>
      <c r="AT119" s="28"/>
      <c r="AU119" s="28"/>
      <c r="AV119" s="28"/>
      <c r="AW119" s="28"/>
      <c r="AX119" s="28"/>
      <c r="AY119" s="28"/>
      <c r="AZ119" s="28"/>
      <c r="BA119" s="28"/>
      <c r="BB119" s="28"/>
      <c r="BC119" s="28"/>
      <c r="BD119" s="28"/>
      <c r="BE119" s="28"/>
      <c r="BF119" s="28"/>
      <c r="BG119" s="28"/>
      <c r="BH119" s="28"/>
      <c r="BI119" s="28"/>
      <c r="BJ119" s="28"/>
      <c r="BK119" s="28"/>
      <c r="BL119" s="28"/>
    </row>
    <row r="120" spans="1:64" x14ac:dyDescent="0.25">
      <c r="A120" s="58">
        <v>118</v>
      </c>
      <c r="B120" s="57"/>
      <c r="C120" s="57" t="s">
        <v>3775</v>
      </c>
      <c r="D120" s="57"/>
      <c r="E120" s="59" t="s">
        <v>183</v>
      </c>
      <c r="F120" s="60" t="s">
        <v>5440</v>
      </c>
      <c r="G120" s="61" t="s">
        <v>3833</v>
      </c>
      <c r="H120" s="60" t="s">
        <v>6005</v>
      </c>
      <c r="I120" s="60" t="s">
        <v>6006</v>
      </c>
      <c r="J120" s="60"/>
      <c r="K120" s="60" t="s">
        <v>5992</v>
      </c>
      <c r="L120" s="60" t="s">
        <v>23</v>
      </c>
      <c r="M120" s="60" t="s">
        <v>6024</v>
      </c>
      <c r="N120" s="57" t="s">
        <v>6026</v>
      </c>
      <c r="O120" s="62" t="s">
        <v>1842</v>
      </c>
      <c r="P120" s="62" t="s">
        <v>2141</v>
      </c>
      <c r="Q120" s="28"/>
      <c r="R120" s="28"/>
      <c r="S120" s="28"/>
      <c r="T120" s="36">
        <v>6</v>
      </c>
      <c r="U120" s="33"/>
      <c r="V120" s="36">
        <v>20</v>
      </c>
      <c r="W120" s="33"/>
      <c r="X120" s="36">
        <v>35</v>
      </c>
      <c r="Y120" s="33"/>
      <c r="Z120" s="36">
        <v>70</v>
      </c>
      <c r="AA120" s="33"/>
      <c r="AB120" s="36">
        <v>999999</v>
      </c>
      <c r="AC120" s="33"/>
      <c r="AD120" s="36"/>
      <c r="AE120" s="33"/>
      <c r="AF120" s="36"/>
      <c r="AG120" s="33"/>
      <c r="AH120" s="28"/>
      <c r="AI120" s="28"/>
      <c r="AJ120" s="28"/>
      <c r="AK120" s="28"/>
      <c r="AL120" s="28"/>
      <c r="AM120" s="41" t="str">
        <f>IF(AND($U120&gt;0,$Q120=""),"Currency Missing","")&amp;IF(AND($U120&gt;0,$R120=""),", MOQ Missing","")&amp;IF(AND($U120&gt;0,$S120=""),", Leadtime Missing","")&amp;IF(W120&gt;U120,", PB2 Price Greater than PB1 Price","")&amp;IF(Y120&gt;W120,", PB3 Price Greater than PB2 Price","")&amp;IF(AA120&gt;Y120,", PB4 Price Greater than PB3 Price","")&amp;IF(AC120&gt;AA120,", PB5 Price Greater than PB4 Price","")&amp;IF(AE120&gt;AC120,", PB6 Price Greater than PB5 Price","")&amp;IF(AG120&gt;AE120,", PB7 Price Greater than PB6 Price","")&amp;IF($U120&lt;&gt;ROUND($U120,2),", PB 1 Price - More than 2 Decimal Places","")&amp;IF($W120&lt;&gt;ROUND($W120,2),", PB 2 Price - More than 2 Decimal Places","")&amp;IF($Y120&lt;&gt;ROUND($Y120,2),", PB 3 Price - More than 2 Decimal Places","")&amp;IF($AA120&lt;&gt;ROUND($AA120,2),", PB 4 Price - More than 2 Decimal Places","")&amp;IF($AC120&lt;&gt;ROUND($AC120,2),", PB 5 Price - More than 2 Decimal Places","")&amp;IF($AE120&lt;&gt;ROUND($AE120,2),", PB 6 Price - More than 2 Decimal Places","")&amp;IF($AG120&lt;&gt;ROUND($AG120,2),", PB 7 Price - More than 2 Decimal Places","")&amp;IF(AND(E120&lt;&gt;"",U120="",AH120=""),", Please enter a Price in PB1 or Select No Bid","")&amp;IF(AND(OR($U120&gt;0,$W120&gt;0,$Y120&gt;0,$AA120&gt;0,$AC120&gt;0,$AE120&gt;0),OR(AH120="",AH120="No Bid")),", Bid Status Missing or Incorrect","")&amp;IF(AND(AH120="No Bid",AI120=""),", Reason for No Bid Missing","")&amp;IF(AND($O120="CSIS",OR($U120&gt;0,$W120&gt;0,$Y120&gt;0,$AA120&gt;0,$AC120&gt;0,$AE120&gt;0),AJ120=""),", NCAGE Supplier Missing","")&amp;IF(AND($O120="Drawing",OR($U120&gt;0,$W120&gt;0,$Y120&gt;0,$AA120&gt;0,$AC120&gt;0,$AE120&gt;0),AK120=""),", Manufacturer Missing","")&amp;IF(AL120&lt;&gt;"",", Comment","")&amp;IF(AND(OR(AH120="Bid Using CSIS Dropdown With Query (Comment Field Must Be Populated)",AH120="Bid To Drawing Supplied With Query (Comment Field Must Be Populated)"),AL120=""),", Please Enter a Comment for the Bid Query","")&amp;IF(AND(T120&gt;0,U120="",AH120&lt;&gt;"No Bid"),", PB1 Price Missing","")&amp;IF(AND(V120&gt;0,W120="",AH120&lt;&gt;"No Bid"),", PB2 Price Missing","")&amp;IF(AND(X120&gt;0,Y120="",AH120&lt;&gt;"No Bid"),", PB3 Price Missing","")&amp;IF(AND(Z120&gt;0,AA120="",AH120&lt;&gt;"No Bid"),", PB4 Price Missing","")&amp;IF(AND(AB120&gt;0,AC120="",AH120&lt;&gt;"No Bid"),", PB5 Price Missing","")&amp;IF(AND(AD120&gt;0,AE120="",AH120&lt;&gt;"No Bid"),", PB6 Price Missing","")&amp;IF(AND(AF120&gt;0,AG120="",AH120&lt;&gt;"No Bid"),", PB7 Price Missing","")</f>
        <v>, Please enter a Price in PB1 or Select No Bid, PB1 Price Missing, PB2 Price Missing, PB3 Price Missing, PB4 Price Missing, PB5 Price Missing</v>
      </c>
      <c r="AN120" s="28"/>
      <c r="AO120" s="28"/>
      <c r="AP120" s="28"/>
      <c r="AQ120" s="28"/>
      <c r="AR120" s="28"/>
      <c r="AS120" s="28"/>
      <c r="AT120" s="28"/>
      <c r="AU120" s="28"/>
      <c r="AV120" s="28"/>
      <c r="AW120" s="28"/>
      <c r="AX120" s="28"/>
      <c r="AY120" s="28"/>
      <c r="AZ120" s="28"/>
      <c r="BA120" s="28"/>
      <c r="BB120" s="28"/>
      <c r="BC120" s="28"/>
      <c r="BD120" s="28"/>
      <c r="BE120" s="28"/>
      <c r="BF120" s="28"/>
      <c r="BG120" s="28"/>
      <c r="BH120" s="28"/>
      <c r="BI120" s="28"/>
      <c r="BJ120" s="28"/>
      <c r="BK120" s="28"/>
      <c r="BL120" s="28"/>
    </row>
    <row r="121" spans="1:64" x14ac:dyDescent="0.25">
      <c r="A121" s="58">
        <v>119</v>
      </c>
      <c r="B121" s="57"/>
      <c r="C121" s="57" t="s">
        <v>3775</v>
      </c>
      <c r="D121" s="57"/>
      <c r="E121" s="59" t="s">
        <v>184</v>
      </c>
      <c r="F121" s="60" t="s">
        <v>5440</v>
      </c>
      <c r="G121" s="61" t="s">
        <v>3834</v>
      </c>
      <c r="H121" s="60" t="s">
        <v>6005</v>
      </c>
      <c r="I121" s="60" t="s">
        <v>5995</v>
      </c>
      <c r="J121" s="60"/>
      <c r="K121" s="60" t="s">
        <v>5992</v>
      </c>
      <c r="L121" s="60" t="s">
        <v>23</v>
      </c>
      <c r="M121" s="60" t="s">
        <v>6024</v>
      </c>
      <c r="N121" s="57" t="s">
        <v>6026</v>
      </c>
      <c r="O121" s="62" t="s">
        <v>1842</v>
      </c>
      <c r="P121" s="62" t="s">
        <v>2142</v>
      </c>
      <c r="Q121" s="28"/>
      <c r="R121" s="28"/>
      <c r="S121" s="28"/>
      <c r="T121" s="36">
        <v>45</v>
      </c>
      <c r="U121" s="33"/>
      <c r="V121" s="36">
        <v>140</v>
      </c>
      <c r="W121" s="33"/>
      <c r="X121" s="36">
        <v>275</v>
      </c>
      <c r="Y121" s="33"/>
      <c r="Z121" s="36">
        <v>999999</v>
      </c>
      <c r="AA121" s="33"/>
      <c r="AB121" s="36"/>
      <c r="AC121" s="33"/>
      <c r="AD121" s="36"/>
      <c r="AE121" s="33"/>
      <c r="AF121" s="36"/>
      <c r="AG121" s="33"/>
      <c r="AH121" s="28"/>
      <c r="AI121" s="28"/>
      <c r="AJ121" s="28"/>
      <c r="AK121" s="28"/>
      <c r="AL121" s="28"/>
      <c r="AM121" s="41" t="str">
        <f>IF(AND($U121&gt;0,$Q121=""),"Currency Missing","")&amp;IF(AND($U121&gt;0,$R121=""),", MOQ Missing","")&amp;IF(AND($U121&gt;0,$S121=""),", Leadtime Missing","")&amp;IF(W121&gt;U121,", PB2 Price Greater than PB1 Price","")&amp;IF(Y121&gt;W121,", PB3 Price Greater than PB2 Price","")&amp;IF(AA121&gt;Y121,", PB4 Price Greater than PB3 Price","")&amp;IF(AC121&gt;AA121,", PB5 Price Greater than PB4 Price","")&amp;IF(AE121&gt;AC121,", PB6 Price Greater than PB5 Price","")&amp;IF(AG121&gt;AE121,", PB7 Price Greater than PB6 Price","")&amp;IF($U121&lt;&gt;ROUND($U121,2),", PB 1 Price - More than 2 Decimal Places","")&amp;IF($W121&lt;&gt;ROUND($W121,2),", PB 2 Price - More than 2 Decimal Places","")&amp;IF($Y121&lt;&gt;ROUND($Y121,2),", PB 3 Price - More than 2 Decimal Places","")&amp;IF($AA121&lt;&gt;ROUND($AA121,2),", PB 4 Price - More than 2 Decimal Places","")&amp;IF($AC121&lt;&gt;ROUND($AC121,2),", PB 5 Price - More than 2 Decimal Places","")&amp;IF($AE121&lt;&gt;ROUND($AE121,2),", PB 6 Price - More than 2 Decimal Places","")&amp;IF($AG121&lt;&gt;ROUND($AG121,2),", PB 7 Price - More than 2 Decimal Places","")&amp;IF(AND(E121&lt;&gt;"",U121="",AH121=""),", Please enter a Price in PB1 or Select No Bid","")&amp;IF(AND(OR($U121&gt;0,$W121&gt;0,$Y121&gt;0,$AA121&gt;0,$AC121&gt;0,$AE121&gt;0),OR(AH121="",AH121="No Bid")),", Bid Status Missing or Incorrect","")&amp;IF(AND(AH121="No Bid",AI121=""),", Reason for No Bid Missing","")&amp;IF(AND($O121="CSIS",OR($U121&gt;0,$W121&gt;0,$Y121&gt;0,$AA121&gt;0,$AC121&gt;0,$AE121&gt;0),AJ121=""),", NCAGE Supplier Missing","")&amp;IF(AND($O121="Drawing",OR($U121&gt;0,$W121&gt;0,$Y121&gt;0,$AA121&gt;0,$AC121&gt;0,$AE121&gt;0),AK121=""),", Manufacturer Missing","")&amp;IF(AL121&lt;&gt;"",", Comment","")&amp;IF(AND(OR(AH121="Bid Using CSIS Dropdown With Query (Comment Field Must Be Populated)",AH121="Bid To Drawing Supplied With Query (Comment Field Must Be Populated)"),AL121=""),", Please Enter a Comment for the Bid Query","")&amp;IF(AND(T121&gt;0,U121="",AH121&lt;&gt;"No Bid"),", PB1 Price Missing","")&amp;IF(AND(V121&gt;0,W121="",AH121&lt;&gt;"No Bid"),", PB2 Price Missing","")&amp;IF(AND(X121&gt;0,Y121="",AH121&lt;&gt;"No Bid"),", PB3 Price Missing","")&amp;IF(AND(Z121&gt;0,AA121="",AH121&lt;&gt;"No Bid"),", PB4 Price Missing","")&amp;IF(AND(AB121&gt;0,AC121="",AH121&lt;&gt;"No Bid"),", PB5 Price Missing","")&amp;IF(AND(AD121&gt;0,AE121="",AH121&lt;&gt;"No Bid"),", PB6 Price Missing","")&amp;IF(AND(AF121&gt;0,AG121="",AH121&lt;&gt;"No Bid"),", PB7 Price Missing","")</f>
        <v>, Please enter a Price in PB1 or Select No Bid, PB1 Price Missing, PB2 Price Missing, PB3 Price Missing, PB4 Price Missing</v>
      </c>
      <c r="AN121" s="28"/>
      <c r="AO121" s="28"/>
      <c r="AP121" s="28"/>
      <c r="AQ121" s="28"/>
      <c r="AR121" s="28"/>
      <c r="AS121" s="28"/>
      <c r="AT121" s="28"/>
      <c r="AU121" s="28"/>
      <c r="AV121" s="28"/>
      <c r="AW121" s="28"/>
      <c r="AX121" s="28"/>
      <c r="AY121" s="28"/>
      <c r="AZ121" s="28"/>
      <c r="BA121" s="28"/>
      <c r="BB121" s="28"/>
      <c r="BC121" s="28"/>
      <c r="BD121" s="28"/>
      <c r="BE121" s="28"/>
      <c r="BF121" s="28"/>
      <c r="BG121" s="28"/>
      <c r="BH121" s="28"/>
      <c r="BI121" s="28"/>
      <c r="BJ121" s="28"/>
      <c r="BK121" s="28"/>
      <c r="BL121" s="28"/>
    </row>
    <row r="122" spans="1:64" x14ac:dyDescent="0.25">
      <c r="A122" s="58">
        <v>120</v>
      </c>
      <c r="B122" s="57"/>
      <c r="C122" s="57" t="s">
        <v>3775</v>
      </c>
      <c r="D122" s="57"/>
      <c r="E122" s="59" t="s">
        <v>1202</v>
      </c>
      <c r="F122" s="60" t="s">
        <v>5750</v>
      </c>
      <c r="G122" s="61" t="s">
        <v>4809</v>
      </c>
      <c r="H122" s="60" t="s">
        <v>5996</v>
      </c>
      <c r="I122" s="60" t="s">
        <v>5993</v>
      </c>
      <c r="J122" s="60"/>
      <c r="K122" s="60" t="s">
        <v>5992</v>
      </c>
      <c r="L122" s="60" t="s">
        <v>23</v>
      </c>
      <c r="M122" s="60" t="s">
        <v>6024</v>
      </c>
      <c r="N122" s="57" t="s">
        <v>6026</v>
      </c>
      <c r="O122" s="62" t="s">
        <v>1932</v>
      </c>
      <c r="P122" s="62" t="s">
        <v>3156</v>
      </c>
      <c r="Q122" s="28"/>
      <c r="R122" s="28"/>
      <c r="S122" s="28"/>
      <c r="T122" s="36">
        <v>2</v>
      </c>
      <c r="U122" s="33"/>
      <c r="V122" s="36">
        <v>4</v>
      </c>
      <c r="W122" s="33"/>
      <c r="X122" s="36">
        <v>9</v>
      </c>
      <c r="Y122" s="33"/>
      <c r="Z122" s="36">
        <v>15</v>
      </c>
      <c r="AA122" s="33"/>
      <c r="AB122" s="36">
        <v>999999</v>
      </c>
      <c r="AC122" s="33"/>
      <c r="AD122" s="36"/>
      <c r="AE122" s="33"/>
      <c r="AF122" s="36"/>
      <c r="AG122" s="33"/>
      <c r="AH122" s="28"/>
      <c r="AI122" s="28"/>
      <c r="AJ122" s="28"/>
      <c r="AK122" s="28"/>
      <c r="AL122" s="28"/>
      <c r="AM122" s="41" t="str">
        <f>IF(AND($U122&gt;0,$Q122=""),"Currency Missing","")&amp;IF(AND($U122&gt;0,$R122=""),", MOQ Missing","")&amp;IF(AND($U122&gt;0,$S122=""),", Leadtime Missing","")&amp;IF(W122&gt;U122,", PB2 Price Greater than PB1 Price","")&amp;IF(Y122&gt;W122,", PB3 Price Greater than PB2 Price","")&amp;IF(AA122&gt;Y122,", PB4 Price Greater than PB3 Price","")&amp;IF(AC122&gt;AA122,", PB5 Price Greater than PB4 Price","")&amp;IF(AE122&gt;AC122,", PB6 Price Greater than PB5 Price","")&amp;IF(AG122&gt;AE122,", PB7 Price Greater than PB6 Price","")&amp;IF($U122&lt;&gt;ROUND($U122,2),", PB 1 Price - More than 2 Decimal Places","")&amp;IF($W122&lt;&gt;ROUND($W122,2),", PB 2 Price - More than 2 Decimal Places","")&amp;IF($Y122&lt;&gt;ROUND($Y122,2),", PB 3 Price - More than 2 Decimal Places","")&amp;IF($AA122&lt;&gt;ROUND($AA122,2),", PB 4 Price - More than 2 Decimal Places","")&amp;IF($AC122&lt;&gt;ROUND($AC122,2),", PB 5 Price - More than 2 Decimal Places","")&amp;IF($AE122&lt;&gt;ROUND($AE122,2),", PB 6 Price - More than 2 Decimal Places","")&amp;IF($AG122&lt;&gt;ROUND($AG122,2),", PB 7 Price - More than 2 Decimal Places","")&amp;IF(AND(E122&lt;&gt;"",U122="",AH122=""),", Please enter a Price in PB1 or Select No Bid","")&amp;IF(AND(OR($U122&gt;0,$W122&gt;0,$Y122&gt;0,$AA122&gt;0,$AC122&gt;0,$AE122&gt;0),OR(AH122="",AH122="No Bid")),", Bid Status Missing or Incorrect","")&amp;IF(AND(AH122="No Bid",AI122=""),", Reason for No Bid Missing","")&amp;IF(AND($O122="CSIS",OR($U122&gt;0,$W122&gt;0,$Y122&gt;0,$AA122&gt;0,$AC122&gt;0,$AE122&gt;0),AJ122=""),", NCAGE Supplier Missing","")&amp;IF(AND($O122="Drawing",OR($U122&gt;0,$W122&gt;0,$Y122&gt;0,$AA122&gt;0,$AC122&gt;0,$AE122&gt;0),AK122=""),", Manufacturer Missing","")&amp;IF(AL122&lt;&gt;"",", Comment","")&amp;IF(AND(OR(AH122="Bid Using CSIS Dropdown With Query (Comment Field Must Be Populated)",AH122="Bid To Drawing Supplied With Query (Comment Field Must Be Populated)"),AL122=""),", Please Enter a Comment for the Bid Query","")&amp;IF(AND(T122&gt;0,U122="",AH122&lt;&gt;"No Bid"),", PB1 Price Missing","")&amp;IF(AND(V122&gt;0,W122="",AH122&lt;&gt;"No Bid"),", PB2 Price Missing","")&amp;IF(AND(X122&gt;0,Y122="",AH122&lt;&gt;"No Bid"),", PB3 Price Missing","")&amp;IF(AND(Z122&gt;0,AA122="",AH122&lt;&gt;"No Bid"),", PB4 Price Missing","")&amp;IF(AND(AB122&gt;0,AC122="",AH122&lt;&gt;"No Bid"),", PB5 Price Missing","")&amp;IF(AND(AD122&gt;0,AE122="",AH122&lt;&gt;"No Bid"),", PB6 Price Missing","")&amp;IF(AND(AF122&gt;0,AG122="",AH122&lt;&gt;"No Bid"),", PB7 Price Missing","")</f>
        <v>, Please enter a Price in PB1 or Select No Bid, PB1 Price Missing, PB2 Price Missing, PB3 Price Missing, PB4 Price Missing, PB5 Price Missing</v>
      </c>
      <c r="AN122" s="28"/>
      <c r="AO122" s="28"/>
      <c r="AP122" s="28"/>
      <c r="AQ122" s="28"/>
      <c r="AR122" s="28"/>
      <c r="AS122" s="28"/>
      <c r="AT122" s="28"/>
      <c r="AU122" s="28"/>
      <c r="AV122" s="28"/>
      <c r="AW122" s="28"/>
      <c r="AX122" s="28"/>
      <c r="AY122" s="28"/>
      <c r="AZ122" s="28"/>
      <c r="BA122" s="28"/>
      <c r="BB122" s="28"/>
      <c r="BC122" s="28"/>
      <c r="BD122" s="28"/>
      <c r="BE122" s="28"/>
      <c r="BF122" s="28"/>
      <c r="BG122" s="28"/>
      <c r="BH122" s="28"/>
      <c r="BI122" s="28"/>
      <c r="BJ122" s="28"/>
      <c r="BK122" s="28"/>
      <c r="BL122" s="28"/>
    </row>
    <row r="123" spans="1:64" x14ac:dyDescent="0.25">
      <c r="A123" s="58">
        <v>121</v>
      </c>
      <c r="B123" s="57"/>
      <c r="C123" s="57" t="s">
        <v>3775</v>
      </c>
      <c r="D123" s="57"/>
      <c r="E123" s="59" t="s">
        <v>185</v>
      </c>
      <c r="F123" s="60" t="s">
        <v>5440</v>
      </c>
      <c r="G123" s="61" t="s">
        <v>3835</v>
      </c>
      <c r="H123" s="60" t="s">
        <v>6005</v>
      </c>
      <c r="I123" s="60" t="s">
        <v>5995</v>
      </c>
      <c r="J123" s="60"/>
      <c r="K123" s="60" t="s">
        <v>5992</v>
      </c>
      <c r="L123" s="60" t="s">
        <v>23</v>
      </c>
      <c r="M123" s="60" t="s">
        <v>6024</v>
      </c>
      <c r="N123" s="57" t="s">
        <v>6026</v>
      </c>
      <c r="O123" s="62" t="s">
        <v>1842</v>
      </c>
      <c r="P123" s="62" t="s">
        <v>2143</v>
      </c>
      <c r="Q123" s="28"/>
      <c r="R123" s="28"/>
      <c r="S123" s="28"/>
      <c r="T123" s="36">
        <v>30</v>
      </c>
      <c r="U123" s="33"/>
      <c r="V123" s="36">
        <v>90</v>
      </c>
      <c r="W123" s="33"/>
      <c r="X123" s="36">
        <v>200</v>
      </c>
      <c r="Y123" s="33"/>
      <c r="Z123" s="36">
        <v>999999</v>
      </c>
      <c r="AA123" s="33"/>
      <c r="AB123" s="36"/>
      <c r="AC123" s="33"/>
      <c r="AD123" s="36"/>
      <c r="AE123" s="33"/>
      <c r="AF123" s="36"/>
      <c r="AG123" s="33"/>
      <c r="AH123" s="28"/>
      <c r="AI123" s="28"/>
      <c r="AJ123" s="28"/>
      <c r="AK123" s="28"/>
      <c r="AL123" s="28"/>
      <c r="AM123" s="41" t="str">
        <f>IF(AND($U123&gt;0,$Q123=""),"Currency Missing","")&amp;IF(AND($U123&gt;0,$R123=""),", MOQ Missing","")&amp;IF(AND($U123&gt;0,$S123=""),", Leadtime Missing","")&amp;IF(W123&gt;U123,", PB2 Price Greater than PB1 Price","")&amp;IF(Y123&gt;W123,", PB3 Price Greater than PB2 Price","")&amp;IF(AA123&gt;Y123,", PB4 Price Greater than PB3 Price","")&amp;IF(AC123&gt;AA123,", PB5 Price Greater than PB4 Price","")&amp;IF(AE123&gt;AC123,", PB6 Price Greater than PB5 Price","")&amp;IF(AG123&gt;AE123,", PB7 Price Greater than PB6 Price","")&amp;IF($U123&lt;&gt;ROUND($U123,2),", PB 1 Price - More than 2 Decimal Places","")&amp;IF($W123&lt;&gt;ROUND($W123,2),", PB 2 Price - More than 2 Decimal Places","")&amp;IF($Y123&lt;&gt;ROUND($Y123,2),", PB 3 Price - More than 2 Decimal Places","")&amp;IF($AA123&lt;&gt;ROUND($AA123,2),", PB 4 Price - More than 2 Decimal Places","")&amp;IF($AC123&lt;&gt;ROUND($AC123,2),", PB 5 Price - More than 2 Decimal Places","")&amp;IF($AE123&lt;&gt;ROUND($AE123,2),", PB 6 Price - More than 2 Decimal Places","")&amp;IF($AG123&lt;&gt;ROUND($AG123,2),", PB 7 Price - More than 2 Decimal Places","")&amp;IF(AND(E123&lt;&gt;"",U123="",AH123=""),", Please enter a Price in PB1 or Select No Bid","")&amp;IF(AND(OR($U123&gt;0,$W123&gt;0,$Y123&gt;0,$AA123&gt;0,$AC123&gt;0,$AE123&gt;0),OR(AH123="",AH123="No Bid")),", Bid Status Missing or Incorrect","")&amp;IF(AND(AH123="No Bid",AI123=""),", Reason for No Bid Missing","")&amp;IF(AND($O123="CSIS",OR($U123&gt;0,$W123&gt;0,$Y123&gt;0,$AA123&gt;0,$AC123&gt;0,$AE123&gt;0),AJ123=""),", NCAGE Supplier Missing","")&amp;IF(AND($O123="Drawing",OR($U123&gt;0,$W123&gt;0,$Y123&gt;0,$AA123&gt;0,$AC123&gt;0,$AE123&gt;0),AK123=""),", Manufacturer Missing","")&amp;IF(AL123&lt;&gt;"",", Comment","")&amp;IF(AND(OR(AH123="Bid Using CSIS Dropdown With Query (Comment Field Must Be Populated)",AH123="Bid To Drawing Supplied With Query (Comment Field Must Be Populated)"),AL123=""),", Please Enter a Comment for the Bid Query","")&amp;IF(AND(T123&gt;0,U123="",AH123&lt;&gt;"No Bid"),", PB1 Price Missing","")&amp;IF(AND(V123&gt;0,W123="",AH123&lt;&gt;"No Bid"),", PB2 Price Missing","")&amp;IF(AND(X123&gt;0,Y123="",AH123&lt;&gt;"No Bid"),", PB3 Price Missing","")&amp;IF(AND(Z123&gt;0,AA123="",AH123&lt;&gt;"No Bid"),", PB4 Price Missing","")&amp;IF(AND(AB123&gt;0,AC123="",AH123&lt;&gt;"No Bid"),", PB5 Price Missing","")&amp;IF(AND(AD123&gt;0,AE123="",AH123&lt;&gt;"No Bid"),", PB6 Price Missing","")&amp;IF(AND(AF123&gt;0,AG123="",AH123&lt;&gt;"No Bid"),", PB7 Price Missing","")</f>
        <v>, Please enter a Price in PB1 or Select No Bid, PB1 Price Missing, PB2 Price Missing, PB3 Price Missing, PB4 Price Missing</v>
      </c>
      <c r="AN123" s="28"/>
      <c r="AO123" s="28"/>
      <c r="AP123" s="28"/>
      <c r="AQ123" s="28"/>
      <c r="AR123" s="28"/>
      <c r="AS123" s="28"/>
      <c r="AT123" s="28"/>
      <c r="AU123" s="28"/>
      <c r="AV123" s="28"/>
      <c r="AW123" s="28"/>
      <c r="AX123" s="28"/>
      <c r="AY123" s="28"/>
      <c r="AZ123" s="28"/>
      <c r="BA123" s="28"/>
      <c r="BB123" s="28"/>
      <c r="BC123" s="28"/>
      <c r="BD123" s="28"/>
      <c r="BE123" s="28"/>
      <c r="BF123" s="28"/>
      <c r="BG123" s="28"/>
      <c r="BH123" s="28"/>
      <c r="BI123" s="28"/>
      <c r="BJ123" s="28"/>
      <c r="BK123" s="28"/>
      <c r="BL123" s="28"/>
    </row>
    <row r="124" spans="1:64" x14ac:dyDescent="0.25">
      <c r="A124" s="58">
        <v>122</v>
      </c>
      <c r="B124" s="57"/>
      <c r="C124" s="57" t="s">
        <v>3775</v>
      </c>
      <c r="D124" s="57"/>
      <c r="E124" s="59" t="s">
        <v>186</v>
      </c>
      <c r="F124" s="60" t="s">
        <v>5440</v>
      </c>
      <c r="G124" s="61" t="s">
        <v>3836</v>
      </c>
      <c r="H124" s="60" t="s">
        <v>6005</v>
      </c>
      <c r="I124" s="60" t="s">
        <v>6006</v>
      </c>
      <c r="J124" s="60"/>
      <c r="K124" s="60" t="s">
        <v>5992</v>
      </c>
      <c r="L124" s="60" t="s">
        <v>23</v>
      </c>
      <c r="M124" s="60" t="s">
        <v>6024</v>
      </c>
      <c r="N124" s="57" t="s">
        <v>6026</v>
      </c>
      <c r="O124" s="62" t="s">
        <v>1842</v>
      </c>
      <c r="P124" s="62" t="s">
        <v>2144</v>
      </c>
      <c r="Q124" s="28"/>
      <c r="R124" s="28"/>
      <c r="S124" s="28"/>
      <c r="T124" s="36">
        <v>2</v>
      </c>
      <c r="U124" s="33"/>
      <c r="V124" s="36">
        <v>4</v>
      </c>
      <c r="W124" s="33"/>
      <c r="X124" s="36">
        <v>9</v>
      </c>
      <c r="Y124" s="33"/>
      <c r="Z124" s="36">
        <v>15</v>
      </c>
      <c r="AA124" s="33"/>
      <c r="AB124" s="36">
        <v>999999</v>
      </c>
      <c r="AC124" s="33"/>
      <c r="AD124" s="36"/>
      <c r="AE124" s="33"/>
      <c r="AF124" s="36"/>
      <c r="AG124" s="33"/>
      <c r="AH124" s="28"/>
      <c r="AI124" s="28"/>
      <c r="AJ124" s="28"/>
      <c r="AK124" s="28"/>
      <c r="AL124" s="28"/>
      <c r="AM124" s="41" t="str">
        <f>IF(AND($U124&gt;0,$Q124=""),"Currency Missing","")&amp;IF(AND($U124&gt;0,$R124=""),", MOQ Missing","")&amp;IF(AND($U124&gt;0,$S124=""),", Leadtime Missing","")&amp;IF(W124&gt;U124,", PB2 Price Greater than PB1 Price","")&amp;IF(Y124&gt;W124,", PB3 Price Greater than PB2 Price","")&amp;IF(AA124&gt;Y124,", PB4 Price Greater than PB3 Price","")&amp;IF(AC124&gt;AA124,", PB5 Price Greater than PB4 Price","")&amp;IF(AE124&gt;AC124,", PB6 Price Greater than PB5 Price","")&amp;IF(AG124&gt;AE124,", PB7 Price Greater than PB6 Price","")&amp;IF($U124&lt;&gt;ROUND($U124,2),", PB 1 Price - More than 2 Decimal Places","")&amp;IF($W124&lt;&gt;ROUND($W124,2),", PB 2 Price - More than 2 Decimal Places","")&amp;IF($Y124&lt;&gt;ROUND($Y124,2),", PB 3 Price - More than 2 Decimal Places","")&amp;IF($AA124&lt;&gt;ROUND($AA124,2),", PB 4 Price - More than 2 Decimal Places","")&amp;IF($AC124&lt;&gt;ROUND($AC124,2),", PB 5 Price - More than 2 Decimal Places","")&amp;IF($AE124&lt;&gt;ROUND($AE124,2),", PB 6 Price - More than 2 Decimal Places","")&amp;IF($AG124&lt;&gt;ROUND($AG124,2),", PB 7 Price - More than 2 Decimal Places","")&amp;IF(AND(E124&lt;&gt;"",U124="",AH124=""),", Please enter a Price in PB1 or Select No Bid","")&amp;IF(AND(OR($U124&gt;0,$W124&gt;0,$Y124&gt;0,$AA124&gt;0,$AC124&gt;0,$AE124&gt;0),OR(AH124="",AH124="No Bid")),", Bid Status Missing or Incorrect","")&amp;IF(AND(AH124="No Bid",AI124=""),", Reason for No Bid Missing","")&amp;IF(AND($O124="CSIS",OR($U124&gt;0,$W124&gt;0,$Y124&gt;0,$AA124&gt;0,$AC124&gt;0,$AE124&gt;0),AJ124=""),", NCAGE Supplier Missing","")&amp;IF(AND($O124="Drawing",OR($U124&gt;0,$W124&gt;0,$Y124&gt;0,$AA124&gt;0,$AC124&gt;0,$AE124&gt;0),AK124=""),", Manufacturer Missing","")&amp;IF(AL124&lt;&gt;"",", Comment","")&amp;IF(AND(OR(AH124="Bid Using CSIS Dropdown With Query (Comment Field Must Be Populated)",AH124="Bid To Drawing Supplied With Query (Comment Field Must Be Populated)"),AL124=""),", Please Enter a Comment for the Bid Query","")&amp;IF(AND(T124&gt;0,U124="",AH124&lt;&gt;"No Bid"),", PB1 Price Missing","")&amp;IF(AND(V124&gt;0,W124="",AH124&lt;&gt;"No Bid"),", PB2 Price Missing","")&amp;IF(AND(X124&gt;0,Y124="",AH124&lt;&gt;"No Bid"),", PB3 Price Missing","")&amp;IF(AND(Z124&gt;0,AA124="",AH124&lt;&gt;"No Bid"),", PB4 Price Missing","")&amp;IF(AND(AB124&gt;0,AC124="",AH124&lt;&gt;"No Bid"),", PB5 Price Missing","")&amp;IF(AND(AD124&gt;0,AE124="",AH124&lt;&gt;"No Bid"),", PB6 Price Missing","")&amp;IF(AND(AF124&gt;0,AG124="",AH124&lt;&gt;"No Bid"),", PB7 Price Missing","")</f>
        <v>, Please enter a Price in PB1 or Select No Bid, PB1 Price Missing, PB2 Price Missing, PB3 Price Missing, PB4 Price Missing, PB5 Price Missing</v>
      </c>
      <c r="AN124" s="28"/>
      <c r="AO124" s="28"/>
      <c r="AP124" s="28"/>
      <c r="AQ124" s="28"/>
      <c r="AR124" s="28"/>
      <c r="AS124" s="28"/>
      <c r="AT124" s="28"/>
      <c r="AU124" s="28"/>
      <c r="AV124" s="28"/>
      <c r="AW124" s="28"/>
      <c r="AX124" s="28"/>
      <c r="AY124" s="28"/>
      <c r="AZ124" s="28"/>
      <c r="BA124" s="28"/>
      <c r="BB124" s="28"/>
      <c r="BC124" s="28"/>
      <c r="BD124" s="28"/>
      <c r="BE124" s="28"/>
      <c r="BF124" s="28"/>
      <c r="BG124" s="28"/>
      <c r="BH124" s="28"/>
      <c r="BI124" s="28"/>
      <c r="BJ124" s="28"/>
      <c r="BK124" s="28"/>
      <c r="BL124" s="28"/>
    </row>
    <row r="125" spans="1:64" x14ac:dyDescent="0.25">
      <c r="A125" s="58">
        <v>123</v>
      </c>
      <c r="B125" s="57"/>
      <c r="C125" s="57" t="s">
        <v>3775</v>
      </c>
      <c r="D125" s="57"/>
      <c r="E125" s="59" t="s">
        <v>1203</v>
      </c>
      <c r="F125" s="60" t="s">
        <v>5750</v>
      </c>
      <c r="G125" s="61" t="s">
        <v>4810</v>
      </c>
      <c r="H125" s="60" t="s">
        <v>5996</v>
      </c>
      <c r="I125" s="60" t="s">
        <v>5993</v>
      </c>
      <c r="J125" s="60"/>
      <c r="K125" s="60" t="s">
        <v>5992</v>
      </c>
      <c r="L125" s="60" t="s">
        <v>23</v>
      </c>
      <c r="M125" s="60" t="s">
        <v>6024</v>
      </c>
      <c r="N125" s="57" t="s">
        <v>6026</v>
      </c>
      <c r="O125" s="62" t="s">
        <v>1932</v>
      </c>
      <c r="P125" s="62" t="s">
        <v>3157</v>
      </c>
      <c r="Q125" s="28"/>
      <c r="R125" s="28"/>
      <c r="S125" s="28"/>
      <c r="T125" s="36">
        <v>1</v>
      </c>
      <c r="U125" s="33"/>
      <c r="V125" s="36">
        <v>2</v>
      </c>
      <c r="W125" s="33"/>
      <c r="X125" s="36">
        <v>4</v>
      </c>
      <c r="Y125" s="33"/>
      <c r="Z125" s="36">
        <v>9</v>
      </c>
      <c r="AA125" s="33"/>
      <c r="AB125" s="36">
        <v>999999</v>
      </c>
      <c r="AC125" s="33"/>
      <c r="AD125" s="36"/>
      <c r="AE125" s="33"/>
      <c r="AF125" s="36"/>
      <c r="AG125" s="33"/>
      <c r="AH125" s="28"/>
      <c r="AI125" s="28"/>
      <c r="AJ125" s="28"/>
      <c r="AK125" s="28"/>
      <c r="AL125" s="28"/>
      <c r="AM125" s="41" t="str">
        <f>IF(AND($U125&gt;0,$Q125=""),"Currency Missing","")&amp;IF(AND($U125&gt;0,$R125=""),", MOQ Missing","")&amp;IF(AND($U125&gt;0,$S125=""),", Leadtime Missing","")&amp;IF(W125&gt;U125,", PB2 Price Greater than PB1 Price","")&amp;IF(Y125&gt;W125,", PB3 Price Greater than PB2 Price","")&amp;IF(AA125&gt;Y125,", PB4 Price Greater than PB3 Price","")&amp;IF(AC125&gt;AA125,", PB5 Price Greater than PB4 Price","")&amp;IF(AE125&gt;AC125,", PB6 Price Greater than PB5 Price","")&amp;IF(AG125&gt;AE125,", PB7 Price Greater than PB6 Price","")&amp;IF($U125&lt;&gt;ROUND($U125,2),", PB 1 Price - More than 2 Decimal Places","")&amp;IF($W125&lt;&gt;ROUND($W125,2),", PB 2 Price - More than 2 Decimal Places","")&amp;IF($Y125&lt;&gt;ROUND($Y125,2),", PB 3 Price - More than 2 Decimal Places","")&amp;IF($AA125&lt;&gt;ROUND($AA125,2),", PB 4 Price - More than 2 Decimal Places","")&amp;IF($AC125&lt;&gt;ROUND($AC125,2),", PB 5 Price - More than 2 Decimal Places","")&amp;IF($AE125&lt;&gt;ROUND($AE125,2),", PB 6 Price - More than 2 Decimal Places","")&amp;IF($AG125&lt;&gt;ROUND($AG125,2),", PB 7 Price - More than 2 Decimal Places","")&amp;IF(AND(E125&lt;&gt;"",U125="",AH125=""),", Please enter a Price in PB1 or Select No Bid","")&amp;IF(AND(OR($U125&gt;0,$W125&gt;0,$Y125&gt;0,$AA125&gt;0,$AC125&gt;0,$AE125&gt;0),OR(AH125="",AH125="No Bid")),", Bid Status Missing or Incorrect","")&amp;IF(AND(AH125="No Bid",AI125=""),", Reason for No Bid Missing","")&amp;IF(AND($O125="CSIS",OR($U125&gt;0,$W125&gt;0,$Y125&gt;0,$AA125&gt;0,$AC125&gt;0,$AE125&gt;0),AJ125=""),", NCAGE Supplier Missing","")&amp;IF(AND($O125="Drawing",OR($U125&gt;0,$W125&gt;0,$Y125&gt;0,$AA125&gt;0,$AC125&gt;0,$AE125&gt;0),AK125=""),", Manufacturer Missing","")&amp;IF(AL125&lt;&gt;"",", Comment","")&amp;IF(AND(OR(AH125="Bid Using CSIS Dropdown With Query (Comment Field Must Be Populated)",AH125="Bid To Drawing Supplied With Query (Comment Field Must Be Populated)"),AL125=""),", Please Enter a Comment for the Bid Query","")&amp;IF(AND(T125&gt;0,U125="",AH125&lt;&gt;"No Bid"),", PB1 Price Missing","")&amp;IF(AND(V125&gt;0,W125="",AH125&lt;&gt;"No Bid"),", PB2 Price Missing","")&amp;IF(AND(X125&gt;0,Y125="",AH125&lt;&gt;"No Bid"),", PB3 Price Missing","")&amp;IF(AND(Z125&gt;0,AA125="",AH125&lt;&gt;"No Bid"),", PB4 Price Missing","")&amp;IF(AND(AB125&gt;0,AC125="",AH125&lt;&gt;"No Bid"),", PB5 Price Missing","")&amp;IF(AND(AD125&gt;0,AE125="",AH125&lt;&gt;"No Bid"),", PB6 Price Missing","")&amp;IF(AND(AF125&gt;0,AG125="",AH125&lt;&gt;"No Bid"),", PB7 Price Missing","")</f>
        <v>, Please enter a Price in PB1 or Select No Bid, PB1 Price Missing, PB2 Price Missing, PB3 Price Missing, PB4 Price Missing, PB5 Price Missing</v>
      </c>
      <c r="AN125" s="28"/>
      <c r="AO125" s="28"/>
      <c r="AP125" s="28"/>
      <c r="AQ125" s="28"/>
      <c r="AR125" s="28"/>
      <c r="AS125" s="28"/>
      <c r="AT125" s="28"/>
      <c r="AU125" s="28"/>
      <c r="AV125" s="28"/>
      <c r="AW125" s="28"/>
      <c r="AX125" s="28"/>
      <c r="AY125" s="28"/>
      <c r="AZ125" s="28"/>
      <c r="BA125" s="28"/>
      <c r="BB125" s="28"/>
      <c r="BC125" s="28"/>
      <c r="BD125" s="28"/>
      <c r="BE125" s="28"/>
      <c r="BF125" s="28"/>
      <c r="BG125" s="28"/>
      <c r="BH125" s="28"/>
      <c r="BI125" s="28"/>
      <c r="BJ125" s="28"/>
      <c r="BK125" s="28"/>
      <c r="BL125" s="28"/>
    </row>
    <row r="126" spans="1:64" x14ac:dyDescent="0.25">
      <c r="A126" s="58">
        <v>124</v>
      </c>
      <c r="B126" s="57"/>
      <c r="C126" s="57" t="s">
        <v>3775</v>
      </c>
      <c r="D126" s="57"/>
      <c r="E126" s="59" t="s">
        <v>1204</v>
      </c>
      <c r="F126" s="60" t="s">
        <v>5751</v>
      </c>
      <c r="G126" s="61" t="s">
        <v>4811</v>
      </c>
      <c r="H126" s="60" t="s">
        <v>6017</v>
      </c>
      <c r="I126" s="60" t="s">
        <v>5995</v>
      </c>
      <c r="J126" s="60"/>
      <c r="K126" s="60" t="s">
        <v>5992</v>
      </c>
      <c r="L126" s="60" t="s">
        <v>23</v>
      </c>
      <c r="M126" s="60" t="s">
        <v>6024</v>
      </c>
      <c r="N126" s="57" t="s">
        <v>6026</v>
      </c>
      <c r="O126" s="62" t="s">
        <v>1933</v>
      </c>
      <c r="P126" s="62" t="s">
        <v>3158</v>
      </c>
      <c r="Q126" s="28"/>
      <c r="R126" s="28"/>
      <c r="S126" s="28"/>
      <c r="T126" s="36">
        <v>1</v>
      </c>
      <c r="U126" s="33"/>
      <c r="V126" s="36">
        <v>2</v>
      </c>
      <c r="W126" s="33"/>
      <c r="X126" s="36">
        <v>5</v>
      </c>
      <c r="Y126" s="33"/>
      <c r="Z126" s="36">
        <v>999999</v>
      </c>
      <c r="AA126" s="33"/>
      <c r="AB126" s="36"/>
      <c r="AC126" s="33"/>
      <c r="AD126" s="36"/>
      <c r="AE126" s="33"/>
      <c r="AF126" s="36"/>
      <c r="AG126" s="33"/>
      <c r="AH126" s="28"/>
      <c r="AI126" s="28"/>
      <c r="AJ126" s="28"/>
      <c r="AK126" s="28"/>
      <c r="AL126" s="28"/>
      <c r="AM126" s="41" t="str">
        <f>IF(AND($U126&gt;0,$Q126=""),"Currency Missing","")&amp;IF(AND($U126&gt;0,$R126=""),", MOQ Missing","")&amp;IF(AND($U126&gt;0,$S126=""),", Leadtime Missing","")&amp;IF(W126&gt;U126,", PB2 Price Greater than PB1 Price","")&amp;IF(Y126&gt;W126,", PB3 Price Greater than PB2 Price","")&amp;IF(AA126&gt;Y126,", PB4 Price Greater than PB3 Price","")&amp;IF(AC126&gt;AA126,", PB5 Price Greater than PB4 Price","")&amp;IF(AE126&gt;AC126,", PB6 Price Greater than PB5 Price","")&amp;IF(AG126&gt;AE126,", PB7 Price Greater than PB6 Price","")&amp;IF($U126&lt;&gt;ROUND($U126,2),", PB 1 Price - More than 2 Decimal Places","")&amp;IF($W126&lt;&gt;ROUND($W126,2),", PB 2 Price - More than 2 Decimal Places","")&amp;IF($Y126&lt;&gt;ROUND($Y126,2),", PB 3 Price - More than 2 Decimal Places","")&amp;IF($AA126&lt;&gt;ROUND($AA126,2),", PB 4 Price - More than 2 Decimal Places","")&amp;IF($AC126&lt;&gt;ROUND($AC126,2),", PB 5 Price - More than 2 Decimal Places","")&amp;IF($AE126&lt;&gt;ROUND($AE126,2),", PB 6 Price - More than 2 Decimal Places","")&amp;IF($AG126&lt;&gt;ROUND($AG126,2),", PB 7 Price - More than 2 Decimal Places","")&amp;IF(AND(E126&lt;&gt;"",U126="",AH126=""),", Please enter a Price in PB1 or Select No Bid","")&amp;IF(AND(OR($U126&gt;0,$W126&gt;0,$Y126&gt;0,$AA126&gt;0,$AC126&gt;0,$AE126&gt;0),OR(AH126="",AH126="No Bid")),", Bid Status Missing or Incorrect","")&amp;IF(AND(AH126="No Bid",AI126=""),", Reason for No Bid Missing","")&amp;IF(AND($O126="CSIS",OR($U126&gt;0,$W126&gt;0,$Y126&gt;0,$AA126&gt;0,$AC126&gt;0,$AE126&gt;0),AJ126=""),", NCAGE Supplier Missing","")&amp;IF(AND($O126="Drawing",OR($U126&gt;0,$W126&gt;0,$Y126&gt;0,$AA126&gt;0,$AC126&gt;0,$AE126&gt;0),AK126=""),", Manufacturer Missing","")&amp;IF(AL126&lt;&gt;"",", Comment","")&amp;IF(AND(OR(AH126="Bid Using CSIS Dropdown With Query (Comment Field Must Be Populated)",AH126="Bid To Drawing Supplied With Query (Comment Field Must Be Populated)"),AL126=""),", Please Enter a Comment for the Bid Query","")&amp;IF(AND(T126&gt;0,U126="",AH126&lt;&gt;"No Bid"),", PB1 Price Missing","")&amp;IF(AND(V126&gt;0,W126="",AH126&lt;&gt;"No Bid"),", PB2 Price Missing","")&amp;IF(AND(X126&gt;0,Y126="",AH126&lt;&gt;"No Bid"),", PB3 Price Missing","")&amp;IF(AND(Z126&gt;0,AA126="",AH126&lt;&gt;"No Bid"),", PB4 Price Missing","")&amp;IF(AND(AB126&gt;0,AC126="",AH126&lt;&gt;"No Bid"),", PB5 Price Missing","")&amp;IF(AND(AD126&gt;0,AE126="",AH126&lt;&gt;"No Bid"),", PB6 Price Missing","")&amp;IF(AND(AF126&gt;0,AG126="",AH126&lt;&gt;"No Bid"),", PB7 Price Missing","")</f>
        <v>, Please enter a Price in PB1 or Select No Bid, PB1 Price Missing, PB2 Price Missing, PB3 Price Missing, PB4 Price Missing</v>
      </c>
      <c r="AN126" s="28"/>
      <c r="AO126" s="28"/>
      <c r="AP126" s="28"/>
      <c r="AQ126" s="28"/>
      <c r="AR126" s="28"/>
      <c r="AS126" s="28"/>
      <c r="AT126" s="28"/>
      <c r="AU126" s="28"/>
      <c r="AV126" s="28"/>
      <c r="AW126" s="28"/>
      <c r="AX126" s="28"/>
      <c r="AY126" s="28"/>
      <c r="AZ126" s="28"/>
      <c r="BA126" s="28"/>
      <c r="BB126" s="28"/>
      <c r="BC126" s="28"/>
      <c r="BD126" s="28"/>
      <c r="BE126" s="28"/>
      <c r="BF126" s="28"/>
      <c r="BG126" s="28"/>
      <c r="BH126" s="28"/>
      <c r="BI126" s="28"/>
      <c r="BJ126" s="28"/>
      <c r="BK126" s="28"/>
      <c r="BL126" s="28"/>
    </row>
    <row r="127" spans="1:64" x14ac:dyDescent="0.25">
      <c r="A127" s="58">
        <v>125</v>
      </c>
      <c r="B127" s="57"/>
      <c r="C127" s="57" t="s">
        <v>3775</v>
      </c>
      <c r="D127" s="57"/>
      <c r="E127" s="59" t="s">
        <v>187</v>
      </c>
      <c r="F127" s="60" t="s">
        <v>5440</v>
      </c>
      <c r="G127" s="61" t="s">
        <v>3837</v>
      </c>
      <c r="H127" s="60" t="s">
        <v>6005</v>
      </c>
      <c r="I127" s="60" t="s">
        <v>6006</v>
      </c>
      <c r="J127" s="60"/>
      <c r="K127" s="60" t="s">
        <v>5992</v>
      </c>
      <c r="L127" s="60" t="s">
        <v>23</v>
      </c>
      <c r="M127" s="60" t="s">
        <v>6024</v>
      </c>
      <c r="N127" s="57" t="s">
        <v>6026</v>
      </c>
      <c r="O127" s="62" t="s">
        <v>1842</v>
      </c>
      <c r="P127" s="62" t="s">
        <v>2145</v>
      </c>
      <c r="Q127" s="28"/>
      <c r="R127" s="28"/>
      <c r="S127" s="28"/>
      <c r="T127" s="36">
        <v>2</v>
      </c>
      <c r="U127" s="33"/>
      <c r="V127" s="36">
        <v>5</v>
      </c>
      <c r="W127" s="33"/>
      <c r="X127" s="36">
        <v>10</v>
      </c>
      <c r="Y127" s="33"/>
      <c r="Z127" s="36">
        <v>20</v>
      </c>
      <c r="AA127" s="33"/>
      <c r="AB127" s="36">
        <v>999999</v>
      </c>
      <c r="AC127" s="33"/>
      <c r="AD127" s="36"/>
      <c r="AE127" s="33"/>
      <c r="AF127" s="36"/>
      <c r="AG127" s="33"/>
      <c r="AH127" s="28"/>
      <c r="AI127" s="28"/>
      <c r="AJ127" s="28"/>
      <c r="AK127" s="28"/>
      <c r="AL127" s="28"/>
      <c r="AM127" s="41" t="str">
        <f>IF(AND($U127&gt;0,$Q127=""),"Currency Missing","")&amp;IF(AND($U127&gt;0,$R127=""),", MOQ Missing","")&amp;IF(AND($U127&gt;0,$S127=""),", Leadtime Missing","")&amp;IF(W127&gt;U127,", PB2 Price Greater than PB1 Price","")&amp;IF(Y127&gt;W127,", PB3 Price Greater than PB2 Price","")&amp;IF(AA127&gt;Y127,", PB4 Price Greater than PB3 Price","")&amp;IF(AC127&gt;AA127,", PB5 Price Greater than PB4 Price","")&amp;IF(AE127&gt;AC127,", PB6 Price Greater than PB5 Price","")&amp;IF(AG127&gt;AE127,", PB7 Price Greater than PB6 Price","")&amp;IF($U127&lt;&gt;ROUND($U127,2),", PB 1 Price - More than 2 Decimal Places","")&amp;IF($W127&lt;&gt;ROUND($W127,2),", PB 2 Price - More than 2 Decimal Places","")&amp;IF($Y127&lt;&gt;ROUND($Y127,2),", PB 3 Price - More than 2 Decimal Places","")&amp;IF($AA127&lt;&gt;ROUND($AA127,2),", PB 4 Price - More than 2 Decimal Places","")&amp;IF($AC127&lt;&gt;ROUND($AC127,2),", PB 5 Price - More than 2 Decimal Places","")&amp;IF($AE127&lt;&gt;ROUND($AE127,2),", PB 6 Price - More than 2 Decimal Places","")&amp;IF($AG127&lt;&gt;ROUND($AG127,2),", PB 7 Price - More than 2 Decimal Places","")&amp;IF(AND(E127&lt;&gt;"",U127="",AH127=""),", Please enter a Price in PB1 or Select No Bid","")&amp;IF(AND(OR($U127&gt;0,$W127&gt;0,$Y127&gt;0,$AA127&gt;0,$AC127&gt;0,$AE127&gt;0),OR(AH127="",AH127="No Bid")),", Bid Status Missing or Incorrect","")&amp;IF(AND(AH127="No Bid",AI127=""),", Reason for No Bid Missing","")&amp;IF(AND($O127="CSIS",OR($U127&gt;0,$W127&gt;0,$Y127&gt;0,$AA127&gt;0,$AC127&gt;0,$AE127&gt;0),AJ127=""),", NCAGE Supplier Missing","")&amp;IF(AND($O127="Drawing",OR($U127&gt;0,$W127&gt;0,$Y127&gt;0,$AA127&gt;0,$AC127&gt;0,$AE127&gt;0),AK127=""),", Manufacturer Missing","")&amp;IF(AL127&lt;&gt;"",", Comment","")&amp;IF(AND(OR(AH127="Bid Using CSIS Dropdown With Query (Comment Field Must Be Populated)",AH127="Bid To Drawing Supplied With Query (Comment Field Must Be Populated)"),AL127=""),", Please Enter a Comment for the Bid Query","")&amp;IF(AND(T127&gt;0,U127="",AH127&lt;&gt;"No Bid"),", PB1 Price Missing","")&amp;IF(AND(V127&gt;0,W127="",AH127&lt;&gt;"No Bid"),", PB2 Price Missing","")&amp;IF(AND(X127&gt;0,Y127="",AH127&lt;&gt;"No Bid"),", PB3 Price Missing","")&amp;IF(AND(Z127&gt;0,AA127="",AH127&lt;&gt;"No Bid"),", PB4 Price Missing","")&amp;IF(AND(AB127&gt;0,AC127="",AH127&lt;&gt;"No Bid"),", PB5 Price Missing","")&amp;IF(AND(AD127&gt;0,AE127="",AH127&lt;&gt;"No Bid"),", PB6 Price Missing","")&amp;IF(AND(AF127&gt;0,AG127="",AH127&lt;&gt;"No Bid"),", PB7 Price Missing","")</f>
        <v>, Please enter a Price in PB1 or Select No Bid, PB1 Price Missing, PB2 Price Missing, PB3 Price Missing, PB4 Price Missing, PB5 Price Missing</v>
      </c>
      <c r="AN127" s="28"/>
      <c r="AO127" s="28"/>
      <c r="AP127" s="28"/>
      <c r="AQ127" s="28"/>
      <c r="AR127" s="28"/>
      <c r="AS127" s="28"/>
      <c r="AT127" s="28"/>
      <c r="AU127" s="28"/>
      <c r="AV127" s="28"/>
      <c r="AW127" s="28"/>
      <c r="AX127" s="28"/>
      <c r="AY127" s="28"/>
      <c r="AZ127" s="28"/>
      <c r="BA127" s="28"/>
      <c r="BB127" s="28"/>
      <c r="BC127" s="28"/>
      <c r="BD127" s="28"/>
      <c r="BE127" s="28"/>
      <c r="BF127" s="28"/>
      <c r="BG127" s="28"/>
      <c r="BH127" s="28"/>
      <c r="BI127" s="28"/>
      <c r="BJ127" s="28"/>
      <c r="BK127" s="28"/>
      <c r="BL127" s="28"/>
    </row>
    <row r="128" spans="1:64" x14ac:dyDescent="0.25">
      <c r="A128" s="58">
        <v>126</v>
      </c>
      <c r="B128" s="57"/>
      <c r="C128" s="57" t="s">
        <v>3775</v>
      </c>
      <c r="D128" s="57"/>
      <c r="E128" s="59" t="s">
        <v>188</v>
      </c>
      <c r="F128" s="60" t="s">
        <v>5440</v>
      </c>
      <c r="G128" s="61" t="s">
        <v>3838</v>
      </c>
      <c r="H128" s="60" t="s">
        <v>6005</v>
      </c>
      <c r="I128" s="60" t="s">
        <v>5995</v>
      </c>
      <c r="J128" s="60"/>
      <c r="K128" s="60" t="s">
        <v>5992</v>
      </c>
      <c r="L128" s="60" t="s">
        <v>23</v>
      </c>
      <c r="M128" s="60" t="s">
        <v>6024</v>
      </c>
      <c r="N128" s="57" t="s">
        <v>6026</v>
      </c>
      <c r="O128" s="62" t="s">
        <v>1842</v>
      </c>
      <c r="P128" s="62" t="s">
        <v>2146</v>
      </c>
      <c r="Q128" s="28"/>
      <c r="R128" s="28"/>
      <c r="S128" s="28"/>
      <c r="T128" s="36">
        <v>4</v>
      </c>
      <c r="U128" s="33"/>
      <c r="V128" s="36">
        <v>10</v>
      </c>
      <c r="W128" s="33"/>
      <c r="X128" s="36">
        <v>20</v>
      </c>
      <c r="Y128" s="33"/>
      <c r="Z128" s="36">
        <v>40</v>
      </c>
      <c r="AA128" s="33"/>
      <c r="AB128" s="36">
        <v>999999</v>
      </c>
      <c r="AC128" s="33"/>
      <c r="AD128" s="36"/>
      <c r="AE128" s="33"/>
      <c r="AF128" s="36"/>
      <c r="AG128" s="33"/>
      <c r="AH128" s="28"/>
      <c r="AI128" s="28"/>
      <c r="AJ128" s="28"/>
      <c r="AK128" s="28"/>
      <c r="AL128" s="28"/>
      <c r="AM128" s="41" t="str">
        <f>IF(AND($U128&gt;0,$Q128=""),"Currency Missing","")&amp;IF(AND($U128&gt;0,$R128=""),", MOQ Missing","")&amp;IF(AND($U128&gt;0,$S128=""),", Leadtime Missing","")&amp;IF(W128&gt;U128,", PB2 Price Greater than PB1 Price","")&amp;IF(Y128&gt;W128,", PB3 Price Greater than PB2 Price","")&amp;IF(AA128&gt;Y128,", PB4 Price Greater than PB3 Price","")&amp;IF(AC128&gt;AA128,", PB5 Price Greater than PB4 Price","")&amp;IF(AE128&gt;AC128,", PB6 Price Greater than PB5 Price","")&amp;IF(AG128&gt;AE128,", PB7 Price Greater than PB6 Price","")&amp;IF($U128&lt;&gt;ROUND($U128,2),", PB 1 Price - More than 2 Decimal Places","")&amp;IF($W128&lt;&gt;ROUND($W128,2),", PB 2 Price - More than 2 Decimal Places","")&amp;IF($Y128&lt;&gt;ROUND($Y128,2),", PB 3 Price - More than 2 Decimal Places","")&amp;IF($AA128&lt;&gt;ROUND($AA128,2),", PB 4 Price - More than 2 Decimal Places","")&amp;IF($AC128&lt;&gt;ROUND($AC128,2),", PB 5 Price - More than 2 Decimal Places","")&amp;IF($AE128&lt;&gt;ROUND($AE128,2),", PB 6 Price - More than 2 Decimal Places","")&amp;IF($AG128&lt;&gt;ROUND($AG128,2),", PB 7 Price - More than 2 Decimal Places","")&amp;IF(AND(E128&lt;&gt;"",U128="",AH128=""),", Please enter a Price in PB1 or Select No Bid","")&amp;IF(AND(OR($U128&gt;0,$W128&gt;0,$Y128&gt;0,$AA128&gt;0,$AC128&gt;0,$AE128&gt;0),OR(AH128="",AH128="No Bid")),", Bid Status Missing or Incorrect","")&amp;IF(AND(AH128="No Bid",AI128=""),", Reason for No Bid Missing","")&amp;IF(AND($O128="CSIS",OR($U128&gt;0,$W128&gt;0,$Y128&gt;0,$AA128&gt;0,$AC128&gt;0,$AE128&gt;0),AJ128=""),", NCAGE Supplier Missing","")&amp;IF(AND($O128="Drawing",OR($U128&gt;0,$W128&gt;0,$Y128&gt;0,$AA128&gt;0,$AC128&gt;0,$AE128&gt;0),AK128=""),", Manufacturer Missing","")&amp;IF(AL128&lt;&gt;"",", Comment","")&amp;IF(AND(OR(AH128="Bid Using CSIS Dropdown With Query (Comment Field Must Be Populated)",AH128="Bid To Drawing Supplied With Query (Comment Field Must Be Populated)"),AL128=""),", Please Enter a Comment for the Bid Query","")&amp;IF(AND(T128&gt;0,U128="",AH128&lt;&gt;"No Bid"),", PB1 Price Missing","")&amp;IF(AND(V128&gt;0,W128="",AH128&lt;&gt;"No Bid"),", PB2 Price Missing","")&amp;IF(AND(X128&gt;0,Y128="",AH128&lt;&gt;"No Bid"),", PB3 Price Missing","")&amp;IF(AND(Z128&gt;0,AA128="",AH128&lt;&gt;"No Bid"),", PB4 Price Missing","")&amp;IF(AND(AB128&gt;0,AC128="",AH128&lt;&gt;"No Bid"),", PB5 Price Missing","")&amp;IF(AND(AD128&gt;0,AE128="",AH128&lt;&gt;"No Bid"),", PB6 Price Missing","")&amp;IF(AND(AF128&gt;0,AG128="",AH128&lt;&gt;"No Bid"),", PB7 Price Missing","")</f>
        <v>, Please enter a Price in PB1 or Select No Bid, PB1 Price Missing, PB2 Price Missing, PB3 Price Missing, PB4 Price Missing, PB5 Price Missing</v>
      </c>
      <c r="AN128" s="28"/>
      <c r="AO128" s="28"/>
      <c r="AP128" s="28"/>
      <c r="AQ128" s="28"/>
      <c r="AR128" s="28"/>
      <c r="AS128" s="28"/>
      <c r="AT128" s="28"/>
      <c r="AU128" s="28"/>
      <c r="AV128" s="28"/>
      <c r="AW128" s="28"/>
      <c r="AX128" s="28"/>
      <c r="AY128" s="28"/>
      <c r="AZ128" s="28"/>
      <c r="BA128" s="28"/>
      <c r="BB128" s="28"/>
      <c r="BC128" s="28"/>
      <c r="BD128" s="28"/>
      <c r="BE128" s="28"/>
      <c r="BF128" s="28"/>
      <c r="BG128" s="28"/>
      <c r="BH128" s="28"/>
      <c r="BI128" s="28"/>
      <c r="BJ128" s="28"/>
      <c r="BK128" s="28"/>
      <c r="BL128" s="28"/>
    </row>
    <row r="129" spans="1:64" x14ac:dyDescent="0.25">
      <c r="A129" s="58">
        <v>127</v>
      </c>
      <c r="B129" s="57"/>
      <c r="C129" s="57" t="s">
        <v>3775</v>
      </c>
      <c r="D129" s="57"/>
      <c r="E129" s="59" t="s">
        <v>189</v>
      </c>
      <c r="F129" s="60" t="s">
        <v>5440</v>
      </c>
      <c r="G129" s="61" t="s">
        <v>3839</v>
      </c>
      <c r="H129" s="60" t="s">
        <v>6005</v>
      </c>
      <c r="I129" s="60" t="s">
        <v>6006</v>
      </c>
      <c r="J129" s="60"/>
      <c r="K129" s="60" t="s">
        <v>5992</v>
      </c>
      <c r="L129" s="60" t="s">
        <v>23</v>
      </c>
      <c r="M129" s="60" t="s">
        <v>6024</v>
      </c>
      <c r="N129" s="57" t="s">
        <v>6026</v>
      </c>
      <c r="O129" s="62" t="s">
        <v>1842</v>
      </c>
      <c r="P129" s="62" t="s">
        <v>2147</v>
      </c>
      <c r="Q129" s="28"/>
      <c r="R129" s="28"/>
      <c r="S129" s="28"/>
      <c r="T129" s="36">
        <v>3</v>
      </c>
      <c r="U129" s="33"/>
      <c r="V129" s="36">
        <v>9</v>
      </c>
      <c r="W129" s="33"/>
      <c r="X129" s="36">
        <v>15</v>
      </c>
      <c r="Y129" s="33"/>
      <c r="Z129" s="36">
        <v>30</v>
      </c>
      <c r="AA129" s="33"/>
      <c r="AB129" s="36">
        <v>999999</v>
      </c>
      <c r="AC129" s="33"/>
      <c r="AD129" s="36"/>
      <c r="AE129" s="33"/>
      <c r="AF129" s="36"/>
      <c r="AG129" s="33"/>
      <c r="AH129" s="28"/>
      <c r="AI129" s="28"/>
      <c r="AJ129" s="28"/>
      <c r="AK129" s="28"/>
      <c r="AL129" s="28"/>
      <c r="AM129" s="41" t="str">
        <f>IF(AND($U129&gt;0,$Q129=""),"Currency Missing","")&amp;IF(AND($U129&gt;0,$R129=""),", MOQ Missing","")&amp;IF(AND($U129&gt;0,$S129=""),", Leadtime Missing","")&amp;IF(W129&gt;U129,", PB2 Price Greater than PB1 Price","")&amp;IF(Y129&gt;W129,", PB3 Price Greater than PB2 Price","")&amp;IF(AA129&gt;Y129,", PB4 Price Greater than PB3 Price","")&amp;IF(AC129&gt;AA129,", PB5 Price Greater than PB4 Price","")&amp;IF(AE129&gt;AC129,", PB6 Price Greater than PB5 Price","")&amp;IF(AG129&gt;AE129,", PB7 Price Greater than PB6 Price","")&amp;IF($U129&lt;&gt;ROUND($U129,2),", PB 1 Price - More than 2 Decimal Places","")&amp;IF($W129&lt;&gt;ROUND($W129,2),", PB 2 Price - More than 2 Decimal Places","")&amp;IF($Y129&lt;&gt;ROUND($Y129,2),", PB 3 Price - More than 2 Decimal Places","")&amp;IF($AA129&lt;&gt;ROUND($AA129,2),", PB 4 Price - More than 2 Decimal Places","")&amp;IF($AC129&lt;&gt;ROUND($AC129,2),", PB 5 Price - More than 2 Decimal Places","")&amp;IF($AE129&lt;&gt;ROUND($AE129,2),", PB 6 Price - More than 2 Decimal Places","")&amp;IF($AG129&lt;&gt;ROUND($AG129,2),", PB 7 Price - More than 2 Decimal Places","")&amp;IF(AND(E129&lt;&gt;"",U129="",AH129=""),", Please enter a Price in PB1 or Select No Bid","")&amp;IF(AND(OR($U129&gt;0,$W129&gt;0,$Y129&gt;0,$AA129&gt;0,$AC129&gt;0,$AE129&gt;0),OR(AH129="",AH129="No Bid")),", Bid Status Missing or Incorrect","")&amp;IF(AND(AH129="No Bid",AI129=""),", Reason for No Bid Missing","")&amp;IF(AND($O129="CSIS",OR($U129&gt;0,$W129&gt;0,$Y129&gt;0,$AA129&gt;0,$AC129&gt;0,$AE129&gt;0),AJ129=""),", NCAGE Supplier Missing","")&amp;IF(AND($O129="Drawing",OR($U129&gt;0,$W129&gt;0,$Y129&gt;0,$AA129&gt;0,$AC129&gt;0,$AE129&gt;0),AK129=""),", Manufacturer Missing","")&amp;IF(AL129&lt;&gt;"",", Comment","")&amp;IF(AND(OR(AH129="Bid Using CSIS Dropdown With Query (Comment Field Must Be Populated)",AH129="Bid To Drawing Supplied With Query (Comment Field Must Be Populated)"),AL129=""),", Please Enter a Comment for the Bid Query","")&amp;IF(AND(T129&gt;0,U129="",AH129&lt;&gt;"No Bid"),", PB1 Price Missing","")&amp;IF(AND(V129&gt;0,W129="",AH129&lt;&gt;"No Bid"),", PB2 Price Missing","")&amp;IF(AND(X129&gt;0,Y129="",AH129&lt;&gt;"No Bid"),", PB3 Price Missing","")&amp;IF(AND(Z129&gt;0,AA129="",AH129&lt;&gt;"No Bid"),", PB4 Price Missing","")&amp;IF(AND(AB129&gt;0,AC129="",AH129&lt;&gt;"No Bid"),", PB5 Price Missing","")&amp;IF(AND(AD129&gt;0,AE129="",AH129&lt;&gt;"No Bid"),", PB6 Price Missing","")&amp;IF(AND(AF129&gt;0,AG129="",AH129&lt;&gt;"No Bid"),", PB7 Price Missing","")</f>
        <v>, Please enter a Price in PB1 or Select No Bid, PB1 Price Missing, PB2 Price Missing, PB3 Price Missing, PB4 Price Missing, PB5 Price Missing</v>
      </c>
      <c r="AN129" s="28"/>
      <c r="AO129" s="28"/>
      <c r="AP129" s="28"/>
      <c r="AQ129" s="28"/>
      <c r="AR129" s="28"/>
      <c r="AS129" s="28"/>
      <c r="AT129" s="28"/>
      <c r="AU129" s="28"/>
      <c r="AV129" s="28"/>
      <c r="AW129" s="28"/>
      <c r="AX129" s="28"/>
      <c r="AY129" s="28"/>
      <c r="AZ129" s="28"/>
      <c r="BA129" s="28"/>
      <c r="BB129" s="28"/>
      <c r="BC129" s="28"/>
      <c r="BD129" s="28"/>
      <c r="BE129" s="28"/>
      <c r="BF129" s="28"/>
      <c r="BG129" s="28"/>
      <c r="BH129" s="28"/>
      <c r="BI129" s="28"/>
      <c r="BJ129" s="28"/>
      <c r="BK129" s="28"/>
      <c r="BL129" s="28"/>
    </row>
    <row r="130" spans="1:64" x14ac:dyDescent="0.25">
      <c r="A130" s="58">
        <v>128</v>
      </c>
      <c r="B130" s="57"/>
      <c r="C130" s="57" t="s">
        <v>3775</v>
      </c>
      <c r="D130" s="57"/>
      <c r="E130" s="59" t="s">
        <v>1205</v>
      </c>
      <c r="F130" s="60" t="s">
        <v>5752</v>
      </c>
      <c r="G130" s="61" t="s">
        <v>4812</v>
      </c>
      <c r="H130" s="60" t="s">
        <v>6012</v>
      </c>
      <c r="I130" s="60" t="s">
        <v>5993</v>
      </c>
      <c r="J130" s="60"/>
      <c r="K130" s="60" t="s">
        <v>5992</v>
      </c>
      <c r="L130" s="60" t="s">
        <v>23</v>
      </c>
      <c r="M130" s="60" t="s">
        <v>6024</v>
      </c>
      <c r="N130" s="57" t="s">
        <v>6026</v>
      </c>
      <c r="O130" s="62" t="s">
        <v>1934</v>
      </c>
      <c r="P130" s="62" t="s">
        <v>3159</v>
      </c>
      <c r="Q130" s="28"/>
      <c r="R130" s="28"/>
      <c r="S130" s="28"/>
      <c r="T130" s="36">
        <v>6</v>
      </c>
      <c r="U130" s="33"/>
      <c r="V130" s="36">
        <v>20</v>
      </c>
      <c r="W130" s="33"/>
      <c r="X130" s="36">
        <v>35</v>
      </c>
      <c r="Y130" s="33"/>
      <c r="Z130" s="36">
        <v>70</v>
      </c>
      <c r="AA130" s="33"/>
      <c r="AB130" s="36">
        <v>999999</v>
      </c>
      <c r="AC130" s="33"/>
      <c r="AD130" s="36"/>
      <c r="AE130" s="33"/>
      <c r="AF130" s="36"/>
      <c r="AG130" s="33"/>
      <c r="AH130" s="28"/>
      <c r="AI130" s="28"/>
      <c r="AJ130" s="28"/>
      <c r="AK130" s="28"/>
      <c r="AL130" s="28"/>
      <c r="AM130" s="41" t="str">
        <f>IF(AND($U130&gt;0,$Q130=""),"Currency Missing","")&amp;IF(AND($U130&gt;0,$R130=""),", MOQ Missing","")&amp;IF(AND($U130&gt;0,$S130=""),", Leadtime Missing","")&amp;IF(W130&gt;U130,", PB2 Price Greater than PB1 Price","")&amp;IF(Y130&gt;W130,", PB3 Price Greater than PB2 Price","")&amp;IF(AA130&gt;Y130,", PB4 Price Greater than PB3 Price","")&amp;IF(AC130&gt;AA130,", PB5 Price Greater than PB4 Price","")&amp;IF(AE130&gt;AC130,", PB6 Price Greater than PB5 Price","")&amp;IF(AG130&gt;AE130,", PB7 Price Greater than PB6 Price","")&amp;IF($U130&lt;&gt;ROUND($U130,2),", PB 1 Price - More than 2 Decimal Places","")&amp;IF($W130&lt;&gt;ROUND($W130,2),", PB 2 Price - More than 2 Decimal Places","")&amp;IF($Y130&lt;&gt;ROUND($Y130,2),", PB 3 Price - More than 2 Decimal Places","")&amp;IF($AA130&lt;&gt;ROUND($AA130,2),", PB 4 Price - More than 2 Decimal Places","")&amp;IF($AC130&lt;&gt;ROUND($AC130,2),", PB 5 Price - More than 2 Decimal Places","")&amp;IF($AE130&lt;&gt;ROUND($AE130,2),", PB 6 Price - More than 2 Decimal Places","")&amp;IF($AG130&lt;&gt;ROUND($AG130,2),", PB 7 Price - More than 2 Decimal Places","")&amp;IF(AND(E130&lt;&gt;"",U130="",AH130=""),", Please enter a Price in PB1 or Select No Bid","")&amp;IF(AND(OR($U130&gt;0,$W130&gt;0,$Y130&gt;0,$AA130&gt;0,$AC130&gt;0,$AE130&gt;0),OR(AH130="",AH130="No Bid")),", Bid Status Missing or Incorrect","")&amp;IF(AND(AH130="No Bid",AI130=""),", Reason for No Bid Missing","")&amp;IF(AND($O130="CSIS",OR($U130&gt;0,$W130&gt;0,$Y130&gt;0,$AA130&gt;0,$AC130&gt;0,$AE130&gt;0),AJ130=""),", NCAGE Supplier Missing","")&amp;IF(AND($O130="Drawing",OR($U130&gt;0,$W130&gt;0,$Y130&gt;0,$AA130&gt;0,$AC130&gt;0,$AE130&gt;0),AK130=""),", Manufacturer Missing","")&amp;IF(AL130&lt;&gt;"",", Comment","")&amp;IF(AND(OR(AH130="Bid Using CSIS Dropdown With Query (Comment Field Must Be Populated)",AH130="Bid To Drawing Supplied With Query (Comment Field Must Be Populated)"),AL130=""),", Please Enter a Comment for the Bid Query","")&amp;IF(AND(T130&gt;0,U130="",AH130&lt;&gt;"No Bid"),", PB1 Price Missing","")&amp;IF(AND(V130&gt;0,W130="",AH130&lt;&gt;"No Bid"),", PB2 Price Missing","")&amp;IF(AND(X130&gt;0,Y130="",AH130&lt;&gt;"No Bid"),", PB3 Price Missing","")&amp;IF(AND(Z130&gt;0,AA130="",AH130&lt;&gt;"No Bid"),", PB4 Price Missing","")&amp;IF(AND(AB130&gt;0,AC130="",AH130&lt;&gt;"No Bid"),", PB5 Price Missing","")&amp;IF(AND(AD130&gt;0,AE130="",AH130&lt;&gt;"No Bid"),", PB6 Price Missing","")&amp;IF(AND(AF130&gt;0,AG130="",AH130&lt;&gt;"No Bid"),", PB7 Price Missing","")</f>
        <v>, Please enter a Price in PB1 or Select No Bid, PB1 Price Missing, PB2 Price Missing, PB3 Price Missing, PB4 Price Missing, PB5 Price Missing</v>
      </c>
      <c r="AN130" s="28"/>
      <c r="AO130" s="28"/>
      <c r="AP130" s="28"/>
      <c r="AQ130" s="28"/>
      <c r="AR130" s="28"/>
      <c r="AS130" s="28"/>
      <c r="AT130" s="28"/>
      <c r="AU130" s="28"/>
      <c r="AV130" s="28"/>
      <c r="AW130" s="28"/>
      <c r="AX130" s="28"/>
      <c r="AY130" s="28"/>
      <c r="AZ130" s="28"/>
      <c r="BA130" s="28"/>
      <c r="BB130" s="28"/>
      <c r="BC130" s="28"/>
      <c r="BD130" s="28"/>
      <c r="BE130" s="28"/>
      <c r="BF130" s="28"/>
      <c r="BG130" s="28"/>
      <c r="BH130" s="28"/>
      <c r="BI130" s="28"/>
      <c r="BJ130" s="28"/>
      <c r="BK130" s="28"/>
      <c r="BL130" s="28"/>
    </row>
    <row r="131" spans="1:64" x14ac:dyDescent="0.25">
      <c r="A131" s="58">
        <v>129</v>
      </c>
      <c r="B131" s="57"/>
      <c r="C131" s="57" t="s">
        <v>3775</v>
      </c>
      <c r="D131" s="57"/>
      <c r="E131" s="59" t="s">
        <v>1206</v>
      </c>
      <c r="F131" s="60" t="s">
        <v>5753</v>
      </c>
      <c r="G131" s="61" t="s">
        <v>4813</v>
      </c>
      <c r="H131" s="60" t="s">
        <v>6001</v>
      </c>
      <c r="I131" s="60" t="s">
        <v>5993</v>
      </c>
      <c r="J131" s="60"/>
      <c r="K131" s="60" t="s">
        <v>5992</v>
      </c>
      <c r="L131" s="60" t="s">
        <v>23</v>
      </c>
      <c r="M131" s="60" t="s">
        <v>6024</v>
      </c>
      <c r="N131" s="57" t="s">
        <v>6026</v>
      </c>
      <c r="O131" s="62" t="s">
        <v>1935</v>
      </c>
      <c r="P131" s="62" t="s">
        <v>3160</v>
      </c>
      <c r="Q131" s="28"/>
      <c r="R131" s="28"/>
      <c r="S131" s="28"/>
      <c r="T131" s="36">
        <v>9</v>
      </c>
      <c r="U131" s="33"/>
      <c r="V131" s="36">
        <v>20</v>
      </c>
      <c r="W131" s="33"/>
      <c r="X131" s="36">
        <v>40</v>
      </c>
      <c r="Y131" s="33"/>
      <c r="Z131" s="36">
        <v>80</v>
      </c>
      <c r="AA131" s="33"/>
      <c r="AB131" s="36">
        <v>999999</v>
      </c>
      <c r="AC131" s="33"/>
      <c r="AD131" s="36"/>
      <c r="AE131" s="33"/>
      <c r="AF131" s="36"/>
      <c r="AG131" s="33"/>
      <c r="AH131" s="28"/>
      <c r="AI131" s="28"/>
      <c r="AJ131" s="28"/>
      <c r="AK131" s="28"/>
      <c r="AL131" s="28"/>
      <c r="AM131" s="41" t="str">
        <f>IF(AND($U131&gt;0,$Q131=""),"Currency Missing","")&amp;IF(AND($U131&gt;0,$R131=""),", MOQ Missing","")&amp;IF(AND($U131&gt;0,$S131=""),", Leadtime Missing","")&amp;IF(W131&gt;U131,", PB2 Price Greater than PB1 Price","")&amp;IF(Y131&gt;W131,", PB3 Price Greater than PB2 Price","")&amp;IF(AA131&gt;Y131,", PB4 Price Greater than PB3 Price","")&amp;IF(AC131&gt;AA131,", PB5 Price Greater than PB4 Price","")&amp;IF(AE131&gt;AC131,", PB6 Price Greater than PB5 Price","")&amp;IF(AG131&gt;AE131,", PB7 Price Greater than PB6 Price","")&amp;IF($U131&lt;&gt;ROUND($U131,2),", PB 1 Price - More than 2 Decimal Places","")&amp;IF($W131&lt;&gt;ROUND($W131,2),", PB 2 Price - More than 2 Decimal Places","")&amp;IF($Y131&lt;&gt;ROUND($Y131,2),", PB 3 Price - More than 2 Decimal Places","")&amp;IF($AA131&lt;&gt;ROUND($AA131,2),", PB 4 Price - More than 2 Decimal Places","")&amp;IF($AC131&lt;&gt;ROUND($AC131,2),", PB 5 Price - More than 2 Decimal Places","")&amp;IF($AE131&lt;&gt;ROUND($AE131,2),", PB 6 Price - More than 2 Decimal Places","")&amp;IF($AG131&lt;&gt;ROUND($AG131,2),", PB 7 Price - More than 2 Decimal Places","")&amp;IF(AND(E131&lt;&gt;"",U131="",AH131=""),", Please enter a Price in PB1 or Select No Bid","")&amp;IF(AND(OR($U131&gt;0,$W131&gt;0,$Y131&gt;0,$AA131&gt;0,$AC131&gt;0,$AE131&gt;0),OR(AH131="",AH131="No Bid")),", Bid Status Missing or Incorrect","")&amp;IF(AND(AH131="No Bid",AI131=""),", Reason for No Bid Missing","")&amp;IF(AND($O131="CSIS",OR($U131&gt;0,$W131&gt;0,$Y131&gt;0,$AA131&gt;0,$AC131&gt;0,$AE131&gt;0),AJ131=""),", NCAGE Supplier Missing","")&amp;IF(AND($O131="Drawing",OR($U131&gt;0,$W131&gt;0,$Y131&gt;0,$AA131&gt;0,$AC131&gt;0,$AE131&gt;0),AK131=""),", Manufacturer Missing","")&amp;IF(AL131&lt;&gt;"",", Comment","")&amp;IF(AND(OR(AH131="Bid Using CSIS Dropdown With Query (Comment Field Must Be Populated)",AH131="Bid To Drawing Supplied With Query (Comment Field Must Be Populated)"),AL131=""),", Please Enter a Comment for the Bid Query","")&amp;IF(AND(T131&gt;0,U131="",AH131&lt;&gt;"No Bid"),", PB1 Price Missing","")&amp;IF(AND(V131&gt;0,W131="",AH131&lt;&gt;"No Bid"),", PB2 Price Missing","")&amp;IF(AND(X131&gt;0,Y131="",AH131&lt;&gt;"No Bid"),", PB3 Price Missing","")&amp;IF(AND(Z131&gt;0,AA131="",AH131&lt;&gt;"No Bid"),", PB4 Price Missing","")&amp;IF(AND(AB131&gt;0,AC131="",AH131&lt;&gt;"No Bid"),", PB5 Price Missing","")&amp;IF(AND(AD131&gt;0,AE131="",AH131&lt;&gt;"No Bid"),", PB6 Price Missing","")&amp;IF(AND(AF131&gt;0,AG131="",AH131&lt;&gt;"No Bid"),", PB7 Price Missing","")</f>
        <v>, Please enter a Price in PB1 or Select No Bid, PB1 Price Missing, PB2 Price Missing, PB3 Price Missing, PB4 Price Missing, PB5 Price Missing</v>
      </c>
      <c r="AN131" s="28"/>
      <c r="AO131" s="28"/>
      <c r="AP131" s="28"/>
      <c r="AQ131" s="28"/>
      <c r="AR131" s="28"/>
      <c r="AS131" s="28"/>
      <c r="AT131" s="28"/>
      <c r="AU131" s="28"/>
      <c r="AV131" s="28"/>
      <c r="AW131" s="28"/>
      <c r="AX131" s="28"/>
      <c r="AY131" s="28"/>
      <c r="AZ131" s="28"/>
      <c r="BA131" s="28"/>
      <c r="BB131" s="28"/>
      <c r="BC131" s="28"/>
      <c r="BD131" s="28"/>
      <c r="BE131" s="28"/>
      <c r="BF131" s="28"/>
      <c r="BG131" s="28"/>
      <c r="BH131" s="28"/>
      <c r="BI131" s="28"/>
      <c r="BJ131" s="28"/>
      <c r="BK131" s="28"/>
      <c r="BL131" s="28"/>
    </row>
    <row r="132" spans="1:64" x14ac:dyDescent="0.25">
      <c r="A132" s="58">
        <v>130</v>
      </c>
      <c r="B132" s="57"/>
      <c r="C132" s="57" t="s">
        <v>3775</v>
      </c>
      <c r="D132" s="57"/>
      <c r="E132" s="59" t="s">
        <v>190</v>
      </c>
      <c r="F132" s="60" t="s">
        <v>5440</v>
      </c>
      <c r="G132" s="61" t="s">
        <v>3840</v>
      </c>
      <c r="H132" s="60" t="s">
        <v>6005</v>
      </c>
      <c r="I132" s="60" t="s">
        <v>6006</v>
      </c>
      <c r="J132" s="60"/>
      <c r="K132" s="60" t="s">
        <v>5992</v>
      </c>
      <c r="L132" s="60" t="s">
        <v>23</v>
      </c>
      <c r="M132" s="60" t="s">
        <v>6024</v>
      </c>
      <c r="N132" s="57" t="s">
        <v>6026</v>
      </c>
      <c r="O132" s="62" t="s">
        <v>1842</v>
      </c>
      <c r="P132" s="62" t="s">
        <v>2148</v>
      </c>
      <c r="Q132" s="28"/>
      <c r="R132" s="28"/>
      <c r="S132" s="28"/>
      <c r="T132" s="36">
        <v>2</v>
      </c>
      <c r="U132" s="33"/>
      <c r="V132" s="36">
        <v>4</v>
      </c>
      <c r="W132" s="33"/>
      <c r="X132" s="36">
        <v>9</v>
      </c>
      <c r="Y132" s="33"/>
      <c r="Z132" s="36">
        <v>15</v>
      </c>
      <c r="AA132" s="33"/>
      <c r="AB132" s="36">
        <v>999999</v>
      </c>
      <c r="AC132" s="33"/>
      <c r="AD132" s="36"/>
      <c r="AE132" s="33"/>
      <c r="AF132" s="36"/>
      <c r="AG132" s="33"/>
      <c r="AH132" s="28"/>
      <c r="AI132" s="28"/>
      <c r="AJ132" s="28"/>
      <c r="AK132" s="28"/>
      <c r="AL132" s="28"/>
      <c r="AM132" s="41" t="str">
        <f>IF(AND($U132&gt;0,$Q132=""),"Currency Missing","")&amp;IF(AND($U132&gt;0,$R132=""),", MOQ Missing","")&amp;IF(AND($U132&gt;0,$S132=""),", Leadtime Missing","")&amp;IF(W132&gt;U132,", PB2 Price Greater than PB1 Price","")&amp;IF(Y132&gt;W132,", PB3 Price Greater than PB2 Price","")&amp;IF(AA132&gt;Y132,", PB4 Price Greater than PB3 Price","")&amp;IF(AC132&gt;AA132,", PB5 Price Greater than PB4 Price","")&amp;IF(AE132&gt;AC132,", PB6 Price Greater than PB5 Price","")&amp;IF(AG132&gt;AE132,", PB7 Price Greater than PB6 Price","")&amp;IF($U132&lt;&gt;ROUND($U132,2),", PB 1 Price - More than 2 Decimal Places","")&amp;IF($W132&lt;&gt;ROUND($W132,2),", PB 2 Price - More than 2 Decimal Places","")&amp;IF($Y132&lt;&gt;ROUND($Y132,2),", PB 3 Price - More than 2 Decimal Places","")&amp;IF($AA132&lt;&gt;ROUND($AA132,2),", PB 4 Price - More than 2 Decimal Places","")&amp;IF($AC132&lt;&gt;ROUND($AC132,2),", PB 5 Price - More than 2 Decimal Places","")&amp;IF($AE132&lt;&gt;ROUND($AE132,2),", PB 6 Price - More than 2 Decimal Places","")&amp;IF($AG132&lt;&gt;ROUND($AG132,2),", PB 7 Price - More than 2 Decimal Places","")&amp;IF(AND(E132&lt;&gt;"",U132="",AH132=""),", Please enter a Price in PB1 or Select No Bid","")&amp;IF(AND(OR($U132&gt;0,$W132&gt;0,$Y132&gt;0,$AA132&gt;0,$AC132&gt;0,$AE132&gt;0),OR(AH132="",AH132="No Bid")),", Bid Status Missing or Incorrect","")&amp;IF(AND(AH132="No Bid",AI132=""),", Reason for No Bid Missing","")&amp;IF(AND($O132="CSIS",OR($U132&gt;0,$W132&gt;0,$Y132&gt;0,$AA132&gt;0,$AC132&gt;0,$AE132&gt;0),AJ132=""),", NCAGE Supplier Missing","")&amp;IF(AND($O132="Drawing",OR($U132&gt;0,$W132&gt;0,$Y132&gt;0,$AA132&gt;0,$AC132&gt;0,$AE132&gt;0),AK132=""),", Manufacturer Missing","")&amp;IF(AL132&lt;&gt;"",", Comment","")&amp;IF(AND(OR(AH132="Bid Using CSIS Dropdown With Query (Comment Field Must Be Populated)",AH132="Bid To Drawing Supplied With Query (Comment Field Must Be Populated)"),AL132=""),", Please Enter a Comment for the Bid Query","")&amp;IF(AND(T132&gt;0,U132="",AH132&lt;&gt;"No Bid"),", PB1 Price Missing","")&amp;IF(AND(V132&gt;0,W132="",AH132&lt;&gt;"No Bid"),", PB2 Price Missing","")&amp;IF(AND(X132&gt;0,Y132="",AH132&lt;&gt;"No Bid"),", PB3 Price Missing","")&amp;IF(AND(Z132&gt;0,AA132="",AH132&lt;&gt;"No Bid"),", PB4 Price Missing","")&amp;IF(AND(AB132&gt;0,AC132="",AH132&lt;&gt;"No Bid"),", PB5 Price Missing","")&amp;IF(AND(AD132&gt;0,AE132="",AH132&lt;&gt;"No Bid"),", PB6 Price Missing","")&amp;IF(AND(AF132&gt;0,AG132="",AH132&lt;&gt;"No Bid"),", PB7 Price Missing","")</f>
        <v>, Please enter a Price in PB1 or Select No Bid, PB1 Price Missing, PB2 Price Missing, PB3 Price Missing, PB4 Price Missing, PB5 Price Missing</v>
      </c>
      <c r="AN132" s="28"/>
      <c r="AO132" s="28"/>
      <c r="AP132" s="28"/>
      <c r="AQ132" s="28"/>
      <c r="AR132" s="28"/>
      <c r="AS132" s="28"/>
      <c r="AT132" s="28"/>
      <c r="AU132" s="28"/>
      <c r="AV132" s="28"/>
      <c r="AW132" s="28"/>
      <c r="AX132" s="28"/>
      <c r="AY132" s="28"/>
      <c r="AZ132" s="28"/>
      <c r="BA132" s="28"/>
      <c r="BB132" s="28"/>
      <c r="BC132" s="28"/>
      <c r="BD132" s="28"/>
      <c r="BE132" s="28"/>
      <c r="BF132" s="28"/>
      <c r="BG132" s="28"/>
      <c r="BH132" s="28"/>
      <c r="BI132" s="28"/>
      <c r="BJ132" s="28"/>
      <c r="BK132" s="28"/>
      <c r="BL132" s="28"/>
    </row>
    <row r="133" spans="1:64" x14ac:dyDescent="0.25">
      <c r="A133" s="58">
        <v>131</v>
      </c>
      <c r="B133" s="57"/>
      <c r="C133" s="57" t="s">
        <v>3775</v>
      </c>
      <c r="D133" s="57"/>
      <c r="E133" s="59" t="s">
        <v>191</v>
      </c>
      <c r="F133" s="60" t="s">
        <v>5440</v>
      </c>
      <c r="G133" s="61" t="s">
        <v>3841</v>
      </c>
      <c r="H133" s="60" t="s">
        <v>6005</v>
      </c>
      <c r="I133" s="60" t="s">
        <v>6006</v>
      </c>
      <c r="J133" s="60"/>
      <c r="K133" s="60" t="s">
        <v>5992</v>
      </c>
      <c r="L133" s="60" t="s">
        <v>23</v>
      </c>
      <c r="M133" s="60" t="s">
        <v>6024</v>
      </c>
      <c r="N133" s="57" t="s">
        <v>6026</v>
      </c>
      <c r="O133" s="62" t="s">
        <v>1842</v>
      </c>
      <c r="P133" s="62" t="s">
        <v>2149</v>
      </c>
      <c r="Q133" s="28"/>
      <c r="R133" s="28"/>
      <c r="S133" s="28"/>
      <c r="T133" s="36">
        <v>12</v>
      </c>
      <c r="U133" s="33"/>
      <c r="V133" s="36">
        <v>35</v>
      </c>
      <c r="W133" s="33"/>
      <c r="X133" s="36">
        <v>70</v>
      </c>
      <c r="Y133" s="33"/>
      <c r="Z133" s="36">
        <v>140</v>
      </c>
      <c r="AA133" s="33"/>
      <c r="AB133" s="36">
        <v>999999</v>
      </c>
      <c r="AC133" s="33"/>
      <c r="AD133" s="36"/>
      <c r="AE133" s="33"/>
      <c r="AF133" s="36"/>
      <c r="AG133" s="33"/>
      <c r="AH133" s="28"/>
      <c r="AI133" s="28"/>
      <c r="AJ133" s="28"/>
      <c r="AK133" s="28"/>
      <c r="AL133" s="28"/>
      <c r="AM133" s="41" t="str">
        <f>IF(AND($U133&gt;0,$Q133=""),"Currency Missing","")&amp;IF(AND($U133&gt;0,$R133=""),", MOQ Missing","")&amp;IF(AND($U133&gt;0,$S133=""),", Leadtime Missing","")&amp;IF(W133&gt;U133,", PB2 Price Greater than PB1 Price","")&amp;IF(Y133&gt;W133,", PB3 Price Greater than PB2 Price","")&amp;IF(AA133&gt;Y133,", PB4 Price Greater than PB3 Price","")&amp;IF(AC133&gt;AA133,", PB5 Price Greater than PB4 Price","")&amp;IF(AE133&gt;AC133,", PB6 Price Greater than PB5 Price","")&amp;IF(AG133&gt;AE133,", PB7 Price Greater than PB6 Price","")&amp;IF($U133&lt;&gt;ROUND($U133,2),", PB 1 Price - More than 2 Decimal Places","")&amp;IF($W133&lt;&gt;ROUND($W133,2),", PB 2 Price - More than 2 Decimal Places","")&amp;IF($Y133&lt;&gt;ROUND($Y133,2),", PB 3 Price - More than 2 Decimal Places","")&amp;IF($AA133&lt;&gt;ROUND($AA133,2),", PB 4 Price - More than 2 Decimal Places","")&amp;IF($AC133&lt;&gt;ROUND($AC133,2),", PB 5 Price - More than 2 Decimal Places","")&amp;IF($AE133&lt;&gt;ROUND($AE133,2),", PB 6 Price - More than 2 Decimal Places","")&amp;IF($AG133&lt;&gt;ROUND($AG133,2),", PB 7 Price - More than 2 Decimal Places","")&amp;IF(AND(E133&lt;&gt;"",U133="",AH133=""),", Please enter a Price in PB1 or Select No Bid","")&amp;IF(AND(OR($U133&gt;0,$W133&gt;0,$Y133&gt;0,$AA133&gt;0,$AC133&gt;0,$AE133&gt;0),OR(AH133="",AH133="No Bid")),", Bid Status Missing or Incorrect","")&amp;IF(AND(AH133="No Bid",AI133=""),", Reason for No Bid Missing","")&amp;IF(AND($O133="CSIS",OR($U133&gt;0,$W133&gt;0,$Y133&gt;0,$AA133&gt;0,$AC133&gt;0,$AE133&gt;0),AJ133=""),", NCAGE Supplier Missing","")&amp;IF(AND($O133="Drawing",OR($U133&gt;0,$W133&gt;0,$Y133&gt;0,$AA133&gt;0,$AC133&gt;0,$AE133&gt;0),AK133=""),", Manufacturer Missing","")&amp;IF(AL133&lt;&gt;"",", Comment","")&amp;IF(AND(OR(AH133="Bid Using CSIS Dropdown With Query (Comment Field Must Be Populated)",AH133="Bid To Drawing Supplied With Query (Comment Field Must Be Populated)"),AL133=""),", Please Enter a Comment for the Bid Query","")&amp;IF(AND(T133&gt;0,U133="",AH133&lt;&gt;"No Bid"),", PB1 Price Missing","")&amp;IF(AND(V133&gt;0,W133="",AH133&lt;&gt;"No Bid"),", PB2 Price Missing","")&amp;IF(AND(X133&gt;0,Y133="",AH133&lt;&gt;"No Bid"),", PB3 Price Missing","")&amp;IF(AND(Z133&gt;0,AA133="",AH133&lt;&gt;"No Bid"),", PB4 Price Missing","")&amp;IF(AND(AB133&gt;0,AC133="",AH133&lt;&gt;"No Bid"),", PB5 Price Missing","")&amp;IF(AND(AD133&gt;0,AE133="",AH133&lt;&gt;"No Bid"),", PB6 Price Missing","")&amp;IF(AND(AF133&gt;0,AG133="",AH133&lt;&gt;"No Bid"),", PB7 Price Missing","")</f>
        <v>, Please enter a Price in PB1 or Select No Bid, PB1 Price Missing, PB2 Price Missing, PB3 Price Missing, PB4 Price Missing, PB5 Price Missing</v>
      </c>
      <c r="AN133" s="28"/>
      <c r="AO133" s="28"/>
      <c r="AP133" s="28"/>
      <c r="AQ133" s="28"/>
      <c r="AR133" s="28"/>
      <c r="AS133" s="28"/>
      <c r="AT133" s="28"/>
      <c r="AU133" s="28"/>
      <c r="AV133" s="28"/>
      <c r="AW133" s="28"/>
      <c r="AX133" s="28"/>
      <c r="AY133" s="28"/>
      <c r="AZ133" s="28"/>
      <c r="BA133" s="28"/>
      <c r="BB133" s="28"/>
      <c r="BC133" s="28"/>
      <c r="BD133" s="28"/>
      <c r="BE133" s="28"/>
      <c r="BF133" s="28"/>
      <c r="BG133" s="28"/>
      <c r="BH133" s="28"/>
      <c r="BI133" s="28"/>
      <c r="BJ133" s="28"/>
      <c r="BK133" s="28"/>
      <c r="BL133" s="28"/>
    </row>
    <row r="134" spans="1:64" x14ac:dyDescent="0.25">
      <c r="A134" s="58">
        <v>132</v>
      </c>
      <c r="B134" s="57"/>
      <c r="C134" s="57" t="s">
        <v>3775</v>
      </c>
      <c r="D134" s="57"/>
      <c r="E134" s="59" t="s">
        <v>192</v>
      </c>
      <c r="F134" s="60" t="s">
        <v>5440</v>
      </c>
      <c r="G134" s="61" t="s">
        <v>3842</v>
      </c>
      <c r="H134" s="60" t="s">
        <v>6005</v>
      </c>
      <c r="I134" s="60" t="s">
        <v>6006</v>
      </c>
      <c r="J134" s="60"/>
      <c r="K134" s="60" t="s">
        <v>5992</v>
      </c>
      <c r="L134" s="60" t="s">
        <v>23</v>
      </c>
      <c r="M134" s="60" t="s">
        <v>6024</v>
      </c>
      <c r="N134" s="57" t="s">
        <v>6026</v>
      </c>
      <c r="O134" s="62" t="s">
        <v>1842</v>
      </c>
      <c r="P134" s="62" t="s">
        <v>2150</v>
      </c>
      <c r="Q134" s="28"/>
      <c r="R134" s="28"/>
      <c r="S134" s="28"/>
      <c r="T134" s="36">
        <v>4</v>
      </c>
      <c r="U134" s="33"/>
      <c r="V134" s="36">
        <v>10</v>
      </c>
      <c r="W134" s="33"/>
      <c r="X134" s="36">
        <v>20</v>
      </c>
      <c r="Y134" s="33"/>
      <c r="Z134" s="36">
        <v>40</v>
      </c>
      <c r="AA134" s="33"/>
      <c r="AB134" s="36">
        <v>80</v>
      </c>
      <c r="AC134" s="33"/>
      <c r="AD134" s="36">
        <v>999999</v>
      </c>
      <c r="AE134" s="33"/>
      <c r="AF134" s="36"/>
      <c r="AG134" s="33"/>
      <c r="AH134" s="28"/>
      <c r="AI134" s="28"/>
      <c r="AJ134" s="28"/>
      <c r="AK134" s="28"/>
      <c r="AL134" s="28"/>
      <c r="AM134" s="41" t="str">
        <f>IF(AND($U134&gt;0,$Q134=""),"Currency Missing","")&amp;IF(AND($U134&gt;0,$R134=""),", MOQ Missing","")&amp;IF(AND($U134&gt;0,$S134=""),", Leadtime Missing","")&amp;IF(W134&gt;U134,", PB2 Price Greater than PB1 Price","")&amp;IF(Y134&gt;W134,", PB3 Price Greater than PB2 Price","")&amp;IF(AA134&gt;Y134,", PB4 Price Greater than PB3 Price","")&amp;IF(AC134&gt;AA134,", PB5 Price Greater than PB4 Price","")&amp;IF(AE134&gt;AC134,", PB6 Price Greater than PB5 Price","")&amp;IF(AG134&gt;AE134,", PB7 Price Greater than PB6 Price","")&amp;IF($U134&lt;&gt;ROUND($U134,2),", PB 1 Price - More than 2 Decimal Places","")&amp;IF($W134&lt;&gt;ROUND($W134,2),", PB 2 Price - More than 2 Decimal Places","")&amp;IF($Y134&lt;&gt;ROUND($Y134,2),", PB 3 Price - More than 2 Decimal Places","")&amp;IF($AA134&lt;&gt;ROUND($AA134,2),", PB 4 Price - More than 2 Decimal Places","")&amp;IF($AC134&lt;&gt;ROUND($AC134,2),", PB 5 Price - More than 2 Decimal Places","")&amp;IF($AE134&lt;&gt;ROUND($AE134,2),", PB 6 Price - More than 2 Decimal Places","")&amp;IF($AG134&lt;&gt;ROUND($AG134,2),", PB 7 Price - More than 2 Decimal Places","")&amp;IF(AND(E134&lt;&gt;"",U134="",AH134=""),", Please enter a Price in PB1 or Select No Bid","")&amp;IF(AND(OR($U134&gt;0,$W134&gt;0,$Y134&gt;0,$AA134&gt;0,$AC134&gt;0,$AE134&gt;0),OR(AH134="",AH134="No Bid")),", Bid Status Missing or Incorrect","")&amp;IF(AND(AH134="No Bid",AI134=""),", Reason for No Bid Missing","")&amp;IF(AND($O134="CSIS",OR($U134&gt;0,$W134&gt;0,$Y134&gt;0,$AA134&gt;0,$AC134&gt;0,$AE134&gt;0),AJ134=""),", NCAGE Supplier Missing","")&amp;IF(AND($O134="Drawing",OR($U134&gt;0,$W134&gt;0,$Y134&gt;0,$AA134&gt;0,$AC134&gt;0,$AE134&gt;0),AK134=""),", Manufacturer Missing","")&amp;IF(AL134&lt;&gt;"",", Comment","")&amp;IF(AND(OR(AH134="Bid Using CSIS Dropdown With Query (Comment Field Must Be Populated)",AH134="Bid To Drawing Supplied With Query (Comment Field Must Be Populated)"),AL134=""),", Please Enter a Comment for the Bid Query","")&amp;IF(AND(T134&gt;0,U134="",AH134&lt;&gt;"No Bid"),", PB1 Price Missing","")&amp;IF(AND(V134&gt;0,W134="",AH134&lt;&gt;"No Bid"),", PB2 Price Missing","")&amp;IF(AND(X134&gt;0,Y134="",AH134&lt;&gt;"No Bid"),", PB3 Price Missing","")&amp;IF(AND(Z134&gt;0,AA134="",AH134&lt;&gt;"No Bid"),", PB4 Price Missing","")&amp;IF(AND(AB134&gt;0,AC134="",AH134&lt;&gt;"No Bid"),", PB5 Price Missing","")&amp;IF(AND(AD134&gt;0,AE134="",AH134&lt;&gt;"No Bid"),", PB6 Price Missing","")&amp;IF(AND(AF134&gt;0,AG134="",AH134&lt;&gt;"No Bid"),", PB7 Price Missing","")</f>
        <v>, Please enter a Price in PB1 or Select No Bid, PB1 Price Missing, PB2 Price Missing, PB3 Price Missing, PB4 Price Missing, PB5 Price Missing, PB6 Price Missing</v>
      </c>
      <c r="AN134" s="28"/>
      <c r="AO134" s="28"/>
      <c r="AP134" s="28"/>
      <c r="AQ134" s="28"/>
      <c r="AR134" s="28"/>
      <c r="AS134" s="28"/>
      <c r="AT134" s="28"/>
      <c r="AU134" s="28"/>
      <c r="AV134" s="28"/>
      <c r="AW134" s="28"/>
      <c r="AX134" s="28"/>
      <c r="AY134" s="28"/>
      <c r="AZ134" s="28"/>
      <c r="BA134" s="28"/>
      <c r="BB134" s="28"/>
      <c r="BC134" s="28"/>
      <c r="BD134" s="28"/>
      <c r="BE134" s="28"/>
      <c r="BF134" s="28"/>
      <c r="BG134" s="28"/>
      <c r="BH134" s="28"/>
      <c r="BI134" s="28"/>
      <c r="BJ134" s="28"/>
      <c r="BK134" s="28"/>
      <c r="BL134" s="28"/>
    </row>
    <row r="135" spans="1:64" x14ac:dyDescent="0.25">
      <c r="A135" s="58">
        <v>133</v>
      </c>
      <c r="B135" s="57"/>
      <c r="C135" s="57" t="s">
        <v>3775</v>
      </c>
      <c r="D135" s="57"/>
      <c r="E135" s="59" t="s">
        <v>193</v>
      </c>
      <c r="F135" s="60" t="s">
        <v>5440</v>
      </c>
      <c r="G135" s="61" t="s">
        <v>3843</v>
      </c>
      <c r="H135" s="60" t="s">
        <v>6005</v>
      </c>
      <c r="I135" s="60" t="s">
        <v>5995</v>
      </c>
      <c r="J135" s="60"/>
      <c r="K135" s="60" t="s">
        <v>5992</v>
      </c>
      <c r="L135" s="60" t="s">
        <v>23</v>
      </c>
      <c r="M135" s="60" t="s">
        <v>6024</v>
      </c>
      <c r="N135" s="57" t="s">
        <v>6026</v>
      </c>
      <c r="O135" s="62" t="s">
        <v>1842</v>
      </c>
      <c r="P135" s="62" t="s">
        <v>2151</v>
      </c>
      <c r="Q135" s="28"/>
      <c r="R135" s="28"/>
      <c r="S135" s="28"/>
      <c r="T135" s="36">
        <v>9</v>
      </c>
      <c r="U135" s="33"/>
      <c r="V135" s="36">
        <v>30</v>
      </c>
      <c r="W135" s="33"/>
      <c r="X135" s="36">
        <v>60</v>
      </c>
      <c r="Y135" s="33"/>
      <c r="Z135" s="36">
        <v>120</v>
      </c>
      <c r="AA135" s="33"/>
      <c r="AB135" s="36">
        <v>999999</v>
      </c>
      <c r="AC135" s="33"/>
      <c r="AD135" s="36"/>
      <c r="AE135" s="33"/>
      <c r="AF135" s="36"/>
      <c r="AG135" s="33"/>
      <c r="AH135" s="28"/>
      <c r="AI135" s="28"/>
      <c r="AJ135" s="28"/>
      <c r="AK135" s="28"/>
      <c r="AL135" s="28"/>
      <c r="AM135" s="41" t="str">
        <f>IF(AND($U135&gt;0,$Q135=""),"Currency Missing","")&amp;IF(AND($U135&gt;0,$R135=""),", MOQ Missing","")&amp;IF(AND($U135&gt;0,$S135=""),", Leadtime Missing","")&amp;IF(W135&gt;U135,", PB2 Price Greater than PB1 Price","")&amp;IF(Y135&gt;W135,", PB3 Price Greater than PB2 Price","")&amp;IF(AA135&gt;Y135,", PB4 Price Greater than PB3 Price","")&amp;IF(AC135&gt;AA135,", PB5 Price Greater than PB4 Price","")&amp;IF(AE135&gt;AC135,", PB6 Price Greater than PB5 Price","")&amp;IF(AG135&gt;AE135,", PB7 Price Greater than PB6 Price","")&amp;IF($U135&lt;&gt;ROUND($U135,2),", PB 1 Price - More than 2 Decimal Places","")&amp;IF($W135&lt;&gt;ROUND($W135,2),", PB 2 Price - More than 2 Decimal Places","")&amp;IF($Y135&lt;&gt;ROUND($Y135,2),", PB 3 Price - More than 2 Decimal Places","")&amp;IF($AA135&lt;&gt;ROUND($AA135,2),", PB 4 Price - More than 2 Decimal Places","")&amp;IF($AC135&lt;&gt;ROUND($AC135,2),", PB 5 Price - More than 2 Decimal Places","")&amp;IF($AE135&lt;&gt;ROUND($AE135,2),", PB 6 Price - More than 2 Decimal Places","")&amp;IF($AG135&lt;&gt;ROUND($AG135,2),", PB 7 Price - More than 2 Decimal Places","")&amp;IF(AND(E135&lt;&gt;"",U135="",AH135=""),", Please enter a Price in PB1 or Select No Bid","")&amp;IF(AND(OR($U135&gt;0,$W135&gt;0,$Y135&gt;0,$AA135&gt;0,$AC135&gt;0,$AE135&gt;0),OR(AH135="",AH135="No Bid")),", Bid Status Missing or Incorrect","")&amp;IF(AND(AH135="No Bid",AI135=""),", Reason for No Bid Missing","")&amp;IF(AND($O135="CSIS",OR($U135&gt;0,$W135&gt;0,$Y135&gt;0,$AA135&gt;0,$AC135&gt;0,$AE135&gt;0),AJ135=""),", NCAGE Supplier Missing","")&amp;IF(AND($O135="Drawing",OR($U135&gt;0,$W135&gt;0,$Y135&gt;0,$AA135&gt;0,$AC135&gt;0,$AE135&gt;0),AK135=""),", Manufacturer Missing","")&amp;IF(AL135&lt;&gt;"",", Comment","")&amp;IF(AND(OR(AH135="Bid Using CSIS Dropdown With Query (Comment Field Must Be Populated)",AH135="Bid To Drawing Supplied With Query (Comment Field Must Be Populated)"),AL135=""),", Please Enter a Comment for the Bid Query","")&amp;IF(AND(T135&gt;0,U135="",AH135&lt;&gt;"No Bid"),", PB1 Price Missing","")&amp;IF(AND(V135&gt;0,W135="",AH135&lt;&gt;"No Bid"),", PB2 Price Missing","")&amp;IF(AND(X135&gt;0,Y135="",AH135&lt;&gt;"No Bid"),", PB3 Price Missing","")&amp;IF(AND(Z135&gt;0,AA135="",AH135&lt;&gt;"No Bid"),", PB4 Price Missing","")&amp;IF(AND(AB135&gt;0,AC135="",AH135&lt;&gt;"No Bid"),", PB5 Price Missing","")&amp;IF(AND(AD135&gt;0,AE135="",AH135&lt;&gt;"No Bid"),", PB6 Price Missing","")&amp;IF(AND(AF135&gt;0,AG135="",AH135&lt;&gt;"No Bid"),", PB7 Price Missing","")</f>
        <v>, Please enter a Price in PB1 or Select No Bid, PB1 Price Missing, PB2 Price Missing, PB3 Price Missing, PB4 Price Missing, PB5 Price Missing</v>
      </c>
      <c r="AN135" s="28"/>
      <c r="AO135" s="28"/>
      <c r="AP135" s="28"/>
      <c r="AQ135" s="28"/>
      <c r="AR135" s="28"/>
      <c r="AS135" s="28"/>
      <c r="AT135" s="28"/>
      <c r="AU135" s="28"/>
      <c r="AV135" s="28"/>
      <c r="AW135" s="28"/>
      <c r="AX135" s="28"/>
      <c r="AY135" s="28"/>
      <c r="AZ135" s="28"/>
      <c r="BA135" s="28"/>
      <c r="BB135" s="28"/>
      <c r="BC135" s="28"/>
      <c r="BD135" s="28"/>
      <c r="BE135" s="28"/>
      <c r="BF135" s="28"/>
      <c r="BG135" s="28"/>
      <c r="BH135" s="28"/>
      <c r="BI135" s="28"/>
      <c r="BJ135" s="28"/>
      <c r="BK135" s="28"/>
      <c r="BL135" s="28"/>
    </row>
    <row r="136" spans="1:64" x14ac:dyDescent="0.25">
      <c r="A136" s="58">
        <v>134</v>
      </c>
      <c r="B136" s="57"/>
      <c r="C136" s="57" t="s">
        <v>3775</v>
      </c>
      <c r="D136" s="57"/>
      <c r="E136" s="59" t="s">
        <v>194</v>
      </c>
      <c r="F136" s="60" t="s">
        <v>5440</v>
      </c>
      <c r="G136" s="61" t="s">
        <v>3844</v>
      </c>
      <c r="H136" s="60" t="s">
        <v>6005</v>
      </c>
      <c r="I136" s="60" t="s">
        <v>5995</v>
      </c>
      <c r="J136" s="60"/>
      <c r="K136" s="60" t="s">
        <v>5992</v>
      </c>
      <c r="L136" s="60" t="s">
        <v>23</v>
      </c>
      <c r="M136" s="60" t="s">
        <v>6024</v>
      </c>
      <c r="N136" s="57" t="s">
        <v>6026</v>
      </c>
      <c r="O136" s="62" t="s">
        <v>1842</v>
      </c>
      <c r="P136" s="62" t="s">
        <v>2152</v>
      </c>
      <c r="Q136" s="28"/>
      <c r="R136" s="28"/>
      <c r="S136" s="28"/>
      <c r="T136" s="36">
        <v>4</v>
      </c>
      <c r="U136" s="33"/>
      <c r="V136" s="36">
        <v>12</v>
      </c>
      <c r="W136" s="33"/>
      <c r="X136" s="36">
        <v>25</v>
      </c>
      <c r="Y136" s="33"/>
      <c r="Z136" s="36">
        <v>50</v>
      </c>
      <c r="AA136" s="33"/>
      <c r="AB136" s="36">
        <v>999999</v>
      </c>
      <c r="AC136" s="33"/>
      <c r="AD136" s="36"/>
      <c r="AE136" s="33"/>
      <c r="AF136" s="36"/>
      <c r="AG136" s="33"/>
      <c r="AH136" s="28"/>
      <c r="AI136" s="28"/>
      <c r="AJ136" s="28"/>
      <c r="AK136" s="28"/>
      <c r="AL136" s="28"/>
      <c r="AM136" s="41" t="str">
        <f>IF(AND($U136&gt;0,$Q136=""),"Currency Missing","")&amp;IF(AND($U136&gt;0,$R136=""),", MOQ Missing","")&amp;IF(AND($U136&gt;0,$S136=""),", Leadtime Missing","")&amp;IF(W136&gt;U136,", PB2 Price Greater than PB1 Price","")&amp;IF(Y136&gt;W136,", PB3 Price Greater than PB2 Price","")&amp;IF(AA136&gt;Y136,", PB4 Price Greater than PB3 Price","")&amp;IF(AC136&gt;AA136,", PB5 Price Greater than PB4 Price","")&amp;IF(AE136&gt;AC136,", PB6 Price Greater than PB5 Price","")&amp;IF(AG136&gt;AE136,", PB7 Price Greater than PB6 Price","")&amp;IF($U136&lt;&gt;ROUND($U136,2),", PB 1 Price - More than 2 Decimal Places","")&amp;IF($W136&lt;&gt;ROUND($W136,2),", PB 2 Price - More than 2 Decimal Places","")&amp;IF($Y136&lt;&gt;ROUND($Y136,2),", PB 3 Price - More than 2 Decimal Places","")&amp;IF($AA136&lt;&gt;ROUND($AA136,2),", PB 4 Price - More than 2 Decimal Places","")&amp;IF($AC136&lt;&gt;ROUND($AC136,2),", PB 5 Price - More than 2 Decimal Places","")&amp;IF($AE136&lt;&gt;ROUND($AE136,2),", PB 6 Price - More than 2 Decimal Places","")&amp;IF($AG136&lt;&gt;ROUND($AG136,2),", PB 7 Price - More than 2 Decimal Places","")&amp;IF(AND(E136&lt;&gt;"",U136="",AH136=""),", Please enter a Price in PB1 or Select No Bid","")&amp;IF(AND(OR($U136&gt;0,$W136&gt;0,$Y136&gt;0,$AA136&gt;0,$AC136&gt;0,$AE136&gt;0),OR(AH136="",AH136="No Bid")),", Bid Status Missing or Incorrect","")&amp;IF(AND(AH136="No Bid",AI136=""),", Reason for No Bid Missing","")&amp;IF(AND($O136="CSIS",OR($U136&gt;0,$W136&gt;0,$Y136&gt;0,$AA136&gt;0,$AC136&gt;0,$AE136&gt;0),AJ136=""),", NCAGE Supplier Missing","")&amp;IF(AND($O136="Drawing",OR($U136&gt;0,$W136&gt;0,$Y136&gt;0,$AA136&gt;0,$AC136&gt;0,$AE136&gt;0),AK136=""),", Manufacturer Missing","")&amp;IF(AL136&lt;&gt;"",", Comment","")&amp;IF(AND(OR(AH136="Bid Using CSIS Dropdown With Query (Comment Field Must Be Populated)",AH136="Bid To Drawing Supplied With Query (Comment Field Must Be Populated)"),AL136=""),", Please Enter a Comment for the Bid Query","")&amp;IF(AND(T136&gt;0,U136="",AH136&lt;&gt;"No Bid"),", PB1 Price Missing","")&amp;IF(AND(V136&gt;0,W136="",AH136&lt;&gt;"No Bid"),", PB2 Price Missing","")&amp;IF(AND(X136&gt;0,Y136="",AH136&lt;&gt;"No Bid"),", PB3 Price Missing","")&amp;IF(AND(Z136&gt;0,AA136="",AH136&lt;&gt;"No Bid"),", PB4 Price Missing","")&amp;IF(AND(AB136&gt;0,AC136="",AH136&lt;&gt;"No Bid"),", PB5 Price Missing","")&amp;IF(AND(AD136&gt;0,AE136="",AH136&lt;&gt;"No Bid"),", PB6 Price Missing","")&amp;IF(AND(AF136&gt;0,AG136="",AH136&lt;&gt;"No Bid"),", PB7 Price Missing","")</f>
        <v>, Please enter a Price in PB1 or Select No Bid, PB1 Price Missing, PB2 Price Missing, PB3 Price Missing, PB4 Price Missing, PB5 Price Missing</v>
      </c>
      <c r="AN136" s="28"/>
      <c r="AO136" s="28"/>
      <c r="AP136" s="28"/>
      <c r="AQ136" s="28"/>
      <c r="AR136" s="28"/>
      <c r="AS136" s="28"/>
      <c r="AT136" s="28"/>
      <c r="AU136" s="28"/>
      <c r="AV136" s="28"/>
      <c r="AW136" s="28"/>
      <c r="AX136" s="28"/>
      <c r="AY136" s="28"/>
      <c r="AZ136" s="28"/>
      <c r="BA136" s="28"/>
      <c r="BB136" s="28"/>
      <c r="BC136" s="28"/>
      <c r="BD136" s="28"/>
      <c r="BE136" s="28"/>
      <c r="BF136" s="28"/>
      <c r="BG136" s="28"/>
      <c r="BH136" s="28"/>
      <c r="BI136" s="28"/>
      <c r="BJ136" s="28"/>
      <c r="BK136" s="28"/>
      <c r="BL136" s="28"/>
    </row>
    <row r="137" spans="1:64" x14ac:dyDescent="0.25">
      <c r="A137" s="58">
        <v>135</v>
      </c>
      <c r="B137" s="57"/>
      <c r="C137" s="57" t="s">
        <v>3775</v>
      </c>
      <c r="D137" s="57"/>
      <c r="E137" s="59" t="s">
        <v>195</v>
      </c>
      <c r="F137" s="60" t="s">
        <v>5440</v>
      </c>
      <c r="G137" s="61" t="s">
        <v>3845</v>
      </c>
      <c r="H137" s="60" t="s">
        <v>6005</v>
      </c>
      <c r="I137" s="60" t="s">
        <v>5995</v>
      </c>
      <c r="J137" s="60"/>
      <c r="K137" s="60" t="s">
        <v>5992</v>
      </c>
      <c r="L137" s="60" t="s">
        <v>23</v>
      </c>
      <c r="M137" s="60" t="s">
        <v>6024</v>
      </c>
      <c r="N137" s="57" t="s">
        <v>6026</v>
      </c>
      <c r="O137" s="62" t="s">
        <v>1842</v>
      </c>
      <c r="P137" s="62" t="s">
        <v>2153</v>
      </c>
      <c r="Q137" s="28"/>
      <c r="R137" s="28"/>
      <c r="S137" s="28"/>
      <c r="T137" s="36">
        <v>3</v>
      </c>
      <c r="U137" s="33"/>
      <c r="V137" s="36">
        <v>9</v>
      </c>
      <c r="W137" s="33"/>
      <c r="X137" s="36">
        <v>20</v>
      </c>
      <c r="Y137" s="33"/>
      <c r="Z137" s="36">
        <v>35</v>
      </c>
      <c r="AA137" s="33"/>
      <c r="AB137" s="36">
        <v>999999</v>
      </c>
      <c r="AC137" s="33"/>
      <c r="AD137" s="36"/>
      <c r="AE137" s="33"/>
      <c r="AF137" s="36"/>
      <c r="AG137" s="33"/>
      <c r="AH137" s="28"/>
      <c r="AI137" s="28"/>
      <c r="AJ137" s="28"/>
      <c r="AK137" s="28"/>
      <c r="AL137" s="28"/>
      <c r="AM137" s="41" t="str">
        <f>IF(AND($U137&gt;0,$Q137=""),"Currency Missing","")&amp;IF(AND($U137&gt;0,$R137=""),", MOQ Missing","")&amp;IF(AND($U137&gt;0,$S137=""),", Leadtime Missing","")&amp;IF(W137&gt;U137,", PB2 Price Greater than PB1 Price","")&amp;IF(Y137&gt;W137,", PB3 Price Greater than PB2 Price","")&amp;IF(AA137&gt;Y137,", PB4 Price Greater than PB3 Price","")&amp;IF(AC137&gt;AA137,", PB5 Price Greater than PB4 Price","")&amp;IF(AE137&gt;AC137,", PB6 Price Greater than PB5 Price","")&amp;IF(AG137&gt;AE137,", PB7 Price Greater than PB6 Price","")&amp;IF($U137&lt;&gt;ROUND($U137,2),", PB 1 Price - More than 2 Decimal Places","")&amp;IF($W137&lt;&gt;ROUND($W137,2),", PB 2 Price - More than 2 Decimal Places","")&amp;IF($Y137&lt;&gt;ROUND($Y137,2),", PB 3 Price - More than 2 Decimal Places","")&amp;IF($AA137&lt;&gt;ROUND($AA137,2),", PB 4 Price - More than 2 Decimal Places","")&amp;IF($AC137&lt;&gt;ROUND($AC137,2),", PB 5 Price - More than 2 Decimal Places","")&amp;IF($AE137&lt;&gt;ROUND($AE137,2),", PB 6 Price - More than 2 Decimal Places","")&amp;IF($AG137&lt;&gt;ROUND($AG137,2),", PB 7 Price - More than 2 Decimal Places","")&amp;IF(AND(E137&lt;&gt;"",U137="",AH137=""),", Please enter a Price in PB1 or Select No Bid","")&amp;IF(AND(OR($U137&gt;0,$W137&gt;0,$Y137&gt;0,$AA137&gt;0,$AC137&gt;0,$AE137&gt;0),OR(AH137="",AH137="No Bid")),", Bid Status Missing or Incorrect","")&amp;IF(AND(AH137="No Bid",AI137=""),", Reason for No Bid Missing","")&amp;IF(AND($O137="CSIS",OR($U137&gt;0,$W137&gt;0,$Y137&gt;0,$AA137&gt;0,$AC137&gt;0,$AE137&gt;0),AJ137=""),", NCAGE Supplier Missing","")&amp;IF(AND($O137="Drawing",OR($U137&gt;0,$W137&gt;0,$Y137&gt;0,$AA137&gt;0,$AC137&gt;0,$AE137&gt;0),AK137=""),", Manufacturer Missing","")&amp;IF(AL137&lt;&gt;"",", Comment","")&amp;IF(AND(OR(AH137="Bid Using CSIS Dropdown With Query (Comment Field Must Be Populated)",AH137="Bid To Drawing Supplied With Query (Comment Field Must Be Populated)"),AL137=""),", Please Enter a Comment for the Bid Query","")&amp;IF(AND(T137&gt;0,U137="",AH137&lt;&gt;"No Bid"),", PB1 Price Missing","")&amp;IF(AND(V137&gt;0,W137="",AH137&lt;&gt;"No Bid"),", PB2 Price Missing","")&amp;IF(AND(X137&gt;0,Y137="",AH137&lt;&gt;"No Bid"),", PB3 Price Missing","")&amp;IF(AND(Z137&gt;0,AA137="",AH137&lt;&gt;"No Bid"),", PB4 Price Missing","")&amp;IF(AND(AB137&gt;0,AC137="",AH137&lt;&gt;"No Bid"),", PB5 Price Missing","")&amp;IF(AND(AD137&gt;0,AE137="",AH137&lt;&gt;"No Bid"),", PB6 Price Missing","")&amp;IF(AND(AF137&gt;0,AG137="",AH137&lt;&gt;"No Bid"),", PB7 Price Missing","")</f>
        <v>, Please enter a Price in PB1 or Select No Bid, PB1 Price Missing, PB2 Price Missing, PB3 Price Missing, PB4 Price Missing, PB5 Price Missing</v>
      </c>
      <c r="AN137" s="28"/>
      <c r="AO137" s="28"/>
      <c r="AP137" s="28"/>
      <c r="AQ137" s="28"/>
      <c r="AR137" s="28"/>
      <c r="AS137" s="28"/>
      <c r="AT137" s="28"/>
      <c r="AU137" s="28"/>
      <c r="AV137" s="28"/>
      <c r="AW137" s="28"/>
      <c r="AX137" s="28"/>
      <c r="AY137" s="28"/>
      <c r="AZ137" s="28"/>
      <c r="BA137" s="28"/>
      <c r="BB137" s="28"/>
      <c r="BC137" s="28"/>
      <c r="BD137" s="28"/>
      <c r="BE137" s="28"/>
      <c r="BF137" s="28"/>
      <c r="BG137" s="28"/>
      <c r="BH137" s="28"/>
      <c r="BI137" s="28"/>
      <c r="BJ137" s="28"/>
      <c r="BK137" s="28"/>
      <c r="BL137" s="28"/>
    </row>
    <row r="138" spans="1:64" x14ac:dyDescent="0.25">
      <c r="A138" s="58">
        <v>136</v>
      </c>
      <c r="B138" s="57"/>
      <c r="C138" s="57" t="s">
        <v>3775</v>
      </c>
      <c r="D138" s="57"/>
      <c r="E138" s="59" t="s">
        <v>196</v>
      </c>
      <c r="F138" s="60" t="s">
        <v>5440</v>
      </c>
      <c r="G138" s="61" t="s">
        <v>3846</v>
      </c>
      <c r="H138" s="60" t="s">
        <v>6005</v>
      </c>
      <c r="I138" s="60" t="s">
        <v>5995</v>
      </c>
      <c r="J138" s="60"/>
      <c r="K138" s="60" t="s">
        <v>5992</v>
      </c>
      <c r="L138" s="60" t="s">
        <v>23</v>
      </c>
      <c r="M138" s="60" t="s">
        <v>6024</v>
      </c>
      <c r="N138" s="57" t="s">
        <v>6026</v>
      </c>
      <c r="O138" s="62" t="s">
        <v>1842</v>
      </c>
      <c r="P138" s="62" t="s">
        <v>2154</v>
      </c>
      <c r="Q138" s="28"/>
      <c r="R138" s="28"/>
      <c r="S138" s="28"/>
      <c r="T138" s="36">
        <v>2</v>
      </c>
      <c r="U138" s="33"/>
      <c r="V138" s="36">
        <v>6</v>
      </c>
      <c r="W138" s="33"/>
      <c r="X138" s="36">
        <v>12</v>
      </c>
      <c r="Y138" s="33"/>
      <c r="Z138" s="36">
        <v>25</v>
      </c>
      <c r="AA138" s="33"/>
      <c r="AB138" s="36">
        <v>999999</v>
      </c>
      <c r="AC138" s="33"/>
      <c r="AD138" s="36"/>
      <c r="AE138" s="33"/>
      <c r="AF138" s="36"/>
      <c r="AG138" s="33"/>
      <c r="AH138" s="28"/>
      <c r="AI138" s="28"/>
      <c r="AJ138" s="28"/>
      <c r="AK138" s="28"/>
      <c r="AL138" s="28"/>
      <c r="AM138" s="41" t="str">
        <f>IF(AND($U138&gt;0,$Q138=""),"Currency Missing","")&amp;IF(AND($U138&gt;0,$R138=""),", MOQ Missing","")&amp;IF(AND($U138&gt;0,$S138=""),", Leadtime Missing","")&amp;IF(W138&gt;U138,", PB2 Price Greater than PB1 Price","")&amp;IF(Y138&gt;W138,", PB3 Price Greater than PB2 Price","")&amp;IF(AA138&gt;Y138,", PB4 Price Greater than PB3 Price","")&amp;IF(AC138&gt;AA138,", PB5 Price Greater than PB4 Price","")&amp;IF(AE138&gt;AC138,", PB6 Price Greater than PB5 Price","")&amp;IF(AG138&gt;AE138,", PB7 Price Greater than PB6 Price","")&amp;IF($U138&lt;&gt;ROUND($U138,2),", PB 1 Price - More than 2 Decimal Places","")&amp;IF($W138&lt;&gt;ROUND($W138,2),", PB 2 Price - More than 2 Decimal Places","")&amp;IF($Y138&lt;&gt;ROUND($Y138,2),", PB 3 Price - More than 2 Decimal Places","")&amp;IF($AA138&lt;&gt;ROUND($AA138,2),", PB 4 Price - More than 2 Decimal Places","")&amp;IF($AC138&lt;&gt;ROUND($AC138,2),", PB 5 Price - More than 2 Decimal Places","")&amp;IF($AE138&lt;&gt;ROUND($AE138,2),", PB 6 Price - More than 2 Decimal Places","")&amp;IF($AG138&lt;&gt;ROUND($AG138,2),", PB 7 Price - More than 2 Decimal Places","")&amp;IF(AND(E138&lt;&gt;"",U138="",AH138=""),", Please enter a Price in PB1 or Select No Bid","")&amp;IF(AND(OR($U138&gt;0,$W138&gt;0,$Y138&gt;0,$AA138&gt;0,$AC138&gt;0,$AE138&gt;0),OR(AH138="",AH138="No Bid")),", Bid Status Missing or Incorrect","")&amp;IF(AND(AH138="No Bid",AI138=""),", Reason for No Bid Missing","")&amp;IF(AND($O138="CSIS",OR($U138&gt;0,$W138&gt;0,$Y138&gt;0,$AA138&gt;0,$AC138&gt;0,$AE138&gt;0),AJ138=""),", NCAGE Supplier Missing","")&amp;IF(AND($O138="Drawing",OR($U138&gt;0,$W138&gt;0,$Y138&gt;0,$AA138&gt;0,$AC138&gt;0,$AE138&gt;0),AK138=""),", Manufacturer Missing","")&amp;IF(AL138&lt;&gt;"",", Comment","")&amp;IF(AND(OR(AH138="Bid Using CSIS Dropdown With Query (Comment Field Must Be Populated)",AH138="Bid To Drawing Supplied With Query (Comment Field Must Be Populated)"),AL138=""),", Please Enter a Comment for the Bid Query","")&amp;IF(AND(T138&gt;0,U138="",AH138&lt;&gt;"No Bid"),", PB1 Price Missing","")&amp;IF(AND(V138&gt;0,W138="",AH138&lt;&gt;"No Bid"),", PB2 Price Missing","")&amp;IF(AND(X138&gt;0,Y138="",AH138&lt;&gt;"No Bid"),", PB3 Price Missing","")&amp;IF(AND(Z138&gt;0,AA138="",AH138&lt;&gt;"No Bid"),", PB4 Price Missing","")&amp;IF(AND(AB138&gt;0,AC138="",AH138&lt;&gt;"No Bid"),", PB5 Price Missing","")&amp;IF(AND(AD138&gt;0,AE138="",AH138&lt;&gt;"No Bid"),", PB6 Price Missing","")&amp;IF(AND(AF138&gt;0,AG138="",AH138&lt;&gt;"No Bid"),", PB7 Price Missing","")</f>
        <v>, Please enter a Price in PB1 or Select No Bid, PB1 Price Missing, PB2 Price Missing, PB3 Price Missing, PB4 Price Missing, PB5 Price Missing</v>
      </c>
      <c r="AN138" s="28"/>
      <c r="AO138" s="28"/>
      <c r="AP138" s="28"/>
      <c r="AQ138" s="28"/>
      <c r="AR138" s="28"/>
      <c r="AS138" s="28"/>
      <c r="AT138" s="28"/>
      <c r="AU138" s="28"/>
      <c r="AV138" s="28"/>
      <c r="AW138" s="28"/>
      <c r="AX138" s="28"/>
      <c r="AY138" s="28"/>
      <c r="AZ138" s="28"/>
      <c r="BA138" s="28"/>
      <c r="BB138" s="28"/>
      <c r="BC138" s="28"/>
      <c r="BD138" s="28"/>
      <c r="BE138" s="28"/>
      <c r="BF138" s="28"/>
      <c r="BG138" s="28"/>
      <c r="BH138" s="28"/>
      <c r="BI138" s="28"/>
      <c r="BJ138" s="28"/>
      <c r="BK138" s="28"/>
      <c r="BL138" s="28"/>
    </row>
    <row r="139" spans="1:64" x14ac:dyDescent="0.25">
      <c r="A139" s="58">
        <v>137</v>
      </c>
      <c r="B139" s="57"/>
      <c r="C139" s="57" t="s">
        <v>3775</v>
      </c>
      <c r="D139" s="57"/>
      <c r="E139" s="59" t="s">
        <v>197</v>
      </c>
      <c r="F139" s="60" t="s">
        <v>5440</v>
      </c>
      <c r="G139" s="61" t="s">
        <v>3847</v>
      </c>
      <c r="H139" s="60" t="s">
        <v>6005</v>
      </c>
      <c r="I139" s="60" t="s">
        <v>5995</v>
      </c>
      <c r="J139" s="60"/>
      <c r="K139" s="60" t="s">
        <v>5992</v>
      </c>
      <c r="L139" s="60" t="s">
        <v>23</v>
      </c>
      <c r="M139" s="60" t="s">
        <v>6024</v>
      </c>
      <c r="N139" s="57" t="s">
        <v>6026</v>
      </c>
      <c r="O139" s="62" t="s">
        <v>1842</v>
      </c>
      <c r="P139" s="62" t="s">
        <v>2155</v>
      </c>
      <c r="Q139" s="28"/>
      <c r="R139" s="28"/>
      <c r="S139" s="28"/>
      <c r="T139" s="36">
        <v>2</v>
      </c>
      <c r="U139" s="33"/>
      <c r="V139" s="36">
        <v>6</v>
      </c>
      <c r="W139" s="33"/>
      <c r="X139" s="36">
        <v>12</v>
      </c>
      <c r="Y139" s="33"/>
      <c r="Z139" s="36">
        <v>25</v>
      </c>
      <c r="AA139" s="33"/>
      <c r="AB139" s="36">
        <v>999999</v>
      </c>
      <c r="AC139" s="33"/>
      <c r="AD139" s="36"/>
      <c r="AE139" s="33"/>
      <c r="AF139" s="36"/>
      <c r="AG139" s="33"/>
      <c r="AH139" s="28"/>
      <c r="AI139" s="28"/>
      <c r="AJ139" s="28"/>
      <c r="AK139" s="28"/>
      <c r="AL139" s="28"/>
      <c r="AM139" s="41" t="str">
        <f>IF(AND($U139&gt;0,$Q139=""),"Currency Missing","")&amp;IF(AND($U139&gt;0,$R139=""),", MOQ Missing","")&amp;IF(AND($U139&gt;0,$S139=""),", Leadtime Missing","")&amp;IF(W139&gt;U139,", PB2 Price Greater than PB1 Price","")&amp;IF(Y139&gt;W139,", PB3 Price Greater than PB2 Price","")&amp;IF(AA139&gt;Y139,", PB4 Price Greater than PB3 Price","")&amp;IF(AC139&gt;AA139,", PB5 Price Greater than PB4 Price","")&amp;IF(AE139&gt;AC139,", PB6 Price Greater than PB5 Price","")&amp;IF(AG139&gt;AE139,", PB7 Price Greater than PB6 Price","")&amp;IF($U139&lt;&gt;ROUND($U139,2),", PB 1 Price - More than 2 Decimal Places","")&amp;IF($W139&lt;&gt;ROUND($W139,2),", PB 2 Price - More than 2 Decimal Places","")&amp;IF($Y139&lt;&gt;ROUND($Y139,2),", PB 3 Price - More than 2 Decimal Places","")&amp;IF($AA139&lt;&gt;ROUND($AA139,2),", PB 4 Price - More than 2 Decimal Places","")&amp;IF($AC139&lt;&gt;ROUND($AC139,2),", PB 5 Price - More than 2 Decimal Places","")&amp;IF($AE139&lt;&gt;ROUND($AE139,2),", PB 6 Price - More than 2 Decimal Places","")&amp;IF($AG139&lt;&gt;ROUND($AG139,2),", PB 7 Price - More than 2 Decimal Places","")&amp;IF(AND(E139&lt;&gt;"",U139="",AH139=""),", Please enter a Price in PB1 or Select No Bid","")&amp;IF(AND(OR($U139&gt;0,$W139&gt;0,$Y139&gt;0,$AA139&gt;0,$AC139&gt;0,$AE139&gt;0),OR(AH139="",AH139="No Bid")),", Bid Status Missing or Incorrect","")&amp;IF(AND(AH139="No Bid",AI139=""),", Reason for No Bid Missing","")&amp;IF(AND($O139="CSIS",OR($U139&gt;0,$W139&gt;0,$Y139&gt;0,$AA139&gt;0,$AC139&gt;0,$AE139&gt;0),AJ139=""),", NCAGE Supplier Missing","")&amp;IF(AND($O139="Drawing",OR($U139&gt;0,$W139&gt;0,$Y139&gt;0,$AA139&gt;0,$AC139&gt;0,$AE139&gt;0),AK139=""),", Manufacturer Missing","")&amp;IF(AL139&lt;&gt;"",", Comment","")&amp;IF(AND(OR(AH139="Bid Using CSIS Dropdown With Query (Comment Field Must Be Populated)",AH139="Bid To Drawing Supplied With Query (Comment Field Must Be Populated)"),AL139=""),", Please Enter a Comment for the Bid Query","")&amp;IF(AND(T139&gt;0,U139="",AH139&lt;&gt;"No Bid"),", PB1 Price Missing","")&amp;IF(AND(V139&gt;0,W139="",AH139&lt;&gt;"No Bid"),", PB2 Price Missing","")&amp;IF(AND(X139&gt;0,Y139="",AH139&lt;&gt;"No Bid"),", PB3 Price Missing","")&amp;IF(AND(Z139&gt;0,AA139="",AH139&lt;&gt;"No Bid"),", PB4 Price Missing","")&amp;IF(AND(AB139&gt;0,AC139="",AH139&lt;&gt;"No Bid"),", PB5 Price Missing","")&amp;IF(AND(AD139&gt;0,AE139="",AH139&lt;&gt;"No Bid"),", PB6 Price Missing","")&amp;IF(AND(AF139&gt;0,AG139="",AH139&lt;&gt;"No Bid"),", PB7 Price Missing","")</f>
        <v>, Please enter a Price in PB1 or Select No Bid, PB1 Price Missing, PB2 Price Missing, PB3 Price Missing, PB4 Price Missing, PB5 Price Missing</v>
      </c>
      <c r="AN139" s="28"/>
      <c r="AO139" s="28"/>
      <c r="AP139" s="28"/>
      <c r="AQ139" s="28"/>
      <c r="AR139" s="28"/>
      <c r="AS139" s="28"/>
      <c r="AT139" s="28"/>
      <c r="AU139" s="28"/>
      <c r="AV139" s="28"/>
      <c r="AW139" s="28"/>
      <c r="AX139" s="28"/>
      <c r="AY139" s="28"/>
      <c r="AZ139" s="28"/>
      <c r="BA139" s="28"/>
      <c r="BB139" s="28"/>
      <c r="BC139" s="28"/>
      <c r="BD139" s="28"/>
      <c r="BE139" s="28"/>
      <c r="BF139" s="28"/>
      <c r="BG139" s="28"/>
      <c r="BH139" s="28"/>
      <c r="BI139" s="28"/>
      <c r="BJ139" s="28"/>
      <c r="BK139" s="28"/>
      <c r="BL139" s="28"/>
    </row>
    <row r="140" spans="1:64" x14ac:dyDescent="0.25">
      <c r="A140" s="58">
        <v>138</v>
      </c>
      <c r="B140" s="57"/>
      <c r="C140" s="57" t="s">
        <v>3775</v>
      </c>
      <c r="D140" s="57"/>
      <c r="E140" s="59" t="s">
        <v>1207</v>
      </c>
      <c r="F140" s="60" t="s">
        <v>5754</v>
      </c>
      <c r="G140" s="61" t="s">
        <v>4814</v>
      </c>
      <c r="H140" s="60" t="s">
        <v>5998</v>
      </c>
      <c r="I140" s="60" t="s">
        <v>5993</v>
      </c>
      <c r="J140" s="60"/>
      <c r="K140" s="60" t="s">
        <v>5992</v>
      </c>
      <c r="L140" s="60" t="s">
        <v>23</v>
      </c>
      <c r="M140" s="60" t="s">
        <v>6024</v>
      </c>
      <c r="N140" s="57" t="s">
        <v>6026</v>
      </c>
      <c r="O140" s="62" t="s">
        <v>1936</v>
      </c>
      <c r="P140" s="62" t="s">
        <v>3161</v>
      </c>
      <c r="Q140" s="28"/>
      <c r="R140" s="28"/>
      <c r="S140" s="28"/>
      <c r="T140" s="36">
        <v>80</v>
      </c>
      <c r="U140" s="33"/>
      <c r="V140" s="36">
        <v>250</v>
      </c>
      <c r="W140" s="33"/>
      <c r="X140" s="36">
        <v>500</v>
      </c>
      <c r="Y140" s="33"/>
      <c r="Z140" s="36">
        <v>999999</v>
      </c>
      <c r="AA140" s="33"/>
      <c r="AB140" s="36"/>
      <c r="AC140" s="33"/>
      <c r="AD140" s="36"/>
      <c r="AE140" s="33"/>
      <c r="AF140" s="36"/>
      <c r="AG140" s="33"/>
      <c r="AH140" s="28"/>
      <c r="AI140" s="28"/>
      <c r="AJ140" s="28"/>
      <c r="AK140" s="28"/>
      <c r="AL140" s="28"/>
      <c r="AM140" s="41" t="str">
        <f>IF(AND($U140&gt;0,$Q140=""),"Currency Missing","")&amp;IF(AND($U140&gt;0,$R140=""),", MOQ Missing","")&amp;IF(AND($U140&gt;0,$S140=""),", Leadtime Missing","")&amp;IF(W140&gt;U140,", PB2 Price Greater than PB1 Price","")&amp;IF(Y140&gt;W140,", PB3 Price Greater than PB2 Price","")&amp;IF(AA140&gt;Y140,", PB4 Price Greater than PB3 Price","")&amp;IF(AC140&gt;AA140,", PB5 Price Greater than PB4 Price","")&amp;IF(AE140&gt;AC140,", PB6 Price Greater than PB5 Price","")&amp;IF(AG140&gt;AE140,", PB7 Price Greater than PB6 Price","")&amp;IF($U140&lt;&gt;ROUND($U140,2),", PB 1 Price - More than 2 Decimal Places","")&amp;IF($W140&lt;&gt;ROUND($W140,2),", PB 2 Price - More than 2 Decimal Places","")&amp;IF($Y140&lt;&gt;ROUND($Y140,2),", PB 3 Price - More than 2 Decimal Places","")&amp;IF($AA140&lt;&gt;ROUND($AA140,2),", PB 4 Price - More than 2 Decimal Places","")&amp;IF($AC140&lt;&gt;ROUND($AC140,2),", PB 5 Price - More than 2 Decimal Places","")&amp;IF($AE140&lt;&gt;ROUND($AE140,2),", PB 6 Price - More than 2 Decimal Places","")&amp;IF($AG140&lt;&gt;ROUND($AG140,2),", PB 7 Price - More than 2 Decimal Places","")&amp;IF(AND(E140&lt;&gt;"",U140="",AH140=""),", Please enter a Price in PB1 or Select No Bid","")&amp;IF(AND(OR($U140&gt;0,$W140&gt;0,$Y140&gt;0,$AA140&gt;0,$AC140&gt;0,$AE140&gt;0),OR(AH140="",AH140="No Bid")),", Bid Status Missing or Incorrect","")&amp;IF(AND(AH140="No Bid",AI140=""),", Reason for No Bid Missing","")&amp;IF(AND($O140="CSIS",OR($U140&gt;0,$W140&gt;0,$Y140&gt;0,$AA140&gt;0,$AC140&gt;0,$AE140&gt;0),AJ140=""),", NCAGE Supplier Missing","")&amp;IF(AND($O140="Drawing",OR($U140&gt;0,$W140&gt;0,$Y140&gt;0,$AA140&gt;0,$AC140&gt;0,$AE140&gt;0),AK140=""),", Manufacturer Missing","")&amp;IF(AL140&lt;&gt;"",", Comment","")&amp;IF(AND(OR(AH140="Bid Using CSIS Dropdown With Query (Comment Field Must Be Populated)",AH140="Bid To Drawing Supplied With Query (Comment Field Must Be Populated)"),AL140=""),", Please Enter a Comment for the Bid Query","")&amp;IF(AND(T140&gt;0,U140="",AH140&lt;&gt;"No Bid"),", PB1 Price Missing","")&amp;IF(AND(V140&gt;0,W140="",AH140&lt;&gt;"No Bid"),", PB2 Price Missing","")&amp;IF(AND(X140&gt;0,Y140="",AH140&lt;&gt;"No Bid"),", PB3 Price Missing","")&amp;IF(AND(Z140&gt;0,AA140="",AH140&lt;&gt;"No Bid"),", PB4 Price Missing","")&amp;IF(AND(AB140&gt;0,AC140="",AH140&lt;&gt;"No Bid"),", PB5 Price Missing","")&amp;IF(AND(AD140&gt;0,AE140="",AH140&lt;&gt;"No Bid"),", PB6 Price Missing","")&amp;IF(AND(AF140&gt;0,AG140="",AH140&lt;&gt;"No Bid"),", PB7 Price Missing","")</f>
        <v>, Please enter a Price in PB1 or Select No Bid, PB1 Price Missing, PB2 Price Missing, PB3 Price Missing, PB4 Price Missing</v>
      </c>
      <c r="AN140" s="28"/>
      <c r="AO140" s="28"/>
      <c r="AP140" s="28"/>
      <c r="AQ140" s="28"/>
      <c r="AR140" s="28"/>
      <c r="AS140" s="28"/>
      <c r="AT140" s="28"/>
      <c r="AU140" s="28"/>
      <c r="AV140" s="28"/>
      <c r="AW140" s="28"/>
      <c r="AX140" s="28"/>
      <c r="AY140" s="28"/>
      <c r="AZ140" s="28"/>
      <c r="BA140" s="28"/>
      <c r="BB140" s="28"/>
      <c r="BC140" s="28"/>
      <c r="BD140" s="28"/>
      <c r="BE140" s="28"/>
      <c r="BF140" s="28"/>
      <c r="BG140" s="28"/>
      <c r="BH140" s="28"/>
      <c r="BI140" s="28"/>
      <c r="BJ140" s="28"/>
      <c r="BK140" s="28"/>
      <c r="BL140" s="28"/>
    </row>
    <row r="141" spans="1:64" x14ac:dyDescent="0.25">
      <c r="A141" s="58">
        <v>139</v>
      </c>
      <c r="B141" s="57"/>
      <c r="C141" s="57" t="s">
        <v>3775</v>
      </c>
      <c r="D141" s="57"/>
      <c r="E141" s="59" t="s">
        <v>198</v>
      </c>
      <c r="F141" s="60" t="s">
        <v>5440</v>
      </c>
      <c r="G141" s="61" t="s">
        <v>3848</v>
      </c>
      <c r="H141" s="60" t="s">
        <v>6005</v>
      </c>
      <c r="I141" s="60" t="s">
        <v>6006</v>
      </c>
      <c r="J141" s="60"/>
      <c r="K141" s="60" t="s">
        <v>5992</v>
      </c>
      <c r="L141" s="60" t="s">
        <v>23</v>
      </c>
      <c r="M141" s="60" t="s">
        <v>6024</v>
      </c>
      <c r="N141" s="57" t="s">
        <v>6026</v>
      </c>
      <c r="O141" s="62" t="s">
        <v>1842</v>
      </c>
      <c r="P141" s="62" t="s">
        <v>2156</v>
      </c>
      <c r="Q141" s="28"/>
      <c r="R141" s="28"/>
      <c r="S141" s="28"/>
      <c r="T141" s="36">
        <v>3</v>
      </c>
      <c r="U141" s="33"/>
      <c r="V141" s="36">
        <v>9</v>
      </c>
      <c r="W141" s="33"/>
      <c r="X141" s="36">
        <v>15</v>
      </c>
      <c r="Y141" s="33"/>
      <c r="Z141" s="36">
        <v>30</v>
      </c>
      <c r="AA141" s="33"/>
      <c r="AB141" s="36">
        <v>999999</v>
      </c>
      <c r="AC141" s="33"/>
      <c r="AD141" s="36"/>
      <c r="AE141" s="33"/>
      <c r="AF141" s="36"/>
      <c r="AG141" s="33"/>
      <c r="AH141" s="28"/>
      <c r="AI141" s="28"/>
      <c r="AJ141" s="28"/>
      <c r="AK141" s="28"/>
      <c r="AL141" s="28"/>
      <c r="AM141" s="41" t="str">
        <f>IF(AND($U141&gt;0,$Q141=""),"Currency Missing","")&amp;IF(AND($U141&gt;0,$R141=""),", MOQ Missing","")&amp;IF(AND($U141&gt;0,$S141=""),", Leadtime Missing","")&amp;IF(W141&gt;U141,", PB2 Price Greater than PB1 Price","")&amp;IF(Y141&gt;W141,", PB3 Price Greater than PB2 Price","")&amp;IF(AA141&gt;Y141,", PB4 Price Greater than PB3 Price","")&amp;IF(AC141&gt;AA141,", PB5 Price Greater than PB4 Price","")&amp;IF(AE141&gt;AC141,", PB6 Price Greater than PB5 Price","")&amp;IF(AG141&gt;AE141,", PB7 Price Greater than PB6 Price","")&amp;IF($U141&lt;&gt;ROUND($U141,2),", PB 1 Price - More than 2 Decimal Places","")&amp;IF($W141&lt;&gt;ROUND($W141,2),", PB 2 Price - More than 2 Decimal Places","")&amp;IF($Y141&lt;&gt;ROUND($Y141,2),", PB 3 Price - More than 2 Decimal Places","")&amp;IF($AA141&lt;&gt;ROUND($AA141,2),", PB 4 Price - More than 2 Decimal Places","")&amp;IF($AC141&lt;&gt;ROUND($AC141,2),", PB 5 Price - More than 2 Decimal Places","")&amp;IF($AE141&lt;&gt;ROUND($AE141,2),", PB 6 Price - More than 2 Decimal Places","")&amp;IF($AG141&lt;&gt;ROUND($AG141,2),", PB 7 Price - More than 2 Decimal Places","")&amp;IF(AND(E141&lt;&gt;"",U141="",AH141=""),", Please enter a Price in PB1 or Select No Bid","")&amp;IF(AND(OR($U141&gt;0,$W141&gt;0,$Y141&gt;0,$AA141&gt;0,$AC141&gt;0,$AE141&gt;0),OR(AH141="",AH141="No Bid")),", Bid Status Missing or Incorrect","")&amp;IF(AND(AH141="No Bid",AI141=""),", Reason for No Bid Missing","")&amp;IF(AND($O141="CSIS",OR($U141&gt;0,$W141&gt;0,$Y141&gt;0,$AA141&gt;0,$AC141&gt;0,$AE141&gt;0),AJ141=""),", NCAGE Supplier Missing","")&amp;IF(AND($O141="Drawing",OR($U141&gt;0,$W141&gt;0,$Y141&gt;0,$AA141&gt;0,$AC141&gt;0,$AE141&gt;0),AK141=""),", Manufacturer Missing","")&amp;IF(AL141&lt;&gt;"",", Comment","")&amp;IF(AND(OR(AH141="Bid Using CSIS Dropdown With Query (Comment Field Must Be Populated)",AH141="Bid To Drawing Supplied With Query (Comment Field Must Be Populated)"),AL141=""),", Please Enter a Comment for the Bid Query","")&amp;IF(AND(T141&gt;0,U141="",AH141&lt;&gt;"No Bid"),", PB1 Price Missing","")&amp;IF(AND(V141&gt;0,W141="",AH141&lt;&gt;"No Bid"),", PB2 Price Missing","")&amp;IF(AND(X141&gt;0,Y141="",AH141&lt;&gt;"No Bid"),", PB3 Price Missing","")&amp;IF(AND(Z141&gt;0,AA141="",AH141&lt;&gt;"No Bid"),", PB4 Price Missing","")&amp;IF(AND(AB141&gt;0,AC141="",AH141&lt;&gt;"No Bid"),", PB5 Price Missing","")&amp;IF(AND(AD141&gt;0,AE141="",AH141&lt;&gt;"No Bid"),", PB6 Price Missing","")&amp;IF(AND(AF141&gt;0,AG141="",AH141&lt;&gt;"No Bid"),", PB7 Price Missing","")</f>
        <v>, Please enter a Price in PB1 or Select No Bid, PB1 Price Missing, PB2 Price Missing, PB3 Price Missing, PB4 Price Missing, PB5 Price Missing</v>
      </c>
      <c r="AN141" s="28"/>
      <c r="AO141" s="28"/>
      <c r="AP141" s="28"/>
      <c r="AQ141" s="28"/>
      <c r="AR141" s="28"/>
      <c r="AS141" s="28"/>
      <c r="AT141" s="28"/>
      <c r="AU141" s="28"/>
      <c r="AV141" s="28"/>
      <c r="AW141" s="28"/>
      <c r="AX141" s="28"/>
      <c r="AY141" s="28"/>
      <c r="AZ141" s="28"/>
      <c r="BA141" s="28"/>
      <c r="BB141" s="28"/>
      <c r="BC141" s="28"/>
      <c r="BD141" s="28"/>
      <c r="BE141" s="28"/>
      <c r="BF141" s="28"/>
      <c r="BG141" s="28"/>
      <c r="BH141" s="28"/>
      <c r="BI141" s="28"/>
      <c r="BJ141" s="28"/>
      <c r="BK141" s="28"/>
      <c r="BL141" s="28"/>
    </row>
    <row r="142" spans="1:64" x14ac:dyDescent="0.25">
      <c r="A142" s="58">
        <v>140</v>
      </c>
      <c r="B142" s="57"/>
      <c r="C142" s="57" t="s">
        <v>3775</v>
      </c>
      <c r="D142" s="57"/>
      <c r="E142" s="59" t="s">
        <v>199</v>
      </c>
      <c r="F142" s="60" t="s">
        <v>5440</v>
      </c>
      <c r="G142" s="61" t="s">
        <v>3849</v>
      </c>
      <c r="H142" s="60" t="s">
        <v>6005</v>
      </c>
      <c r="I142" s="60" t="s">
        <v>5995</v>
      </c>
      <c r="J142" s="60"/>
      <c r="K142" s="60" t="s">
        <v>5992</v>
      </c>
      <c r="L142" s="60" t="s">
        <v>23</v>
      </c>
      <c r="M142" s="60" t="s">
        <v>6024</v>
      </c>
      <c r="N142" s="57" t="s">
        <v>6026</v>
      </c>
      <c r="O142" s="62" t="s">
        <v>1842</v>
      </c>
      <c r="P142" s="62" t="s">
        <v>2157</v>
      </c>
      <c r="Q142" s="28"/>
      <c r="R142" s="28"/>
      <c r="S142" s="28"/>
      <c r="T142" s="36">
        <v>4</v>
      </c>
      <c r="U142" s="33"/>
      <c r="V142" s="36">
        <v>12</v>
      </c>
      <c r="W142" s="33"/>
      <c r="X142" s="36">
        <v>25</v>
      </c>
      <c r="Y142" s="33"/>
      <c r="Z142" s="36">
        <v>50</v>
      </c>
      <c r="AA142" s="33"/>
      <c r="AB142" s="36">
        <v>999999</v>
      </c>
      <c r="AC142" s="33"/>
      <c r="AD142" s="36"/>
      <c r="AE142" s="33"/>
      <c r="AF142" s="36"/>
      <c r="AG142" s="33"/>
      <c r="AH142" s="28"/>
      <c r="AI142" s="28"/>
      <c r="AJ142" s="28"/>
      <c r="AK142" s="28"/>
      <c r="AL142" s="28"/>
      <c r="AM142" s="41" t="str">
        <f>IF(AND($U142&gt;0,$Q142=""),"Currency Missing","")&amp;IF(AND($U142&gt;0,$R142=""),", MOQ Missing","")&amp;IF(AND($U142&gt;0,$S142=""),", Leadtime Missing","")&amp;IF(W142&gt;U142,", PB2 Price Greater than PB1 Price","")&amp;IF(Y142&gt;W142,", PB3 Price Greater than PB2 Price","")&amp;IF(AA142&gt;Y142,", PB4 Price Greater than PB3 Price","")&amp;IF(AC142&gt;AA142,", PB5 Price Greater than PB4 Price","")&amp;IF(AE142&gt;AC142,", PB6 Price Greater than PB5 Price","")&amp;IF(AG142&gt;AE142,", PB7 Price Greater than PB6 Price","")&amp;IF($U142&lt;&gt;ROUND($U142,2),", PB 1 Price - More than 2 Decimal Places","")&amp;IF($W142&lt;&gt;ROUND($W142,2),", PB 2 Price - More than 2 Decimal Places","")&amp;IF($Y142&lt;&gt;ROUND($Y142,2),", PB 3 Price - More than 2 Decimal Places","")&amp;IF($AA142&lt;&gt;ROUND($AA142,2),", PB 4 Price - More than 2 Decimal Places","")&amp;IF($AC142&lt;&gt;ROUND($AC142,2),", PB 5 Price - More than 2 Decimal Places","")&amp;IF($AE142&lt;&gt;ROUND($AE142,2),", PB 6 Price - More than 2 Decimal Places","")&amp;IF($AG142&lt;&gt;ROUND($AG142,2),", PB 7 Price - More than 2 Decimal Places","")&amp;IF(AND(E142&lt;&gt;"",U142="",AH142=""),", Please enter a Price in PB1 or Select No Bid","")&amp;IF(AND(OR($U142&gt;0,$W142&gt;0,$Y142&gt;0,$AA142&gt;0,$AC142&gt;0,$AE142&gt;0),OR(AH142="",AH142="No Bid")),", Bid Status Missing or Incorrect","")&amp;IF(AND(AH142="No Bid",AI142=""),", Reason for No Bid Missing","")&amp;IF(AND($O142="CSIS",OR($U142&gt;0,$W142&gt;0,$Y142&gt;0,$AA142&gt;0,$AC142&gt;0,$AE142&gt;0),AJ142=""),", NCAGE Supplier Missing","")&amp;IF(AND($O142="Drawing",OR($U142&gt;0,$W142&gt;0,$Y142&gt;0,$AA142&gt;0,$AC142&gt;0,$AE142&gt;0),AK142=""),", Manufacturer Missing","")&amp;IF(AL142&lt;&gt;"",", Comment","")&amp;IF(AND(OR(AH142="Bid Using CSIS Dropdown With Query (Comment Field Must Be Populated)",AH142="Bid To Drawing Supplied With Query (Comment Field Must Be Populated)"),AL142=""),", Please Enter a Comment for the Bid Query","")&amp;IF(AND(T142&gt;0,U142="",AH142&lt;&gt;"No Bid"),", PB1 Price Missing","")&amp;IF(AND(V142&gt;0,W142="",AH142&lt;&gt;"No Bid"),", PB2 Price Missing","")&amp;IF(AND(X142&gt;0,Y142="",AH142&lt;&gt;"No Bid"),", PB3 Price Missing","")&amp;IF(AND(Z142&gt;0,AA142="",AH142&lt;&gt;"No Bid"),", PB4 Price Missing","")&amp;IF(AND(AB142&gt;0,AC142="",AH142&lt;&gt;"No Bid"),", PB5 Price Missing","")&amp;IF(AND(AD142&gt;0,AE142="",AH142&lt;&gt;"No Bid"),", PB6 Price Missing","")&amp;IF(AND(AF142&gt;0,AG142="",AH142&lt;&gt;"No Bid"),", PB7 Price Missing","")</f>
        <v>, Please enter a Price in PB1 or Select No Bid, PB1 Price Missing, PB2 Price Missing, PB3 Price Missing, PB4 Price Missing, PB5 Price Missing</v>
      </c>
      <c r="AN142" s="28"/>
      <c r="AO142" s="28"/>
      <c r="AP142" s="28"/>
      <c r="AQ142" s="28"/>
      <c r="AR142" s="28"/>
      <c r="AS142" s="28"/>
      <c r="AT142" s="28"/>
      <c r="AU142" s="28"/>
      <c r="AV142" s="28"/>
      <c r="AW142" s="28"/>
      <c r="AX142" s="28"/>
      <c r="AY142" s="28"/>
      <c r="AZ142" s="28"/>
      <c r="BA142" s="28"/>
      <c r="BB142" s="28"/>
      <c r="BC142" s="28"/>
      <c r="BD142" s="28"/>
      <c r="BE142" s="28"/>
      <c r="BF142" s="28"/>
      <c r="BG142" s="28"/>
      <c r="BH142" s="28"/>
      <c r="BI142" s="28"/>
      <c r="BJ142" s="28"/>
      <c r="BK142" s="28"/>
      <c r="BL142" s="28"/>
    </row>
    <row r="143" spans="1:64" x14ac:dyDescent="0.25">
      <c r="A143" s="58">
        <v>141</v>
      </c>
      <c r="B143" s="57"/>
      <c r="C143" s="57" t="s">
        <v>3775</v>
      </c>
      <c r="D143" s="57"/>
      <c r="E143" s="59" t="s">
        <v>1208</v>
      </c>
      <c r="F143" s="60" t="s">
        <v>5755</v>
      </c>
      <c r="G143" s="61" t="s">
        <v>4815</v>
      </c>
      <c r="H143" s="60" t="s">
        <v>5990</v>
      </c>
      <c r="I143" s="60" t="s">
        <v>5993</v>
      </c>
      <c r="J143" s="60"/>
      <c r="K143" s="60" t="s">
        <v>5992</v>
      </c>
      <c r="L143" s="60" t="s">
        <v>23</v>
      </c>
      <c r="M143" s="60" t="s">
        <v>6024</v>
      </c>
      <c r="N143" s="57" t="s">
        <v>6026</v>
      </c>
      <c r="O143" s="62" t="s">
        <v>1937</v>
      </c>
      <c r="P143" s="62" t="s">
        <v>3162</v>
      </c>
      <c r="Q143" s="28"/>
      <c r="R143" s="28"/>
      <c r="S143" s="28"/>
      <c r="T143" s="36">
        <v>4</v>
      </c>
      <c r="U143" s="33"/>
      <c r="V143" s="36">
        <v>10</v>
      </c>
      <c r="W143" s="33"/>
      <c r="X143" s="36">
        <v>20</v>
      </c>
      <c r="Y143" s="33"/>
      <c r="Z143" s="36">
        <v>40</v>
      </c>
      <c r="AA143" s="33"/>
      <c r="AB143" s="36">
        <v>80</v>
      </c>
      <c r="AC143" s="33"/>
      <c r="AD143" s="36">
        <v>120</v>
      </c>
      <c r="AE143" s="33"/>
      <c r="AF143" s="36">
        <v>999999</v>
      </c>
      <c r="AG143" s="33"/>
      <c r="AH143" s="28"/>
      <c r="AI143" s="28"/>
      <c r="AJ143" s="28"/>
      <c r="AK143" s="28"/>
      <c r="AL143" s="28"/>
      <c r="AM143" s="41" t="str">
        <f>IF(AND($U143&gt;0,$Q143=""),"Currency Missing","")&amp;IF(AND($U143&gt;0,$R143=""),", MOQ Missing","")&amp;IF(AND($U143&gt;0,$S143=""),", Leadtime Missing","")&amp;IF(W143&gt;U143,", PB2 Price Greater than PB1 Price","")&amp;IF(Y143&gt;W143,", PB3 Price Greater than PB2 Price","")&amp;IF(AA143&gt;Y143,", PB4 Price Greater than PB3 Price","")&amp;IF(AC143&gt;AA143,", PB5 Price Greater than PB4 Price","")&amp;IF(AE143&gt;AC143,", PB6 Price Greater than PB5 Price","")&amp;IF(AG143&gt;AE143,", PB7 Price Greater than PB6 Price","")&amp;IF($U143&lt;&gt;ROUND($U143,2),", PB 1 Price - More than 2 Decimal Places","")&amp;IF($W143&lt;&gt;ROUND($W143,2),", PB 2 Price - More than 2 Decimal Places","")&amp;IF($Y143&lt;&gt;ROUND($Y143,2),", PB 3 Price - More than 2 Decimal Places","")&amp;IF($AA143&lt;&gt;ROUND($AA143,2),", PB 4 Price - More than 2 Decimal Places","")&amp;IF($AC143&lt;&gt;ROUND($AC143,2),", PB 5 Price - More than 2 Decimal Places","")&amp;IF($AE143&lt;&gt;ROUND($AE143,2),", PB 6 Price - More than 2 Decimal Places","")&amp;IF($AG143&lt;&gt;ROUND($AG143,2),", PB 7 Price - More than 2 Decimal Places","")&amp;IF(AND(E143&lt;&gt;"",U143="",AH143=""),", Please enter a Price in PB1 or Select No Bid","")&amp;IF(AND(OR($U143&gt;0,$W143&gt;0,$Y143&gt;0,$AA143&gt;0,$AC143&gt;0,$AE143&gt;0),OR(AH143="",AH143="No Bid")),", Bid Status Missing or Incorrect","")&amp;IF(AND(AH143="No Bid",AI143=""),", Reason for No Bid Missing","")&amp;IF(AND($O143="CSIS",OR($U143&gt;0,$W143&gt;0,$Y143&gt;0,$AA143&gt;0,$AC143&gt;0,$AE143&gt;0),AJ143=""),", NCAGE Supplier Missing","")&amp;IF(AND($O143="Drawing",OR($U143&gt;0,$W143&gt;0,$Y143&gt;0,$AA143&gt;0,$AC143&gt;0,$AE143&gt;0),AK143=""),", Manufacturer Missing","")&amp;IF(AL143&lt;&gt;"",", Comment","")&amp;IF(AND(OR(AH143="Bid Using CSIS Dropdown With Query (Comment Field Must Be Populated)",AH143="Bid To Drawing Supplied With Query (Comment Field Must Be Populated)"),AL143=""),", Please Enter a Comment for the Bid Query","")&amp;IF(AND(T143&gt;0,U143="",AH143&lt;&gt;"No Bid"),", PB1 Price Missing","")&amp;IF(AND(V143&gt;0,W143="",AH143&lt;&gt;"No Bid"),", PB2 Price Missing","")&amp;IF(AND(X143&gt;0,Y143="",AH143&lt;&gt;"No Bid"),", PB3 Price Missing","")&amp;IF(AND(Z143&gt;0,AA143="",AH143&lt;&gt;"No Bid"),", PB4 Price Missing","")&amp;IF(AND(AB143&gt;0,AC143="",AH143&lt;&gt;"No Bid"),", PB5 Price Missing","")&amp;IF(AND(AD143&gt;0,AE143="",AH143&lt;&gt;"No Bid"),", PB6 Price Missing","")&amp;IF(AND(AF143&gt;0,AG143="",AH143&lt;&gt;"No Bid"),", PB7 Price Missing","")</f>
        <v>, Please enter a Price in PB1 or Select No Bid, PB1 Price Missing, PB2 Price Missing, PB3 Price Missing, PB4 Price Missing, PB5 Price Missing, PB6 Price Missing, PB7 Price Missing</v>
      </c>
      <c r="AN143" s="28"/>
      <c r="AO143" s="28"/>
      <c r="AP143" s="28"/>
      <c r="AQ143" s="28"/>
      <c r="AR143" s="28"/>
      <c r="AS143" s="28"/>
      <c r="AT143" s="28"/>
      <c r="AU143" s="28"/>
      <c r="AV143" s="28"/>
      <c r="AW143" s="28"/>
      <c r="AX143" s="28"/>
      <c r="AY143" s="28"/>
      <c r="AZ143" s="28"/>
      <c r="BA143" s="28"/>
      <c r="BB143" s="28"/>
      <c r="BC143" s="28"/>
      <c r="BD143" s="28"/>
      <c r="BE143" s="28"/>
      <c r="BF143" s="28"/>
      <c r="BG143" s="28"/>
      <c r="BH143" s="28"/>
      <c r="BI143" s="28"/>
      <c r="BJ143" s="28"/>
      <c r="BK143" s="28"/>
      <c r="BL143" s="28"/>
    </row>
    <row r="144" spans="1:64" x14ac:dyDescent="0.25">
      <c r="A144" s="58">
        <v>142</v>
      </c>
      <c r="B144" s="57"/>
      <c r="C144" s="57" t="s">
        <v>3775</v>
      </c>
      <c r="D144" s="57"/>
      <c r="E144" s="59" t="s">
        <v>200</v>
      </c>
      <c r="F144" s="60" t="s">
        <v>5440</v>
      </c>
      <c r="G144" s="61" t="s">
        <v>3850</v>
      </c>
      <c r="H144" s="60" t="s">
        <v>6005</v>
      </c>
      <c r="I144" s="60" t="s">
        <v>5995</v>
      </c>
      <c r="J144" s="60"/>
      <c r="K144" s="60" t="s">
        <v>5992</v>
      </c>
      <c r="L144" s="60" t="s">
        <v>23</v>
      </c>
      <c r="M144" s="60" t="s">
        <v>6024</v>
      </c>
      <c r="N144" s="57" t="s">
        <v>6026</v>
      </c>
      <c r="O144" s="62" t="s">
        <v>1842</v>
      </c>
      <c r="P144" s="62" t="s">
        <v>2158</v>
      </c>
      <c r="Q144" s="28"/>
      <c r="R144" s="28"/>
      <c r="S144" s="28"/>
      <c r="T144" s="36">
        <v>4</v>
      </c>
      <c r="U144" s="33"/>
      <c r="V144" s="36">
        <v>10</v>
      </c>
      <c r="W144" s="33"/>
      <c r="X144" s="36">
        <v>20</v>
      </c>
      <c r="Y144" s="33"/>
      <c r="Z144" s="36">
        <v>40</v>
      </c>
      <c r="AA144" s="33"/>
      <c r="AB144" s="36">
        <v>999999</v>
      </c>
      <c r="AC144" s="33"/>
      <c r="AD144" s="36"/>
      <c r="AE144" s="33"/>
      <c r="AF144" s="36"/>
      <c r="AG144" s="33"/>
      <c r="AH144" s="28"/>
      <c r="AI144" s="28"/>
      <c r="AJ144" s="28"/>
      <c r="AK144" s="28"/>
      <c r="AL144" s="28"/>
      <c r="AM144" s="41" t="str">
        <f>IF(AND($U144&gt;0,$Q144=""),"Currency Missing","")&amp;IF(AND($U144&gt;0,$R144=""),", MOQ Missing","")&amp;IF(AND($U144&gt;0,$S144=""),", Leadtime Missing","")&amp;IF(W144&gt;U144,", PB2 Price Greater than PB1 Price","")&amp;IF(Y144&gt;W144,", PB3 Price Greater than PB2 Price","")&amp;IF(AA144&gt;Y144,", PB4 Price Greater than PB3 Price","")&amp;IF(AC144&gt;AA144,", PB5 Price Greater than PB4 Price","")&amp;IF(AE144&gt;AC144,", PB6 Price Greater than PB5 Price","")&amp;IF(AG144&gt;AE144,", PB7 Price Greater than PB6 Price","")&amp;IF($U144&lt;&gt;ROUND($U144,2),", PB 1 Price - More than 2 Decimal Places","")&amp;IF($W144&lt;&gt;ROUND($W144,2),", PB 2 Price - More than 2 Decimal Places","")&amp;IF($Y144&lt;&gt;ROUND($Y144,2),", PB 3 Price - More than 2 Decimal Places","")&amp;IF($AA144&lt;&gt;ROUND($AA144,2),", PB 4 Price - More than 2 Decimal Places","")&amp;IF($AC144&lt;&gt;ROUND($AC144,2),", PB 5 Price - More than 2 Decimal Places","")&amp;IF($AE144&lt;&gt;ROUND($AE144,2),", PB 6 Price - More than 2 Decimal Places","")&amp;IF($AG144&lt;&gt;ROUND($AG144,2),", PB 7 Price - More than 2 Decimal Places","")&amp;IF(AND(E144&lt;&gt;"",U144="",AH144=""),", Please enter a Price in PB1 or Select No Bid","")&amp;IF(AND(OR($U144&gt;0,$W144&gt;0,$Y144&gt;0,$AA144&gt;0,$AC144&gt;0,$AE144&gt;0),OR(AH144="",AH144="No Bid")),", Bid Status Missing or Incorrect","")&amp;IF(AND(AH144="No Bid",AI144=""),", Reason for No Bid Missing","")&amp;IF(AND($O144="CSIS",OR($U144&gt;0,$W144&gt;0,$Y144&gt;0,$AA144&gt;0,$AC144&gt;0,$AE144&gt;0),AJ144=""),", NCAGE Supplier Missing","")&amp;IF(AND($O144="Drawing",OR($U144&gt;0,$W144&gt;0,$Y144&gt;0,$AA144&gt;0,$AC144&gt;0,$AE144&gt;0),AK144=""),", Manufacturer Missing","")&amp;IF(AL144&lt;&gt;"",", Comment","")&amp;IF(AND(OR(AH144="Bid Using CSIS Dropdown With Query (Comment Field Must Be Populated)",AH144="Bid To Drawing Supplied With Query (Comment Field Must Be Populated)"),AL144=""),", Please Enter a Comment for the Bid Query","")&amp;IF(AND(T144&gt;0,U144="",AH144&lt;&gt;"No Bid"),", PB1 Price Missing","")&amp;IF(AND(V144&gt;0,W144="",AH144&lt;&gt;"No Bid"),", PB2 Price Missing","")&amp;IF(AND(X144&gt;0,Y144="",AH144&lt;&gt;"No Bid"),", PB3 Price Missing","")&amp;IF(AND(Z144&gt;0,AA144="",AH144&lt;&gt;"No Bid"),", PB4 Price Missing","")&amp;IF(AND(AB144&gt;0,AC144="",AH144&lt;&gt;"No Bid"),", PB5 Price Missing","")&amp;IF(AND(AD144&gt;0,AE144="",AH144&lt;&gt;"No Bid"),", PB6 Price Missing","")&amp;IF(AND(AF144&gt;0,AG144="",AH144&lt;&gt;"No Bid"),", PB7 Price Missing","")</f>
        <v>, Please enter a Price in PB1 or Select No Bid, PB1 Price Missing, PB2 Price Missing, PB3 Price Missing, PB4 Price Missing, PB5 Price Missing</v>
      </c>
      <c r="AN144" s="28"/>
      <c r="AO144" s="28"/>
      <c r="AP144" s="28"/>
      <c r="AQ144" s="28"/>
      <c r="AR144" s="28"/>
      <c r="AS144" s="28"/>
      <c r="AT144" s="28"/>
      <c r="AU144" s="28"/>
      <c r="AV144" s="28"/>
      <c r="AW144" s="28"/>
      <c r="AX144" s="28"/>
      <c r="AY144" s="28"/>
      <c r="AZ144" s="28"/>
      <c r="BA144" s="28"/>
      <c r="BB144" s="28"/>
      <c r="BC144" s="28"/>
      <c r="BD144" s="28"/>
      <c r="BE144" s="28"/>
      <c r="BF144" s="28"/>
      <c r="BG144" s="28"/>
      <c r="BH144" s="28"/>
      <c r="BI144" s="28"/>
      <c r="BJ144" s="28"/>
      <c r="BK144" s="28"/>
      <c r="BL144" s="28"/>
    </row>
    <row r="145" spans="1:64" x14ac:dyDescent="0.25">
      <c r="A145" s="58">
        <v>143</v>
      </c>
      <c r="B145" s="57"/>
      <c r="C145" s="57" t="s">
        <v>3775</v>
      </c>
      <c r="D145" s="57"/>
      <c r="E145" s="59" t="s">
        <v>1209</v>
      </c>
      <c r="F145" s="60" t="s">
        <v>5756</v>
      </c>
      <c r="G145" s="61" t="s">
        <v>4816</v>
      </c>
      <c r="H145" s="60" t="s">
        <v>6017</v>
      </c>
      <c r="I145" s="60" t="s">
        <v>5993</v>
      </c>
      <c r="J145" s="60"/>
      <c r="K145" s="60" t="s">
        <v>5992</v>
      </c>
      <c r="L145" s="60" t="s">
        <v>23</v>
      </c>
      <c r="M145" s="60" t="s">
        <v>6024</v>
      </c>
      <c r="N145" s="57" t="s">
        <v>6026</v>
      </c>
      <c r="O145" s="62" t="s">
        <v>1938</v>
      </c>
      <c r="P145" s="62" t="s">
        <v>3163</v>
      </c>
      <c r="Q145" s="28"/>
      <c r="R145" s="28"/>
      <c r="S145" s="28"/>
      <c r="T145" s="36">
        <v>1</v>
      </c>
      <c r="U145" s="33"/>
      <c r="V145" s="36">
        <v>2</v>
      </c>
      <c r="W145" s="33"/>
      <c r="X145" s="36">
        <v>4</v>
      </c>
      <c r="Y145" s="33"/>
      <c r="Z145" s="36">
        <v>9</v>
      </c>
      <c r="AA145" s="33"/>
      <c r="AB145" s="36">
        <v>999999</v>
      </c>
      <c r="AC145" s="33"/>
      <c r="AD145" s="36"/>
      <c r="AE145" s="33"/>
      <c r="AF145" s="36"/>
      <c r="AG145" s="33"/>
      <c r="AH145" s="28"/>
      <c r="AI145" s="28"/>
      <c r="AJ145" s="28"/>
      <c r="AK145" s="28"/>
      <c r="AL145" s="28"/>
      <c r="AM145" s="41" t="str">
        <f>IF(AND($U145&gt;0,$Q145=""),"Currency Missing","")&amp;IF(AND($U145&gt;0,$R145=""),", MOQ Missing","")&amp;IF(AND($U145&gt;0,$S145=""),", Leadtime Missing","")&amp;IF(W145&gt;U145,", PB2 Price Greater than PB1 Price","")&amp;IF(Y145&gt;W145,", PB3 Price Greater than PB2 Price","")&amp;IF(AA145&gt;Y145,", PB4 Price Greater than PB3 Price","")&amp;IF(AC145&gt;AA145,", PB5 Price Greater than PB4 Price","")&amp;IF(AE145&gt;AC145,", PB6 Price Greater than PB5 Price","")&amp;IF(AG145&gt;AE145,", PB7 Price Greater than PB6 Price","")&amp;IF($U145&lt;&gt;ROUND($U145,2),", PB 1 Price - More than 2 Decimal Places","")&amp;IF($W145&lt;&gt;ROUND($W145,2),", PB 2 Price - More than 2 Decimal Places","")&amp;IF($Y145&lt;&gt;ROUND($Y145,2),", PB 3 Price - More than 2 Decimal Places","")&amp;IF($AA145&lt;&gt;ROUND($AA145,2),", PB 4 Price - More than 2 Decimal Places","")&amp;IF($AC145&lt;&gt;ROUND($AC145,2),", PB 5 Price - More than 2 Decimal Places","")&amp;IF($AE145&lt;&gt;ROUND($AE145,2),", PB 6 Price - More than 2 Decimal Places","")&amp;IF($AG145&lt;&gt;ROUND($AG145,2),", PB 7 Price - More than 2 Decimal Places","")&amp;IF(AND(E145&lt;&gt;"",U145="",AH145=""),", Please enter a Price in PB1 or Select No Bid","")&amp;IF(AND(OR($U145&gt;0,$W145&gt;0,$Y145&gt;0,$AA145&gt;0,$AC145&gt;0,$AE145&gt;0),OR(AH145="",AH145="No Bid")),", Bid Status Missing or Incorrect","")&amp;IF(AND(AH145="No Bid",AI145=""),", Reason for No Bid Missing","")&amp;IF(AND($O145="CSIS",OR($U145&gt;0,$W145&gt;0,$Y145&gt;0,$AA145&gt;0,$AC145&gt;0,$AE145&gt;0),AJ145=""),", NCAGE Supplier Missing","")&amp;IF(AND($O145="Drawing",OR($U145&gt;0,$W145&gt;0,$Y145&gt;0,$AA145&gt;0,$AC145&gt;0,$AE145&gt;0),AK145=""),", Manufacturer Missing","")&amp;IF(AL145&lt;&gt;"",", Comment","")&amp;IF(AND(OR(AH145="Bid Using CSIS Dropdown With Query (Comment Field Must Be Populated)",AH145="Bid To Drawing Supplied With Query (Comment Field Must Be Populated)"),AL145=""),", Please Enter a Comment for the Bid Query","")&amp;IF(AND(T145&gt;0,U145="",AH145&lt;&gt;"No Bid"),", PB1 Price Missing","")&amp;IF(AND(V145&gt;0,W145="",AH145&lt;&gt;"No Bid"),", PB2 Price Missing","")&amp;IF(AND(X145&gt;0,Y145="",AH145&lt;&gt;"No Bid"),", PB3 Price Missing","")&amp;IF(AND(Z145&gt;0,AA145="",AH145&lt;&gt;"No Bid"),", PB4 Price Missing","")&amp;IF(AND(AB145&gt;0,AC145="",AH145&lt;&gt;"No Bid"),", PB5 Price Missing","")&amp;IF(AND(AD145&gt;0,AE145="",AH145&lt;&gt;"No Bid"),", PB6 Price Missing","")&amp;IF(AND(AF145&gt;0,AG145="",AH145&lt;&gt;"No Bid"),", PB7 Price Missing","")</f>
        <v>, Please enter a Price in PB1 or Select No Bid, PB1 Price Missing, PB2 Price Missing, PB3 Price Missing, PB4 Price Missing, PB5 Price Missing</v>
      </c>
      <c r="AN145" s="28"/>
      <c r="AO145" s="28"/>
      <c r="AP145" s="28"/>
      <c r="AQ145" s="28"/>
      <c r="AR145" s="28"/>
      <c r="AS145" s="28"/>
      <c r="AT145" s="28"/>
      <c r="AU145" s="28"/>
      <c r="AV145" s="28"/>
      <c r="AW145" s="28"/>
      <c r="AX145" s="28"/>
      <c r="AY145" s="28"/>
      <c r="AZ145" s="28"/>
      <c r="BA145" s="28"/>
      <c r="BB145" s="28"/>
      <c r="BC145" s="28"/>
      <c r="BD145" s="28"/>
      <c r="BE145" s="28"/>
      <c r="BF145" s="28"/>
      <c r="BG145" s="28"/>
      <c r="BH145" s="28"/>
      <c r="BI145" s="28"/>
      <c r="BJ145" s="28"/>
      <c r="BK145" s="28"/>
      <c r="BL145" s="28"/>
    </row>
    <row r="146" spans="1:64" x14ac:dyDescent="0.25">
      <c r="A146" s="58">
        <v>144</v>
      </c>
      <c r="B146" s="57"/>
      <c r="C146" s="57" t="s">
        <v>3775</v>
      </c>
      <c r="D146" s="57"/>
      <c r="E146" s="59" t="s">
        <v>201</v>
      </c>
      <c r="F146" s="60" t="s">
        <v>5440</v>
      </c>
      <c r="G146" s="61" t="s">
        <v>3851</v>
      </c>
      <c r="H146" s="60" t="s">
        <v>6005</v>
      </c>
      <c r="I146" s="60" t="s">
        <v>5995</v>
      </c>
      <c r="J146" s="60"/>
      <c r="K146" s="60" t="s">
        <v>5992</v>
      </c>
      <c r="L146" s="60" t="s">
        <v>23</v>
      </c>
      <c r="M146" s="60" t="s">
        <v>6024</v>
      </c>
      <c r="N146" s="57" t="s">
        <v>6026</v>
      </c>
      <c r="O146" s="62" t="s">
        <v>1842</v>
      </c>
      <c r="P146" s="62" t="s">
        <v>2159</v>
      </c>
      <c r="Q146" s="28"/>
      <c r="R146" s="28"/>
      <c r="S146" s="28"/>
      <c r="T146" s="36">
        <v>2</v>
      </c>
      <c r="U146" s="33"/>
      <c r="V146" s="36">
        <v>4</v>
      </c>
      <c r="W146" s="33"/>
      <c r="X146" s="36">
        <v>9</v>
      </c>
      <c r="Y146" s="33"/>
      <c r="Z146" s="36">
        <v>15</v>
      </c>
      <c r="AA146" s="33"/>
      <c r="AB146" s="36">
        <v>999999</v>
      </c>
      <c r="AC146" s="33"/>
      <c r="AD146" s="36"/>
      <c r="AE146" s="33"/>
      <c r="AF146" s="36"/>
      <c r="AG146" s="33"/>
      <c r="AH146" s="28"/>
      <c r="AI146" s="28"/>
      <c r="AJ146" s="28"/>
      <c r="AK146" s="28"/>
      <c r="AL146" s="28"/>
      <c r="AM146" s="41" t="str">
        <f>IF(AND($U146&gt;0,$Q146=""),"Currency Missing","")&amp;IF(AND($U146&gt;0,$R146=""),", MOQ Missing","")&amp;IF(AND($U146&gt;0,$S146=""),", Leadtime Missing","")&amp;IF(W146&gt;U146,", PB2 Price Greater than PB1 Price","")&amp;IF(Y146&gt;W146,", PB3 Price Greater than PB2 Price","")&amp;IF(AA146&gt;Y146,", PB4 Price Greater than PB3 Price","")&amp;IF(AC146&gt;AA146,", PB5 Price Greater than PB4 Price","")&amp;IF(AE146&gt;AC146,", PB6 Price Greater than PB5 Price","")&amp;IF(AG146&gt;AE146,", PB7 Price Greater than PB6 Price","")&amp;IF($U146&lt;&gt;ROUND($U146,2),", PB 1 Price - More than 2 Decimal Places","")&amp;IF($W146&lt;&gt;ROUND($W146,2),", PB 2 Price - More than 2 Decimal Places","")&amp;IF($Y146&lt;&gt;ROUND($Y146,2),", PB 3 Price - More than 2 Decimal Places","")&amp;IF($AA146&lt;&gt;ROUND($AA146,2),", PB 4 Price - More than 2 Decimal Places","")&amp;IF($AC146&lt;&gt;ROUND($AC146,2),", PB 5 Price - More than 2 Decimal Places","")&amp;IF($AE146&lt;&gt;ROUND($AE146,2),", PB 6 Price - More than 2 Decimal Places","")&amp;IF($AG146&lt;&gt;ROUND($AG146,2),", PB 7 Price - More than 2 Decimal Places","")&amp;IF(AND(E146&lt;&gt;"",U146="",AH146=""),", Please enter a Price in PB1 or Select No Bid","")&amp;IF(AND(OR($U146&gt;0,$W146&gt;0,$Y146&gt;0,$AA146&gt;0,$AC146&gt;0,$AE146&gt;0),OR(AH146="",AH146="No Bid")),", Bid Status Missing or Incorrect","")&amp;IF(AND(AH146="No Bid",AI146=""),", Reason for No Bid Missing","")&amp;IF(AND($O146="CSIS",OR($U146&gt;0,$W146&gt;0,$Y146&gt;0,$AA146&gt;0,$AC146&gt;0,$AE146&gt;0),AJ146=""),", NCAGE Supplier Missing","")&amp;IF(AND($O146="Drawing",OR($U146&gt;0,$W146&gt;0,$Y146&gt;0,$AA146&gt;0,$AC146&gt;0,$AE146&gt;0),AK146=""),", Manufacturer Missing","")&amp;IF(AL146&lt;&gt;"",", Comment","")&amp;IF(AND(OR(AH146="Bid Using CSIS Dropdown With Query (Comment Field Must Be Populated)",AH146="Bid To Drawing Supplied With Query (Comment Field Must Be Populated)"),AL146=""),", Please Enter a Comment for the Bid Query","")&amp;IF(AND(T146&gt;0,U146="",AH146&lt;&gt;"No Bid"),", PB1 Price Missing","")&amp;IF(AND(V146&gt;0,W146="",AH146&lt;&gt;"No Bid"),", PB2 Price Missing","")&amp;IF(AND(X146&gt;0,Y146="",AH146&lt;&gt;"No Bid"),", PB3 Price Missing","")&amp;IF(AND(Z146&gt;0,AA146="",AH146&lt;&gt;"No Bid"),", PB4 Price Missing","")&amp;IF(AND(AB146&gt;0,AC146="",AH146&lt;&gt;"No Bid"),", PB5 Price Missing","")&amp;IF(AND(AD146&gt;0,AE146="",AH146&lt;&gt;"No Bid"),", PB6 Price Missing","")&amp;IF(AND(AF146&gt;0,AG146="",AH146&lt;&gt;"No Bid"),", PB7 Price Missing","")</f>
        <v>, Please enter a Price in PB1 or Select No Bid, PB1 Price Missing, PB2 Price Missing, PB3 Price Missing, PB4 Price Missing, PB5 Price Missing</v>
      </c>
      <c r="AN146" s="28"/>
      <c r="AO146" s="28"/>
      <c r="AP146" s="28"/>
      <c r="AQ146" s="28"/>
      <c r="AR146" s="28"/>
      <c r="AS146" s="28"/>
      <c r="AT146" s="28"/>
      <c r="AU146" s="28"/>
      <c r="AV146" s="28"/>
      <c r="AW146" s="28"/>
      <c r="AX146" s="28"/>
      <c r="AY146" s="28"/>
      <c r="AZ146" s="28"/>
      <c r="BA146" s="28"/>
      <c r="BB146" s="28"/>
      <c r="BC146" s="28"/>
      <c r="BD146" s="28"/>
      <c r="BE146" s="28"/>
      <c r="BF146" s="28"/>
      <c r="BG146" s="28"/>
      <c r="BH146" s="28"/>
      <c r="BI146" s="28"/>
      <c r="BJ146" s="28"/>
      <c r="BK146" s="28"/>
      <c r="BL146" s="28"/>
    </row>
    <row r="147" spans="1:64" x14ac:dyDescent="0.25">
      <c r="A147" s="58">
        <v>145</v>
      </c>
      <c r="B147" s="57"/>
      <c r="C147" s="57" t="s">
        <v>3775</v>
      </c>
      <c r="D147" s="57"/>
      <c r="E147" s="59" t="s">
        <v>202</v>
      </c>
      <c r="F147" s="60" t="s">
        <v>5440</v>
      </c>
      <c r="G147" s="61" t="s">
        <v>3852</v>
      </c>
      <c r="H147" s="60" t="s">
        <v>6005</v>
      </c>
      <c r="I147" s="60" t="s">
        <v>5995</v>
      </c>
      <c r="J147" s="60"/>
      <c r="K147" s="60" t="s">
        <v>5992</v>
      </c>
      <c r="L147" s="60" t="s">
        <v>23</v>
      </c>
      <c r="M147" s="60" t="s">
        <v>6024</v>
      </c>
      <c r="N147" s="57" t="s">
        <v>6026</v>
      </c>
      <c r="O147" s="62" t="s">
        <v>1842</v>
      </c>
      <c r="P147" s="62" t="s">
        <v>2160</v>
      </c>
      <c r="Q147" s="28"/>
      <c r="R147" s="28"/>
      <c r="S147" s="28"/>
      <c r="T147" s="36">
        <v>9</v>
      </c>
      <c r="U147" s="33"/>
      <c r="V147" s="36">
        <v>25</v>
      </c>
      <c r="W147" s="33"/>
      <c r="X147" s="36">
        <v>50</v>
      </c>
      <c r="Y147" s="33"/>
      <c r="Z147" s="36">
        <v>100</v>
      </c>
      <c r="AA147" s="33"/>
      <c r="AB147" s="36">
        <v>999999</v>
      </c>
      <c r="AC147" s="33"/>
      <c r="AD147" s="36"/>
      <c r="AE147" s="33"/>
      <c r="AF147" s="36"/>
      <c r="AG147" s="33"/>
      <c r="AH147" s="28"/>
      <c r="AI147" s="28"/>
      <c r="AJ147" s="28"/>
      <c r="AK147" s="28"/>
      <c r="AL147" s="28"/>
      <c r="AM147" s="41" t="str">
        <f>IF(AND($U147&gt;0,$Q147=""),"Currency Missing","")&amp;IF(AND($U147&gt;0,$R147=""),", MOQ Missing","")&amp;IF(AND($U147&gt;0,$S147=""),", Leadtime Missing","")&amp;IF(W147&gt;U147,", PB2 Price Greater than PB1 Price","")&amp;IF(Y147&gt;W147,", PB3 Price Greater than PB2 Price","")&amp;IF(AA147&gt;Y147,", PB4 Price Greater than PB3 Price","")&amp;IF(AC147&gt;AA147,", PB5 Price Greater than PB4 Price","")&amp;IF(AE147&gt;AC147,", PB6 Price Greater than PB5 Price","")&amp;IF(AG147&gt;AE147,", PB7 Price Greater than PB6 Price","")&amp;IF($U147&lt;&gt;ROUND($U147,2),", PB 1 Price - More than 2 Decimal Places","")&amp;IF($W147&lt;&gt;ROUND($W147,2),", PB 2 Price - More than 2 Decimal Places","")&amp;IF($Y147&lt;&gt;ROUND($Y147,2),", PB 3 Price - More than 2 Decimal Places","")&amp;IF($AA147&lt;&gt;ROUND($AA147,2),", PB 4 Price - More than 2 Decimal Places","")&amp;IF($AC147&lt;&gt;ROUND($AC147,2),", PB 5 Price - More than 2 Decimal Places","")&amp;IF($AE147&lt;&gt;ROUND($AE147,2),", PB 6 Price - More than 2 Decimal Places","")&amp;IF($AG147&lt;&gt;ROUND($AG147,2),", PB 7 Price - More than 2 Decimal Places","")&amp;IF(AND(E147&lt;&gt;"",U147="",AH147=""),", Please enter a Price in PB1 or Select No Bid","")&amp;IF(AND(OR($U147&gt;0,$W147&gt;0,$Y147&gt;0,$AA147&gt;0,$AC147&gt;0,$AE147&gt;0),OR(AH147="",AH147="No Bid")),", Bid Status Missing or Incorrect","")&amp;IF(AND(AH147="No Bid",AI147=""),", Reason for No Bid Missing","")&amp;IF(AND($O147="CSIS",OR($U147&gt;0,$W147&gt;0,$Y147&gt;0,$AA147&gt;0,$AC147&gt;0,$AE147&gt;0),AJ147=""),", NCAGE Supplier Missing","")&amp;IF(AND($O147="Drawing",OR($U147&gt;0,$W147&gt;0,$Y147&gt;0,$AA147&gt;0,$AC147&gt;0,$AE147&gt;0),AK147=""),", Manufacturer Missing","")&amp;IF(AL147&lt;&gt;"",", Comment","")&amp;IF(AND(OR(AH147="Bid Using CSIS Dropdown With Query (Comment Field Must Be Populated)",AH147="Bid To Drawing Supplied With Query (Comment Field Must Be Populated)"),AL147=""),", Please Enter a Comment for the Bid Query","")&amp;IF(AND(T147&gt;0,U147="",AH147&lt;&gt;"No Bid"),", PB1 Price Missing","")&amp;IF(AND(V147&gt;0,W147="",AH147&lt;&gt;"No Bid"),", PB2 Price Missing","")&amp;IF(AND(X147&gt;0,Y147="",AH147&lt;&gt;"No Bid"),", PB3 Price Missing","")&amp;IF(AND(Z147&gt;0,AA147="",AH147&lt;&gt;"No Bid"),", PB4 Price Missing","")&amp;IF(AND(AB147&gt;0,AC147="",AH147&lt;&gt;"No Bid"),", PB5 Price Missing","")&amp;IF(AND(AD147&gt;0,AE147="",AH147&lt;&gt;"No Bid"),", PB6 Price Missing","")&amp;IF(AND(AF147&gt;0,AG147="",AH147&lt;&gt;"No Bid"),", PB7 Price Missing","")</f>
        <v>, Please enter a Price in PB1 or Select No Bid, PB1 Price Missing, PB2 Price Missing, PB3 Price Missing, PB4 Price Missing, PB5 Price Missing</v>
      </c>
      <c r="AN147" s="28"/>
      <c r="AO147" s="28"/>
      <c r="AP147" s="28"/>
      <c r="AQ147" s="28"/>
      <c r="AR147" s="28"/>
      <c r="AS147" s="28"/>
      <c r="AT147" s="28"/>
      <c r="AU147" s="28"/>
      <c r="AV147" s="28"/>
      <c r="AW147" s="28"/>
      <c r="AX147" s="28"/>
      <c r="AY147" s="28"/>
      <c r="AZ147" s="28"/>
      <c r="BA147" s="28"/>
      <c r="BB147" s="28"/>
      <c r="BC147" s="28"/>
      <c r="BD147" s="28"/>
      <c r="BE147" s="28"/>
      <c r="BF147" s="28"/>
      <c r="BG147" s="28"/>
      <c r="BH147" s="28"/>
      <c r="BI147" s="28"/>
      <c r="BJ147" s="28"/>
      <c r="BK147" s="28"/>
      <c r="BL147" s="28"/>
    </row>
    <row r="148" spans="1:64" x14ac:dyDescent="0.25">
      <c r="A148" s="58">
        <v>146</v>
      </c>
      <c r="B148" s="57"/>
      <c r="C148" s="57" t="s">
        <v>3775</v>
      </c>
      <c r="D148" s="57"/>
      <c r="E148" s="59" t="s">
        <v>1821</v>
      </c>
      <c r="F148" s="60" t="s">
        <v>5988</v>
      </c>
      <c r="G148" s="61" t="s">
        <v>5410</v>
      </c>
      <c r="H148" s="60" t="s">
        <v>6017</v>
      </c>
      <c r="I148" s="60" t="s">
        <v>5995</v>
      </c>
      <c r="J148" s="60"/>
      <c r="K148" s="60">
        <v>0</v>
      </c>
      <c r="L148" s="60" t="s">
        <v>23</v>
      </c>
      <c r="M148" s="60" t="s">
        <v>6024</v>
      </c>
      <c r="N148" s="57" t="s">
        <v>6026</v>
      </c>
      <c r="O148" s="62" t="s">
        <v>2080</v>
      </c>
      <c r="P148" s="62" t="s">
        <v>3771</v>
      </c>
      <c r="Q148" s="28"/>
      <c r="R148" s="28"/>
      <c r="S148" s="28"/>
      <c r="T148" s="36">
        <v>4</v>
      </c>
      <c r="U148" s="33"/>
      <c r="V148" s="36">
        <v>10</v>
      </c>
      <c r="W148" s="33"/>
      <c r="X148" s="36">
        <v>20</v>
      </c>
      <c r="Y148" s="33"/>
      <c r="Z148" s="36">
        <v>40</v>
      </c>
      <c r="AA148" s="33"/>
      <c r="AB148" s="36">
        <v>80</v>
      </c>
      <c r="AC148" s="33"/>
      <c r="AD148" s="36">
        <v>120</v>
      </c>
      <c r="AE148" s="33"/>
      <c r="AF148" s="36">
        <v>999999</v>
      </c>
      <c r="AG148" s="33"/>
      <c r="AH148" s="28"/>
      <c r="AI148" s="28"/>
      <c r="AJ148" s="28"/>
      <c r="AK148" s="28"/>
      <c r="AL148" s="28"/>
      <c r="AM148" s="41" t="str">
        <f>IF(AND($U148&gt;0,$Q148=""),"Currency Missing","")&amp;IF(AND($U148&gt;0,$R148=""),", MOQ Missing","")&amp;IF(AND($U148&gt;0,$S148=""),", Leadtime Missing","")&amp;IF(W148&gt;U148,", PB2 Price Greater than PB1 Price","")&amp;IF(Y148&gt;W148,", PB3 Price Greater than PB2 Price","")&amp;IF(AA148&gt;Y148,", PB4 Price Greater than PB3 Price","")&amp;IF(AC148&gt;AA148,", PB5 Price Greater than PB4 Price","")&amp;IF(AE148&gt;AC148,", PB6 Price Greater than PB5 Price","")&amp;IF(AG148&gt;AE148,", PB7 Price Greater than PB6 Price","")&amp;IF($U148&lt;&gt;ROUND($U148,2),", PB 1 Price - More than 2 Decimal Places","")&amp;IF($W148&lt;&gt;ROUND($W148,2),", PB 2 Price - More than 2 Decimal Places","")&amp;IF($Y148&lt;&gt;ROUND($Y148,2),", PB 3 Price - More than 2 Decimal Places","")&amp;IF($AA148&lt;&gt;ROUND($AA148,2),", PB 4 Price - More than 2 Decimal Places","")&amp;IF($AC148&lt;&gt;ROUND($AC148,2),", PB 5 Price - More than 2 Decimal Places","")&amp;IF($AE148&lt;&gt;ROUND($AE148,2),", PB 6 Price - More than 2 Decimal Places","")&amp;IF($AG148&lt;&gt;ROUND($AG148,2),", PB 7 Price - More than 2 Decimal Places","")&amp;IF(AND(E148&lt;&gt;"",U148="",AH148=""),", Please enter a Price in PB1 or Select No Bid","")&amp;IF(AND(OR($U148&gt;0,$W148&gt;0,$Y148&gt;0,$AA148&gt;0,$AC148&gt;0,$AE148&gt;0),OR(AH148="",AH148="No Bid")),", Bid Status Missing or Incorrect","")&amp;IF(AND(AH148="No Bid",AI148=""),", Reason for No Bid Missing","")&amp;IF(AND($O148="CSIS",OR($U148&gt;0,$W148&gt;0,$Y148&gt;0,$AA148&gt;0,$AC148&gt;0,$AE148&gt;0),AJ148=""),", NCAGE Supplier Missing","")&amp;IF(AND($O148="Drawing",OR($U148&gt;0,$W148&gt;0,$Y148&gt;0,$AA148&gt;0,$AC148&gt;0,$AE148&gt;0),AK148=""),", Manufacturer Missing","")&amp;IF(AL148&lt;&gt;"",", Comment","")&amp;IF(AND(OR(AH148="Bid Using CSIS Dropdown With Query (Comment Field Must Be Populated)",AH148="Bid To Drawing Supplied With Query (Comment Field Must Be Populated)"),AL148=""),", Please Enter a Comment for the Bid Query","")&amp;IF(AND(T148&gt;0,U148="",AH148&lt;&gt;"No Bid"),", PB1 Price Missing","")&amp;IF(AND(V148&gt;0,W148="",AH148&lt;&gt;"No Bid"),", PB2 Price Missing","")&amp;IF(AND(X148&gt;0,Y148="",AH148&lt;&gt;"No Bid"),", PB3 Price Missing","")&amp;IF(AND(Z148&gt;0,AA148="",AH148&lt;&gt;"No Bid"),", PB4 Price Missing","")&amp;IF(AND(AB148&gt;0,AC148="",AH148&lt;&gt;"No Bid"),", PB5 Price Missing","")&amp;IF(AND(AD148&gt;0,AE148="",AH148&lt;&gt;"No Bid"),", PB6 Price Missing","")&amp;IF(AND(AF148&gt;0,AG148="",AH148&lt;&gt;"No Bid"),", PB7 Price Missing","")</f>
        <v>, Please enter a Price in PB1 or Select No Bid, PB1 Price Missing, PB2 Price Missing, PB3 Price Missing, PB4 Price Missing, PB5 Price Missing, PB6 Price Missing, PB7 Price Missing</v>
      </c>
      <c r="AN148" s="28"/>
      <c r="AO148" s="28"/>
      <c r="AP148" s="28"/>
      <c r="AQ148" s="28"/>
      <c r="AR148" s="28"/>
      <c r="AS148" s="28"/>
      <c r="AT148" s="28"/>
      <c r="AU148" s="28"/>
      <c r="AV148" s="28"/>
      <c r="AW148" s="28"/>
      <c r="AX148" s="28"/>
      <c r="AY148" s="28"/>
      <c r="AZ148" s="28"/>
      <c r="BA148" s="28"/>
      <c r="BB148" s="28"/>
      <c r="BC148" s="28"/>
      <c r="BD148" s="28"/>
      <c r="BE148" s="28"/>
      <c r="BF148" s="28"/>
      <c r="BG148" s="28"/>
      <c r="BH148" s="28"/>
      <c r="BI148" s="28"/>
      <c r="BJ148" s="28"/>
      <c r="BK148" s="28"/>
      <c r="BL148" s="28"/>
    </row>
    <row r="149" spans="1:64" x14ac:dyDescent="0.25">
      <c r="A149" s="58">
        <v>147</v>
      </c>
      <c r="B149" s="57"/>
      <c r="C149" s="57" t="s">
        <v>3775</v>
      </c>
      <c r="D149" s="57"/>
      <c r="E149" s="59" t="s">
        <v>1210</v>
      </c>
      <c r="F149" s="60" t="s">
        <v>5756</v>
      </c>
      <c r="G149" s="61" t="s">
        <v>4817</v>
      </c>
      <c r="H149" s="60" t="s">
        <v>6017</v>
      </c>
      <c r="I149" s="60" t="s">
        <v>5993</v>
      </c>
      <c r="J149" s="60"/>
      <c r="K149" s="60" t="s">
        <v>5992</v>
      </c>
      <c r="L149" s="60" t="s">
        <v>23</v>
      </c>
      <c r="M149" s="60" t="s">
        <v>6024</v>
      </c>
      <c r="N149" s="57" t="s">
        <v>6026</v>
      </c>
      <c r="O149" s="62" t="s">
        <v>1938</v>
      </c>
      <c r="P149" s="62" t="s">
        <v>3164</v>
      </c>
      <c r="Q149" s="28"/>
      <c r="R149" s="28"/>
      <c r="S149" s="28"/>
      <c r="T149" s="36">
        <v>4</v>
      </c>
      <c r="U149" s="33"/>
      <c r="V149" s="36">
        <v>10</v>
      </c>
      <c r="W149" s="33"/>
      <c r="X149" s="36">
        <v>20</v>
      </c>
      <c r="Y149" s="33"/>
      <c r="Z149" s="36">
        <v>40</v>
      </c>
      <c r="AA149" s="33"/>
      <c r="AB149" s="36">
        <v>80</v>
      </c>
      <c r="AC149" s="33"/>
      <c r="AD149" s="36">
        <v>120</v>
      </c>
      <c r="AE149" s="33"/>
      <c r="AF149" s="36">
        <v>999999</v>
      </c>
      <c r="AG149" s="33"/>
      <c r="AH149" s="28"/>
      <c r="AI149" s="28"/>
      <c r="AJ149" s="28"/>
      <c r="AK149" s="28"/>
      <c r="AL149" s="28"/>
      <c r="AM149" s="41" t="str">
        <f>IF(AND($U149&gt;0,$Q149=""),"Currency Missing","")&amp;IF(AND($U149&gt;0,$R149=""),", MOQ Missing","")&amp;IF(AND($U149&gt;0,$S149=""),", Leadtime Missing","")&amp;IF(W149&gt;U149,", PB2 Price Greater than PB1 Price","")&amp;IF(Y149&gt;W149,", PB3 Price Greater than PB2 Price","")&amp;IF(AA149&gt;Y149,", PB4 Price Greater than PB3 Price","")&amp;IF(AC149&gt;AA149,", PB5 Price Greater than PB4 Price","")&amp;IF(AE149&gt;AC149,", PB6 Price Greater than PB5 Price","")&amp;IF(AG149&gt;AE149,", PB7 Price Greater than PB6 Price","")&amp;IF($U149&lt;&gt;ROUND($U149,2),", PB 1 Price - More than 2 Decimal Places","")&amp;IF($W149&lt;&gt;ROUND($W149,2),", PB 2 Price - More than 2 Decimal Places","")&amp;IF($Y149&lt;&gt;ROUND($Y149,2),", PB 3 Price - More than 2 Decimal Places","")&amp;IF($AA149&lt;&gt;ROUND($AA149,2),", PB 4 Price - More than 2 Decimal Places","")&amp;IF($AC149&lt;&gt;ROUND($AC149,2),", PB 5 Price - More than 2 Decimal Places","")&amp;IF($AE149&lt;&gt;ROUND($AE149,2),", PB 6 Price - More than 2 Decimal Places","")&amp;IF($AG149&lt;&gt;ROUND($AG149,2),", PB 7 Price - More than 2 Decimal Places","")&amp;IF(AND(E149&lt;&gt;"",U149="",AH149=""),", Please enter a Price in PB1 or Select No Bid","")&amp;IF(AND(OR($U149&gt;0,$W149&gt;0,$Y149&gt;0,$AA149&gt;0,$AC149&gt;0,$AE149&gt;0),OR(AH149="",AH149="No Bid")),", Bid Status Missing or Incorrect","")&amp;IF(AND(AH149="No Bid",AI149=""),", Reason for No Bid Missing","")&amp;IF(AND($O149="CSIS",OR($U149&gt;0,$W149&gt;0,$Y149&gt;0,$AA149&gt;0,$AC149&gt;0,$AE149&gt;0),AJ149=""),", NCAGE Supplier Missing","")&amp;IF(AND($O149="Drawing",OR($U149&gt;0,$W149&gt;0,$Y149&gt;0,$AA149&gt;0,$AC149&gt;0,$AE149&gt;0),AK149=""),", Manufacturer Missing","")&amp;IF(AL149&lt;&gt;"",", Comment","")&amp;IF(AND(OR(AH149="Bid Using CSIS Dropdown With Query (Comment Field Must Be Populated)",AH149="Bid To Drawing Supplied With Query (Comment Field Must Be Populated)"),AL149=""),", Please Enter a Comment for the Bid Query","")&amp;IF(AND(T149&gt;0,U149="",AH149&lt;&gt;"No Bid"),", PB1 Price Missing","")&amp;IF(AND(V149&gt;0,W149="",AH149&lt;&gt;"No Bid"),", PB2 Price Missing","")&amp;IF(AND(X149&gt;0,Y149="",AH149&lt;&gt;"No Bid"),", PB3 Price Missing","")&amp;IF(AND(Z149&gt;0,AA149="",AH149&lt;&gt;"No Bid"),", PB4 Price Missing","")&amp;IF(AND(AB149&gt;0,AC149="",AH149&lt;&gt;"No Bid"),", PB5 Price Missing","")&amp;IF(AND(AD149&gt;0,AE149="",AH149&lt;&gt;"No Bid"),", PB6 Price Missing","")&amp;IF(AND(AF149&gt;0,AG149="",AH149&lt;&gt;"No Bid"),", PB7 Price Missing","")</f>
        <v>, Please enter a Price in PB1 or Select No Bid, PB1 Price Missing, PB2 Price Missing, PB3 Price Missing, PB4 Price Missing, PB5 Price Missing, PB6 Price Missing, PB7 Price Missing</v>
      </c>
      <c r="AN149" s="28"/>
      <c r="AO149" s="28"/>
      <c r="AP149" s="28"/>
      <c r="AQ149" s="28"/>
      <c r="AR149" s="28"/>
      <c r="AS149" s="28"/>
      <c r="AT149" s="28"/>
      <c r="AU149" s="28"/>
      <c r="AV149" s="28"/>
      <c r="AW149" s="28"/>
      <c r="AX149" s="28"/>
      <c r="AY149" s="28"/>
      <c r="AZ149" s="28"/>
      <c r="BA149" s="28"/>
      <c r="BB149" s="28"/>
      <c r="BC149" s="28"/>
      <c r="BD149" s="28"/>
      <c r="BE149" s="28"/>
      <c r="BF149" s="28"/>
      <c r="BG149" s="28"/>
      <c r="BH149" s="28"/>
      <c r="BI149" s="28"/>
      <c r="BJ149" s="28"/>
      <c r="BK149" s="28"/>
      <c r="BL149" s="28"/>
    </row>
    <row r="150" spans="1:64" x14ac:dyDescent="0.25">
      <c r="A150" s="58">
        <v>148</v>
      </c>
      <c r="B150" s="57"/>
      <c r="C150" s="57" t="s">
        <v>3775</v>
      </c>
      <c r="D150" s="57"/>
      <c r="E150" s="59" t="s">
        <v>1211</v>
      </c>
      <c r="F150" s="60" t="s">
        <v>5757</v>
      </c>
      <c r="G150" s="61" t="s">
        <v>4818</v>
      </c>
      <c r="H150" s="60" t="s">
        <v>6018</v>
      </c>
      <c r="I150" s="60" t="s">
        <v>5993</v>
      </c>
      <c r="J150" s="60"/>
      <c r="K150" s="60" t="s">
        <v>5992</v>
      </c>
      <c r="L150" s="60" t="s">
        <v>23</v>
      </c>
      <c r="M150" s="60" t="s">
        <v>6024</v>
      </c>
      <c r="N150" s="57" t="s">
        <v>6026</v>
      </c>
      <c r="O150" s="62" t="s">
        <v>1939</v>
      </c>
      <c r="P150" s="62" t="s">
        <v>3165</v>
      </c>
      <c r="Q150" s="28"/>
      <c r="R150" s="28"/>
      <c r="S150" s="28"/>
      <c r="T150" s="36">
        <v>4</v>
      </c>
      <c r="U150" s="33"/>
      <c r="V150" s="36">
        <v>10</v>
      </c>
      <c r="W150" s="33"/>
      <c r="X150" s="36">
        <v>20</v>
      </c>
      <c r="Y150" s="33"/>
      <c r="Z150" s="36">
        <v>40</v>
      </c>
      <c r="AA150" s="33"/>
      <c r="AB150" s="36">
        <v>80</v>
      </c>
      <c r="AC150" s="33"/>
      <c r="AD150" s="36">
        <v>120</v>
      </c>
      <c r="AE150" s="33"/>
      <c r="AF150" s="36">
        <v>999999</v>
      </c>
      <c r="AG150" s="33"/>
      <c r="AH150" s="28"/>
      <c r="AI150" s="28"/>
      <c r="AJ150" s="28"/>
      <c r="AK150" s="28"/>
      <c r="AL150" s="28"/>
      <c r="AM150" s="41" t="str">
        <f>IF(AND($U150&gt;0,$Q150=""),"Currency Missing","")&amp;IF(AND($U150&gt;0,$R150=""),", MOQ Missing","")&amp;IF(AND($U150&gt;0,$S150=""),", Leadtime Missing","")&amp;IF(W150&gt;U150,", PB2 Price Greater than PB1 Price","")&amp;IF(Y150&gt;W150,", PB3 Price Greater than PB2 Price","")&amp;IF(AA150&gt;Y150,", PB4 Price Greater than PB3 Price","")&amp;IF(AC150&gt;AA150,", PB5 Price Greater than PB4 Price","")&amp;IF(AE150&gt;AC150,", PB6 Price Greater than PB5 Price","")&amp;IF(AG150&gt;AE150,", PB7 Price Greater than PB6 Price","")&amp;IF($U150&lt;&gt;ROUND($U150,2),", PB 1 Price - More than 2 Decimal Places","")&amp;IF($W150&lt;&gt;ROUND($W150,2),", PB 2 Price - More than 2 Decimal Places","")&amp;IF($Y150&lt;&gt;ROUND($Y150,2),", PB 3 Price - More than 2 Decimal Places","")&amp;IF($AA150&lt;&gt;ROUND($AA150,2),", PB 4 Price - More than 2 Decimal Places","")&amp;IF($AC150&lt;&gt;ROUND($AC150,2),", PB 5 Price - More than 2 Decimal Places","")&amp;IF($AE150&lt;&gt;ROUND($AE150,2),", PB 6 Price - More than 2 Decimal Places","")&amp;IF($AG150&lt;&gt;ROUND($AG150,2),", PB 7 Price - More than 2 Decimal Places","")&amp;IF(AND(E150&lt;&gt;"",U150="",AH150=""),", Please enter a Price in PB1 or Select No Bid","")&amp;IF(AND(OR($U150&gt;0,$W150&gt;0,$Y150&gt;0,$AA150&gt;0,$AC150&gt;0,$AE150&gt;0),OR(AH150="",AH150="No Bid")),", Bid Status Missing or Incorrect","")&amp;IF(AND(AH150="No Bid",AI150=""),", Reason for No Bid Missing","")&amp;IF(AND($O150="CSIS",OR($U150&gt;0,$W150&gt;0,$Y150&gt;0,$AA150&gt;0,$AC150&gt;0,$AE150&gt;0),AJ150=""),", NCAGE Supplier Missing","")&amp;IF(AND($O150="Drawing",OR($U150&gt;0,$W150&gt;0,$Y150&gt;0,$AA150&gt;0,$AC150&gt;0,$AE150&gt;0),AK150=""),", Manufacturer Missing","")&amp;IF(AL150&lt;&gt;"",", Comment","")&amp;IF(AND(OR(AH150="Bid Using CSIS Dropdown With Query (Comment Field Must Be Populated)",AH150="Bid To Drawing Supplied With Query (Comment Field Must Be Populated)"),AL150=""),", Please Enter a Comment for the Bid Query","")&amp;IF(AND(T150&gt;0,U150="",AH150&lt;&gt;"No Bid"),", PB1 Price Missing","")&amp;IF(AND(V150&gt;0,W150="",AH150&lt;&gt;"No Bid"),", PB2 Price Missing","")&amp;IF(AND(X150&gt;0,Y150="",AH150&lt;&gt;"No Bid"),", PB3 Price Missing","")&amp;IF(AND(Z150&gt;0,AA150="",AH150&lt;&gt;"No Bid"),", PB4 Price Missing","")&amp;IF(AND(AB150&gt;0,AC150="",AH150&lt;&gt;"No Bid"),", PB5 Price Missing","")&amp;IF(AND(AD150&gt;0,AE150="",AH150&lt;&gt;"No Bid"),", PB6 Price Missing","")&amp;IF(AND(AF150&gt;0,AG150="",AH150&lt;&gt;"No Bid"),", PB7 Price Missing","")</f>
        <v>, Please enter a Price in PB1 or Select No Bid, PB1 Price Missing, PB2 Price Missing, PB3 Price Missing, PB4 Price Missing, PB5 Price Missing, PB6 Price Missing, PB7 Price Missing</v>
      </c>
      <c r="AN150" s="28"/>
      <c r="AO150" s="28"/>
      <c r="AP150" s="28"/>
      <c r="AQ150" s="28"/>
      <c r="AR150" s="28"/>
      <c r="AS150" s="28"/>
      <c r="AT150" s="28"/>
      <c r="AU150" s="28"/>
      <c r="AV150" s="28"/>
      <c r="AW150" s="28"/>
      <c r="AX150" s="28"/>
      <c r="AY150" s="28"/>
      <c r="AZ150" s="28"/>
      <c r="BA150" s="28"/>
      <c r="BB150" s="28"/>
      <c r="BC150" s="28"/>
      <c r="BD150" s="28"/>
      <c r="BE150" s="28"/>
      <c r="BF150" s="28"/>
      <c r="BG150" s="28"/>
      <c r="BH150" s="28"/>
      <c r="BI150" s="28"/>
      <c r="BJ150" s="28"/>
      <c r="BK150" s="28"/>
      <c r="BL150" s="28"/>
    </row>
    <row r="151" spans="1:64" x14ac:dyDescent="0.25">
      <c r="A151" s="58">
        <v>149</v>
      </c>
      <c r="B151" s="57"/>
      <c r="C151" s="57" t="s">
        <v>3775</v>
      </c>
      <c r="D151" s="57"/>
      <c r="E151" s="59" t="s">
        <v>1212</v>
      </c>
      <c r="F151" s="60" t="s">
        <v>5758</v>
      </c>
      <c r="G151" s="61" t="s">
        <v>4819</v>
      </c>
      <c r="H151" s="60" t="s">
        <v>6018</v>
      </c>
      <c r="I151" s="60" t="s">
        <v>6008</v>
      </c>
      <c r="J151" s="60"/>
      <c r="K151" s="60" t="s">
        <v>5992</v>
      </c>
      <c r="L151" s="60" t="s">
        <v>23</v>
      </c>
      <c r="M151" s="60" t="s">
        <v>6024</v>
      </c>
      <c r="N151" s="57" t="s">
        <v>6026</v>
      </c>
      <c r="O151" s="62" t="s">
        <v>1939</v>
      </c>
      <c r="P151" s="62" t="s">
        <v>3166</v>
      </c>
      <c r="Q151" s="28"/>
      <c r="R151" s="28"/>
      <c r="S151" s="28"/>
      <c r="T151" s="36">
        <v>2</v>
      </c>
      <c r="U151" s="33"/>
      <c r="V151" s="36">
        <v>4</v>
      </c>
      <c r="W151" s="33"/>
      <c r="X151" s="36">
        <v>9</v>
      </c>
      <c r="Y151" s="33"/>
      <c r="Z151" s="36">
        <v>999999</v>
      </c>
      <c r="AA151" s="33"/>
      <c r="AB151" s="36"/>
      <c r="AC151" s="33"/>
      <c r="AD151" s="36"/>
      <c r="AE151" s="33"/>
      <c r="AF151" s="36"/>
      <c r="AG151" s="33"/>
      <c r="AH151" s="28"/>
      <c r="AI151" s="28"/>
      <c r="AJ151" s="28"/>
      <c r="AK151" s="28"/>
      <c r="AL151" s="28"/>
      <c r="AM151" s="41" t="str">
        <f>IF(AND($U151&gt;0,$Q151=""),"Currency Missing","")&amp;IF(AND($U151&gt;0,$R151=""),", MOQ Missing","")&amp;IF(AND($U151&gt;0,$S151=""),", Leadtime Missing","")&amp;IF(W151&gt;U151,", PB2 Price Greater than PB1 Price","")&amp;IF(Y151&gt;W151,", PB3 Price Greater than PB2 Price","")&amp;IF(AA151&gt;Y151,", PB4 Price Greater than PB3 Price","")&amp;IF(AC151&gt;AA151,", PB5 Price Greater than PB4 Price","")&amp;IF(AE151&gt;AC151,", PB6 Price Greater than PB5 Price","")&amp;IF(AG151&gt;AE151,", PB7 Price Greater than PB6 Price","")&amp;IF($U151&lt;&gt;ROUND($U151,2),", PB 1 Price - More than 2 Decimal Places","")&amp;IF($W151&lt;&gt;ROUND($W151,2),", PB 2 Price - More than 2 Decimal Places","")&amp;IF($Y151&lt;&gt;ROUND($Y151,2),", PB 3 Price - More than 2 Decimal Places","")&amp;IF($AA151&lt;&gt;ROUND($AA151,2),", PB 4 Price - More than 2 Decimal Places","")&amp;IF($AC151&lt;&gt;ROUND($AC151,2),", PB 5 Price - More than 2 Decimal Places","")&amp;IF($AE151&lt;&gt;ROUND($AE151,2),", PB 6 Price - More than 2 Decimal Places","")&amp;IF($AG151&lt;&gt;ROUND($AG151,2),", PB 7 Price - More than 2 Decimal Places","")&amp;IF(AND(E151&lt;&gt;"",U151="",AH151=""),", Please enter a Price in PB1 or Select No Bid","")&amp;IF(AND(OR($U151&gt;0,$W151&gt;0,$Y151&gt;0,$AA151&gt;0,$AC151&gt;0,$AE151&gt;0),OR(AH151="",AH151="No Bid")),", Bid Status Missing or Incorrect","")&amp;IF(AND(AH151="No Bid",AI151=""),", Reason for No Bid Missing","")&amp;IF(AND($O151="CSIS",OR($U151&gt;0,$W151&gt;0,$Y151&gt;0,$AA151&gt;0,$AC151&gt;0,$AE151&gt;0),AJ151=""),", NCAGE Supplier Missing","")&amp;IF(AND($O151="Drawing",OR($U151&gt;0,$W151&gt;0,$Y151&gt;0,$AA151&gt;0,$AC151&gt;0,$AE151&gt;0),AK151=""),", Manufacturer Missing","")&amp;IF(AL151&lt;&gt;"",", Comment","")&amp;IF(AND(OR(AH151="Bid Using CSIS Dropdown With Query (Comment Field Must Be Populated)",AH151="Bid To Drawing Supplied With Query (Comment Field Must Be Populated)"),AL151=""),", Please Enter a Comment for the Bid Query","")&amp;IF(AND(T151&gt;0,U151="",AH151&lt;&gt;"No Bid"),", PB1 Price Missing","")&amp;IF(AND(V151&gt;0,W151="",AH151&lt;&gt;"No Bid"),", PB2 Price Missing","")&amp;IF(AND(X151&gt;0,Y151="",AH151&lt;&gt;"No Bid"),", PB3 Price Missing","")&amp;IF(AND(Z151&gt;0,AA151="",AH151&lt;&gt;"No Bid"),", PB4 Price Missing","")&amp;IF(AND(AB151&gt;0,AC151="",AH151&lt;&gt;"No Bid"),", PB5 Price Missing","")&amp;IF(AND(AD151&gt;0,AE151="",AH151&lt;&gt;"No Bid"),", PB6 Price Missing","")&amp;IF(AND(AF151&gt;0,AG151="",AH151&lt;&gt;"No Bid"),", PB7 Price Missing","")</f>
        <v>, Please enter a Price in PB1 or Select No Bid, PB1 Price Missing, PB2 Price Missing, PB3 Price Missing, PB4 Price Missing</v>
      </c>
      <c r="AN151" s="28"/>
      <c r="AO151" s="28"/>
      <c r="AP151" s="28"/>
      <c r="AQ151" s="28"/>
      <c r="AR151" s="28"/>
      <c r="AS151" s="28"/>
      <c r="AT151" s="28"/>
      <c r="AU151" s="28"/>
      <c r="AV151" s="28"/>
      <c r="AW151" s="28"/>
      <c r="AX151" s="28"/>
      <c r="AY151" s="28"/>
      <c r="AZ151" s="28"/>
      <c r="BA151" s="28"/>
      <c r="BB151" s="28"/>
      <c r="BC151" s="28"/>
      <c r="BD151" s="28"/>
      <c r="BE151" s="28"/>
      <c r="BF151" s="28"/>
      <c r="BG151" s="28"/>
      <c r="BH151" s="28"/>
      <c r="BI151" s="28"/>
      <c r="BJ151" s="28"/>
      <c r="BK151" s="28"/>
      <c r="BL151" s="28"/>
    </row>
    <row r="152" spans="1:64" x14ac:dyDescent="0.25">
      <c r="A152" s="58">
        <v>150</v>
      </c>
      <c r="B152" s="57"/>
      <c r="C152" s="57" t="s">
        <v>3775</v>
      </c>
      <c r="D152" s="57"/>
      <c r="E152" s="59" t="s">
        <v>203</v>
      </c>
      <c r="F152" s="60" t="s">
        <v>5440</v>
      </c>
      <c r="G152" s="61" t="s">
        <v>3853</v>
      </c>
      <c r="H152" s="60" t="s">
        <v>6005</v>
      </c>
      <c r="I152" s="60" t="s">
        <v>5995</v>
      </c>
      <c r="J152" s="60"/>
      <c r="K152" s="60" t="s">
        <v>5992</v>
      </c>
      <c r="L152" s="60" t="s">
        <v>23</v>
      </c>
      <c r="M152" s="60" t="s">
        <v>6024</v>
      </c>
      <c r="N152" s="57" t="s">
        <v>6026</v>
      </c>
      <c r="O152" s="62" t="s">
        <v>1842</v>
      </c>
      <c r="P152" s="62" t="s">
        <v>2161</v>
      </c>
      <c r="Q152" s="28"/>
      <c r="R152" s="28"/>
      <c r="S152" s="28"/>
      <c r="T152" s="36">
        <v>9</v>
      </c>
      <c r="U152" s="33"/>
      <c r="V152" s="36">
        <v>20</v>
      </c>
      <c r="W152" s="33"/>
      <c r="X152" s="36">
        <v>40</v>
      </c>
      <c r="Y152" s="33"/>
      <c r="Z152" s="36">
        <v>80</v>
      </c>
      <c r="AA152" s="33"/>
      <c r="AB152" s="36">
        <v>175</v>
      </c>
      <c r="AC152" s="33"/>
      <c r="AD152" s="36">
        <v>999999</v>
      </c>
      <c r="AE152" s="33"/>
      <c r="AF152" s="36"/>
      <c r="AG152" s="33"/>
      <c r="AH152" s="28"/>
      <c r="AI152" s="28"/>
      <c r="AJ152" s="28"/>
      <c r="AK152" s="28"/>
      <c r="AL152" s="28"/>
      <c r="AM152" s="41" t="str">
        <f>IF(AND($U152&gt;0,$Q152=""),"Currency Missing","")&amp;IF(AND($U152&gt;0,$R152=""),", MOQ Missing","")&amp;IF(AND($U152&gt;0,$S152=""),", Leadtime Missing","")&amp;IF(W152&gt;U152,", PB2 Price Greater than PB1 Price","")&amp;IF(Y152&gt;W152,", PB3 Price Greater than PB2 Price","")&amp;IF(AA152&gt;Y152,", PB4 Price Greater than PB3 Price","")&amp;IF(AC152&gt;AA152,", PB5 Price Greater than PB4 Price","")&amp;IF(AE152&gt;AC152,", PB6 Price Greater than PB5 Price","")&amp;IF(AG152&gt;AE152,", PB7 Price Greater than PB6 Price","")&amp;IF($U152&lt;&gt;ROUND($U152,2),", PB 1 Price - More than 2 Decimal Places","")&amp;IF($W152&lt;&gt;ROUND($W152,2),", PB 2 Price - More than 2 Decimal Places","")&amp;IF($Y152&lt;&gt;ROUND($Y152,2),", PB 3 Price - More than 2 Decimal Places","")&amp;IF($AA152&lt;&gt;ROUND($AA152,2),", PB 4 Price - More than 2 Decimal Places","")&amp;IF($AC152&lt;&gt;ROUND($AC152,2),", PB 5 Price - More than 2 Decimal Places","")&amp;IF($AE152&lt;&gt;ROUND($AE152,2),", PB 6 Price - More than 2 Decimal Places","")&amp;IF($AG152&lt;&gt;ROUND($AG152,2),", PB 7 Price - More than 2 Decimal Places","")&amp;IF(AND(E152&lt;&gt;"",U152="",AH152=""),", Please enter a Price in PB1 or Select No Bid","")&amp;IF(AND(OR($U152&gt;0,$W152&gt;0,$Y152&gt;0,$AA152&gt;0,$AC152&gt;0,$AE152&gt;0),OR(AH152="",AH152="No Bid")),", Bid Status Missing or Incorrect","")&amp;IF(AND(AH152="No Bid",AI152=""),", Reason for No Bid Missing","")&amp;IF(AND($O152="CSIS",OR($U152&gt;0,$W152&gt;0,$Y152&gt;0,$AA152&gt;0,$AC152&gt;0,$AE152&gt;0),AJ152=""),", NCAGE Supplier Missing","")&amp;IF(AND($O152="Drawing",OR($U152&gt;0,$W152&gt;0,$Y152&gt;0,$AA152&gt;0,$AC152&gt;0,$AE152&gt;0),AK152=""),", Manufacturer Missing","")&amp;IF(AL152&lt;&gt;"",", Comment","")&amp;IF(AND(OR(AH152="Bid Using CSIS Dropdown With Query (Comment Field Must Be Populated)",AH152="Bid To Drawing Supplied With Query (Comment Field Must Be Populated)"),AL152=""),", Please Enter a Comment for the Bid Query","")&amp;IF(AND(T152&gt;0,U152="",AH152&lt;&gt;"No Bid"),", PB1 Price Missing","")&amp;IF(AND(V152&gt;0,W152="",AH152&lt;&gt;"No Bid"),", PB2 Price Missing","")&amp;IF(AND(X152&gt;0,Y152="",AH152&lt;&gt;"No Bid"),", PB3 Price Missing","")&amp;IF(AND(Z152&gt;0,AA152="",AH152&lt;&gt;"No Bid"),", PB4 Price Missing","")&amp;IF(AND(AB152&gt;0,AC152="",AH152&lt;&gt;"No Bid"),", PB5 Price Missing","")&amp;IF(AND(AD152&gt;0,AE152="",AH152&lt;&gt;"No Bid"),", PB6 Price Missing","")&amp;IF(AND(AF152&gt;0,AG152="",AH152&lt;&gt;"No Bid"),", PB7 Price Missing","")</f>
        <v>, Please enter a Price in PB1 or Select No Bid, PB1 Price Missing, PB2 Price Missing, PB3 Price Missing, PB4 Price Missing, PB5 Price Missing, PB6 Price Missing</v>
      </c>
      <c r="AN152" s="28"/>
      <c r="AO152" s="28"/>
      <c r="AP152" s="28"/>
      <c r="AQ152" s="28"/>
      <c r="AR152" s="28"/>
      <c r="AS152" s="28"/>
      <c r="AT152" s="28"/>
      <c r="AU152" s="28"/>
      <c r="AV152" s="28"/>
      <c r="AW152" s="28"/>
      <c r="AX152" s="28"/>
      <c r="AY152" s="28"/>
      <c r="AZ152" s="28"/>
      <c r="BA152" s="28"/>
      <c r="BB152" s="28"/>
      <c r="BC152" s="28"/>
      <c r="BD152" s="28"/>
      <c r="BE152" s="28"/>
      <c r="BF152" s="28"/>
      <c r="BG152" s="28"/>
      <c r="BH152" s="28"/>
      <c r="BI152" s="28"/>
      <c r="BJ152" s="28"/>
      <c r="BK152" s="28"/>
      <c r="BL152" s="28"/>
    </row>
    <row r="153" spans="1:64" x14ac:dyDescent="0.25">
      <c r="A153" s="58">
        <v>151</v>
      </c>
      <c r="B153" s="57"/>
      <c r="C153" s="57" t="s">
        <v>3775</v>
      </c>
      <c r="D153" s="57"/>
      <c r="E153" s="59" t="s">
        <v>204</v>
      </c>
      <c r="F153" s="60" t="s">
        <v>5440</v>
      </c>
      <c r="G153" s="61" t="s">
        <v>3854</v>
      </c>
      <c r="H153" s="60" t="s">
        <v>6005</v>
      </c>
      <c r="I153" s="60" t="s">
        <v>5995</v>
      </c>
      <c r="J153" s="60"/>
      <c r="K153" s="60" t="s">
        <v>5992</v>
      </c>
      <c r="L153" s="60" t="s">
        <v>23</v>
      </c>
      <c r="M153" s="60" t="s">
        <v>6024</v>
      </c>
      <c r="N153" s="57" t="s">
        <v>6026</v>
      </c>
      <c r="O153" s="62" t="s">
        <v>1842</v>
      </c>
      <c r="P153" s="62" t="s">
        <v>2162</v>
      </c>
      <c r="Q153" s="28"/>
      <c r="R153" s="28"/>
      <c r="S153" s="28"/>
      <c r="T153" s="36">
        <v>2</v>
      </c>
      <c r="U153" s="33"/>
      <c r="V153" s="36">
        <v>5</v>
      </c>
      <c r="W153" s="33"/>
      <c r="X153" s="36">
        <v>9</v>
      </c>
      <c r="Y153" s="33"/>
      <c r="Z153" s="36">
        <v>20</v>
      </c>
      <c r="AA153" s="33"/>
      <c r="AB153" s="36">
        <v>40</v>
      </c>
      <c r="AC153" s="33"/>
      <c r="AD153" s="36">
        <v>999999</v>
      </c>
      <c r="AE153" s="33"/>
      <c r="AF153" s="36"/>
      <c r="AG153" s="33"/>
      <c r="AH153" s="28"/>
      <c r="AI153" s="28"/>
      <c r="AJ153" s="28"/>
      <c r="AK153" s="28"/>
      <c r="AL153" s="28"/>
      <c r="AM153" s="41" t="str">
        <f>IF(AND($U153&gt;0,$Q153=""),"Currency Missing","")&amp;IF(AND($U153&gt;0,$R153=""),", MOQ Missing","")&amp;IF(AND($U153&gt;0,$S153=""),", Leadtime Missing","")&amp;IF(W153&gt;U153,", PB2 Price Greater than PB1 Price","")&amp;IF(Y153&gt;W153,", PB3 Price Greater than PB2 Price","")&amp;IF(AA153&gt;Y153,", PB4 Price Greater than PB3 Price","")&amp;IF(AC153&gt;AA153,", PB5 Price Greater than PB4 Price","")&amp;IF(AE153&gt;AC153,", PB6 Price Greater than PB5 Price","")&amp;IF(AG153&gt;AE153,", PB7 Price Greater than PB6 Price","")&amp;IF($U153&lt;&gt;ROUND($U153,2),", PB 1 Price - More than 2 Decimal Places","")&amp;IF($W153&lt;&gt;ROUND($W153,2),", PB 2 Price - More than 2 Decimal Places","")&amp;IF($Y153&lt;&gt;ROUND($Y153,2),", PB 3 Price - More than 2 Decimal Places","")&amp;IF($AA153&lt;&gt;ROUND($AA153,2),", PB 4 Price - More than 2 Decimal Places","")&amp;IF($AC153&lt;&gt;ROUND($AC153,2),", PB 5 Price - More than 2 Decimal Places","")&amp;IF($AE153&lt;&gt;ROUND($AE153,2),", PB 6 Price - More than 2 Decimal Places","")&amp;IF($AG153&lt;&gt;ROUND($AG153,2),", PB 7 Price - More than 2 Decimal Places","")&amp;IF(AND(E153&lt;&gt;"",U153="",AH153=""),", Please enter a Price in PB1 or Select No Bid","")&amp;IF(AND(OR($U153&gt;0,$W153&gt;0,$Y153&gt;0,$AA153&gt;0,$AC153&gt;0,$AE153&gt;0),OR(AH153="",AH153="No Bid")),", Bid Status Missing or Incorrect","")&amp;IF(AND(AH153="No Bid",AI153=""),", Reason for No Bid Missing","")&amp;IF(AND($O153="CSIS",OR($U153&gt;0,$W153&gt;0,$Y153&gt;0,$AA153&gt;0,$AC153&gt;0,$AE153&gt;0),AJ153=""),", NCAGE Supplier Missing","")&amp;IF(AND($O153="Drawing",OR($U153&gt;0,$W153&gt;0,$Y153&gt;0,$AA153&gt;0,$AC153&gt;0,$AE153&gt;0),AK153=""),", Manufacturer Missing","")&amp;IF(AL153&lt;&gt;"",", Comment","")&amp;IF(AND(OR(AH153="Bid Using CSIS Dropdown With Query (Comment Field Must Be Populated)",AH153="Bid To Drawing Supplied With Query (Comment Field Must Be Populated)"),AL153=""),", Please Enter a Comment for the Bid Query","")&amp;IF(AND(T153&gt;0,U153="",AH153&lt;&gt;"No Bid"),", PB1 Price Missing","")&amp;IF(AND(V153&gt;0,W153="",AH153&lt;&gt;"No Bid"),", PB2 Price Missing","")&amp;IF(AND(X153&gt;0,Y153="",AH153&lt;&gt;"No Bid"),", PB3 Price Missing","")&amp;IF(AND(Z153&gt;0,AA153="",AH153&lt;&gt;"No Bid"),", PB4 Price Missing","")&amp;IF(AND(AB153&gt;0,AC153="",AH153&lt;&gt;"No Bid"),", PB5 Price Missing","")&amp;IF(AND(AD153&gt;0,AE153="",AH153&lt;&gt;"No Bid"),", PB6 Price Missing","")&amp;IF(AND(AF153&gt;0,AG153="",AH153&lt;&gt;"No Bid"),", PB7 Price Missing","")</f>
        <v>, Please enter a Price in PB1 or Select No Bid, PB1 Price Missing, PB2 Price Missing, PB3 Price Missing, PB4 Price Missing, PB5 Price Missing, PB6 Price Missing</v>
      </c>
      <c r="AN153" s="28"/>
      <c r="AO153" s="28"/>
      <c r="AP153" s="28"/>
      <c r="AQ153" s="28"/>
      <c r="AR153" s="28"/>
      <c r="AS153" s="28"/>
      <c r="AT153" s="28"/>
      <c r="AU153" s="28"/>
      <c r="AV153" s="28"/>
      <c r="AW153" s="28"/>
      <c r="AX153" s="28"/>
      <c r="AY153" s="28"/>
      <c r="AZ153" s="28"/>
      <c r="BA153" s="28"/>
      <c r="BB153" s="28"/>
      <c r="BC153" s="28"/>
      <c r="BD153" s="28"/>
      <c r="BE153" s="28"/>
      <c r="BF153" s="28"/>
      <c r="BG153" s="28"/>
      <c r="BH153" s="28"/>
      <c r="BI153" s="28"/>
      <c r="BJ153" s="28"/>
      <c r="BK153" s="28"/>
      <c r="BL153" s="28"/>
    </row>
    <row r="154" spans="1:64" x14ac:dyDescent="0.25">
      <c r="A154" s="58">
        <v>152</v>
      </c>
      <c r="B154" s="57"/>
      <c r="C154" s="57" t="s">
        <v>3775</v>
      </c>
      <c r="D154" s="57"/>
      <c r="E154" s="59" t="s">
        <v>1213</v>
      </c>
      <c r="F154" s="60" t="s">
        <v>5481</v>
      </c>
      <c r="G154" s="61" t="s">
        <v>4820</v>
      </c>
      <c r="H154" s="60" t="s">
        <v>5990</v>
      </c>
      <c r="I154" s="60" t="s">
        <v>5993</v>
      </c>
      <c r="J154" s="60"/>
      <c r="K154" s="60" t="s">
        <v>5992</v>
      </c>
      <c r="L154" s="60" t="s">
        <v>23</v>
      </c>
      <c r="M154" s="60" t="s">
        <v>6024</v>
      </c>
      <c r="N154" s="57" t="s">
        <v>6026</v>
      </c>
      <c r="O154" s="62" t="s">
        <v>1940</v>
      </c>
      <c r="P154" s="62" t="s">
        <v>3167</v>
      </c>
      <c r="Q154" s="28"/>
      <c r="R154" s="28"/>
      <c r="S154" s="28"/>
      <c r="T154" s="36">
        <v>1</v>
      </c>
      <c r="U154" s="33"/>
      <c r="V154" s="36">
        <v>3</v>
      </c>
      <c r="W154" s="33"/>
      <c r="X154" s="36">
        <v>5</v>
      </c>
      <c r="Y154" s="33"/>
      <c r="Z154" s="36">
        <v>999999</v>
      </c>
      <c r="AA154" s="33"/>
      <c r="AB154" s="36"/>
      <c r="AC154" s="33"/>
      <c r="AD154" s="36"/>
      <c r="AE154" s="33"/>
      <c r="AF154" s="36"/>
      <c r="AG154" s="33"/>
      <c r="AH154" s="28"/>
      <c r="AI154" s="28"/>
      <c r="AJ154" s="28"/>
      <c r="AK154" s="28"/>
      <c r="AL154" s="28"/>
      <c r="AM154" s="41" t="str">
        <f>IF(AND($U154&gt;0,$Q154=""),"Currency Missing","")&amp;IF(AND($U154&gt;0,$R154=""),", MOQ Missing","")&amp;IF(AND($U154&gt;0,$S154=""),", Leadtime Missing","")&amp;IF(W154&gt;U154,", PB2 Price Greater than PB1 Price","")&amp;IF(Y154&gt;W154,", PB3 Price Greater than PB2 Price","")&amp;IF(AA154&gt;Y154,", PB4 Price Greater than PB3 Price","")&amp;IF(AC154&gt;AA154,", PB5 Price Greater than PB4 Price","")&amp;IF(AE154&gt;AC154,", PB6 Price Greater than PB5 Price","")&amp;IF(AG154&gt;AE154,", PB7 Price Greater than PB6 Price","")&amp;IF($U154&lt;&gt;ROUND($U154,2),", PB 1 Price - More than 2 Decimal Places","")&amp;IF($W154&lt;&gt;ROUND($W154,2),", PB 2 Price - More than 2 Decimal Places","")&amp;IF($Y154&lt;&gt;ROUND($Y154,2),", PB 3 Price - More than 2 Decimal Places","")&amp;IF($AA154&lt;&gt;ROUND($AA154,2),", PB 4 Price - More than 2 Decimal Places","")&amp;IF($AC154&lt;&gt;ROUND($AC154,2),", PB 5 Price - More than 2 Decimal Places","")&amp;IF($AE154&lt;&gt;ROUND($AE154,2),", PB 6 Price - More than 2 Decimal Places","")&amp;IF($AG154&lt;&gt;ROUND($AG154,2),", PB 7 Price - More than 2 Decimal Places","")&amp;IF(AND(E154&lt;&gt;"",U154="",AH154=""),", Please enter a Price in PB1 or Select No Bid","")&amp;IF(AND(OR($U154&gt;0,$W154&gt;0,$Y154&gt;0,$AA154&gt;0,$AC154&gt;0,$AE154&gt;0),OR(AH154="",AH154="No Bid")),", Bid Status Missing or Incorrect","")&amp;IF(AND(AH154="No Bid",AI154=""),", Reason for No Bid Missing","")&amp;IF(AND($O154="CSIS",OR($U154&gt;0,$W154&gt;0,$Y154&gt;0,$AA154&gt;0,$AC154&gt;0,$AE154&gt;0),AJ154=""),", NCAGE Supplier Missing","")&amp;IF(AND($O154="Drawing",OR($U154&gt;0,$W154&gt;0,$Y154&gt;0,$AA154&gt;0,$AC154&gt;0,$AE154&gt;0),AK154=""),", Manufacturer Missing","")&amp;IF(AL154&lt;&gt;"",", Comment","")&amp;IF(AND(OR(AH154="Bid Using CSIS Dropdown With Query (Comment Field Must Be Populated)",AH154="Bid To Drawing Supplied With Query (Comment Field Must Be Populated)"),AL154=""),", Please Enter a Comment for the Bid Query","")&amp;IF(AND(T154&gt;0,U154="",AH154&lt;&gt;"No Bid"),", PB1 Price Missing","")&amp;IF(AND(V154&gt;0,W154="",AH154&lt;&gt;"No Bid"),", PB2 Price Missing","")&amp;IF(AND(X154&gt;0,Y154="",AH154&lt;&gt;"No Bid"),", PB3 Price Missing","")&amp;IF(AND(Z154&gt;0,AA154="",AH154&lt;&gt;"No Bid"),", PB4 Price Missing","")&amp;IF(AND(AB154&gt;0,AC154="",AH154&lt;&gt;"No Bid"),", PB5 Price Missing","")&amp;IF(AND(AD154&gt;0,AE154="",AH154&lt;&gt;"No Bid"),", PB6 Price Missing","")&amp;IF(AND(AF154&gt;0,AG154="",AH154&lt;&gt;"No Bid"),", PB7 Price Missing","")</f>
        <v>, Please enter a Price in PB1 or Select No Bid, PB1 Price Missing, PB2 Price Missing, PB3 Price Missing, PB4 Price Missing</v>
      </c>
      <c r="AN154" s="28"/>
      <c r="AO154" s="28"/>
      <c r="AP154" s="28"/>
      <c r="AQ154" s="28"/>
      <c r="AR154" s="28"/>
      <c r="AS154" s="28"/>
      <c r="AT154" s="28"/>
      <c r="AU154" s="28"/>
      <c r="AV154" s="28"/>
      <c r="AW154" s="28"/>
      <c r="AX154" s="28"/>
      <c r="AY154" s="28"/>
      <c r="AZ154" s="28"/>
      <c r="BA154" s="28"/>
      <c r="BB154" s="28"/>
      <c r="BC154" s="28"/>
      <c r="BD154" s="28"/>
      <c r="BE154" s="28"/>
      <c r="BF154" s="28"/>
      <c r="BG154" s="28"/>
      <c r="BH154" s="28"/>
      <c r="BI154" s="28"/>
      <c r="BJ154" s="28"/>
      <c r="BK154" s="28"/>
      <c r="BL154" s="28"/>
    </row>
    <row r="155" spans="1:64" x14ac:dyDescent="0.25">
      <c r="A155" s="58">
        <v>153</v>
      </c>
      <c r="B155" s="57"/>
      <c r="C155" s="57" t="s">
        <v>3775</v>
      </c>
      <c r="D155" s="57"/>
      <c r="E155" s="59" t="s">
        <v>205</v>
      </c>
      <c r="F155" s="60" t="s">
        <v>5440</v>
      </c>
      <c r="G155" s="61" t="s">
        <v>3855</v>
      </c>
      <c r="H155" s="60" t="s">
        <v>6005</v>
      </c>
      <c r="I155" s="60" t="s">
        <v>5995</v>
      </c>
      <c r="J155" s="60"/>
      <c r="K155" s="60" t="s">
        <v>5992</v>
      </c>
      <c r="L155" s="60" t="s">
        <v>23</v>
      </c>
      <c r="M155" s="60" t="s">
        <v>6024</v>
      </c>
      <c r="N155" s="57" t="s">
        <v>6026</v>
      </c>
      <c r="O155" s="62" t="s">
        <v>1842</v>
      </c>
      <c r="P155" s="62" t="s">
        <v>2163</v>
      </c>
      <c r="Q155" s="28"/>
      <c r="R155" s="28"/>
      <c r="S155" s="28"/>
      <c r="T155" s="36">
        <v>3</v>
      </c>
      <c r="U155" s="33"/>
      <c r="V155" s="36">
        <v>9</v>
      </c>
      <c r="W155" s="33"/>
      <c r="X155" s="36">
        <v>15</v>
      </c>
      <c r="Y155" s="33"/>
      <c r="Z155" s="36">
        <v>30</v>
      </c>
      <c r="AA155" s="33"/>
      <c r="AB155" s="36">
        <v>60</v>
      </c>
      <c r="AC155" s="33"/>
      <c r="AD155" s="36">
        <v>999999</v>
      </c>
      <c r="AE155" s="33"/>
      <c r="AF155" s="36"/>
      <c r="AG155" s="33"/>
      <c r="AH155" s="28"/>
      <c r="AI155" s="28"/>
      <c r="AJ155" s="28"/>
      <c r="AK155" s="28"/>
      <c r="AL155" s="28"/>
      <c r="AM155" s="41" t="str">
        <f>IF(AND($U155&gt;0,$Q155=""),"Currency Missing","")&amp;IF(AND($U155&gt;0,$R155=""),", MOQ Missing","")&amp;IF(AND($U155&gt;0,$S155=""),", Leadtime Missing","")&amp;IF(W155&gt;U155,", PB2 Price Greater than PB1 Price","")&amp;IF(Y155&gt;W155,", PB3 Price Greater than PB2 Price","")&amp;IF(AA155&gt;Y155,", PB4 Price Greater than PB3 Price","")&amp;IF(AC155&gt;AA155,", PB5 Price Greater than PB4 Price","")&amp;IF(AE155&gt;AC155,", PB6 Price Greater than PB5 Price","")&amp;IF(AG155&gt;AE155,", PB7 Price Greater than PB6 Price","")&amp;IF($U155&lt;&gt;ROUND($U155,2),", PB 1 Price - More than 2 Decimal Places","")&amp;IF($W155&lt;&gt;ROUND($W155,2),", PB 2 Price - More than 2 Decimal Places","")&amp;IF($Y155&lt;&gt;ROUND($Y155,2),", PB 3 Price - More than 2 Decimal Places","")&amp;IF($AA155&lt;&gt;ROUND($AA155,2),", PB 4 Price - More than 2 Decimal Places","")&amp;IF($AC155&lt;&gt;ROUND($AC155,2),", PB 5 Price - More than 2 Decimal Places","")&amp;IF($AE155&lt;&gt;ROUND($AE155,2),", PB 6 Price - More than 2 Decimal Places","")&amp;IF($AG155&lt;&gt;ROUND($AG155,2),", PB 7 Price - More than 2 Decimal Places","")&amp;IF(AND(E155&lt;&gt;"",U155="",AH155=""),", Please enter a Price in PB1 or Select No Bid","")&amp;IF(AND(OR($U155&gt;0,$W155&gt;0,$Y155&gt;0,$AA155&gt;0,$AC155&gt;0,$AE155&gt;0),OR(AH155="",AH155="No Bid")),", Bid Status Missing or Incorrect","")&amp;IF(AND(AH155="No Bid",AI155=""),", Reason for No Bid Missing","")&amp;IF(AND($O155="CSIS",OR($U155&gt;0,$W155&gt;0,$Y155&gt;0,$AA155&gt;0,$AC155&gt;0,$AE155&gt;0),AJ155=""),", NCAGE Supplier Missing","")&amp;IF(AND($O155="Drawing",OR($U155&gt;0,$W155&gt;0,$Y155&gt;0,$AA155&gt;0,$AC155&gt;0,$AE155&gt;0),AK155=""),", Manufacturer Missing","")&amp;IF(AL155&lt;&gt;"",", Comment","")&amp;IF(AND(OR(AH155="Bid Using CSIS Dropdown With Query (Comment Field Must Be Populated)",AH155="Bid To Drawing Supplied With Query (Comment Field Must Be Populated)"),AL155=""),", Please Enter a Comment for the Bid Query","")&amp;IF(AND(T155&gt;0,U155="",AH155&lt;&gt;"No Bid"),", PB1 Price Missing","")&amp;IF(AND(V155&gt;0,W155="",AH155&lt;&gt;"No Bid"),", PB2 Price Missing","")&amp;IF(AND(X155&gt;0,Y155="",AH155&lt;&gt;"No Bid"),", PB3 Price Missing","")&amp;IF(AND(Z155&gt;0,AA155="",AH155&lt;&gt;"No Bid"),", PB4 Price Missing","")&amp;IF(AND(AB155&gt;0,AC155="",AH155&lt;&gt;"No Bid"),", PB5 Price Missing","")&amp;IF(AND(AD155&gt;0,AE155="",AH155&lt;&gt;"No Bid"),", PB6 Price Missing","")&amp;IF(AND(AF155&gt;0,AG155="",AH155&lt;&gt;"No Bid"),", PB7 Price Missing","")</f>
        <v>, Please enter a Price in PB1 or Select No Bid, PB1 Price Missing, PB2 Price Missing, PB3 Price Missing, PB4 Price Missing, PB5 Price Missing, PB6 Price Missing</v>
      </c>
      <c r="AN155" s="28"/>
      <c r="AO155" s="28"/>
      <c r="AP155" s="28"/>
      <c r="AQ155" s="28"/>
      <c r="AR155" s="28"/>
      <c r="AS155" s="28"/>
      <c r="AT155" s="28"/>
      <c r="AU155" s="28"/>
      <c r="AV155" s="28"/>
      <c r="AW155" s="28"/>
      <c r="AX155" s="28"/>
      <c r="AY155" s="28"/>
      <c r="AZ155" s="28"/>
      <c r="BA155" s="28"/>
      <c r="BB155" s="28"/>
      <c r="BC155" s="28"/>
      <c r="BD155" s="28"/>
      <c r="BE155" s="28"/>
      <c r="BF155" s="28"/>
      <c r="BG155" s="28"/>
      <c r="BH155" s="28"/>
      <c r="BI155" s="28"/>
      <c r="BJ155" s="28"/>
      <c r="BK155" s="28"/>
      <c r="BL155" s="28"/>
    </row>
    <row r="156" spans="1:64" x14ac:dyDescent="0.25">
      <c r="A156" s="58">
        <v>154</v>
      </c>
      <c r="B156" s="57"/>
      <c r="C156" s="57" t="s">
        <v>3775</v>
      </c>
      <c r="D156" s="57"/>
      <c r="E156" s="59" t="s">
        <v>1214</v>
      </c>
      <c r="F156" s="60" t="s">
        <v>5759</v>
      </c>
      <c r="G156" s="61" t="s">
        <v>4821</v>
      </c>
      <c r="H156" s="60" t="s">
        <v>5994</v>
      </c>
      <c r="I156" s="60" t="s">
        <v>5993</v>
      </c>
      <c r="J156" s="60"/>
      <c r="K156" s="60" t="s">
        <v>5992</v>
      </c>
      <c r="L156" s="60" t="s">
        <v>23</v>
      </c>
      <c r="M156" s="60" t="s">
        <v>6024</v>
      </c>
      <c r="N156" s="57" t="s">
        <v>6026</v>
      </c>
      <c r="O156" s="62" t="s">
        <v>1941</v>
      </c>
      <c r="P156" s="62" t="s">
        <v>3168</v>
      </c>
      <c r="Q156" s="28"/>
      <c r="R156" s="28"/>
      <c r="S156" s="28"/>
      <c r="T156" s="36">
        <v>1</v>
      </c>
      <c r="U156" s="33"/>
      <c r="V156" s="36">
        <v>2</v>
      </c>
      <c r="W156" s="33"/>
      <c r="X156" s="36">
        <v>4</v>
      </c>
      <c r="Y156" s="33"/>
      <c r="Z156" s="36">
        <v>9</v>
      </c>
      <c r="AA156" s="33"/>
      <c r="AB156" s="36">
        <v>999999</v>
      </c>
      <c r="AC156" s="33"/>
      <c r="AD156" s="36"/>
      <c r="AE156" s="33"/>
      <c r="AF156" s="36"/>
      <c r="AG156" s="33"/>
      <c r="AH156" s="28"/>
      <c r="AI156" s="28"/>
      <c r="AJ156" s="28"/>
      <c r="AK156" s="28"/>
      <c r="AL156" s="28"/>
      <c r="AM156" s="41" t="str">
        <f>IF(AND($U156&gt;0,$Q156=""),"Currency Missing","")&amp;IF(AND($U156&gt;0,$R156=""),", MOQ Missing","")&amp;IF(AND($U156&gt;0,$S156=""),", Leadtime Missing","")&amp;IF(W156&gt;U156,", PB2 Price Greater than PB1 Price","")&amp;IF(Y156&gt;W156,", PB3 Price Greater than PB2 Price","")&amp;IF(AA156&gt;Y156,", PB4 Price Greater than PB3 Price","")&amp;IF(AC156&gt;AA156,", PB5 Price Greater than PB4 Price","")&amp;IF(AE156&gt;AC156,", PB6 Price Greater than PB5 Price","")&amp;IF(AG156&gt;AE156,", PB7 Price Greater than PB6 Price","")&amp;IF($U156&lt;&gt;ROUND($U156,2),", PB 1 Price - More than 2 Decimal Places","")&amp;IF($W156&lt;&gt;ROUND($W156,2),", PB 2 Price - More than 2 Decimal Places","")&amp;IF($Y156&lt;&gt;ROUND($Y156,2),", PB 3 Price - More than 2 Decimal Places","")&amp;IF($AA156&lt;&gt;ROUND($AA156,2),", PB 4 Price - More than 2 Decimal Places","")&amp;IF($AC156&lt;&gt;ROUND($AC156,2),", PB 5 Price - More than 2 Decimal Places","")&amp;IF($AE156&lt;&gt;ROUND($AE156,2),", PB 6 Price - More than 2 Decimal Places","")&amp;IF($AG156&lt;&gt;ROUND($AG156,2),", PB 7 Price - More than 2 Decimal Places","")&amp;IF(AND(E156&lt;&gt;"",U156="",AH156=""),", Please enter a Price in PB1 or Select No Bid","")&amp;IF(AND(OR($U156&gt;0,$W156&gt;0,$Y156&gt;0,$AA156&gt;0,$AC156&gt;0,$AE156&gt;0),OR(AH156="",AH156="No Bid")),", Bid Status Missing or Incorrect","")&amp;IF(AND(AH156="No Bid",AI156=""),", Reason for No Bid Missing","")&amp;IF(AND($O156="CSIS",OR($U156&gt;0,$W156&gt;0,$Y156&gt;0,$AA156&gt;0,$AC156&gt;0,$AE156&gt;0),AJ156=""),", NCAGE Supplier Missing","")&amp;IF(AND($O156="Drawing",OR($U156&gt;0,$W156&gt;0,$Y156&gt;0,$AA156&gt;0,$AC156&gt;0,$AE156&gt;0),AK156=""),", Manufacturer Missing","")&amp;IF(AL156&lt;&gt;"",", Comment","")&amp;IF(AND(OR(AH156="Bid Using CSIS Dropdown With Query (Comment Field Must Be Populated)",AH156="Bid To Drawing Supplied With Query (Comment Field Must Be Populated)"),AL156=""),", Please Enter a Comment for the Bid Query","")&amp;IF(AND(T156&gt;0,U156="",AH156&lt;&gt;"No Bid"),", PB1 Price Missing","")&amp;IF(AND(V156&gt;0,W156="",AH156&lt;&gt;"No Bid"),", PB2 Price Missing","")&amp;IF(AND(X156&gt;0,Y156="",AH156&lt;&gt;"No Bid"),", PB3 Price Missing","")&amp;IF(AND(Z156&gt;0,AA156="",AH156&lt;&gt;"No Bid"),", PB4 Price Missing","")&amp;IF(AND(AB156&gt;0,AC156="",AH156&lt;&gt;"No Bid"),", PB5 Price Missing","")&amp;IF(AND(AD156&gt;0,AE156="",AH156&lt;&gt;"No Bid"),", PB6 Price Missing","")&amp;IF(AND(AF156&gt;0,AG156="",AH156&lt;&gt;"No Bid"),", PB7 Price Missing","")</f>
        <v>, Please enter a Price in PB1 or Select No Bid, PB1 Price Missing, PB2 Price Missing, PB3 Price Missing, PB4 Price Missing, PB5 Price Missing</v>
      </c>
      <c r="AN156" s="28"/>
      <c r="AO156" s="28"/>
      <c r="AP156" s="28"/>
      <c r="AQ156" s="28"/>
      <c r="AR156" s="28"/>
      <c r="AS156" s="28"/>
      <c r="AT156" s="28"/>
      <c r="AU156" s="28"/>
      <c r="AV156" s="28"/>
      <c r="AW156" s="28"/>
      <c r="AX156" s="28"/>
      <c r="AY156" s="28"/>
      <c r="AZ156" s="28"/>
      <c r="BA156" s="28"/>
      <c r="BB156" s="28"/>
      <c r="BC156" s="28"/>
      <c r="BD156" s="28"/>
      <c r="BE156" s="28"/>
      <c r="BF156" s="28"/>
      <c r="BG156" s="28"/>
      <c r="BH156" s="28"/>
      <c r="BI156" s="28"/>
      <c r="BJ156" s="28"/>
      <c r="BK156" s="28"/>
      <c r="BL156" s="28"/>
    </row>
    <row r="157" spans="1:64" x14ac:dyDescent="0.25">
      <c r="A157" s="58">
        <v>155</v>
      </c>
      <c r="B157" s="57"/>
      <c r="C157" s="57" t="s">
        <v>3775</v>
      </c>
      <c r="D157" s="57"/>
      <c r="E157" s="59" t="s">
        <v>206</v>
      </c>
      <c r="F157" s="60" t="s">
        <v>5440</v>
      </c>
      <c r="G157" s="61" t="s">
        <v>3856</v>
      </c>
      <c r="H157" s="60" t="s">
        <v>6005</v>
      </c>
      <c r="I157" s="60" t="s">
        <v>5995</v>
      </c>
      <c r="J157" s="60"/>
      <c r="K157" s="60" t="s">
        <v>5992</v>
      </c>
      <c r="L157" s="60" t="s">
        <v>23</v>
      </c>
      <c r="M157" s="60" t="s">
        <v>6024</v>
      </c>
      <c r="N157" s="57" t="s">
        <v>6026</v>
      </c>
      <c r="O157" s="62" t="s">
        <v>1842</v>
      </c>
      <c r="P157" s="62" t="s">
        <v>2164</v>
      </c>
      <c r="Q157" s="28"/>
      <c r="R157" s="28"/>
      <c r="S157" s="28"/>
      <c r="T157" s="36">
        <v>2</v>
      </c>
      <c r="U157" s="33"/>
      <c r="V157" s="36">
        <v>6</v>
      </c>
      <c r="W157" s="33"/>
      <c r="X157" s="36">
        <v>12</v>
      </c>
      <c r="Y157" s="33"/>
      <c r="Z157" s="36">
        <v>25</v>
      </c>
      <c r="AA157" s="33"/>
      <c r="AB157" s="36">
        <v>50</v>
      </c>
      <c r="AC157" s="33"/>
      <c r="AD157" s="36">
        <v>999999</v>
      </c>
      <c r="AE157" s="33"/>
      <c r="AF157" s="36"/>
      <c r="AG157" s="33"/>
      <c r="AH157" s="28"/>
      <c r="AI157" s="28"/>
      <c r="AJ157" s="28"/>
      <c r="AK157" s="28"/>
      <c r="AL157" s="28"/>
      <c r="AM157" s="41" t="str">
        <f>IF(AND($U157&gt;0,$Q157=""),"Currency Missing","")&amp;IF(AND($U157&gt;0,$R157=""),", MOQ Missing","")&amp;IF(AND($U157&gt;0,$S157=""),", Leadtime Missing","")&amp;IF(W157&gt;U157,", PB2 Price Greater than PB1 Price","")&amp;IF(Y157&gt;W157,", PB3 Price Greater than PB2 Price","")&amp;IF(AA157&gt;Y157,", PB4 Price Greater than PB3 Price","")&amp;IF(AC157&gt;AA157,", PB5 Price Greater than PB4 Price","")&amp;IF(AE157&gt;AC157,", PB6 Price Greater than PB5 Price","")&amp;IF(AG157&gt;AE157,", PB7 Price Greater than PB6 Price","")&amp;IF($U157&lt;&gt;ROUND($U157,2),", PB 1 Price - More than 2 Decimal Places","")&amp;IF($W157&lt;&gt;ROUND($W157,2),", PB 2 Price - More than 2 Decimal Places","")&amp;IF($Y157&lt;&gt;ROUND($Y157,2),", PB 3 Price - More than 2 Decimal Places","")&amp;IF($AA157&lt;&gt;ROUND($AA157,2),", PB 4 Price - More than 2 Decimal Places","")&amp;IF($AC157&lt;&gt;ROUND($AC157,2),", PB 5 Price - More than 2 Decimal Places","")&amp;IF($AE157&lt;&gt;ROUND($AE157,2),", PB 6 Price - More than 2 Decimal Places","")&amp;IF($AG157&lt;&gt;ROUND($AG157,2),", PB 7 Price - More than 2 Decimal Places","")&amp;IF(AND(E157&lt;&gt;"",U157="",AH157=""),", Please enter a Price in PB1 or Select No Bid","")&amp;IF(AND(OR($U157&gt;0,$W157&gt;0,$Y157&gt;0,$AA157&gt;0,$AC157&gt;0,$AE157&gt;0),OR(AH157="",AH157="No Bid")),", Bid Status Missing or Incorrect","")&amp;IF(AND(AH157="No Bid",AI157=""),", Reason for No Bid Missing","")&amp;IF(AND($O157="CSIS",OR($U157&gt;0,$W157&gt;0,$Y157&gt;0,$AA157&gt;0,$AC157&gt;0,$AE157&gt;0),AJ157=""),", NCAGE Supplier Missing","")&amp;IF(AND($O157="Drawing",OR($U157&gt;0,$W157&gt;0,$Y157&gt;0,$AA157&gt;0,$AC157&gt;0,$AE157&gt;0),AK157=""),", Manufacturer Missing","")&amp;IF(AL157&lt;&gt;"",", Comment","")&amp;IF(AND(OR(AH157="Bid Using CSIS Dropdown With Query (Comment Field Must Be Populated)",AH157="Bid To Drawing Supplied With Query (Comment Field Must Be Populated)"),AL157=""),", Please Enter a Comment for the Bid Query","")&amp;IF(AND(T157&gt;0,U157="",AH157&lt;&gt;"No Bid"),", PB1 Price Missing","")&amp;IF(AND(V157&gt;0,W157="",AH157&lt;&gt;"No Bid"),", PB2 Price Missing","")&amp;IF(AND(X157&gt;0,Y157="",AH157&lt;&gt;"No Bid"),", PB3 Price Missing","")&amp;IF(AND(Z157&gt;0,AA157="",AH157&lt;&gt;"No Bid"),", PB4 Price Missing","")&amp;IF(AND(AB157&gt;0,AC157="",AH157&lt;&gt;"No Bid"),", PB5 Price Missing","")&amp;IF(AND(AD157&gt;0,AE157="",AH157&lt;&gt;"No Bid"),", PB6 Price Missing","")&amp;IF(AND(AF157&gt;0,AG157="",AH157&lt;&gt;"No Bid"),", PB7 Price Missing","")</f>
        <v>, Please enter a Price in PB1 or Select No Bid, PB1 Price Missing, PB2 Price Missing, PB3 Price Missing, PB4 Price Missing, PB5 Price Missing, PB6 Price Missing</v>
      </c>
      <c r="AN157" s="28"/>
      <c r="AO157" s="28"/>
      <c r="AP157" s="28"/>
      <c r="AQ157" s="28"/>
      <c r="AR157" s="28"/>
      <c r="AS157" s="28"/>
      <c r="AT157" s="28"/>
      <c r="AU157" s="28"/>
      <c r="AV157" s="28"/>
      <c r="AW157" s="28"/>
      <c r="AX157" s="28"/>
      <c r="AY157" s="28"/>
      <c r="AZ157" s="28"/>
      <c r="BA157" s="28"/>
      <c r="BB157" s="28"/>
      <c r="BC157" s="28"/>
      <c r="BD157" s="28"/>
      <c r="BE157" s="28"/>
      <c r="BF157" s="28"/>
      <c r="BG157" s="28"/>
      <c r="BH157" s="28"/>
      <c r="BI157" s="28"/>
      <c r="BJ157" s="28"/>
      <c r="BK157" s="28"/>
      <c r="BL157" s="28"/>
    </row>
    <row r="158" spans="1:64" x14ac:dyDescent="0.25">
      <c r="A158" s="58">
        <v>156</v>
      </c>
      <c r="B158" s="57"/>
      <c r="C158" s="57" t="s">
        <v>3775</v>
      </c>
      <c r="D158" s="57"/>
      <c r="E158" s="59" t="s">
        <v>207</v>
      </c>
      <c r="F158" s="60" t="s">
        <v>5440</v>
      </c>
      <c r="G158" s="61" t="s">
        <v>3857</v>
      </c>
      <c r="H158" s="60" t="s">
        <v>6005</v>
      </c>
      <c r="I158" s="60" t="s">
        <v>5995</v>
      </c>
      <c r="J158" s="60"/>
      <c r="K158" s="60" t="s">
        <v>5992</v>
      </c>
      <c r="L158" s="60" t="s">
        <v>23</v>
      </c>
      <c r="M158" s="60" t="s">
        <v>6024</v>
      </c>
      <c r="N158" s="57" t="s">
        <v>6026</v>
      </c>
      <c r="O158" s="62" t="s">
        <v>1842</v>
      </c>
      <c r="P158" s="62" t="s">
        <v>2165</v>
      </c>
      <c r="Q158" s="28"/>
      <c r="R158" s="28"/>
      <c r="S158" s="28"/>
      <c r="T158" s="36">
        <v>5</v>
      </c>
      <c r="U158" s="33"/>
      <c r="V158" s="36">
        <v>15</v>
      </c>
      <c r="W158" s="33"/>
      <c r="X158" s="36">
        <v>25</v>
      </c>
      <c r="Y158" s="33"/>
      <c r="Z158" s="36">
        <v>50</v>
      </c>
      <c r="AA158" s="33"/>
      <c r="AB158" s="36">
        <v>999999</v>
      </c>
      <c r="AC158" s="33"/>
      <c r="AD158" s="36"/>
      <c r="AE158" s="33"/>
      <c r="AF158" s="36"/>
      <c r="AG158" s="33"/>
      <c r="AH158" s="28"/>
      <c r="AI158" s="28"/>
      <c r="AJ158" s="28"/>
      <c r="AK158" s="28"/>
      <c r="AL158" s="28"/>
      <c r="AM158" s="41" t="str">
        <f>IF(AND($U158&gt;0,$Q158=""),"Currency Missing","")&amp;IF(AND($U158&gt;0,$R158=""),", MOQ Missing","")&amp;IF(AND($U158&gt;0,$S158=""),", Leadtime Missing","")&amp;IF(W158&gt;U158,", PB2 Price Greater than PB1 Price","")&amp;IF(Y158&gt;W158,", PB3 Price Greater than PB2 Price","")&amp;IF(AA158&gt;Y158,", PB4 Price Greater than PB3 Price","")&amp;IF(AC158&gt;AA158,", PB5 Price Greater than PB4 Price","")&amp;IF(AE158&gt;AC158,", PB6 Price Greater than PB5 Price","")&amp;IF(AG158&gt;AE158,", PB7 Price Greater than PB6 Price","")&amp;IF($U158&lt;&gt;ROUND($U158,2),", PB 1 Price - More than 2 Decimal Places","")&amp;IF($W158&lt;&gt;ROUND($W158,2),", PB 2 Price - More than 2 Decimal Places","")&amp;IF($Y158&lt;&gt;ROUND($Y158,2),", PB 3 Price - More than 2 Decimal Places","")&amp;IF($AA158&lt;&gt;ROUND($AA158,2),", PB 4 Price - More than 2 Decimal Places","")&amp;IF($AC158&lt;&gt;ROUND($AC158,2),", PB 5 Price - More than 2 Decimal Places","")&amp;IF($AE158&lt;&gt;ROUND($AE158,2),", PB 6 Price - More than 2 Decimal Places","")&amp;IF($AG158&lt;&gt;ROUND($AG158,2),", PB 7 Price - More than 2 Decimal Places","")&amp;IF(AND(E158&lt;&gt;"",U158="",AH158=""),", Please enter a Price in PB1 or Select No Bid","")&amp;IF(AND(OR($U158&gt;0,$W158&gt;0,$Y158&gt;0,$AA158&gt;0,$AC158&gt;0,$AE158&gt;0),OR(AH158="",AH158="No Bid")),", Bid Status Missing or Incorrect","")&amp;IF(AND(AH158="No Bid",AI158=""),", Reason for No Bid Missing","")&amp;IF(AND($O158="CSIS",OR($U158&gt;0,$W158&gt;0,$Y158&gt;0,$AA158&gt;0,$AC158&gt;0,$AE158&gt;0),AJ158=""),", NCAGE Supplier Missing","")&amp;IF(AND($O158="Drawing",OR($U158&gt;0,$W158&gt;0,$Y158&gt;0,$AA158&gt;0,$AC158&gt;0,$AE158&gt;0),AK158=""),", Manufacturer Missing","")&amp;IF(AL158&lt;&gt;"",", Comment","")&amp;IF(AND(OR(AH158="Bid Using CSIS Dropdown With Query (Comment Field Must Be Populated)",AH158="Bid To Drawing Supplied With Query (Comment Field Must Be Populated)"),AL158=""),", Please Enter a Comment for the Bid Query","")&amp;IF(AND(T158&gt;0,U158="",AH158&lt;&gt;"No Bid"),", PB1 Price Missing","")&amp;IF(AND(V158&gt;0,W158="",AH158&lt;&gt;"No Bid"),", PB2 Price Missing","")&amp;IF(AND(X158&gt;0,Y158="",AH158&lt;&gt;"No Bid"),", PB3 Price Missing","")&amp;IF(AND(Z158&gt;0,AA158="",AH158&lt;&gt;"No Bid"),", PB4 Price Missing","")&amp;IF(AND(AB158&gt;0,AC158="",AH158&lt;&gt;"No Bid"),", PB5 Price Missing","")&amp;IF(AND(AD158&gt;0,AE158="",AH158&lt;&gt;"No Bid"),", PB6 Price Missing","")&amp;IF(AND(AF158&gt;0,AG158="",AH158&lt;&gt;"No Bid"),", PB7 Price Missing","")</f>
        <v>, Please enter a Price in PB1 or Select No Bid, PB1 Price Missing, PB2 Price Missing, PB3 Price Missing, PB4 Price Missing, PB5 Price Missing</v>
      </c>
      <c r="AN158" s="28"/>
      <c r="AO158" s="28"/>
      <c r="AP158" s="28"/>
      <c r="AQ158" s="28"/>
      <c r="AR158" s="28"/>
      <c r="AS158" s="28"/>
      <c r="AT158" s="28"/>
      <c r="AU158" s="28"/>
      <c r="AV158" s="28"/>
      <c r="AW158" s="28"/>
      <c r="AX158" s="28"/>
      <c r="AY158" s="28"/>
      <c r="AZ158" s="28"/>
      <c r="BA158" s="28"/>
      <c r="BB158" s="28"/>
      <c r="BC158" s="28"/>
      <c r="BD158" s="28"/>
      <c r="BE158" s="28"/>
      <c r="BF158" s="28"/>
      <c r="BG158" s="28"/>
      <c r="BH158" s="28"/>
      <c r="BI158" s="28"/>
      <c r="BJ158" s="28"/>
      <c r="BK158" s="28"/>
      <c r="BL158" s="28"/>
    </row>
    <row r="159" spans="1:64" x14ac:dyDescent="0.25">
      <c r="A159" s="58">
        <v>157</v>
      </c>
      <c r="B159" s="57"/>
      <c r="C159" s="57" t="s">
        <v>3775</v>
      </c>
      <c r="D159" s="57"/>
      <c r="E159" s="59" t="s">
        <v>208</v>
      </c>
      <c r="F159" s="60" t="s">
        <v>5440</v>
      </c>
      <c r="G159" s="61" t="s">
        <v>3858</v>
      </c>
      <c r="H159" s="60" t="s">
        <v>6005</v>
      </c>
      <c r="I159" s="60" t="s">
        <v>5995</v>
      </c>
      <c r="J159" s="60"/>
      <c r="K159" s="60" t="s">
        <v>5992</v>
      </c>
      <c r="L159" s="60" t="s">
        <v>23</v>
      </c>
      <c r="M159" s="60" t="s">
        <v>6024</v>
      </c>
      <c r="N159" s="57" t="s">
        <v>6026</v>
      </c>
      <c r="O159" s="62" t="s">
        <v>1842</v>
      </c>
      <c r="P159" s="62" t="s">
        <v>2166</v>
      </c>
      <c r="Q159" s="28"/>
      <c r="R159" s="28"/>
      <c r="S159" s="28"/>
      <c r="T159" s="36">
        <v>3</v>
      </c>
      <c r="U159" s="33"/>
      <c r="V159" s="36">
        <v>9</v>
      </c>
      <c r="W159" s="33"/>
      <c r="X159" s="36">
        <v>15</v>
      </c>
      <c r="Y159" s="33"/>
      <c r="Z159" s="36">
        <v>30</v>
      </c>
      <c r="AA159" s="33"/>
      <c r="AB159" s="36">
        <v>999999</v>
      </c>
      <c r="AC159" s="33"/>
      <c r="AD159" s="36"/>
      <c r="AE159" s="33"/>
      <c r="AF159" s="36"/>
      <c r="AG159" s="33"/>
      <c r="AH159" s="28"/>
      <c r="AI159" s="28"/>
      <c r="AJ159" s="28"/>
      <c r="AK159" s="28"/>
      <c r="AL159" s="28"/>
      <c r="AM159" s="41" t="str">
        <f>IF(AND($U159&gt;0,$Q159=""),"Currency Missing","")&amp;IF(AND($U159&gt;0,$R159=""),", MOQ Missing","")&amp;IF(AND($U159&gt;0,$S159=""),", Leadtime Missing","")&amp;IF(W159&gt;U159,", PB2 Price Greater than PB1 Price","")&amp;IF(Y159&gt;W159,", PB3 Price Greater than PB2 Price","")&amp;IF(AA159&gt;Y159,", PB4 Price Greater than PB3 Price","")&amp;IF(AC159&gt;AA159,", PB5 Price Greater than PB4 Price","")&amp;IF(AE159&gt;AC159,", PB6 Price Greater than PB5 Price","")&amp;IF(AG159&gt;AE159,", PB7 Price Greater than PB6 Price","")&amp;IF($U159&lt;&gt;ROUND($U159,2),", PB 1 Price - More than 2 Decimal Places","")&amp;IF($W159&lt;&gt;ROUND($W159,2),", PB 2 Price - More than 2 Decimal Places","")&amp;IF($Y159&lt;&gt;ROUND($Y159,2),", PB 3 Price - More than 2 Decimal Places","")&amp;IF($AA159&lt;&gt;ROUND($AA159,2),", PB 4 Price - More than 2 Decimal Places","")&amp;IF($AC159&lt;&gt;ROUND($AC159,2),", PB 5 Price - More than 2 Decimal Places","")&amp;IF($AE159&lt;&gt;ROUND($AE159,2),", PB 6 Price - More than 2 Decimal Places","")&amp;IF($AG159&lt;&gt;ROUND($AG159,2),", PB 7 Price - More than 2 Decimal Places","")&amp;IF(AND(E159&lt;&gt;"",U159="",AH159=""),", Please enter a Price in PB1 or Select No Bid","")&amp;IF(AND(OR($U159&gt;0,$W159&gt;0,$Y159&gt;0,$AA159&gt;0,$AC159&gt;0,$AE159&gt;0),OR(AH159="",AH159="No Bid")),", Bid Status Missing or Incorrect","")&amp;IF(AND(AH159="No Bid",AI159=""),", Reason for No Bid Missing","")&amp;IF(AND($O159="CSIS",OR($U159&gt;0,$W159&gt;0,$Y159&gt;0,$AA159&gt;0,$AC159&gt;0,$AE159&gt;0),AJ159=""),", NCAGE Supplier Missing","")&amp;IF(AND($O159="Drawing",OR($U159&gt;0,$W159&gt;0,$Y159&gt;0,$AA159&gt;0,$AC159&gt;0,$AE159&gt;0),AK159=""),", Manufacturer Missing","")&amp;IF(AL159&lt;&gt;"",", Comment","")&amp;IF(AND(OR(AH159="Bid Using CSIS Dropdown With Query (Comment Field Must Be Populated)",AH159="Bid To Drawing Supplied With Query (Comment Field Must Be Populated)"),AL159=""),", Please Enter a Comment for the Bid Query","")&amp;IF(AND(T159&gt;0,U159="",AH159&lt;&gt;"No Bid"),", PB1 Price Missing","")&amp;IF(AND(V159&gt;0,W159="",AH159&lt;&gt;"No Bid"),", PB2 Price Missing","")&amp;IF(AND(X159&gt;0,Y159="",AH159&lt;&gt;"No Bid"),", PB3 Price Missing","")&amp;IF(AND(Z159&gt;0,AA159="",AH159&lt;&gt;"No Bid"),", PB4 Price Missing","")&amp;IF(AND(AB159&gt;0,AC159="",AH159&lt;&gt;"No Bid"),", PB5 Price Missing","")&amp;IF(AND(AD159&gt;0,AE159="",AH159&lt;&gt;"No Bid"),", PB6 Price Missing","")&amp;IF(AND(AF159&gt;0,AG159="",AH159&lt;&gt;"No Bid"),", PB7 Price Missing","")</f>
        <v>, Please enter a Price in PB1 or Select No Bid, PB1 Price Missing, PB2 Price Missing, PB3 Price Missing, PB4 Price Missing, PB5 Price Missing</v>
      </c>
      <c r="AN159" s="28"/>
      <c r="AO159" s="28"/>
      <c r="AP159" s="28"/>
      <c r="AQ159" s="28"/>
      <c r="AR159" s="28"/>
      <c r="AS159" s="28"/>
      <c r="AT159" s="28"/>
      <c r="AU159" s="28"/>
      <c r="AV159" s="28"/>
      <c r="AW159" s="28"/>
      <c r="AX159" s="28"/>
      <c r="AY159" s="28"/>
      <c r="AZ159" s="28"/>
      <c r="BA159" s="28"/>
      <c r="BB159" s="28"/>
      <c r="BC159" s="28"/>
      <c r="BD159" s="28"/>
      <c r="BE159" s="28"/>
      <c r="BF159" s="28"/>
      <c r="BG159" s="28"/>
      <c r="BH159" s="28"/>
      <c r="BI159" s="28"/>
      <c r="BJ159" s="28"/>
      <c r="BK159" s="28"/>
      <c r="BL159" s="28"/>
    </row>
    <row r="160" spans="1:64" x14ac:dyDescent="0.25">
      <c r="A160" s="58">
        <v>158</v>
      </c>
      <c r="B160" s="57"/>
      <c r="C160" s="57" t="s">
        <v>3775</v>
      </c>
      <c r="D160" s="57"/>
      <c r="E160" s="59" t="s">
        <v>209</v>
      </c>
      <c r="F160" s="60" t="s">
        <v>5440</v>
      </c>
      <c r="G160" s="61" t="s">
        <v>3859</v>
      </c>
      <c r="H160" s="60" t="s">
        <v>6005</v>
      </c>
      <c r="I160" s="60" t="s">
        <v>5995</v>
      </c>
      <c r="J160" s="60"/>
      <c r="K160" s="60" t="s">
        <v>5992</v>
      </c>
      <c r="L160" s="60" t="s">
        <v>23</v>
      </c>
      <c r="M160" s="60" t="s">
        <v>6024</v>
      </c>
      <c r="N160" s="57" t="s">
        <v>6026</v>
      </c>
      <c r="O160" s="62" t="s">
        <v>1842</v>
      </c>
      <c r="P160" s="62" t="s">
        <v>2167</v>
      </c>
      <c r="Q160" s="28"/>
      <c r="R160" s="28"/>
      <c r="S160" s="28"/>
      <c r="T160" s="36">
        <v>1</v>
      </c>
      <c r="U160" s="33"/>
      <c r="V160" s="36">
        <v>2</v>
      </c>
      <c r="W160" s="33"/>
      <c r="X160" s="36">
        <v>4</v>
      </c>
      <c r="Y160" s="33"/>
      <c r="Z160" s="36">
        <v>9</v>
      </c>
      <c r="AA160" s="33"/>
      <c r="AB160" s="36">
        <v>999999</v>
      </c>
      <c r="AC160" s="33"/>
      <c r="AD160" s="36"/>
      <c r="AE160" s="33"/>
      <c r="AF160" s="36"/>
      <c r="AG160" s="33"/>
      <c r="AH160" s="28"/>
      <c r="AI160" s="28"/>
      <c r="AJ160" s="28"/>
      <c r="AK160" s="28"/>
      <c r="AL160" s="28"/>
      <c r="AM160" s="41" t="str">
        <f>IF(AND($U160&gt;0,$Q160=""),"Currency Missing","")&amp;IF(AND($U160&gt;0,$R160=""),", MOQ Missing","")&amp;IF(AND($U160&gt;0,$S160=""),", Leadtime Missing","")&amp;IF(W160&gt;U160,", PB2 Price Greater than PB1 Price","")&amp;IF(Y160&gt;W160,", PB3 Price Greater than PB2 Price","")&amp;IF(AA160&gt;Y160,", PB4 Price Greater than PB3 Price","")&amp;IF(AC160&gt;AA160,", PB5 Price Greater than PB4 Price","")&amp;IF(AE160&gt;AC160,", PB6 Price Greater than PB5 Price","")&amp;IF(AG160&gt;AE160,", PB7 Price Greater than PB6 Price","")&amp;IF($U160&lt;&gt;ROUND($U160,2),", PB 1 Price - More than 2 Decimal Places","")&amp;IF($W160&lt;&gt;ROUND($W160,2),", PB 2 Price - More than 2 Decimal Places","")&amp;IF($Y160&lt;&gt;ROUND($Y160,2),", PB 3 Price - More than 2 Decimal Places","")&amp;IF($AA160&lt;&gt;ROUND($AA160,2),", PB 4 Price - More than 2 Decimal Places","")&amp;IF($AC160&lt;&gt;ROUND($AC160,2),", PB 5 Price - More than 2 Decimal Places","")&amp;IF($AE160&lt;&gt;ROUND($AE160,2),", PB 6 Price - More than 2 Decimal Places","")&amp;IF($AG160&lt;&gt;ROUND($AG160,2),", PB 7 Price - More than 2 Decimal Places","")&amp;IF(AND(E160&lt;&gt;"",U160="",AH160=""),", Please enter a Price in PB1 or Select No Bid","")&amp;IF(AND(OR($U160&gt;0,$W160&gt;0,$Y160&gt;0,$AA160&gt;0,$AC160&gt;0,$AE160&gt;0),OR(AH160="",AH160="No Bid")),", Bid Status Missing or Incorrect","")&amp;IF(AND(AH160="No Bid",AI160=""),", Reason for No Bid Missing","")&amp;IF(AND($O160="CSIS",OR($U160&gt;0,$W160&gt;0,$Y160&gt;0,$AA160&gt;0,$AC160&gt;0,$AE160&gt;0),AJ160=""),", NCAGE Supplier Missing","")&amp;IF(AND($O160="Drawing",OR($U160&gt;0,$W160&gt;0,$Y160&gt;0,$AA160&gt;0,$AC160&gt;0,$AE160&gt;0),AK160=""),", Manufacturer Missing","")&amp;IF(AL160&lt;&gt;"",", Comment","")&amp;IF(AND(OR(AH160="Bid Using CSIS Dropdown With Query (Comment Field Must Be Populated)",AH160="Bid To Drawing Supplied With Query (Comment Field Must Be Populated)"),AL160=""),", Please Enter a Comment for the Bid Query","")&amp;IF(AND(T160&gt;0,U160="",AH160&lt;&gt;"No Bid"),", PB1 Price Missing","")&amp;IF(AND(V160&gt;0,W160="",AH160&lt;&gt;"No Bid"),", PB2 Price Missing","")&amp;IF(AND(X160&gt;0,Y160="",AH160&lt;&gt;"No Bid"),", PB3 Price Missing","")&amp;IF(AND(Z160&gt;0,AA160="",AH160&lt;&gt;"No Bid"),", PB4 Price Missing","")&amp;IF(AND(AB160&gt;0,AC160="",AH160&lt;&gt;"No Bid"),", PB5 Price Missing","")&amp;IF(AND(AD160&gt;0,AE160="",AH160&lt;&gt;"No Bid"),", PB6 Price Missing","")&amp;IF(AND(AF160&gt;0,AG160="",AH160&lt;&gt;"No Bid"),", PB7 Price Missing","")</f>
        <v>, Please enter a Price in PB1 or Select No Bid, PB1 Price Missing, PB2 Price Missing, PB3 Price Missing, PB4 Price Missing, PB5 Price Missing</v>
      </c>
      <c r="AN160" s="28"/>
      <c r="AO160" s="28"/>
      <c r="AP160" s="28"/>
      <c r="AQ160" s="28"/>
      <c r="AR160" s="28"/>
      <c r="AS160" s="28"/>
      <c r="AT160" s="28"/>
      <c r="AU160" s="28"/>
      <c r="AV160" s="28"/>
      <c r="AW160" s="28"/>
      <c r="AX160" s="28"/>
      <c r="AY160" s="28"/>
      <c r="AZ160" s="28"/>
      <c r="BA160" s="28"/>
      <c r="BB160" s="28"/>
      <c r="BC160" s="28"/>
      <c r="BD160" s="28"/>
      <c r="BE160" s="28"/>
      <c r="BF160" s="28"/>
      <c r="BG160" s="28"/>
      <c r="BH160" s="28"/>
      <c r="BI160" s="28"/>
      <c r="BJ160" s="28"/>
      <c r="BK160" s="28"/>
      <c r="BL160" s="28"/>
    </row>
    <row r="161" spans="1:64" x14ac:dyDescent="0.25">
      <c r="A161" s="58">
        <v>159</v>
      </c>
      <c r="B161" s="57"/>
      <c r="C161" s="57" t="s">
        <v>3775</v>
      </c>
      <c r="D161" s="57"/>
      <c r="E161" s="59" t="s">
        <v>1215</v>
      </c>
      <c r="F161" s="60" t="s">
        <v>5760</v>
      </c>
      <c r="G161" s="61" t="s">
        <v>4822</v>
      </c>
      <c r="H161" s="60" t="s">
        <v>5997</v>
      </c>
      <c r="I161" s="60" t="s">
        <v>5993</v>
      </c>
      <c r="J161" s="60"/>
      <c r="K161" s="60" t="s">
        <v>5992</v>
      </c>
      <c r="L161" s="60" t="s">
        <v>23</v>
      </c>
      <c r="M161" s="60" t="s">
        <v>6024</v>
      </c>
      <c r="N161" s="57" t="s">
        <v>6026</v>
      </c>
      <c r="O161" s="62" t="s">
        <v>1942</v>
      </c>
      <c r="P161" s="62" t="s">
        <v>3169</v>
      </c>
      <c r="Q161" s="28"/>
      <c r="R161" s="28"/>
      <c r="S161" s="28"/>
      <c r="T161" s="36">
        <v>40</v>
      </c>
      <c r="U161" s="33"/>
      <c r="V161" s="36">
        <v>120</v>
      </c>
      <c r="W161" s="33"/>
      <c r="X161" s="36">
        <v>225</v>
      </c>
      <c r="Y161" s="33"/>
      <c r="Z161" s="36">
        <v>450</v>
      </c>
      <c r="AA161" s="33"/>
      <c r="AB161" s="36">
        <v>999999</v>
      </c>
      <c r="AC161" s="33"/>
      <c r="AD161" s="36"/>
      <c r="AE161" s="33"/>
      <c r="AF161" s="36"/>
      <c r="AG161" s="33"/>
      <c r="AH161" s="28"/>
      <c r="AI161" s="28"/>
      <c r="AJ161" s="28"/>
      <c r="AK161" s="28"/>
      <c r="AL161" s="28"/>
      <c r="AM161" s="41" t="str">
        <f>IF(AND($U161&gt;0,$Q161=""),"Currency Missing","")&amp;IF(AND($U161&gt;0,$R161=""),", MOQ Missing","")&amp;IF(AND($U161&gt;0,$S161=""),", Leadtime Missing","")&amp;IF(W161&gt;U161,", PB2 Price Greater than PB1 Price","")&amp;IF(Y161&gt;W161,", PB3 Price Greater than PB2 Price","")&amp;IF(AA161&gt;Y161,", PB4 Price Greater than PB3 Price","")&amp;IF(AC161&gt;AA161,", PB5 Price Greater than PB4 Price","")&amp;IF(AE161&gt;AC161,", PB6 Price Greater than PB5 Price","")&amp;IF(AG161&gt;AE161,", PB7 Price Greater than PB6 Price","")&amp;IF($U161&lt;&gt;ROUND($U161,2),", PB 1 Price - More than 2 Decimal Places","")&amp;IF($W161&lt;&gt;ROUND($W161,2),", PB 2 Price - More than 2 Decimal Places","")&amp;IF($Y161&lt;&gt;ROUND($Y161,2),", PB 3 Price - More than 2 Decimal Places","")&amp;IF($AA161&lt;&gt;ROUND($AA161,2),", PB 4 Price - More than 2 Decimal Places","")&amp;IF($AC161&lt;&gt;ROUND($AC161,2),", PB 5 Price - More than 2 Decimal Places","")&amp;IF($AE161&lt;&gt;ROUND($AE161,2),", PB 6 Price - More than 2 Decimal Places","")&amp;IF($AG161&lt;&gt;ROUND($AG161,2),", PB 7 Price - More than 2 Decimal Places","")&amp;IF(AND(E161&lt;&gt;"",U161="",AH161=""),", Please enter a Price in PB1 or Select No Bid","")&amp;IF(AND(OR($U161&gt;0,$W161&gt;0,$Y161&gt;0,$AA161&gt;0,$AC161&gt;0,$AE161&gt;0),OR(AH161="",AH161="No Bid")),", Bid Status Missing or Incorrect","")&amp;IF(AND(AH161="No Bid",AI161=""),", Reason for No Bid Missing","")&amp;IF(AND($O161="CSIS",OR($U161&gt;0,$W161&gt;0,$Y161&gt;0,$AA161&gt;0,$AC161&gt;0,$AE161&gt;0),AJ161=""),", NCAGE Supplier Missing","")&amp;IF(AND($O161="Drawing",OR($U161&gt;0,$W161&gt;0,$Y161&gt;0,$AA161&gt;0,$AC161&gt;0,$AE161&gt;0),AK161=""),", Manufacturer Missing","")&amp;IF(AL161&lt;&gt;"",", Comment","")&amp;IF(AND(OR(AH161="Bid Using CSIS Dropdown With Query (Comment Field Must Be Populated)",AH161="Bid To Drawing Supplied With Query (Comment Field Must Be Populated)"),AL161=""),", Please Enter a Comment for the Bid Query","")&amp;IF(AND(T161&gt;0,U161="",AH161&lt;&gt;"No Bid"),", PB1 Price Missing","")&amp;IF(AND(V161&gt;0,W161="",AH161&lt;&gt;"No Bid"),", PB2 Price Missing","")&amp;IF(AND(X161&gt;0,Y161="",AH161&lt;&gt;"No Bid"),", PB3 Price Missing","")&amp;IF(AND(Z161&gt;0,AA161="",AH161&lt;&gt;"No Bid"),", PB4 Price Missing","")&amp;IF(AND(AB161&gt;0,AC161="",AH161&lt;&gt;"No Bid"),", PB5 Price Missing","")&amp;IF(AND(AD161&gt;0,AE161="",AH161&lt;&gt;"No Bid"),", PB6 Price Missing","")&amp;IF(AND(AF161&gt;0,AG161="",AH161&lt;&gt;"No Bid"),", PB7 Price Missing","")</f>
        <v>, Please enter a Price in PB1 or Select No Bid, PB1 Price Missing, PB2 Price Missing, PB3 Price Missing, PB4 Price Missing, PB5 Price Missing</v>
      </c>
      <c r="AN161" s="28"/>
      <c r="AO161" s="28"/>
      <c r="AP161" s="28"/>
      <c r="AQ161" s="28"/>
      <c r="AR161" s="28"/>
      <c r="AS161" s="28"/>
      <c r="AT161" s="28"/>
      <c r="AU161" s="28"/>
      <c r="AV161" s="28"/>
      <c r="AW161" s="28"/>
      <c r="AX161" s="28"/>
      <c r="AY161" s="28"/>
      <c r="AZ161" s="28"/>
      <c r="BA161" s="28"/>
      <c r="BB161" s="28"/>
      <c r="BC161" s="28"/>
      <c r="BD161" s="28"/>
      <c r="BE161" s="28"/>
      <c r="BF161" s="28"/>
      <c r="BG161" s="28"/>
      <c r="BH161" s="28"/>
      <c r="BI161" s="28"/>
      <c r="BJ161" s="28"/>
      <c r="BK161" s="28"/>
      <c r="BL161" s="28"/>
    </row>
    <row r="162" spans="1:64" x14ac:dyDescent="0.25">
      <c r="A162" s="58">
        <v>160</v>
      </c>
      <c r="B162" s="57"/>
      <c r="C162" s="57" t="s">
        <v>3775</v>
      </c>
      <c r="D162" s="57"/>
      <c r="E162" s="59" t="s">
        <v>1216</v>
      </c>
      <c r="F162" s="60" t="s">
        <v>5760</v>
      </c>
      <c r="G162" s="61" t="s">
        <v>4823</v>
      </c>
      <c r="H162" s="60" t="s">
        <v>5997</v>
      </c>
      <c r="I162" s="60" t="s">
        <v>5993</v>
      </c>
      <c r="J162" s="60"/>
      <c r="K162" s="60" t="s">
        <v>5992</v>
      </c>
      <c r="L162" s="60" t="s">
        <v>23</v>
      </c>
      <c r="M162" s="60" t="s">
        <v>6024</v>
      </c>
      <c r="N162" s="57" t="s">
        <v>6026</v>
      </c>
      <c r="O162" s="62" t="s">
        <v>1943</v>
      </c>
      <c r="P162" s="62" t="s">
        <v>3170</v>
      </c>
      <c r="Q162" s="28"/>
      <c r="R162" s="28"/>
      <c r="S162" s="28"/>
      <c r="T162" s="36">
        <v>12</v>
      </c>
      <c r="U162" s="33"/>
      <c r="V162" s="36">
        <v>35</v>
      </c>
      <c r="W162" s="33"/>
      <c r="X162" s="36">
        <v>70</v>
      </c>
      <c r="Y162" s="33"/>
      <c r="Z162" s="36">
        <v>140</v>
      </c>
      <c r="AA162" s="33"/>
      <c r="AB162" s="36">
        <v>999999</v>
      </c>
      <c r="AC162" s="33"/>
      <c r="AD162" s="36"/>
      <c r="AE162" s="33"/>
      <c r="AF162" s="36"/>
      <c r="AG162" s="33"/>
      <c r="AH162" s="28"/>
      <c r="AI162" s="28"/>
      <c r="AJ162" s="28"/>
      <c r="AK162" s="28"/>
      <c r="AL162" s="28"/>
      <c r="AM162" s="41" t="str">
        <f>IF(AND($U162&gt;0,$Q162=""),"Currency Missing","")&amp;IF(AND($U162&gt;0,$R162=""),", MOQ Missing","")&amp;IF(AND($U162&gt;0,$S162=""),", Leadtime Missing","")&amp;IF(W162&gt;U162,", PB2 Price Greater than PB1 Price","")&amp;IF(Y162&gt;W162,", PB3 Price Greater than PB2 Price","")&amp;IF(AA162&gt;Y162,", PB4 Price Greater than PB3 Price","")&amp;IF(AC162&gt;AA162,", PB5 Price Greater than PB4 Price","")&amp;IF(AE162&gt;AC162,", PB6 Price Greater than PB5 Price","")&amp;IF(AG162&gt;AE162,", PB7 Price Greater than PB6 Price","")&amp;IF($U162&lt;&gt;ROUND($U162,2),", PB 1 Price - More than 2 Decimal Places","")&amp;IF($W162&lt;&gt;ROUND($W162,2),", PB 2 Price - More than 2 Decimal Places","")&amp;IF($Y162&lt;&gt;ROUND($Y162,2),", PB 3 Price - More than 2 Decimal Places","")&amp;IF($AA162&lt;&gt;ROUND($AA162,2),", PB 4 Price - More than 2 Decimal Places","")&amp;IF($AC162&lt;&gt;ROUND($AC162,2),", PB 5 Price - More than 2 Decimal Places","")&amp;IF($AE162&lt;&gt;ROUND($AE162,2),", PB 6 Price - More than 2 Decimal Places","")&amp;IF($AG162&lt;&gt;ROUND($AG162,2),", PB 7 Price - More than 2 Decimal Places","")&amp;IF(AND(E162&lt;&gt;"",U162="",AH162=""),", Please enter a Price in PB1 or Select No Bid","")&amp;IF(AND(OR($U162&gt;0,$W162&gt;0,$Y162&gt;0,$AA162&gt;0,$AC162&gt;0,$AE162&gt;0),OR(AH162="",AH162="No Bid")),", Bid Status Missing or Incorrect","")&amp;IF(AND(AH162="No Bid",AI162=""),", Reason for No Bid Missing","")&amp;IF(AND($O162="CSIS",OR($U162&gt;0,$W162&gt;0,$Y162&gt;0,$AA162&gt;0,$AC162&gt;0,$AE162&gt;0),AJ162=""),", NCAGE Supplier Missing","")&amp;IF(AND($O162="Drawing",OR($U162&gt;0,$W162&gt;0,$Y162&gt;0,$AA162&gt;0,$AC162&gt;0,$AE162&gt;0),AK162=""),", Manufacturer Missing","")&amp;IF(AL162&lt;&gt;"",", Comment","")&amp;IF(AND(OR(AH162="Bid Using CSIS Dropdown With Query (Comment Field Must Be Populated)",AH162="Bid To Drawing Supplied With Query (Comment Field Must Be Populated)"),AL162=""),", Please Enter a Comment for the Bid Query","")&amp;IF(AND(T162&gt;0,U162="",AH162&lt;&gt;"No Bid"),", PB1 Price Missing","")&amp;IF(AND(V162&gt;0,W162="",AH162&lt;&gt;"No Bid"),", PB2 Price Missing","")&amp;IF(AND(X162&gt;0,Y162="",AH162&lt;&gt;"No Bid"),", PB3 Price Missing","")&amp;IF(AND(Z162&gt;0,AA162="",AH162&lt;&gt;"No Bid"),", PB4 Price Missing","")&amp;IF(AND(AB162&gt;0,AC162="",AH162&lt;&gt;"No Bid"),", PB5 Price Missing","")&amp;IF(AND(AD162&gt;0,AE162="",AH162&lt;&gt;"No Bid"),", PB6 Price Missing","")&amp;IF(AND(AF162&gt;0,AG162="",AH162&lt;&gt;"No Bid"),", PB7 Price Missing","")</f>
        <v>, Please enter a Price in PB1 or Select No Bid, PB1 Price Missing, PB2 Price Missing, PB3 Price Missing, PB4 Price Missing, PB5 Price Missing</v>
      </c>
      <c r="AN162" s="28"/>
      <c r="AO162" s="28"/>
      <c r="AP162" s="28"/>
      <c r="AQ162" s="28"/>
      <c r="AR162" s="28"/>
      <c r="AS162" s="28"/>
      <c r="AT162" s="28"/>
      <c r="AU162" s="28"/>
      <c r="AV162" s="28"/>
      <c r="AW162" s="28"/>
      <c r="AX162" s="28"/>
      <c r="AY162" s="28"/>
      <c r="AZ162" s="28"/>
      <c r="BA162" s="28"/>
      <c r="BB162" s="28"/>
      <c r="BC162" s="28"/>
      <c r="BD162" s="28"/>
      <c r="BE162" s="28"/>
      <c r="BF162" s="28"/>
      <c r="BG162" s="28"/>
      <c r="BH162" s="28"/>
      <c r="BI162" s="28"/>
      <c r="BJ162" s="28"/>
      <c r="BK162" s="28"/>
      <c r="BL162" s="28"/>
    </row>
    <row r="163" spans="1:64" x14ac:dyDescent="0.25">
      <c r="A163" s="58">
        <v>161</v>
      </c>
      <c r="B163" s="57"/>
      <c r="C163" s="57" t="s">
        <v>3775</v>
      </c>
      <c r="D163" s="57"/>
      <c r="E163" s="59" t="s">
        <v>1217</v>
      </c>
      <c r="F163" s="60" t="s">
        <v>5761</v>
      </c>
      <c r="G163" s="61" t="s">
        <v>4824</v>
      </c>
      <c r="H163" s="60" t="s">
        <v>5997</v>
      </c>
      <c r="I163" s="60" t="s">
        <v>5993</v>
      </c>
      <c r="J163" s="60"/>
      <c r="K163" s="60" t="s">
        <v>5992</v>
      </c>
      <c r="L163" s="60" t="s">
        <v>23</v>
      </c>
      <c r="M163" s="60" t="s">
        <v>6024</v>
      </c>
      <c r="N163" s="57" t="s">
        <v>6026</v>
      </c>
      <c r="O163" s="62" t="s">
        <v>1942</v>
      </c>
      <c r="P163" s="62" t="s">
        <v>3171</v>
      </c>
      <c r="Q163" s="28"/>
      <c r="R163" s="28"/>
      <c r="S163" s="28"/>
      <c r="T163" s="36">
        <v>5</v>
      </c>
      <c r="U163" s="33"/>
      <c r="V163" s="36">
        <v>15</v>
      </c>
      <c r="W163" s="33"/>
      <c r="X163" s="36">
        <v>30</v>
      </c>
      <c r="Y163" s="33"/>
      <c r="Z163" s="36">
        <v>60</v>
      </c>
      <c r="AA163" s="33"/>
      <c r="AB163" s="36">
        <v>999999</v>
      </c>
      <c r="AC163" s="33"/>
      <c r="AD163" s="36"/>
      <c r="AE163" s="33"/>
      <c r="AF163" s="36"/>
      <c r="AG163" s="33"/>
      <c r="AH163" s="28"/>
      <c r="AI163" s="28"/>
      <c r="AJ163" s="28"/>
      <c r="AK163" s="28"/>
      <c r="AL163" s="28"/>
      <c r="AM163" s="41" t="str">
        <f>IF(AND($U163&gt;0,$Q163=""),"Currency Missing","")&amp;IF(AND($U163&gt;0,$R163=""),", MOQ Missing","")&amp;IF(AND($U163&gt;0,$S163=""),", Leadtime Missing","")&amp;IF(W163&gt;U163,", PB2 Price Greater than PB1 Price","")&amp;IF(Y163&gt;W163,", PB3 Price Greater than PB2 Price","")&amp;IF(AA163&gt;Y163,", PB4 Price Greater than PB3 Price","")&amp;IF(AC163&gt;AA163,", PB5 Price Greater than PB4 Price","")&amp;IF(AE163&gt;AC163,", PB6 Price Greater than PB5 Price","")&amp;IF(AG163&gt;AE163,", PB7 Price Greater than PB6 Price","")&amp;IF($U163&lt;&gt;ROUND($U163,2),", PB 1 Price - More than 2 Decimal Places","")&amp;IF($W163&lt;&gt;ROUND($W163,2),", PB 2 Price - More than 2 Decimal Places","")&amp;IF($Y163&lt;&gt;ROUND($Y163,2),", PB 3 Price - More than 2 Decimal Places","")&amp;IF($AA163&lt;&gt;ROUND($AA163,2),", PB 4 Price - More than 2 Decimal Places","")&amp;IF($AC163&lt;&gt;ROUND($AC163,2),", PB 5 Price - More than 2 Decimal Places","")&amp;IF($AE163&lt;&gt;ROUND($AE163,2),", PB 6 Price - More than 2 Decimal Places","")&amp;IF($AG163&lt;&gt;ROUND($AG163,2),", PB 7 Price - More than 2 Decimal Places","")&amp;IF(AND(E163&lt;&gt;"",U163="",AH163=""),", Please enter a Price in PB1 or Select No Bid","")&amp;IF(AND(OR($U163&gt;0,$W163&gt;0,$Y163&gt;0,$AA163&gt;0,$AC163&gt;0,$AE163&gt;0),OR(AH163="",AH163="No Bid")),", Bid Status Missing or Incorrect","")&amp;IF(AND(AH163="No Bid",AI163=""),", Reason for No Bid Missing","")&amp;IF(AND($O163="CSIS",OR($U163&gt;0,$W163&gt;0,$Y163&gt;0,$AA163&gt;0,$AC163&gt;0,$AE163&gt;0),AJ163=""),", NCAGE Supplier Missing","")&amp;IF(AND($O163="Drawing",OR($U163&gt;0,$W163&gt;0,$Y163&gt;0,$AA163&gt;0,$AC163&gt;0,$AE163&gt;0),AK163=""),", Manufacturer Missing","")&amp;IF(AL163&lt;&gt;"",", Comment","")&amp;IF(AND(OR(AH163="Bid Using CSIS Dropdown With Query (Comment Field Must Be Populated)",AH163="Bid To Drawing Supplied With Query (Comment Field Must Be Populated)"),AL163=""),", Please Enter a Comment for the Bid Query","")&amp;IF(AND(T163&gt;0,U163="",AH163&lt;&gt;"No Bid"),", PB1 Price Missing","")&amp;IF(AND(V163&gt;0,W163="",AH163&lt;&gt;"No Bid"),", PB2 Price Missing","")&amp;IF(AND(X163&gt;0,Y163="",AH163&lt;&gt;"No Bid"),", PB3 Price Missing","")&amp;IF(AND(Z163&gt;0,AA163="",AH163&lt;&gt;"No Bid"),", PB4 Price Missing","")&amp;IF(AND(AB163&gt;0,AC163="",AH163&lt;&gt;"No Bid"),", PB5 Price Missing","")&amp;IF(AND(AD163&gt;0,AE163="",AH163&lt;&gt;"No Bid"),", PB6 Price Missing","")&amp;IF(AND(AF163&gt;0,AG163="",AH163&lt;&gt;"No Bid"),", PB7 Price Missing","")</f>
        <v>, Please enter a Price in PB1 or Select No Bid, PB1 Price Missing, PB2 Price Missing, PB3 Price Missing, PB4 Price Missing, PB5 Price Missing</v>
      </c>
      <c r="AN163" s="28"/>
      <c r="AO163" s="28"/>
      <c r="AP163" s="28"/>
      <c r="AQ163" s="28"/>
      <c r="AR163" s="28"/>
      <c r="AS163" s="28"/>
      <c r="AT163" s="28"/>
      <c r="AU163" s="28"/>
      <c r="AV163" s="28"/>
      <c r="AW163" s="28"/>
      <c r="AX163" s="28"/>
      <c r="AY163" s="28"/>
      <c r="AZ163" s="28"/>
      <c r="BA163" s="28"/>
      <c r="BB163" s="28"/>
      <c r="BC163" s="28"/>
      <c r="BD163" s="28"/>
      <c r="BE163" s="28"/>
      <c r="BF163" s="28"/>
      <c r="BG163" s="28"/>
      <c r="BH163" s="28"/>
      <c r="BI163" s="28"/>
      <c r="BJ163" s="28"/>
      <c r="BK163" s="28"/>
      <c r="BL163" s="28"/>
    </row>
    <row r="164" spans="1:64" x14ac:dyDescent="0.25">
      <c r="A164" s="58">
        <v>162</v>
      </c>
      <c r="B164" s="57"/>
      <c r="C164" s="57" t="s">
        <v>3775</v>
      </c>
      <c r="D164" s="57"/>
      <c r="E164" s="59" t="s">
        <v>210</v>
      </c>
      <c r="F164" s="60" t="s">
        <v>5440</v>
      </c>
      <c r="G164" s="61" t="s">
        <v>3860</v>
      </c>
      <c r="H164" s="60" t="s">
        <v>6005</v>
      </c>
      <c r="I164" s="60" t="s">
        <v>5995</v>
      </c>
      <c r="J164" s="60"/>
      <c r="K164" s="60" t="s">
        <v>5992</v>
      </c>
      <c r="L164" s="60" t="s">
        <v>23</v>
      </c>
      <c r="M164" s="60" t="s">
        <v>6024</v>
      </c>
      <c r="N164" s="57" t="s">
        <v>6026</v>
      </c>
      <c r="O164" s="62" t="s">
        <v>1842</v>
      </c>
      <c r="P164" s="62" t="s">
        <v>2168</v>
      </c>
      <c r="Q164" s="28"/>
      <c r="R164" s="28"/>
      <c r="S164" s="28"/>
      <c r="T164" s="36">
        <v>3</v>
      </c>
      <c r="U164" s="33"/>
      <c r="V164" s="36">
        <v>9</v>
      </c>
      <c r="W164" s="33"/>
      <c r="X164" s="36">
        <v>20</v>
      </c>
      <c r="Y164" s="33"/>
      <c r="Z164" s="36">
        <v>35</v>
      </c>
      <c r="AA164" s="33"/>
      <c r="AB164" s="36">
        <v>70</v>
      </c>
      <c r="AC164" s="33"/>
      <c r="AD164" s="36">
        <v>999999</v>
      </c>
      <c r="AE164" s="33"/>
      <c r="AF164" s="36"/>
      <c r="AG164" s="33"/>
      <c r="AH164" s="28"/>
      <c r="AI164" s="28"/>
      <c r="AJ164" s="28"/>
      <c r="AK164" s="28"/>
      <c r="AL164" s="28"/>
      <c r="AM164" s="41" t="str">
        <f>IF(AND($U164&gt;0,$Q164=""),"Currency Missing","")&amp;IF(AND($U164&gt;0,$R164=""),", MOQ Missing","")&amp;IF(AND($U164&gt;0,$S164=""),", Leadtime Missing","")&amp;IF(W164&gt;U164,", PB2 Price Greater than PB1 Price","")&amp;IF(Y164&gt;W164,", PB3 Price Greater than PB2 Price","")&amp;IF(AA164&gt;Y164,", PB4 Price Greater than PB3 Price","")&amp;IF(AC164&gt;AA164,", PB5 Price Greater than PB4 Price","")&amp;IF(AE164&gt;AC164,", PB6 Price Greater than PB5 Price","")&amp;IF(AG164&gt;AE164,", PB7 Price Greater than PB6 Price","")&amp;IF($U164&lt;&gt;ROUND($U164,2),", PB 1 Price - More than 2 Decimal Places","")&amp;IF($W164&lt;&gt;ROUND($W164,2),", PB 2 Price - More than 2 Decimal Places","")&amp;IF($Y164&lt;&gt;ROUND($Y164,2),", PB 3 Price - More than 2 Decimal Places","")&amp;IF($AA164&lt;&gt;ROUND($AA164,2),", PB 4 Price - More than 2 Decimal Places","")&amp;IF($AC164&lt;&gt;ROUND($AC164,2),", PB 5 Price - More than 2 Decimal Places","")&amp;IF($AE164&lt;&gt;ROUND($AE164,2),", PB 6 Price - More than 2 Decimal Places","")&amp;IF($AG164&lt;&gt;ROUND($AG164,2),", PB 7 Price - More than 2 Decimal Places","")&amp;IF(AND(E164&lt;&gt;"",U164="",AH164=""),", Please enter a Price in PB1 or Select No Bid","")&amp;IF(AND(OR($U164&gt;0,$W164&gt;0,$Y164&gt;0,$AA164&gt;0,$AC164&gt;0,$AE164&gt;0),OR(AH164="",AH164="No Bid")),", Bid Status Missing or Incorrect","")&amp;IF(AND(AH164="No Bid",AI164=""),", Reason for No Bid Missing","")&amp;IF(AND($O164="CSIS",OR($U164&gt;0,$W164&gt;0,$Y164&gt;0,$AA164&gt;0,$AC164&gt;0,$AE164&gt;0),AJ164=""),", NCAGE Supplier Missing","")&amp;IF(AND($O164="Drawing",OR($U164&gt;0,$W164&gt;0,$Y164&gt;0,$AA164&gt;0,$AC164&gt;0,$AE164&gt;0),AK164=""),", Manufacturer Missing","")&amp;IF(AL164&lt;&gt;"",", Comment","")&amp;IF(AND(OR(AH164="Bid Using CSIS Dropdown With Query (Comment Field Must Be Populated)",AH164="Bid To Drawing Supplied With Query (Comment Field Must Be Populated)"),AL164=""),", Please Enter a Comment for the Bid Query","")&amp;IF(AND(T164&gt;0,U164="",AH164&lt;&gt;"No Bid"),", PB1 Price Missing","")&amp;IF(AND(V164&gt;0,W164="",AH164&lt;&gt;"No Bid"),", PB2 Price Missing","")&amp;IF(AND(X164&gt;0,Y164="",AH164&lt;&gt;"No Bid"),", PB3 Price Missing","")&amp;IF(AND(Z164&gt;0,AA164="",AH164&lt;&gt;"No Bid"),", PB4 Price Missing","")&amp;IF(AND(AB164&gt;0,AC164="",AH164&lt;&gt;"No Bid"),", PB5 Price Missing","")&amp;IF(AND(AD164&gt;0,AE164="",AH164&lt;&gt;"No Bid"),", PB6 Price Missing","")&amp;IF(AND(AF164&gt;0,AG164="",AH164&lt;&gt;"No Bid"),", PB7 Price Missing","")</f>
        <v>, Please enter a Price in PB1 or Select No Bid, PB1 Price Missing, PB2 Price Missing, PB3 Price Missing, PB4 Price Missing, PB5 Price Missing, PB6 Price Missing</v>
      </c>
      <c r="AN164" s="28"/>
      <c r="AO164" s="28"/>
      <c r="AP164" s="28"/>
      <c r="AQ164" s="28"/>
      <c r="AR164" s="28"/>
      <c r="AS164" s="28"/>
      <c r="AT164" s="28"/>
      <c r="AU164" s="28"/>
      <c r="AV164" s="28"/>
      <c r="AW164" s="28"/>
      <c r="AX164" s="28"/>
      <c r="AY164" s="28"/>
      <c r="AZ164" s="28"/>
      <c r="BA164" s="28"/>
      <c r="BB164" s="28"/>
      <c r="BC164" s="28"/>
      <c r="BD164" s="28"/>
      <c r="BE164" s="28"/>
      <c r="BF164" s="28"/>
      <c r="BG164" s="28"/>
      <c r="BH164" s="28"/>
      <c r="BI164" s="28"/>
      <c r="BJ164" s="28"/>
      <c r="BK164" s="28"/>
      <c r="BL164" s="28"/>
    </row>
    <row r="165" spans="1:64" x14ac:dyDescent="0.25">
      <c r="A165" s="58">
        <v>163</v>
      </c>
      <c r="B165" s="57"/>
      <c r="C165" s="57" t="s">
        <v>3775</v>
      </c>
      <c r="D165" s="57"/>
      <c r="E165" s="59" t="s">
        <v>1218</v>
      </c>
      <c r="F165" s="60" t="s">
        <v>5762</v>
      </c>
      <c r="G165" s="61" t="s">
        <v>4825</v>
      </c>
      <c r="H165" s="60" t="s">
        <v>5998</v>
      </c>
      <c r="I165" s="60" t="s">
        <v>5993</v>
      </c>
      <c r="J165" s="60"/>
      <c r="K165" s="60" t="s">
        <v>5992</v>
      </c>
      <c r="L165" s="60" t="s">
        <v>23</v>
      </c>
      <c r="M165" s="60" t="s">
        <v>6024</v>
      </c>
      <c r="N165" s="57" t="s">
        <v>6026</v>
      </c>
      <c r="O165" s="62" t="s">
        <v>1944</v>
      </c>
      <c r="P165" s="62" t="s">
        <v>3172</v>
      </c>
      <c r="Q165" s="28"/>
      <c r="R165" s="28"/>
      <c r="S165" s="28"/>
      <c r="T165" s="36">
        <v>4</v>
      </c>
      <c r="U165" s="33"/>
      <c r="V165" s="36">
        <v>12</v>
      </c>
      <c r="W165" s="33"/>
      <c r="X165" s="36">
        <v>25</v>
      </c>
      <c r="Y165" s="33"/>
      <c r="Z165" s="36">
        <v>45</v>
      </c>
      <c r="AA165" s="33"/>
      <c r="AB165" s="36">
        <v>999999</v>
      </c>
      <c r="AC165" s="33"/>
      <c r="AD165" s="36"/>
      <c r="AE165" s="33"/>
      <c r="AF165" s="36"/>
      <c r="AG165" s="33"/>
      <c r="AH165" s="28"/>
      <c r="AI165" s="28"/>
      <c r="AJ165" s="28"/>
      <c r="AK165" s="28"/>
      <c r="AL165" s="28"/>
      <c r="AM165" s="41" t="str">
        <f>IF(AND($U165&gt;0,$Q165=""),"Currency Missing","")&amp;IF(AND($U165&gt;0,$R165=""),", MOQ Missing","")&amp;IF(AND($U165&gt;0,$S165=""),", Leadtime Missing","")&amp;IF(W165&gt;U165,", PB2 Price Greater than PB1 Price","")&amp;IF(Y165&gt;W165,", PB3 Price Greater than PB2 Price","")&amp;IF(AA165&gt;Y165,", PB4 Price Greater than PB3 Price","")&amp;IF(AC165&gt;AA165,", PB5 Price Greater than PB4 Price","")&amp;IF(AE165&gt;AC165,", PB6 Price Greater than PB5 Price","")&amp;IF(AG165&gt;AE165,", PB7 Price Greater than PB6 Price","")&amp;IF($U165&lt;&gt;ROUND($U165,2),", PB 1 Price - More than 2 Decimal Places","")&amp;IF($W165&lt;&gt;ROUND($W165,2),", PB 2 Price - More than 2 Decimal Places","")&amp;IF($Y165&lt;&gt;ROUND($Y165,2),", PB 3 Price - More than 2 Decimal Places","")&amp;IF($AA165&lt;&gt;ROUND($AA165,2),", PB 4 Price - More than 2 Decimal Places","")&amp;IF($AC165&lt;&gt;ROUND($AC165,2),", PB 5 Price - More than 2 Decimal Places","")&amp;IF($AE165&lt;&gt;ROUND($AE165,2),", PB 6 Price - More than 2 Decimal Places","")&amp;IF($AG165&lt;&gt;ROUND($AG165,2),", PB 7 Price - More than 2 Decimal Places","")&amp;IF(AND(E165&lt;&gt;"",U165="",AH165=""),", Please enter a Price in PB1 or Select No Bid","")&amp;IF(AND(OR($U165&gt;0,$W165&gt;0,$Y165&gt;0,$AA165&gt;0,$AC165&gt;0,$AE165&gt;0),OR(AH165="",AH165="No Bid")),", Bid Status Missing or Incorrect","")&amp;IF(AND(AH165="No Bid",AI165=""),", Reason for No Bid Missing","")&amp;IF(AND($O165="CSIS",OR($U165&gt;0,$W165&gt;0,$Y165&gt;0,$AA165&gt;0,$AC165&gt;0,$AE165&gt;0),AJ165=""),", NCAGE Supplier Missing","")&amp;IF(AND($O165="Drawing",OR($U165&gt;0,$W165&gt;0,$Y165&gt;0,$AA165&gt;0,$AC165&gt;0,$AE165&gt;0),AK165=""),", Manufacturer Missing","")&amp;IF(AL165&lt;&gt;"",", Comment","")&amp;IF(AND(OR(AH165="Bid Using CSIS Dropdown With Query (Comment Field Must Be Populated)",AH165="Bid To Drawing Supplied With Query (Comment Field Must Be Populated)"),AL165=""),", Please Enter a Comment for the Bid Query","")&amp;IF(AND(T165&gt;0,U165="",AH165&lt;&gt;"No Bid"),", PB1 Price Missing","")&amp;IF(AND(V165&gt;0,W165="",AH165&lt;&gt;"No Bid"),", PB2 Price Missing","")&amp;IF(AND(X165&gt;0,Y165="",AH165&lt;&gt;"No Bid"),", PB3 Price Missing","")&amp;IF(AND(Z165&gt;0,AA165="",AH165&lt;&gt;"No Bid"),", PB4 Price Missing","")&amp;IF(AND(AB165&gt;0,AC165="",AH165&lt;&gt;"No Bid"),", PB5 Price Missing","")&amp;IF(AND(AD165&gt;0,AE165="",AH165&lt;&gt;"No Bid"),", PB6 Price Missing","")&amp;IF(AND(AF165&gt;0,AG165="",AH165&lt;&gt;"No Bid"),", PB7 Price Missing","")</f>
        <v>, Please enter a Price in PB1 or Select No Bid, PB1 Price Missing, PB2 Price Missing, PB3 Price Missing, PB4 Price Missing, PB5 Price Missing</v>
      </c>
      <c r="AN165" s="28"/>
      <c r="AO165" s="28"/>
      <c r="AP165" s="28"/>
      <c r="AQ165" s="28"/>
      <c r="AR165" s="28"/>
      <c r="AS165" s="28"/>
      <c r="AT165" s="28"/>
      <c r="AU165" s="28"/>
      <c r="AV165" s="28"/>
      <c r="AW165" s="28"/>
      <c r="AX165" s="28"/>
      <c r="AY165" s="28"/>
      <c r="AZ165" s="28"/>
      <c r="BA165" s="28"/>
      <c r="BB165" s="28"/>
      <c r="BC165" s="28"/>
      <c r="BD165" s="28"/>
      <c r="BE165" s="28"/>
      <c r="BF165" s="28"/>
      <c r="BG165" s="28"/>
      <c r="BH165" s="28"/>
      <c r="BI165" s="28"/>
      <c r="BJ165" s="28"/>
      <c r="BK165" s="28"/>
      <c r="BL165" s="28"/>
    </row>
    <row r="166" spans="1:64" x14ac:dyDescent="0.25">
      <c r="A166" s="58">
        <v>164</v>
      </c>
      <c r="B166" s="57"/>
      <c r="C166" s="57" t="s">
        <v>3775</v>
      </c>
      <c r="D166" s="57"/>
      <c r="E166" s="59" t="s">
        <v>211</v>
      </c>
      <c r="F166" s="60" t="s">
        <v>5440</v>
      </c>
      <c r="G166" s="61" t="s">
        <v>3861</v>
      </c>
      <c r="H166" s="60" t="s">
        <v>6005</v>
      </c>
      <c r="I166" s="60" t="s">
        <v>5995</v>
      </c>
      <c r="J166" s="60"/>
      <c r="K166" s="60" t="s">
        <v>5992</v>
      </c>
      <c r="L166" s="60" t="s">
        <v>23</v>
      </c>
      <c r="M166" s="60" t="s">
        <v>6024</v>
      </c>
      <c r="N166" s="57" t="s">
        <v>6026</v>
      </c>
      <c r="O166" s="62" t="s">
        <v>1842</v>
      </c>
      <c r="P166" s="62" t="s">
        <v>2169</v>
      </c>
      <c r="Q166" s="28"/>
      <c r="R166" s="28"/>
      <c r="S166" s="28"/>
      <c r="T166" s="36">
        <v>9</v>
      </c>
      <c r="U166" s="33"/>
      <c r="V166" s="36">
        <v>25</v>
      </c>
      <c r="W166" s="33"/>
      <c r="X166" s="36">
        <v>50</v>
      </c>
      <c r="Y166" s="33"/>
      <c r="Z166" s="36">
        <v>100</v>
      </c>
      <c r="AA166" s="33"/>
      <c r="AB166" s="36">
        <v>200</v>
      </c>
      <c r="AC166" s="33"/>
      <c r="AD166" s="36">
        <v>999999</v>
      </c>
      <c r="AE166" s="33"/>
      <c r="AF166" s="36"/>
      <c r="AG166" s="33"/>
      <c r="AH166" s="28"/>
      <c r="AI166" s="28"/>
      <c r="AJ166" s="28"/>
      <c r="AK166" s="28"/>
      <c r="AL166" s="28"/>
      <c r="AM166" s="41" t="str">
        <f>IF(AND($U166&gt;0,$Q166=""),"Currency Missing","")&amp;IF(AND($U166&gt;0,$R166=""),", MOQ Missing","")&amp;IF(AND($U166&gt;0,$S166=""),", Leadtime Missing","")&amp;IF(W166&gt;U166,", PB2 Price Greater than PB1 Price","")&amp;IF(Y166&gt;W166,", PB3 Price Greater than PB2 Price","")&amp;IF(AA166&gt;Y166,", PB4 Price Greater than PB3 Price","")&amp;IF(AC166&gt;AA166,", PB5 Price Greater than PB4 Price","")&amp;IF(AE166&gt;AC166,", PB6 Price Greater than PB5 Price","")&amp;IF(AG166&gt;AE166,", PB7 Price Greater than PB6 Price","")&amp;IF($U166&lt;&gt;ROUND($U166,2),", PB 1 Price - More than 2 Decimal Places","")&amp;IF($W166&lt;&gt;ROUND($W166,2),", PB 2 Price - More than 2 Decimal Places","")&amp;IF($Y166&lt;&gt;ROUND($Y166,2),", PB 3 Price - More than 2 Decimal Places","")&amp;IF($AA166&lt;&gt;ROUND($AA166,2),", PB 4 Price - More than 2 Decimal Places","")&amp;IF($AC166&lt;&gt;ROUND($AC166,2),", PB 5 Price - More than 2 Decimal Places","")&amp;IF($AE166&lt;&gt;ROUND($AE166,2),", PB 6 Price - More than 2 Decimal Places","")&amp;IF($AG166&lt;&gt;ROUND($AG166,2),", PB 7 Price - More than 2 Decimal Places","")&amp;IF(AND(E166&lt;&gt;"",U166="",AH166=""),", Please enter a Price in PB1 or Select No Bid","")&amp;IF(AND(OR($U166&gt;0,$W166&gt;0,$Y166&gt;0,$AA166&gt;0,$AC166&gt;0,$AE166&gt;0),OR(AH166="",AH166="No Bid")),", Bid Status Missing or Incorrect","")&amp;IF(AND(AH166="No Bid",AI166=""),", Reason for No Bid Missing","")&amp;IF(AND($O166="CSIS",OR($U166&gt;0,$W166&gt;0,$Y166&gt;0,$AA166&gt;0,$AC166&gt;0,$AE166&gt;0),AJ166=""),", NCAGE Supplier Missing","")&amp;IF(AND($O166="Drawing",OR($U166&gt;0,$W166&gt;0,$Y166&gt;0,$AA166&gt;0,$AC166&gt;0,$AE166&gt;0),AK166=""),", Manufacturer Missing","")&amp;IF(AL166&lt;&gt;"",", Comment","")&amp;IF(AND(OR(AH166="Bid Using CSIS Dropdown With Query (Comment Field Must Be Populated)",AH166="Bid To Drawing Supplied With Query (Comment Field Must Be Populated)"),AL166=""),", Please Enter a Comment for the Bid Query","")&amp;IF(AND(T166&gt;0,U166="",AH166&lt;&gt;"No Bid"),", PB1 Price Missing","")&amp;IF(AND(V166&gt;0,W166="",AH166&lt;&gt;"No Bid"),", PB2 Price Missing","")&amp;IF(AND(X166&gt;0,Y166="",AH166&lt;&gt;"No Bid"),", PB3 Price Missing","")&amp;IF(AND(Z166&gt;0,AA166="",AH166&lt;&gt;"No Bid"),", PB4 Price Missing","")&amp;IF(AND(AB166&gt;0,AC166="",AH166&lt;&gt;"No Bid"),", PB5 Price Missing","")&amp;IF(AND(AD166&gt;0,AE166="",AH166&lt;&gt;"No Bid"),", PB6 Price Missing","")&amp;IF(AND(AF166&gt;0,AG166="",AH166&lt;&gt;"No Bid"),", PB7 Price Missing","")</f>
        <v>, Please enter a Price in PB1 or Select No Bid, PB1 Price Missing, PB2 Price Missing, PB3 Price Missing, PB4 Price Missing, PB5 Price Missing, PB6 Price Missing</v>
      </c>
      <c r="AN166" s="28"/>
      <c r="AO166" s="28"/>
      <c r="AP166" s="28"/>
      <c r="AQ166" s="28"/>
      <c r="AR166" s="28"/>
      <c r="AS166" s="28"/>
      <c r="AT166" s="28"/>
      <c r="AU166" s="28"/>
      <c r="AV166" s="28"/>
      <c r="AW166" s="28"/>
      <c r="AX166" s="28"/>
      <c r="AY166" s="28"/>
      <c r="AZ166" s="28"/>
      <c r="BA166" s="28"/>
      <c r="BB166" s="28"/>
      <c r="BC166" s="28"/>
      <c r="BD166" s="28"/>
      <c r="BE166" s="28"/>
      <c r="BF166" s="28"/>
      <c r="BG166" s="28"/>
      <c r="BH166" s="28"/>
      <c r="BI166" s="28"/>
      <c r="BJ166" s="28"/>
      <c r="BK166" s="28"/>
      <c r="BL166" s="28"/>
    </row>
    <row r="167" spans="1:64" x14ac:dyDescent="0.25">
      <c r="A167" s="58">
        <v>165</v>
      </c>
      <c r="B167" s="57"/>
      <c r="C167" s="57" t="s">
        <v>3775</v>
      </c>
      <c r="D167" s="57"/>
      <c r="E167" s="59" t="s">
        <v>212</v>
      </c>
      <c r="F167" s="60" t="s">
        <v>5440</v>
      </c>
      <c r="G167" s="61" t="s">
        <v>3862</v>
      </c>
      <c r="H167" s="60" t="s">
        <v>6005</v>
      </c>
      <c r="I167" s="60" t="s">
        <v>5995</v>
      </c>
      <c r="J167" s="60"/>
      <c r="K167" s="60" t="s">
        <v>5992</v>
      </c>
      <c r="L167" s="60" t="s">
        <v>23</v>
      </c>
      <c r="M167" s="60" t="s">
        <v>6024</v>
      </c>
      <c r="N167" s="57" t="s">
        <v>6026</v>
      </c>
      <c r="O167" s="62" t="s">
        <v>1842</v>
      </c>
      <c r="P167" s="62" t="s">
        <v>2170</v>
      </c>
      <c r="Q167" s="28"/>
      <c r="R167" s="28"/>
      <c r="S167" s="28"/>
      <c r="T167" s="36">
        <v>9</v>
      </c>
      <c r="U167" s="33"/>
      <c r="V167" s="36">
        <v>25</v>
      </c>
      <c r="W167" s="33"/>
      <c r="X167" s="36">
        <v>50</v>
      </c>
      <c r="Y167" s="33"/>
      <c r="Z167" s="36">
        <v>100</v>
      </c>
      <c r="AA167" s="33"/>
      <c r="AB167" s="36">
        <v>200</v>
      </c>
      <c r="AC167" s="33"/>
      <c r="AD167" s="36">
        <v>999999</v>
      </c>
      <c r="AE167" s="33"/>
      <c r="AF167" s="36"/>
      <c r="AG167" s="33"/>
      <c r="AH167" s="28"/>
      <c r="AI167" s="28"/>
      <c r="AJ167" s="28"/>
      <c r="AK167" s="28"/>
      <c r="AL167" s="28"/>
      <c r="AM167" s="41" t="str">
        <f>IF(AND($U167&gt;0,$Q167=""),"Currency Missing","")&amp;IF(AND($U167&gt;0,$R167=""),", MOQ Missing","")&amp;IF(AND($U167&gt;0,$S167=""),", Leadtime Missing","")&amp;IF(W167&gt;U167,", PB2 Price Greater than PB1 Price","")&amp;IF(Y167&gt;W167,", PB3 Price Greater than PB2 Price","")&amp;IF(AA167&gt;Y167,", PB4 Price Greater than PB3 Price","")&amp;IF(AC167&gt;AA167,", PB5 Price Greater than PB4 Price","")&amp;IF(AE167&gt;AC167,", PB6 Price Greater than PB5 Price","")&amp;IF(AG167&gt;AE167,", PB7 Price Greater than PB6 Price","")&amp;IF($U167&lt;&gt;ROUND($U167,2),", PB 1 Price - More than 2 Decimal Places","")&amp;IF($W167&lt;&gt;ROUND($W167,2),", PB 2 Price - More than 2 Decimal Places","")&amp;IF($Y167&lt;&gt;ROUND($Y167,2),", PB 3 Price - More than 2 Decimal Places","")&amp;IF($AA167&lt;&gt;ROUND($AA167,2),", PB 4 Price - More than 2 Decimal Places","")&amp;IF($AC167&lt;&gt;ROUND($AC167,2),", PB 5 Price - More than 2 Decimal Places","")&amp;IF($AE167&lt;&gt;ROUND($AE167,2),", PB 6 Price - More than 2 Decimal Places","")&amp;IF($AG167&lt;&gt;ROUND($AG167,2),", PB 7 Price - More than 2 Decimal Places","")&amp;IF(AND(E167&lt;&gt;"",U167="",AH167=""),", Please enter a Price in PB1 or Select No Bid","")&amp;IF(AND(OR($U167&gt;0,$W167&gt;0,$Y167&gt;0,$AA167&gt;0,$AC167&gt;0,$AE167&gt;0),OR(AH167="",AH167="No Bid")),", Bid Status Missing or Incorrect","")&amp;IF(AND(AH167="No Bid",AI167=""),", Reason for No Bid Missing","")&amp;IF(AND($O167="CSIS",OR($U167&gt;0,$W167&gt;0,$Y167&gt;0,$AA167&gt;0,$AC167&gt;0,$AE167&gt;0),AJ167=""),", NCAGE Supplier Missing","")&amp;IF(AND($O167="Drawing",OR($U167&gt;0,$W167&gt;0,$Y167&gt;0,$AA167&gt;0,$AC167&gt;0,$AE167&gt;0),AK167=""),", Manufacturer Missing","")&amp;IF(AL167&lt;&gt;"",", Comment","")&amp;IF(AND(OR(AH167="Bid Using CSIS Dropdown With Query (Comment Field Must Be Populated)",AH167="Bid To Drawing Supplied With Query (Comment Field Must Be Populated)"),AL167=""),", Please Enter a Comment for the Bid Query","")&amp;IF(AND(T167&gt;0,U167="",AH167&lt;&gt;"No Bid"),", PB1 Price Missing","")&amp;IF(AND(V167&gt;0,W167="",AH167&lt;&gt;"No Bid"),", PB2 Price Missing","")&amp;IF(AND(X167&gt;0,Y167="",AH167&lt;&gt;"No Bid"),", PB3 Price Missing","")&amp;IF(AND(Z167&gt;0,AA167="",AH167&lt;&gt;"No Bid"),", PB4 Price Missing","")&amp;IF(AND(AB167&gt;0,AC167="",AH167&lt;&gt;"No Bid"),", PB5 Price Missing","")&amp;IF(AND(AD167&gt;0,AE167="",AH167&lt;&gt;"No Bid"),", PB6 Price Missing","")&amp;IF(AND(AF167&gt;0,AG167="",AH167&lt;&gt;"No Bid"),", PB7 Price Missing","")</f>
        <v>, Please enter a Price in PB1 or Select No Bid, PB1 Price Missing, PB2 Price Missing, PB3 Price Missing, PB4 Price Missing, PB5 Price Missing, PB6 Price Missing</v>
      </c>
      <c r="AN167" s="28"/>
      <c r="AO167" s="28"/>
      <c r="AP167" s="28"/>
      <c r="AQ167" s="28"/>
      <c r="AR167" s="28"/>
      <c r="AS167" s="28"/>
      <c r="AT167" s="28"/>
      <c r="AU167" s="28"/>
      <c r="AV167" s="28"/>
      <c r="AW167" s="28"/>
      <c r="AX167" s="28"/>
      <c r="AY167" s="28"/>
      <c r="AZ167" s="28"/>
      <c r="BA167" s="28"/>
      <c r="BB167" s="28"/>
      <c r="BC167" s="28"/>
      <c r="BD167" s="28"/>
      <c r="BE167" s="28"/>
      <c r="BF167" s="28"/>
      <c r="BG167" s="28"/>
      <c r="BH167" s="28"/>
      <c r="BI167" s="28"/>
      <c r="BJ167" s="28"/>
      <c r="BK167" s="28"/>
      <c r="BL167" s="28"/>
    </row>
    <row r="168" spans="1:64" x14ac:dyDescent="0.25">
      <c r="A168" s="58">
        <v>166</v>
      </c>
      <c r="B168" s="57"/>
      <c r="C168" s="57" t="s">
        <v>3775</v>
      </c>
      <c r="D168" s="57"/>
      <c r="E168" s="59" t="s">
        <v>213</v>
      </c>
      <c r="F168" s="60" t="s">
        <v>5440</v>
      </c>
      <c r="G168" s="61" t="s">
        <v>3863</v>
      </c>
      <c r="H168" s="60" t="s">
        <v>6005</v>
      </c>
      <c r="I168" s="60" t="s">
        <v>5995</v>
      </c>
      <c r="J168" s="60"/>
      <c r="K168" s="60" t="s">
        <v>5992</v>
      </c>
      <c r="L168" s="60" t="s">
        <v>23</v>
      </c>
      <c r="M168" s="60" t="s">
        <v>6024</v>
      </c>
      <c r="N168" s="57" t="s">
        <v>6026</v>
      </c>
      <c r="O168" s="62" t="s">
        <v>1842</v>
      </c>
      <c r="P168" s="62" t="s">
        <v>2171</v>
      </c>
      <c r="Q168" s="28"/>
      <c r="R168" s="28"/>
      <c r="S168" s="28"/>
      <c r="T168" s="36">
        <v>2</v>
      </c>
      <c r="U168" s="33"/>
      <c r="V168" s="36">
        <v>4</v>
      </c>
      <c r="W168" s="33"/>
      <c r="X168" s="36">
        <v>9</v>
      </c>
      <c r="Y168" s="33"/>
      <c r="Z168" s="36">
        <v>15</v>
      </c>
      <c r="AA168" s="33"/>
      <c r="AB168" s="36">
        <v>999999</v>
      </c>
      <c r="AC168" s="33"/>
      <c r="AD168" s="36"/>
      <c r="AE168" s="33"/>
      <c r="AF168" s="36"/>
      <c r="AG168" s="33"/>
      <c r="AH168" s="28"/>
      <c r="AI168" s="28"/>
      <c r="AJ168" s="28"/>
      <c r="AK168" s="28"/>
      <c r="AL168" s="28"/>
      <c r="AM168" s="41" t="str">
        <f>IF(AND($U168&gt;0,$Q168=""),"Currency Missing","")&amp;IF(AND($U168&gt;0,$R168=""),", MOQ Missing","")&amp;IF(AND($U168&gt;0,$S168=""),", Leadtime Missing","")&amp;IF(W168&gt;U168,", PB2 Price Greater than PB1 Price","")&amp;IF(Y168&gt;W168,", PB3 Price Greater than PB2 Price","")&amp;IF(AA168&gt;Y168,", PB4 Price Greater than PB3 Price","")&amp;IF(AC168&gt;AA168,", PB5 Price Greater than PB4 Price","")&amp;IF(AE168&gt;AC168,", PB6 Price Greater than PB5 Price","")&amp;IF(AG168&gt;AE168,", PB7 Price Greater than PB6 Price","")&amp;IF($U168&lt;&gt;ROUND($U168,2),", PB 1 Price - More than 2 Decimal Places","")&amp;IF($W168&lt;&gt;ROUND($W168,2),", PB 2 Price - More than 2 Decimal Places","")&amp;IF($Y168&lt;&gt;ROUND($Y168,2),", PB 3 Price - More than 2 Decimal Places","")&amp;IF($AA168&lt;&gt;ROUND($AA168,2),", PB 4 Price - More than 2 Decimal Places","")&amp;IF($AC168&lt;&gt;ROUND($AC168,2),", PB 5 Price - More than 2 Decimal Places","")&amp;IF($AE168&lt;&gt;ROUND($AE168,2),", PB 6 Price - More than 2 Decimal Places","")&amp;IF($AG168&lt;&gt;ROUND($AG168,2),", PB 7 Price - More than 2 Decimal Places","")&amp;IF(AND(E168&lt;&gt;"",U168="",AH168=""),", Please enter a Price in PB1 or Select No Bid","")&amp;IF(AND(OR($U168&gt;0,$W168&gt;0,$Y168&gt;0,$AA168&gt;0,$AC168&gt;0,$AE168&gt;0),OR(AH168="",AH168="No Bid")),", Bid Status Missing or Incorrect","")&amp;IF(AND(AH168="No Bid",AI168=""),", Reason for No Bid Missing","")&amp;IF(AND($O168="CSIS",OR($U168&gt;0,$W168&gt;0,$Y168&gt;0,$AA168&gt;0,$AC168&gt;0,$AE168&gt;0),AJ168=""),", NCAGE Supplier Missing","")&amp;IF(AND($O168="Drawing",OR($U168&gt;0,$W168&gt;0,$Y168&gt;0,$AA168&gt;0,$AC168&gt;0,$AE168&gt;0),AK168=""),", Manufacturer Missing","")&amp;IF(AL168&lt;&gt;"",", Comment","")&amp;IF(AND(OR(AH168="Bid Using CSIS Dropdown With Query (Comment Field Must Be Populated)",AH168="Bid To Drawing Supplied With Query (Comment Field Must Be Populated)"),AL168=""),", Please Enter a Comment for the Bid Query","")&amp;IF(AND(T168&gt;0,U168="",AH168&lt;&gt;"No Bid"),", PB1 Price Missing","")&amp;IF(AND(V168&gt;0,W168="",AH168&lt;&gt;"No Bid"),", PB2 Price Missing","")&amp;IF(AND(X168&gt;0,Y168="",AH168&lt;&gt;"No Bid"),", PB3 Price Missing","")&amp;IF(AND(Z168&gt;0,AA168="",AH168&lt;&gt;"No Bid"),", PB4 Price Missing","")&amp;IF(AND(AB168&gt;0,AC168="",AH168&lt;&gt;"No Bid"),", PB5 Price Missing","")&amp;IF(AND(AD168&gt;0,AE168="",AH168&lt;&gt;"No Bid"),", PB6 Price Missing","")&amp;IF(AND(AF168&gt;0,AG168="",AH168&lt;&gt;"No Bid"),", PB7 Price Missing","")</f>
        <v>, Please enter a Price in PB1 or Select No Bid, PB1 Price Missing, PB2 Price Missing, PB3 Price Missing, PB4 Price Missing, PB5 Price Missing</v>
      </c>
      <c r="AN168" s="28"/>
      <c r="AO168" s="28"/>
      <c r="AP168" s="28"/>
      <c r="AQ168" s="28"/>
      <c r="AR168" s="28"/>
      <c r="AS168" s="28"/>
      <c r="AT168" s="28"/>
      <c r="AU168" s="28"/>
      <c r="AV168" s="28"/>
      <c r="AW168" s="28"/>
      <c r="AX168" s="28"/>
      <c r="AY168" s="28"/>
      <c r="AZ168" s="28"/>
      <c r="BA168" s="28"/>
      <c r="BB168" s="28"/>
      <c r="BC168" s="28"/>
      <c r="BD168" s="28"/>
      <c r="BE168" s="28"/>
      <c r="BF168" s="28"/>
      <c r="BG168" s="28"/>
      <c r="BH168" s="28"/>
      <c r="BI168" s="28"/>
      <c r="BJ168" s="28"/>
      <c r="BK168" s="28"/>
      <c r="BL168" s="28"/>
    </row>
    <row r="169" spans="1:64" x14ac:dyDescent="0.25">
      <c r="A169" s="58">
        <v>167</v>
      </c>
      <c r="B169" s="57"/>
      <c r="C169" s="57" t="s">
        <v>3775</v>
      </c>
      <c r="D169" s="57"/>
      <c r="E169" s="59" t="s">
        <v>214</v>
      </c>
      <c r="F169" s="60" t="s">
        <v>5442</v>
      </c>
      <c r="G169" s="61" t="s">
        <v>3864</v>
      </c>
      <c r="H169" s="60" t="s">
        <v>6005</v>
      </c>
      <c r="I169" s="60" t="s">
        <v>5993</v>
      </c>
      <c r="J169" s="60"/>
      <c r="K169" s="60" t="s">
        <v>6007</v>
      </c>
      <c r="L169" s="60" t="s">
        <v>23</v>
      </c>
      <c r="M169" s="60" t="s">
        <v>6024</v>
      </c>
      <c r="N169" s="57" t="s">
        <v>6026</v>
      </c>
      <c r="O169" s="62" t="s">
        <v>1842</v>
      </c>
      <c r="P169" s="62" t="s">
        <v>2172</v>
      </c>
      <c r="Q169" s="28"/>
      <c r="R169" s="28"/>
      <c r="S169" s="28"/>
      <c r="T169" s="36">
        <v>9</v>
      </c>
      <c r="U169" s="33"/>
      <c r="V169" s="36">
        <v>30</v>
      </c>
      <c r="W169" s="33"/>
      <c r="X169" s="36">
        <v>60</v>
      </c>
      <c r="Y169" s="33"/>
      <c r="Z169" s="36">
        <v>120</v>
      </c>
      <c r="AA169" s="33"/>
      <c r="AB169" s="36">
        <v>225</v>
      </c>
      <c r="AC169" s="33"/>
      <c r="AD169" s="36">
        <v>999999</v>
      </c>
      <c r="AE169" s="33"/>
      <c r="AF169" s="36"/>
      <c r="AG169" s="33"/>
      <c r="AH169" s="28"/>
      <c r="AI169" s="28"/>
      <c r="AJ169" s="28"/>
      <c r="AK169" s="28"/>
      <c r="AL169" s="28"/>
      <c r="AM169" s="41" t="str">
        <f>IF(AND($U169&gt;0,$Q169=""),"Currency Missing","")&amp;IF(AND($U169&gt;0,$R169=""),", MOQ Missing","")&amp;IF(AND($U169&gt;0,$S169=""),", Leadtime Missing","")&amp;IF(W169&gt;U169,", PB2 Price Greater than PB1 Price","")&amp;IF(Y169&gt;W169,", PB3 Price Greater than PB2 Price","")&amp;IF(AA169&gt;Y169,", PB4 Price Greater than PB3 Price","")&amp;IF(AC169&gt;AA169,", PB5 Price Greater than PB4 Price","")&amp;IF(AE169&gt;AC169,", PB6 Price Greater than PB5 Price","")&amp;IF(AG169&gt;AE169,", PB7 Price Greater than PB6 Price","")&amp;IF($U169&lt;&gt;ROUND($U169,2),", PB 1 Price - More than 2 Decimal Places","")&amp;IF($W169&lt;&gt;ROUND($W169,2),", PB 2 Price - More than 2 Decimal Places","")&amp;IF($Y169&lt;&gt;ROUND($Y169,2),", PB 3 Price - More than 2 Decimal Places","")&amp;IF($AA169&lt;&gt;ROUND($AA169,2),", PB 4 Price - More than 2 Decimal Places","")&amp;IF($AC169&lt;&gt;ROUND($AC169,2),", PB 5 Price - More than 2 Decimal Places","")&amp;IF($AE169&lt;&gt;ROUND($AE169,2),", PB 6 Price - More than 2 Decimal Places","")&amp;IF($AG169&lt;&gt;ROUND($AG169,2),", PB 7 Price - More than 2 Decimal Places","")&amp;IF(AND(E169&lt;&gt;"",U169="",AH169=""),", Please enter a Price in PB1 or Select No Bid","")&amp;IF(AND(OR($U169&gt;0,$W169&gt;0,$Y169&gt;0,$AA169&gt;0,$AC169&gt;0,$AE169&gt;0),OR(AH169="",AH169="No Bid")),", Bid Status Missing or Incorrect","")&amp;IF(AND(AH169="No Bid",AI169=""),", Reason for No Bid Missing","")&amp;IF(AND($O169="CSIS",OR($U169&gt;0,$W169&gt;0,$Y169&gt;0,$AA169&gt;0,$AC169&gt;0,$AE169&gt;0),AJ169=""),", NCAGE Supplier Missing","")&amp;IF(AND($O169="Drawing",OR($U169&gt;0,$W169&gt;0,$Y169&gt;0,$AA169&gt;0,$AC169&gt;0,$AE169&gt;0),AK169=""),", Manufacturer Missing","")&amp;IF(AL169&lt;&gt;"",", Comment","")&amp;IF(AND(OR(AH169="Bid Using CSIS Dropdown With Query (Comment Field Must Be Populated)",AH169="Bid To Drawing Supplied With Query (Comment Field Must Be Populated)"),AL169=""),", Please Enter a Comment for the Bid Query","")&amp;IF(AND(T169&gt;0,U169="",AH169&lt;&gt;"No Bid"),", PB1 Price Missing","")&amp;IF(AND(V169&gt;0,W169="",AH169&lt;&gt;"No Bid"),", PB2 Price Missing","")&amp;IF(AND(X169&gt;0,Y169="",AH169&lt;&gt;"No Bid"),", PB3 Price Missing","")&amp;IF(AND(Z169&gt;0,AA169="",AH169&lt;&gt;"No Bid"),", PB4 Price Missing","")&amp;IF(AND(AB169&gt;0,AC169="",AH169&lt;&gt;"No Bid"),", PB5 Price Missing","")&amp;IF(AND(AD169&gt;0,AE169="",AH169&lt;&gt;"No Bid"),", PB6 Price Missing","")&amp;IF(AND(AF169&gt;0,AG169="",AH169&lt;&gt;"No Bid"),", PB7 Price Missing","")</f>
        <v>, Please enter a Price in PB1 or Select No Bid, PB1 Price Missing, PB2 Price Missing, PB3 Price Missing, PB4 Price Missing, PB5 Price Missing, PB6 Price Missing</v>
      </c>
      <c r="AN169" s="28"/>
      <c r="AO169" s="28"/>
      <c r="AP169" s="28"/>
      <c r="AQ169" s="28"/>
      <c r="AR169" s="28"/>
      <c r="AS169" s="28"/>
      <c r="AT169" s="28"/>
      <c r="AU169" s="28"/>
      <c r="AV169" s="28"/>
      <c r="AW169" s="28"/>
      <c r="AX169" s="28"/>
      <c r="AY169" s="28"/>
      <c r="AZ169" s="28"/>
      <c r="BA169" s="28"/>
      <c r="BB169" s="28"/>
      <c r="BC169" s="28"/>
      <c r="BD169" s="28"/>
      <c r="BE169" s="28"/>
      <c r="BF169" s="28"/>
      <c r="BG169" s="28"/>
      <c r="BH169" s="28"/>
      <c r="BI169" s="28"/>
      <c r="BJ169" s="28"/>
      <c r="BK169" s="28"/>
      <c r="BL169" s="28"/>
    </row>
    <row r="170" spans="1:64" x14ac:dyDescent="0.25">
      <c r="A170" s="58">
        <v>168</v>
      </c>
      <c r="B170" s="57"/>
      <c r="C170" s="57" t="s">
        <v>3775</v>
      </c>
      <c r="D170" s="57"/>
      <c r="E170" s="59" t="s">
        <v>215</v>
      </c>
      <c r="F170" s="60" t="s">
        <v>5440</v>
      </c>
      <c r="G170" s="61" t="s">
        <v>3865</v>
      </c>
      <c r="H170" s="60" t="s">
        <v>6005</v>
      </c>
      <c r="I170" s="60" t="s">
        <v>5995</v>
      </c>
      <c r="J170" s="60"/>
      <c r="K170" s="60" t="s">
        <v>5992</v>
      </c>
      <c r="L170" s="60" t="s">
        <v>23</v>
      </c>
      <c r="M170" s="60" t="s">
        <v>6024</v>
      </c>
      <c r="N170" s="57" t="s">
        <v>6026</v>
      </c>
      <c r="O170" s="62" t="s">
        <v>1842</v>
      </c>
      <c r="P170" s="62" t="s">
        <v>2173</v>
      </c>
      <c r="Q170" s="28"/>
      <c r="R170" s="28"/>
      <c r="S170" s="28"/>
      <c r="T170" s="36">
        <v>4</v>
      </c>
      <c r="U170" s="33"/>
      <c r="V170" s="36">
        <v>12</v>
      </c>
      <c r="W170" s="33"/>
      <c r="X170" s="36">
        <v>25</v>
      </c>
      <c r="Y170" s="33"/>
      <c r="Z170" s="36">
        <v>45</v>
      </c>
      <c r="AA170" s="33"/>
      <c r="AB170" s="36">
        <v>90</v>
      </c>
      <c r="AC170" s="33"/>
      <c r="AD170" s="36">
        <v>999999</v>
      </c>
      <c r="AE170" s="33"/>
      <c r="AF170" s="36"/>
      <c r="AG170" s="33"/>
      <c r="AH170" s="28"/>
      <c r="AI170" s="28"/>
      <c r="AJ170" s="28"/>
      <c r="AK170" s="28"/>
      <c r="AL170" s="28"/>
      <c r="AM170" s="41" t="str">
        <f>IF(AND($U170&gt;0,$Q170=""),"Currency Missing","")&amp;IF(AND($U170&gt;0,$R170=""),", MOQ Missing","")&amp;IF(AND($U170&gt;0,$S170=""),", Leadtime Missing","")&amp;IF(W170&gt;U170,", PB2 Price Greater than PB1 Price","")&amp;IF(Y170&gt;W170,", PB3 Price Greater than PB2 Price","")&amp;IF(AA170&gt;Y170,", PB4 Price Greater than PB3 Price","")&amp;IF(AC170&gt;AA170,", PB5 Price Greater than PB4 Price","")&amp;IF(AE170&gt;AC170,", PB6 Price Greater than PB5 Price","")&amp;IF(AG170&gt;AE170,", PB7 Price Greater than PB6 Price","")&amp;IF($U170&lt;&gt;ROUND($U170,2),", PB 1 Price - More than 2 Decimal Places","")&amp;IF($W170&lt;&gt;ROUND($W170,2),", PB 2 Price - More than 2 Decimal Places","")&amp;IF($Y170&lt;&gt;ROUND($Y170,2),", PB 3 Price - More than 2 Decimal Places","")&amp;IF($AA170&lt;&gt;ROUND($AA170,2),", PB 4 Price - More than 2 Decimal Places","")&amp;IF($AC170&lt;&gt;ROUND($AC170,2),", PB 5 Price - More than 2 Decimal Places","")&amp;IF($AE170&lt;&gt;ROUND($AE170,2),", PB 6 Price - More than 2 Decimal Places","")&amp;IF($AG170&lt;&gt;ROUND($AG170,2),", PB 7 Price - More than 2 Decimal Places","")&amp;IF(AND(E170&lt;&gt;"",U170="",AH170=""),", Please enter a Price in PB1 or Select No Bid","")&amp;IF(AND(OR($U170&gt;0,$W170&gt;0,$Y170&gt;0,$AA170&gt;0,$AC170&gt;0,$AE170&gt;0),OR(AH170="",AH170="No Bid")),", Bid Status Missing or Incorrect","")&amp;IF(AND(AH170="No Bid",AI170=""),", Reason for No Bid Missing","")&amp;IF(AND($O170="CSIS",OR($U170&gt;0,$W170&gt;0,$Y170&gt;0,$AA170&gt;0,$AC170&gt;0,$AE170&gt;0),AJ170=""),", NCAGE Supplier Missing","")&amp;IF(AND($O170="Drawing",OR($U170&gt;0,$W170&gt;0,$Y170&gt;0,$AA170&gt;0,$AC170&gt;0,$AE170&gt;0),AK170=""),", Manufacturer Missing","")&amp;IF(AL170&lt;&gt;"",", Comment","")&amp;IF(AND(OR(AH170="Bid Using CSIS Dropdown With Query (Comment Field Must Be Populated)",AH170="Bid To Drawing Supplied With Query (Comment Field Must Be Populated)"),AL170=""),", Please Enter a Comment for the Bid Query","")&amp;IF(AND(T170&gt;0,U170="",AH170&lt;&gt;"No Bid"),", PB1 Price Missing","")&amp;IF(AND(V170&gt;0,W170="",AH170&lt;&gt;"No Bid"),", PB2 Price Missing","")&amp;IF(AND(X170&gt;0,Y170="",AH170&lt;&gt;"No Bid"),", PB3 Price Missing","")&amp;IF(AND(Z170&gt;0,AA170="",AH170&lt;&gt;"No Bid"),", PB4 Price Missing","")&amp;IF(AND(AB170&gt;0,AC170="",AH170&lt;&gt;"No Bid"),", PB5 Price Missing","")&amp;IF(AND(AD170&gt;0,AE170="",AH170&lt;&gt;"No Bid"),", PB6 Price Missing","")&amp;IF(AND(AF170&gt;0,AG170="",AH170&lt;&gt;"No Bid"),", PB7 Price Missing","")</f>
        <v>, Please enter a Price in PB1 or Select No Bid, PB1 Price Missing, PB2 Price Missing, PB3 Price Missing, PB4 Price Missing, PB5 Price Missing, PB6 Price Missing</v>
      </c>
      <c r="AN170" s="28"/>
      <c r="AO170" s="28"/>
      <c r="AP170" s="28"/>
      <c r="AQ170" s="28"/>
      <c r="AR170" s="28"/>
      <c r="AS170" s="28"/>
      <c r="AT170" s="28"/>
      <c r="AU170" s="28"/>
      <c r="AV170" s="28"/>
      <c r="AW170" s="28"/>
      <c r="AX170" s="28"/>
      <c r="AY170" s="28"/>
      <c r="AZ170" s="28"/>
      <c r="BA170" s="28"/>
      <c r="BB170" s="28"/>
      <c r="BC170" s="28"/>
      <c r="BD170" s="28"/>
      <c r="BE170" s="28"/>
      <c r="BF170" s="28"/>
      <c r="BG170" s="28"/>
      <c r="BH170" s="28"/>
      <c r="BI170" s="28"/>
      <c r="BJ170" s="28"/>
      <c r="BK170" s="28"/>
      <c r="BL170" s="28"/>
    </row>
    <row r="171" spans="1:64" x14ac:dyDescent="0.25">
      <c r="A171" s="58">
        <v>169</v>
      </c>
      <c r="B171" s="57"/>
      <c r="C171" s="57" t="s">
        <v>3775</v>
      </c>
      <c r="D171" s="57"/>
      <c r="E171" s="59" t="s">
        <v>1219</v>
      </c>
      <c r="F171" s="60" t="s">
        <v>5763</v>
      </c>
      <c r="G171" s="61" t="s">
        <v>4826</v>
      </c>
      <c r="H171" s="60" t="s">
        <v>5990</v>
      </c>
      <c r="I171" s="60" t="s">
        <v>5993</v>
      </c>
      <c r="J171" s="60"/>
      <c r="K171" s="60" t="s">
        <v>5992</v>
      </c>
      <c r="L171" s="60" t="s">
        <v>23</v>
      </c>
      <c r="M171" s="60" t="s">
        <v>6024</v>
      </c>
      <c r="N171" s="57" t="s">
        <v>6026</v>
      </c>
      <c r="O171" s="62" t="s">
        <v>1841</v>
      </c>
      <c r="P171" s="62" t="s">
        <v>3173</v>
      </c>
      <c r="Q171" s="28"/>
      <c r="R171" s="28"/>
      <c r="S171" s="28"/>
      <c r="T171" s="36">
        <v>1</v>
      </c>
      <c r="U171" s="33"/>
      <c r="V171" s="36">
        <v>3</v>
      </c>
      <c r="W171" s="33"/>
      <c r="X171" s="36">
        <v>5</v>
      </c>
      <c r="Y171" s="33"/>
      <c r="Z171" s="36">
        <v>999999</v>
      </c>
      <c r="AA171" s="33"/>
      <c r="AB171" s="36"/>
      <c r="AC171" s="33"/>
      <c r="AD171" s="36"/>
      <c r="AE171" s="33"/>
      <c r="AF171" s="36"/>
      <c r="AG171" s="33"/>
      <c r="AH171" s="28"/>
      <c r="AI171" s="28"/>
      <c r="AJ171" s="28"/>
      <c r="AK171" s="28"/>
      <c r="AL171" s="28"/>
      <c r="AM171" s="41" t="str">
        <f>IF(AND($U171&gt;0,$Q171=""),"Currency Missing","")&amp;IF(AND($U171&gt;0,$R171=""),", MOQ Missing","")&amp;IF(AND($U171&gt;0,$S171=""),", Leadtime Missing","")&amp;IF(W171&gt;U171,", PB2 Price Greater than PB1 Price","")&amp;IF(Y171&gt;W171,", PB3 Price Greater than PB2 Price","")&amp;IF(AA171&gt;Y171,", PB4 Price Greater than PB3 Price","")&amp;IF(AC171&gt;AA171,", PB5 Price Greater than PB4 Price","")&amp;IF(AE171&gt;AC171,", PB6 Price Greater than PB5 Price","")&amp;IF(AG171&gt;AE171,", PB7 Price Greater than PB6 Price","")&amp;IF($U171&lt;&gt;ROUND($U171,2),", PB 1 Price - More than 2 Decimal Places","")&amp;IF($W171&lt;&gt;ROUND($W171,2),", PB 2 Price - More than 2 Decimal Places","")&amp;IF($Y171&lt;&gt;ROUND($Y171,2),", PB 3 Price - More than 2 Decimal Places","")&amp;IF($AA171&lt;&gt;ROUND($AA171,2),", PB 4 Price - More than 2 Decimal Places","")&amp;IF($AC171&lt;&gt;ROUND($AC171,2),", PB 5 Price - More than 2 Decimal Places","")&amp;IF($AE171&lt;&gt;ROUND($AE171,2),", PB 6 Price - More than 2 Decimal Places","")&amp;IF($AG171&lt;&gt;ROUND($AG171,2),", PB 7 Price - More than 2 Decimal Places","")&amp;IF(AND(E171&lt;&gt;"",U171="",AH171=""),", Please enter a Price in PB1 or Select No Bid","")&amp;IF(AND(OR($U171&gt;0,$W171&gt;0,$Y171&gt;0,$AA171&gt;0,$AC171&gt;0,$AE171&gt;0),OR(AH171="",AH171="No Bid")),", Bid Status Missing or Incorrect","")&amp;IF(AND(AH171="No Bid",AI171=""),", Reason for No Bid Missing","")&amp;IF(AND($O171="CSIS",OR($U171&gt;0,$W171&gt;0,$Y171&gt;0,$AA171&gt;0,$AC171&gt;0,$AE171&gt;0),AJ171=""),", NCAGE Supplier Missing","")&amp;IF(AND($O171="Drawing",OR($U171&gt;0,$W171&gt;0,$Y171&gt;0,$AA171&gt;0,$AC171&gt;0,$AE171&gt;0),AK171=""),", Manufacturer Missing","")&amp;IF(AL171&lt;&gt;"",", Comment","")&amp;IF(AND(OR(AH171="Bid Using CSIS Dropdown With Query (Comment Field Must Be Populated)",AH171="Bid To Drawing Supplied With Query (Comment Field Must Be Populated)"),AL171=""),", Please Enter a Comment for the Bid Query","")&amp;IF(AND(T171&gt;0,U171="",AH171&lt;&gt;"No Bid"),", PB1 Price Missing","")&amp;IF(AND(V171&gt;0,W171="",AH171&lt;&gt;"No Bid"),", PB2 Price Missing","")&amp;IF(AND(X171&gt;0,Y171="",AH171&lt;&gt;"No Bid"),", PB3 Price Missing","")&amp;IF(AND(Z171&gt;0,AA171="",AH171&lt;&gt;"No Bid"),", PB4 Price Missing","")&amp;IF(AND(AB171&gt;0,AC171="",AH171&lt;&gt;"No Bid"),", PB5 Price Missing","")&amp;IF(AND(AD171&gt;0,AE171="",AH171&lt;&gt;"No Bid"),", PB6 Price Missing","")&amp;IF(AND(AF171&gt;0,AG171="",AH171&lt;&gt;"No Bid"),", PB7 Price Missing","")</f>
        <v>, Please enter a Price in PB1 or Select No Bid, PB1 Price Missing, PB2 Price Missing, PB3 Price Missing, PB4 Price Missing</v>
      </c>
      <c r="AN171" s="28"/>
      <c r="AO171" s="28"/>
      <c r="AP171" s="28"/>
      <c r="AQ171" s="28"/>
      <c r="AR171" s="28"/>
      <c r="AS171" s="28"/>
      <c r="AT171" s="28"/>
      <c r="AU171" s="28"/>
      <c r="AV171" s="28"/>
      <c r="AW171" s="28"/>
      <c r="AX171" s="28"/>
      <c r="AY171" s="28"/>
      <c r="AZ171" s="28"/>
      <c r="BA171" s="28"/>
      <c r="BB171" s="28"/>
      <c r="BC171" s="28"/>
      <c r="BD171" s="28"/>
      <c r="BE171" s="28"/>
      <c r="BF171" s="28"/>
      <c r="BG171" s="28"/>
      <c r="BH171" s="28"/>
      <c r="BI171" s="28"/>
      <c r="BJ171" s="28"/>
      <c r="BK171" s="28"/>
      <c r="BL171" s="28"/>
    </row>
    <row r="172" spans="1:64" x14ac:dyDescent="0.25">
      <c r="A172" s="58">
        <v>170</v>
      </c>
      <c r="B172" s="57"/>
      <c r="C172" s="57" t="s">
        <v>3775</v>
      </c>
      <c r="D172" s="57"/>
      <c r="E172" s="59" t="s">
        <v>1220</v>
      </c>
      <c r="F172" s="60" t="s">
        <v>5764</v>
      </c>
      <c r="G172" s="61" t="s">
        <v>4827</v>
      </c>
      <c r="H172" s="60" t="s">
        <v>5990</v>
      </c>
      <c r="I172" s="60" t="s">
        <v>5993</v>
      </c>
      <c r="J172" s="60"/>
      <c r="K172" s="60" t="s">
        <v>5992</v>
      </c>
      <c r="L172" s="60" t="s">
        <v>23</v>
      </c>
      <c r="M172" s="60" t="s">
        <v>6024</v>
      </c>
      <c r="N172" s="57" t="s">
        <v>6026</v>
      </c>
      <c r="O172" s="62" t="s">
        <v>1841</v>
      </c>
      <c r="P172" s="62" t="s">
        <v>3174</v>
      </c>
      <c r="Q172" s="28"/>
      <c r="R172" s="28"/>
      <c r="S172" s="28"/>
      <c r="T172" s="36">
        <v>1</v>
      </c>
      <c r="U172" s="33"/>
      <c r="V172" s="36">
        <v>3</v>
      </c>
      <c r="W172" s="33"/>
      <c r="X172" s="36">
        <v>5</v>
      </c>
      <c r="Y172" s="33"/>
      <c r="Z172" s="36">
        <v>999999</v>
      </c>
      <c r="AA172" s="33"/>
      <c r="AB172" s="36"/>
      <c r="AC172" s="33"/>
      <c r="AD172" s="36"/>
      <c r="AE172" s="33"/>
      <c r="AF172" s="36"/>
      <c r="AG172" s="33"/>
      <c r="AH172" s="28"/>
      <c r="AI172" s="28"/>
      <c r="AJ172" s="28"/>
      <c r="AK172" s="28"/>
      <c r="AL172" s="28"/>
      <c r="AM172" s="41" t="str">
        <f>IF(AND($U172&gt;0,$Q172=""),"Currency Missing","")&amp;IF(AND($U172&gt;0,$R172=""),", MOQ Missing","")&amp;IF(AND($U172&gt;0,$S172=""),", Leadtime Missing","")&amp;IF(W172&gt;U172,", PB2 Price Greater than PB1 Price","")&amp;IF(Y172&gt;W172,", PB3 Price Greater than PB2 Price","")&amp;IF(AA172&gt;Y172,", PB4 Price Greater than PB3 Price","")&amp;IF(AC172&gt;AA172,", PB5 Price Greater than PB4 Price","")&amp;IF(AE172&gt;AC172,", PB6 Price Greater than PB5 Price","")&amp;IF(AG172&gt;AE172,", PB7 Price Greater than PB6 Price","")&amp;IF($U172&lt;&gt;ROUND($U172,2),", PB 1 Price - More than 2 Decimal Places","")&amp;IF($W172&lt;&gt;ROUND($W172,2),", PB 2 Price - More than 2 Decimal Places","")&amp;IF($Y172&lt;&gt;ROUND($Y172,2),", PB 3 Price - More than 2 Decimal Places","")&amp;IF($AA172&lt;&gt;ROUND($AA172,2),", PB 4 Price - More than 2 Decimal Places","")&amp;IF($AC172&lt;&gt;ROUND($AC172,2),", PB 5 Price - More than 2 Decimal Places","")&amp;IF($AE172&lt;&gt;ROUND($AE172,2),", PB 6 Price - More than 2 Decimal Places","")&amp;IF($AG172&lt;&gt;ROUND($AG172,2),", PB 7 Price - More than 2 Decimal Places","")&amp;IF(AND(E172&lt;&gt;"",U172="",AH172=""),", Please enter a Price in PB1 or Select No Bid","")&amp;IF(AND(OR($U172&gt;0,$W172&gt;0,$Y172&gt;0,$AA172&gt;0,$AC172&gt;0,$AE172&gt;0),OR(AH172="",AH172="No Bid")),", Bid Status Missing or Incorrect","")&amp;IF(AND(AH172="No Bid",AI172=""),", Reason for No Bid Missing","")&amp;IF(AND($O172="CSIS",OR($U172&gt;0,$W172&gt;0,$Y172&gt;0,$AA172&gt;0,$AC172&gt;0,$AE172&gt;0),AJ172=""),", NCAGE Supplier Missing","")&amp;IF(AND($O172="Drawing",OR($U172&gt;0,$W172&gt;0,$Y172&gt;0,$AA172&gt;0,$AC172&gt;0,$AE172&gt;0),AK172=""),", Manufacturer Missing","")&amp;IF(AL172&lt;&gt;"",", Comment","")&amp;IF(AND(OR(AH172="Bid Using CSIS Dropdown With Query (Comment Field Must Be Populated)",AH172="Bid To Drawing Supplied With Query (Comment Field Must Be Populated)"),AL172=""),", Please Enter a Comment for the Bid Query","")&amp;IF(AND(T172&gt;0,U172="",AH172&lt;&gt;"No Bid"),", PB1 Price Missing","")&amp;IF(AND(V172&gt;0,W172="",AH172&lt;&gt;"No Bid"),", PB2 Price Missing","")&amp;IF(AND(X172&gt;0,Y172="",AH172&lt;&gt;"No Bid"),", PB3 Price Missing","")&amp;IF(AND(Z172&gt;0,AA172="",AH172&lt;&gt;"No Bid"),", PB4 Price Missing","")&amp;IF(AND(AB172&gt;0,AC172="",AH172&lt;&gt;"No Bid"),", PB5 Price Missing","")&amp;IF(AND(AD172&gt;0,AE172="",AH172&lt;&gt;"No Bid"),", PB6 Price Missing","")&amp;IF(AND(AF172&gt;0,AG172="",AH172&lt;&gt;"No Bid"),", PB7 Price Missing","")</f>
        <v>, Please enter a Price in PB1 or Select No Bid, PB1 Price Missing, PB2 Price Missing, PB3 Price Missing, PB4 Price Missing</v>
      </c>
      <c r="AN172" s="28"/>
      <c r="AO172" s="28"/>
      <c r="AP172" s="28"/>
      <c r="AQ172" s="28"/>
      <c r="AR172" s="28"/>
      <c r="AS172" s="28"/>
      <c r="AT172" s="28"/>
      <c r="AU172" s="28"/>
      <c r="AV172" s="28"/>
      <c r="AW172" s="28"/>
      <c r="AX172" s="28"/>
      <c r="AY172" s="28"/>
      <c r="AZ172" s="28"/>
      <c r="BA172" s="28"/>
      <c r="BB172" s="28"/>
      <c r="BC172" s="28"/>
      <c r="BD172" s="28"/>
      <c r="BE172" s="28"/>
      <c r="BF172" s="28"/>
      <c r="BG172" s="28"/>
      <c r="BH172" s="28"/>
      <c r="BI172" s="28"/>
      <c r="BJ172" s="28"/>
      <c r="BK172" s="28"/>
      <c r="BL172" s="28"/>
    </row>
    <row r="173" spans="1:64" x14ac:dyDescent="0.25">
      <c r="A173" s="58">
        <v>171</v>
      </c>
      <c r="B173" s="57"/>
      <c r="C173" s="57" t="s">
        <v>3775</v>
      </c>
      <c r="D173" s="57"/>
      <c r="E173" s="59" t="s">
        <v>216</v>
      </c>
      <c r="F173" s="60" t="s">
        <v>5440</v>
      </c>
      <c r="G173" s="61" t="s">
        <v>3866</v>
      </c>
      <c r="H173" s="60" t="s">
        <v>6005</v>
      </c>
      <c r="I173" s="60" t="s">
        <v>5993</v>
      </c>
      <c r="J173" s="60"/>
      <c r="K173" s="60" t="s">
        <v>5992</v>
      </c>
      <c r="L173" s="60" t="s">
        <v>23</v>
      </c>
      <c r="M173" s="60" t="s">
        <v>6024</v>
      </c>
      <c r="N173" s="57" t="s">
        <v>6026</v>
      </c>
      <c r="O173" s="62" t="s">
        <v>1842</v>
      </c>
      <c r="P173" s="62" t="s">
        <v>2174</v>
      </c>
      <c r="Q173" s="28"/>
      <c r="R173" s="28"/>
      <c r="S173" s="28"/>
      <c r="T173" s="36">
        <v>30</v>
      </c>
      <c r="U173" s="33"/>
      <c r="V173" s="36">
        <v>80</v>
      </c>
      <c r="W173" s="33"/>
      <c r="X173" s="36">
        <v>175</v>
      </c>
      <c r="Y173" s="33"/>
      <c r="Z173" s="36">
        <v>350</v>
      </c>
      <c r="AA173" s="33"/>
      <c r="AB173" s="36">
        <v>999999</v>
      </c>
      <c r="AC173" s="33"/>
      <c r="AD173" s="36"/>
      <c r="AE173" s="33"/>
      <c r="AF173" s="36"/>
      <c r="AG173" s="33"/>
      <c r="AH173" s="28"/>
      <c r="AI173" s="28"/>
      <c r="AJ173" s="28"/>
      <c r="AK173" s="28"/>
      <c r="AL173" s="28"/>
      <c r="AM173" s="41" t="str">
        <f>IF(AND($U173&gt;0,$Q173=""),"Currency Missing","")&amp;IF(AND($U173&gt;0,$R173=""),", MOQ Missing","")&amp;IF(AND($U173&gt;0,$S173=""),", Leadtime Missing","")&amp;IF(W173&gt;U173,", PB2 Price Greater than PB1 Price","")&amp;IF(Y173&gt;W173,", PB3 Price Greater than PB2 Price","")&amp;IF(AA173&gt;Y173,", PB4 Price Greater than PB3 Price","")&amp;IF(AC173&gt;AA173,", PB5 Price Greater than PB4 Price","")&amp;IF(AE173&gt;AC173,", PB6 Price Greater than PB5 Price","")&amp;IF(AG173&gt;AE173,", PB7 Price Greater than PB6 Price","")&amp;IF($U173&lt;&gt;ROUND($U173,2),", PB 1 Price - More than 2 Decimal Places","")&amp;IF($W173&lt;&gt;ROUND($W173,2),", PB 2 Price - More than 2 Decimal Places","")&amp;IF($Y173&lt;&gt;ROUND($Y173,2),", PB 3 Price - More than 2 Decimal Places","")&amp;IF($AA173&lt;&gt;ROUND($AA173,2),", PB 4 Price - More than 2 Decimal Places","")&amp;IF($AC173&lt;&gt;ROUND($AC173,2),", PB 5 Price - More than 2 Decimal Places","")&amp;IF($AE173&lt;&gt;ROUND($AE173,2),", PB 6 Price - More than 2 Decimal Places","")&amp;IF($AG173&lt;&gt;ROUND($AG173,2),", PB 7 Price - More than 2 Decimal Places","")&amp;IF(AND(E173&lt;&gt;"",U173="",AH173=""),", Please enter a Price in PB1 or Select No Bid","")&amp;IF(AND(OR($U173&gt;0,$W173&gt;0,$Y173&gt;0,$AA173&gt;0,$AC173&gt;0,$AE173&gt;0),OR(AH173="",AH173="No Bid")),", Bid Status Missing or Incorrect","")&amp;IF(AND(AH173="No Bid",AI173=""),", Reason for No Bid Missing","")&amp;IF(AND($O173="CSIS",OR($U173&gt;0,$W173&gt;0,$Y173&gt;0,$AA173&gt;0,$AC173&gt;0,$AE173&gt;0),AJ173=""),", NCAGE Supplier Missing","")&amp;IF(AND($O173="Drawing",OR($U173&gt;0,$W173&gt;0,$Y173&gt;0,$AA173&gt;0,$AC173&gt;0,$AE173&gt;0),AK173=""),", Manufacturer Missing","")&amp;IF(AL173&lt;&gt;"",", Comment","")&amp;IF(AND(OR(AH173="Bid Using CSIS Dropdown With Query (Comment Field Must Be Populated)",AH173="Bid To Drawing Supplied With Query (Comment Field Must Be Populated)"),AL173=""),", Please Enter a Comment for the Bid Query","")&amp;IF(AND(T173&gt;0,U173="",AH173&lt;&gt;"No Bid"),", PB1 Price Missing","")&amp;IF(AND(V173&gt;0,W173="",AH173&lt;&gt;"No Bid"),", PB2 Price Missing","")&amp;IF(AND(X173&gt;0,Y173="",AH173&lt;&gt;"No Bid"),", PB3 Price Missing","")&amp;IF(AND(Z173&gt;0,AA173="",AH173&lt;&gt;"No Bid"),", PB4 Price Missing","")&amp;IF(AND(AB173&gt;0,AC173="",AH173&lt;&gt;"No Bid"),", PB5 Price Missing","")&amp;IF(AND(AD173&gt;0,AE173="",AH173&lt;&gt;"No Bid"),", PB6 Price Missing","")&amp;IF(AND(AF173&gt;0,AG173="",AH173&lt;&gt;"No Bid"),", PB7 Price Missing","")</f>
        <v>, Please enter a Price in PB1 or Select No Bid, PB1 Price Missing, PB2 Price Missing, PB3 Price Missing, PB4 Price Missing, PB5 Price Missing</v>
      </c>
      <c r="AN173" s="28"/>
      <c r="AO173" s="28"/>
      <c r="AP173" s="28"/>
      <c r="AQ173" s="28"/>
      <c r="AR173" s="28"/>
      <c r="AS173" s="28"/>
      <c r="AT173" s="28"/>
      <c r="AU173" s="28"/>
      <c r="AV173" s="28"/>
      <c r="AW173" s="28"/>
      <c r="AX173" s="28"/>
      <c r="AY173" s="28"/>
      <c r="AZ173" s="28"/>
      <c r="BA173" s="28"/>
      <c r="BB173" s="28"/>
      <c r="BC173" s="28"/>
      <c r="BD173" s="28"/>
      <c r="BE173" s="28"/>
      <c r="BF173" s="28"/>
      <c r="BG173" s="28"/>
      <c r="BH173" s="28"/>
      <c r="BI173" s="28"/>
      <c r="BJ173" s="28"/>
      <c r="BK173" s="28"/>
      <c r="BL173" s="28"/>
    </row>
    <row r="174" spans="1:64" x14ac:dyDescent="0.25">
      <c r="A174" s="58">
        <v>172</v>
      </c>
      <c r="B174" s="57"/>
      <c r="C174" s="57" t="s">
        <v>3775</v>
      </c>
      <c r="D174" s="57"/>
      <c r="E174" s="59" t="s">
        <v>1221</v>
      </c>
      <c r="F174" s="60" t="s">
        <v>5765</v>
      </c>
      <c r="G174" s="61" t="s">
        <v>4828</v>
      </c>
      <c r="H174" s="60" t="s">
        <v>6014</v>
      </c>
      <c r="I174" s="60" t="s">
        <v>5993</v>
      </c>
      <c r="J174" s="60"/>
      <c r="K174" s="60" t="s">
        <v>5992</v>
      </c>
      <c r="L174" s="60" t="s">
        <v>23</v>
      </c>
      <c r="M174" s="60" t="s">
        <v>6024</v>
      </c>
      <c r="N174" s="57" t="s">
        <v>6026</v>
      </c>
      <c r="O174" s="62" t="s">
        <v>1945</v>
      </c>
      <c r="P174" s="62" t="s">
        <v>3175</v>
      </c>
      <c r="Q174" s="28"/>
      <c r="R174" s="28"/>
      <c r="S174" s="28"/>
      <c r="T174" s="36">
        <v>1</v>
      </c>
      <c r="U174" s="33"/>
      <c r="V174" s="36">
        <v>2</v>
      </c>
      <c r="W174" s="33"/>
      <c r="X174" s="36">
        <v>3</v>
      </c>
      <c r="Y174" s="33"/>
      <c r="Z174" s="36">
        <v>6</v>
      </c>
      <c r="AA174" s="33"/>
      <c r="AB174" s="36">
        <v>999999</v>
      </c>
      <c r="AC174" s="33"/>
      <c r="AD174" s="36"/>
      <c r="AE174" s="33"/>
      <c r="AF174" s="36"/>
      <c r="AG174" s="33"/>
      <c r="AH174" s="28"/>
      <c r="AI174" s="28"/>
      <c r="AJ174" s="28"/>
      <c r="AK174" s="28"/>
      <c r="AL174" s="28"/>
      <c r="AM174" s="41" t="str">
        <f>IF(AND($U174&gt;0,$Q174=""),"Currency Missing","")&amp;IF(AND($U174&gt;0,$R174=""),", MOQ Missing","")&amp;IF(AND($U174&gt;0,$S174=""),", Leadtime Missing","")&amp;IF(W174&gt;U174,", PB2 Price Greater than PB1 Price","")&amp;IF(Y174&gt;W174,", PB3 Price Greater than PB2 Price","")&amp;IF(AA174&gt;Y174,", PB4 Price Greater than PB3 Price","")&amp;IF(AC174&gt;AA174,", PB5 Price Greater than PB4 Price","")&amp;IF(AE174&gt;AC174,", PB6 Price Greater than PB5 Price","")&amp;IF(AG174&gt;AE174,", PB7 Price Greater than PB6 Price","")&amp;IF($U174&lt;&gt;ROUND($U174,2),", PB 1 Price - More than 2 Decimal Places","")&amp;IF($W174&lt;&gt;ROUND($W174,2),", PB 2 Price - More than 2 Decimal Places","")&amp;IF($Y174&lt;&gt;ROUND($Y174,2),", PB 3 Price - More than 2 Decimal Places","")&amp;IF($AA174&lt;&gt;ROUND($AA174,2),", PB 4 Price - More than 2 Decimal Places","")&amp;IF($AC174&lt;&gt;ROUND($AC174,2),", PB 5 Price - More than 2 Decimal Places","")&amp;IF($AE174&lt;&gt;ROUND($AE174,2),", PB 6 Price - More than 2 Decimal Places","")&amp;IF($AG174&lt;&gt;ROUND($AG174,2),", PB 7 Price - More than 2 Decimal Places","")&amp;IF(AND(E174&lt;&gt;"",U174="",AH174=""),", Please enter a Price in PB1 or Select No Bid","")&amp;IF(AND(OR($U174&gt;0,$W174&gt;0,$Y174&gt;0,$AA174&gt;0,$AC174&gt;0,$AE174&gt;0),OR(AH174="",AH174="No Bid")),", Bid Status Missing or Incorrect","")&amp;IF(AND(AH174="No Bid",AI174=""),", Reason for No Bid Missing","")&amp;IF(AND($O174="CSIS",OR($U174&gt;0,$W174&gt;0,$Y174&gt;0,$AA174&gt;0,$AC174&gt;0,$AE174&gt;0),AJ174=""),", NCAGE Supplier Missing","")&amp;IF(AND($O174="Drawing",OR($U174&gt;0,$W174&gt;0,$Y174&gt;0,$AA174&gt;0,$AC174&gt;0,$AE174&gt;0),AK174=""),", Manufacturer Missing","")&amp;IF(AL174&lt;&gt;"",", Comment","")&amp;IF(AND(OR(AH174="Bid Using CSIS Dropdown With Query (Comment Field Must Be Populated)",AH174="Bid To Drawing Supplied With Query (Comment Field Must Be Populated)"),AL174=""),", Please Enter a Comment for the Bid Query","")&amp;IF(AND(T174&gt;0,U174="",AH174&lt;&gt;"No Bid"),", PB1 Price Missing","")&amp;IF(AND(V174&gt;0,W174="",AH174&lt;&gt;"No Bid"),", PB2 Price Missing","")&amp;IF(AND(X174&gt;0,Y174="",AH174&lt;&gt;"No Bid"),", PB3 Price Missing","")&amp;IF(AND(Z174&gt;0,AA174="",AH174&lt;&gt;"No Bid"),", PB4 Price Missing","")&amp;IF(AND(AB174&gt;0,AC174="",AH174&lt;&gt;"No Bid"),", PB5 Price Missing","")&amp;IF(AND(AD174&gt;0,AE174="",AH174&lt;&gt;"No Bid"),", PB6 Price Missing","")&amp;IF(AND(AF174&gt;0,AG174="",AH174&lt;&gt;"No Bid"),", PB7 Price Missing","")</f>
        <v>, Please enter a Price in PB1 or Select No Bid, PB1 Price Missing, PB2 Price Missing, PB3 Price Missing, PB4 Price Missing, PB5 Price Missing</v>
      </c>
      <c r="AN174" s="28"/>
      <c r="AO174" s="28"/>
      <c r="AP174" s="28"/>
      <c r="AQ174" s="28"/>
      <c r="AR174" s="28"/>
      <c r="AS174" s="28"/>
      <c r="AT174" s="28"/>
      <c r="AU174" s="28"/>
      <c r="AV174" s="28"/>
      <c r="AW174" s="28"/>
      <c r="AX174" s="28"/>
      <c r="AY174" s="28"/>
      <c r="AZ174" s="28"/>
      <c r="BA174" s="28"/>
      <c r="BB174" s="28"/>
      <c r="BC174" s="28"/>
      <c r="BD174" s="28"/>
      <c r="BE174" s="28"/>
      <c r="BF174" s="28"/>
      <c r="BG174" s="28"/>
      <c r="BH174" s="28"/>
      <c r="BI174" s="28"/>
      <c r="BJ174" s="28"/>
      <c r="BK174" s="28"/>
      <c r="BL174" s="28"/>
    </row>
    <row r="175" spans="1:64" x14ac:dyDescent="0.25">
      <c r="A175" s="58">
        <v>173</v>
      </c>
      <c r="B175" s="57"/>
      <c r="C175" s="57" t="s">
        <v>3775</v>
      </c>
      <c r="D175" s="57"/>
      <c r="E175" s="59" t="s">
        <v>1222</v>
      </c>
      <c r="F175" s="60" t="s">
        <v>5766</v>
      </c>
      <c r="G175" s="61" t="s">
        <v>4829</v>
      </c>
      <c r="H175" s="60" t="s">
        <v>5999</v>
      </c>
      <c r="I175" s="60" t="s">
        <v>5993</v>
      </c>
      <c r="J175" s="60"/>
      <c r="K175" s="60" t="s">
        <v>5992</v>
      </c>
      <c r="L175" s="60" t="s">
        <v>23</v>
      </c>
      <c r="M175" s="60" t="s">
        <v>6024</v>
      </c>
      <c r="N175" s="57" t="s">
        <v>6026</v>
      </c>
      <c r="O175" s="62" t="s">
        <v>0</v>
      </c>
      <c r="P175" s="62" t="s">
        <v>3176</v>
      </c>
      <c r="Q175" s="28"/>
      <c r="R175" s="28"/>
      <c r="S175" s="28"/>
      <c r="T175" s="36">
        <v>9</v>
      </c>
      <c r="U175" s="33"/>
      <c r="V175" s="36">
        <v>25</v>
      </c>
      <c r="W175" s="33"/>
      <c r="X175" s="36">
        <v>50</v>
      </c>
      <c r="Y175" s="33"/>
      <c r="Z175" s="36">
        <v>999999</v>
      </c>
      <c r="AA175" s="33"/>
      <c r="AB175" s="36"/>
      <c r="AC175" s="33"/>
      <c r="AD175" s="36"/>
      <c r="AE175" s="33"/>
      <c r="AF175" s="36"/>
      <c r="AG175" s="33"/>
      <c r="AH175" s="28"/>
      <c r="AI175" s="28"/>
      <c r="AJ175" s="28"/>
      <c r="AK175" s="28"/>
      <c r="AL175" s="28"/>
      <c r="AM175" s="41" t="str">
        <f>IF(AND($U175&gt;0,$Q175=""),"Currency Missing","")&amp;IF(AND($U175&gt;0,$R175=""),", MOQ Missing","")&amp;IF(AND($U175&gt;0,$S175=""),", Leadtime Missing","")&amp;IF(W175&gt;U175,", PB2 Price Greater than PB1 Price","")&amp;IF(Y175&gt;W175,", PB3 Price Greater than PB2 Price","")&amp;IF(AA175&gt;Y175,", PB4 Price Greater than PB3 Price","")&amp;IF(AC175&gt;AA175,", PB5 Price Greater than PB4 Price","")&amp;IF(AE175&gt;AC175,", PB6 Price Greater than PB5 Price","")&amp;IF(AG175&gt;AE175,", PB7 Price Greater than PB6 Price","")&amp;IF($U175&lt;&gt;ROUND($U175,2),", PB 1 Price - More than 2 Decimal Places","")&amp;IF($W175&lt;&gt;ROUND($W175,2),", PB 2 Price - More than 2 Decimal Places","")&amp;IF($Y175&lt;&gt;ROUND($Y175,2),", PB 3 Price - More than 2 Decimal Places","")&amp;IF($AA175&lt;&gt;ROUND($AA175,2),", PB 4 Price - More than 2 Decimal Places","")&amp;IF($AC175&lt;&gt;ROUND($AC175,2),", PB 5 Price - More than 2 Decimal Places","")&amp;IF($AE175&lt;&gt;ROUND($AE175,2),", PB 6 Price - More than 2 Decimal Places","")&amp;IF($AG175&lt;&gt;ROUND($AG175,2),", PB 7 Price - More than 2 Decimal Places","")&amp;IF(AND(E175&lt;&gt;"",U175="",AH175=""),", Please enter a Price in PB1 or Select No Bid","")&amp;IF(AND(OR($U175&gt;0,$W175&gt;0,$Y175&gt;0,$AA175&gt;0,$AC175&gt;0,$AE175&gt;0),OR(AH175="",AH175="No Bid")),", Bid Status Missing or Incorrect","")&amp;IF(AND(AH175="No Bid",AI175=""),", Reason for No Bid Missing","")&amp;IF(AND($O175="CSIS",OR($U175&gt;0,$W175&gt;0,$Y175&gt;0,$AA175&gt;0,$AC175&gt;0,$AE175&gt;0),AJ175=""),", NCAGE Supplier Missing","")&amp;IF(AND($O175="Drawing",OR($U175&gt;0,$W175&gt;0,$Y175&gt;0,$AA175&gt;0,$AC175&gt;0,$AE175&gt;0),AK175=""),", Manufacturer Missing","")&amp;IF(AL175&lt;&gt;"",", Comment","")&amp;IF(AND(OR(AH175="Bid Using CSIS Dropdown With Query (Comment Field Must Be Populated)",AH175="Bid To Drawing Supplied With Query (Comment Field Must Be Populated)"),AL175=""),", Please Enter a Comment for the Bid Query","")&amp;IF(AND(T175&gt;0,U175="",AH175&lt;&gt;"No Bid"),", PB1 Price Missing","")&amp;IF(AND(V175&gt;0,W175="",AH175&lt;&gt;"No Bid"),", PB2 Price Missing","")&amp;IF(AND(X175&gt;0,Y175="",AH175&lt;&gt;"No Bid"),", PB3 Price Missing","")&amp;IF(AND(Z175&gt;0,AA175="",AH175&lt;&gt;"No Bid"),", PB4 Price Missing","")&amp;IF(AND(AB175&gt;0,AC175="",AH175&lt;&gt;"No Bid"),", PB5 Price Missing","")&amp;IF(AND(AD175&gt;0,AE175="",AH175&lt;&gt;"No Bid"),", PB6 Price Missing","")&amp;IF(AND(AF175&gt;0,AG175="",AH175&lt;&gt;"No Bid"),", PB7 Price Missing","")</f>
        <v>, Please enter a Price in PB1 or Select No Bid, PB1 Price Missing, PB2 Price Missing, PB3 Price Missing, PB4 Price Missing</v>
      </c>
      <c r="AN175" s="28"/>
      <c r="AO175" s="28"/>
      <c r="AP175" s="28"/>
      <c r="AQ175" s="28"/>
      <c r="AR175" s="28"/>
      <c r="AS175" s="28"/>
      <c r="AT175" s="28"/>
      <c r="AU175" s="28"/>
      <c r="AV175" s="28"/>
      <c r="AW175" s="28"/>
      <c r="AX175" s="28"/>
      <c r="AY175" s="28"/>
      <c r="AZ175" s="28"/>
      <c r="BA175" s="28"/>
      <c r="BB175" s="28"/>
      <c r="BC175" s="28"/>
      <c r="BD175" s="28"/>
      <c r="BE175" s="28"/>
      <c r="BF175" s="28"/>
      <c r="BG175" s="28"/>
      <c r="BH175" s="28"/>
      <c r="BI175" s="28"/>
      <c r="BJ175" s="28"/>
      <c r="BK175" s="28"/>
      <c r="BL175" s="28"/>
    </row>
    <row r="176" spans="1:64" x14ac:dyDescent="0.25">
      <c r="A176" s="58">
        <v>174</v>
      </c>
      <c r="B176" s="57"/>
      <c r="C176" s="57" t="s">
        <v>3775</v>
      </c>
      <c r="D176" s="57"/>
      <c r="E176" s="59" t="s">
        <v>217</v>
      </c>
      <c r="F176" s="60" t="s">
        <v>5440</v>
      </c>
      <c r="G176" s="61" t="s">
        <v>3867</v>
      </c>
      <c r="H176" s="60" t="s">
        <v>6005</v>
      </c>
      <c r="I176" s="60" t="s">
        <v>5993</v>
      </c>
      <c r="J176" s="60"/>
      <c r="K176" s="60" t="s">
        <v>6007</v>
      </c>
      <c r="L176" s="60" t="s">
        <v>23</v>
      </c>
      <c r="M176" s="60" t="s">
        <v>6024</v>
      </c>
      <c r="N176" s="57" t="s">
        <v>6026</v>
      </c>
      <c r="O176" s="62" t="s">
        <v>1842</v>
      </c>
      <c r="P176" s="62" t="s">
        <v>2175</v>
      </c>
      <c r="Q176" s="28"/>
      <c r="R176" s="28"/>
      <c r="S176" s="28"/>
      <c r="T176" s="36">
        <v>9</v>
      </c>
      <c r="U176" s="33"/>
      <c r="V176" s="36">
        <v>25</v>
      </c>
      <c r="W176" s="33"/>
      <c r="X176" s="36">
        <v>45</v>
      </c>
      <c r="Y176" s="33"/>
      <c r="Z176" s="36">
        <v>90</v>
      </c>
      <c r="AA176" s="33"/>
      <c r="AB176" s="36">
        <v>175</v>
      </c>
      <c r="AC176" s="33"/>
      <c r="AD176" s="36">
        <v>999999</v>
      </c>
      <c r="AE176" s="33"/>
      <c r="AF176" s="36"/>
      <c r="AG176" s="33"/>
      <c r="AH176" s="28"/>
      <c r="AI176" s="28"/>
      <c r="AJ176" s="28"/>
      <c r="AK176" s="28"/>
      <c r="AL176" s="28"/>
      <c r="AM176" s="41" t="str">
        <f>IF(AND($U176&gt;0,$Q176=""),"Currency Missing","")&amp;IF(AND($U176&gt;0,$R176=""),", MOQ Missing","")&amp;IF(AND($U176&gt;0,$S176=""),", Leadtime Missing","")&amp;IF(W176&gt;U176,", PB2 Price Greater than PB1 Price","")&amp;IF(Y176&gt;W176,", PB3 Price Greater than PB2 Price","")&amp;IF(AA176&gt;Y176,", PB4 Price Greater than PB3 Price","")&amp;IF(AC176&gt;AA176,", PB5 Price Greater than PB4 Price","")&amp;IF(AE176&gt;AC176,", PB6 Price Greater than PB5 Price","")&amp;IF(AG176&gt;AE176,", PB7 Price Greater than PB6 Price","")&amp;IF($U176&lt;&gt;ROUND($U176,2),", PB 1 Price - More than 2 Decimal Places","")&amp;IF($W176&lt;&gt;ROUND($W176,2),", PB 2 Price - More than 2 Decimal Places","")&amp;IF($Y176&lt;&gt;ROUND($Y176,2),", PB 3 Price - More than 2 Decimal Places","")&amp;IF($AA176&lt;&gt;ROUND($AA176,2),", PB 4 Price - More than 2 Decimal Places","")&amp;IF($AC176&lt;&gt;ROUND($AC176,2),", PB 5 Price - More than 2 Decimal Places","")&amp;IF($AE176&lt;&gt;ROUND($AE176,2),", PB 6 Price - More than 2 Decimal Places","")&amp;IF($AG176&lt;&gt;ROUND($AG176,2),", PB 7 Price - More than 2 Decimal Places","")&amp;IF(AND(E176&lt;&gt;"",U176="",AH176=""),", Please enter a Price in PB1 or Select No Bid","")&amp;IF(AND(OR($U176&gt;0,$W176&gt;0,$Y176&gt;0,$AA176&gt;0,$AC176&gt;0,$AE176&gt;0),OR(AH176="",AH176="No Bid")),", Bid Status Missing or Incorrect","")&amp;IF(AND(AH176="No Bid",AI176=""),", Reason for No Bid Missing","")&amp;IF(AND($O176="CSIS",OR($U176&gt;0,$W176&gt;0,$Y176&gt;0,$AA176&gt;0,$AC176&gt;0,$AE176&gt;0),AJ176=""),", NCAGE Supplier Missing","")&amp;IF(AND($O176="Drawing",OR($U176&gt;0,$W176&gt;0,$Y176&gt;0,$AA176&gt;0,$AC176&gt;0,$AE176&gt;0),AK176=""),", Manufacturer Missing","")&amp;IF(AL176&lt;&gt;"",", Comment","")&amp;IF(AND(OR(AH176="Bid Using CSIS Dropdown With Query (Comment Field Must Be Populated)",AH176="Bid To Drawing Supplied With Query (Comment Field Must Be Populated)"),AL176=""),", Please Enter a Comment for the Bid Query","")&amp;IF(AND(T176&gt;0,U176="",AH176&lt;&gt;"No Bid"),", PB1 Price Missing","")&amp;IF(AND(V176&gt;0,W176="",AH176&lt;&gt;"No Bid"),", PB2 Price Missing","")&amp;IF(AND(X176&gt;0,Y176="",AH176&lt;&gt;"No Bid"),", PB3 Price Missing","")&amp;IF(AND(Z176&gt;0,AA176="",AH176&lt;&gt;"No Bid"),", PB4 Price Missing","")&amp;IF(AND(AB176&gt;0,AC176="",AH176&lt;&gt;"No Bid"),", PB5 Price Missing","")&amp;IF(AND(AD176&gt;0,AE176="",AH176&lt;&gt;"No Bid"),", PB6 Price Missing","")&amp;IF(AND(AF176&gt;0,AG176="",AH176&lt;&gt;"No Bid"),", PB7 Price Missing","")</f>
        <v>, Please enter a Price in PB1 or Select No Bid, PB1 Price Missing, PB2 Price Missing, PB3 Price Missing, PB4 Price Missing, PB5 Price Missing, PB6 Price Missing</v>
      </c>
      <c r="AN176" s="28"/>
      <c r="AO176" s="28"/>
      <c r="AP176" s="28"/>
      <c r="AQ176" s="28"/>
      <c r="AR176" s="28"/>
      <c r="AS176" s="28"/>
      <c r="AT176" s="28"/>
      <c r="AU176" s="28"/>
      <c r="AV176" s="28"/>
      <c r="AW176" s="28"/>
      <c r="AX176" s="28"/>
      <c r="AY176" s="28"/>
      <c r="AZ176" s="28"/>
      <c r="BA176" s="28"/>
      <c r="BB176" s="28"/>
      <c r="BC176" s="28"/>
      <c r="BD176" s="28"/>
      <c r="BE176" s="28"/>
      <c r="BF176" s="28"/>
      <c r="BG176" s="28"/>
      <c r="BH176" s="28"/>
      <c r="BI176" s="28"/>
      <c r="BJ176" s="28"/>
      <c r="BK176" s="28"/>
      <c r="BL176" s="28"/>
    </row>
    <row r="177" spans="1:64" x14ac:dyDescent="0.25">
      <c r="A177" s="58">
        <v>175</v>
      </c>
      <c r="B177" s="57"/>
      <c r="C177" s="57" t="s">
        <v>3775</v>
      </c>
      <c r="D177" s="57"/>
      <c r="E177" s="59" t="s">
        <v>218</v>
      </c>
      <c r="F177" s="60" t="s">
        <v>5440</v>
      </c>
      <c r="G177" s="61" t="s">
        <v>3868</v>
      </c>
      <c r="H177" s="60" t="s">
        <v>6005</v>
      </c>
      <c r="I177" s="60" t="s">
        <v>5995</v>
      </c>
      <c r="J177" s="60"/>
      <c r="K177" s="60" t="s">
        <v>5992</v>
      </c>
      <c r="L177" s="60" t="s">
        <v>23</v>
      </c>
      <c r="M177" s="60" t="s">
        <v>6024</v>
      </c>
      <c r="N177" s="57" t="s">
        <v>6026</v>
      </c>
      <c r="O177" s="62" t="s">
        <v>1842</v>
      </c>
      <c r="P177" s="62" t="s">
        <v>2176</v>
      </c>
      <c r="Q177" s="28"/>
      <c r="R177" s="28"/>
      <c r="S177" s="28"/>
      <c r="T177" s="36">
        <v>2</v>
      </c>
      <c r="U177" s="33"/>
      <c r="V177" s="36">
        <v>5</v>
      </c>
      <c r="W177" s="33"/>
      <c r="X177" s="36">
        <v>9</v>
      </c>
      <c r="Y177" s="33"/>
      <c r="Z177" s="36">
        <v>20</v>
      </c>
      <c r="AA177" s="33"/>
      <c r="AB177" s="36">
        <v>999999</v>
      </c>
      <c r="AC177" s="33"/>
      <c r="AD177" s="36"/>
      <c r="AE177" s="33"/>
      <c r="AF177" s="36"/>
      <c r="AG177" s="33"/>
      <c r="AH177" s="28"/>
      <c r="AI177" s="28"/>
      <c r="AJ177" s="28"/>
      <c r="AK177" s="28"/>
      <c r="AL177" s="28"/>
      <c r="AM177" s="41" t="str">
        <f>IF(AND($U177&gt;0,$Q177=""),"Currency Missing","")&amp;IF(AND($U177&gt;0,$R177=""),", MOQ Missing","")&amp;IF(AND($U177&gt;0,$S177=""),", Leadtime Missing","")&amp;IF(W177&gt;U177,", PB2 Price Greater than PB1 Price","")&amp;IF(Y177&gt;W177,", PB3 Price Greater than PB2 Price","")&amp;IF(AA177&gt;Y177,", PB4 Price Greater than PB3 Price","")&amp;IF(AC177&gt;AA177,", PB5 Price Greater than PB4 Price","")&amp;IF(AE177&gt;AC177,", PB6 Price Greater than PB5 Price","")&amp;IF(AG177&gt;AE177,", PB7 Price Greater than PB6 Price","")&amp;IF($U177&lt;&gt;ROUND($U177,2),", PB 1 Price - More than 2 Decimal Places","")&amp;IF($W177&lt;&gt;ROUND($W177,2),", PB 2 Price - More than 2 Decimal Places","")&amp;IF($Y177&lt;&gt;ROUND($Y177,2),", PB 3 Price - More than 2 Decimal Places","")&amp;IF($AA177&lt;&gt;ROUND($AA177,2),", PB 4 Price - More than 2 Decimal Places","")&amp;IF($AC177&lt;&gt;ROUND($AC177,2),", PB 5 Price - More than 2 Decimal Places","")&amp;IF($AE177&lt;&gt;ROUND($AE177,2),", PB 6 Price - More than 2 Decimal Places","")&amp;IF($AG177&lt;&gt;ROUND($AG177,2),", PB 7 Price - More than 2 Decimal Places","")&amp;IF(AND(E177&lt;&gt;"",U177="",AH177=""),", Please enter a Price in PB1 or Select No Bid","")&amp;IF(AND(OR($U177&gt;0,$W177&gt;0,$Y177&gt;0,$AA177&gt;0,$AC177&gt;0,$AE177&gt;0),OR(AH177="",AH177="No Bid")),", Bid Status Missing or Incorrect","")&amp;IF(AND(AH177="No Bid",AI177=""),", Reason for No Bid Missing","")&amp;IF(AND($O177="CSIS",OR($U177&gt;0,$W177&gt;0,$Y177&gt;0,$AA177&gt;0,$AC177&gt;0,$AE177&gt;0),AJ177=""),", NCAGE Supplier Missing","")&amp;IF(AND($O177="Drawing",OR($U177&gt;0,$W177&gt;0,$Y177&gt;0,$AA177&gt;0,$AC177&gt;0,$AE177&gt;0),AK177=""),", Manufacturer Missing","")&amp;IF(AL177&lt;&gt;"",", Comment","")&amp;IF(AND(OR(AH177="Bid Using CSIS Dropdown With Query (Comment Field Must Be Populated)",AH177="Bid To Drawing Supplied With Query (Comment Field Must Be Populated)"),AL177=""),", Please Enter a Comment for the Bid Query","")&amp;IF(AND(T177&gt;0,U177="",AH177&lt;&gt;"No Bid"),", PB1 Price Missing","")&amp;IF(AND(V177&gt;0,W177="",AH177&lt;&gt;"No Bid"),", PB2 Price Missing","")&amp;IF(AND(X177&gt;0,Y177="",AH177&lt;&gt;"No Bid"),", PB3 Price Missing","")&amp;IF(AND(Z177&gt;0,AA177="",AH177&lt;&gt;"No Bid"),", PB4 Price Missing","")&amp;IF(AND(AB177&gt;0,AC177="",AH177&lt;&gt;"No Bid"),", PB5 Price Missing","")&amp;IF(AND(AD177&gt;0,AE177="",AH177&lt;&gt;"No Bid"),", PB6 Price Missing","")&amp;IF(AND(AF177&gt;0,AG177="",AH177&lt;&gt;"No Bid"),", PB7 Price Missing","")</f>
        <v>, Please enter a Price in PB1 or Select No Bid, PB1 Price Missing, PB2 Price Missing, PB3 Price Missing, PB4 Price Missing, PB5 Price Missing</v>
      </c>
      <c r="AN177" s="28"/>
      <c r="AO177" s="28"/>
      <c r="AP177" s="28"/>
      <c r="AQ177" s="28"/>
      <c r="AR177" s="28"/>
      <c r="AS177" s="28"/>
      <c r="AT177" s="28"/>
      <c r="AU177" s="28"/>
      <c r="AV177" s="28"/>
      <c r="AW177" s="28"/>
      <c r="AX177" s="28"/>
      <c r="AY177" s="28"/>
      <c r="AZ177" s="28"/>
      <c r="BA177" s="28"/>
      <c r="BB177" s="28"/>
      <c r="BC177" s="28"/>
      <c r="BD177" s="28"/>
      <c r="BE177" s="28"/>
      <c r="BF177" s="28"/>
      <c r="BG177" s="28"/>
      <c r="BH177" s="28"/>
      <c r="BI177" s="28"/>
      <c r="BJ177" s="28"/>
      <c r="BK177" s="28"/>
      <c r="BL177" s="28"/>
    </row>
    <row r="178" spans="1:64" x14ac:dyDescent="0.25">
      <c r="A178" s="58">
        <v>176</v>
      </c>
      <c r="B178" s="57"/>
      <c r="C178" s="57" t="s">
        <v>3775</v>
      </c>
      <c r="D178" s="57"/>
      <c r="E178" s="59" t="s">
        <v>219</v>
      </c>
      <c r="F178" s="60" t="s">
        <v>5443</v>
      </c>
      <c r="G178" s="61" t="s">
        <v>3869</v>
      </c>
      <c r="H178" s="60" t="s">
        <v>6005</v>
      </c>
      <c r="I178" s="60" t="s">
        <v>6008</v>
      </c>
      <c r="J178" s="60"/>
      <c r="K178" s="60" t="s">
        <v>5992</v>
      </c>
      <c r="L178" s="60" t="s">
        <v>23</v>
      </c>
      <c r="M178" s="60" t="s">
        <v>6024</v>
      </c>
      <c r="N178" s="57" t="s">
        <v>6026</v>
      </c>
      <c r="O178" s="62" t="s">
        <v>1842</v>
      </c>
      <c r="P178" s="62" t="s">
        <v>2177</v>
      </c>
      <c r="Q178" s="28"/>
      <c r="R178" s="28"/>
      <c r="S178" s="28"/>
      <c r="T178" s="36">
        <v>70</v>
      </c>
      <c r="U178" s="33"/>
      <c r="V178" s="36">
        <v>200</v>
      </c>
      <c r="W178" s="33"/>
      <c r="X178" s="36">
        <v>400</v>
      </c>
      <c r="Y178" s="33"/>
      <c r="Z178" s="36">
        <v>999999</v>
      </c>
      <c r="AA178" s="33"/>
      <c r="AB178" s="36"/>
      <c r="AC178" s="33"/>
      <c r="AD178" s="36"/>
      <c r="AE178" s="33"/>
      <c r="AF178" s="36"/>
      <c r="AG178" s="33"/>
      <c r="AH178" s="28"/>
      <c r="AI178" s="28"/>
      <c r="AJ178" s="28"/>
      <c r="AK178" s="28"/>
      <c r="AL178" s="28"/>
      <c r="AM178" s="41" t="str">
        <f>IF(AND($U178&gt;0,$Q178=""),"Currency Missing","")&amp;IF(AND($U178&gt;0,$R178=""),", MOQ Missing","")&amp;IF(AND($U178&gt;0,$S178=""),", Leadtime Missing","")&amp;IF(W178&gt;U178,", PB2 Price Greater than PB1 Price","")&amp;IF(Y178&gt;W178,", PB3 Price Greater than PB2 Price","")&amp;IF(AA178&gt;Y178,", PB4 Price Greater than PB3 Price","")&amp;IF(AC178&gt;AA178,", PB5 Price Greater than PB4 Price","")&amp;IF(AE178&gt;AC178,", PB6 Price Greater than PB5 Price","")&amp;IF(AG178&gt;AE178,", PB7 Price Greater than PB6 Price","")&amp;IF($U178&lt;&gt;ROUND($U178,2),", PB 1 Price - More than 2 Decimal Places","")&amp;IF($W178&lt;&gt;ROUND($W178,2),", PB 2 Price - More than 2 Decimal Places","")&amp;IF($Y178&lt;&gt;ROUND($Y178,2),", PB 3 Price - More than 2 Decimal Places","")&amp;IF($AA178&lt;&gt;ROUND($AA178,2),", PB 4 Price - More than 2 Decimal Places","")&amp;IF($AC178&lt;&gt;ROUND($AC178,2),", PB 5 Price - More than 2 Decimal Places","")&amp;IF($AE178&lt;&gt;ROUND($AE178,2),", PB 6 Price - More than 2 Decimal Places","")&amp;IF($AG178&lt;&gt;ROUND($AG178,2),", PB 7 Price - More than 2 Decimal Places","")&amp;IF(AND(E178&lt;&gt;"",U178="",AH178=""),", Please enter a Price in PB1 or Select No Bid","")&amp;IF(AND(OR($U178&gt;0,$W178&gt;0,$Y178&gt;0,$AA178&gt;0,$AC178&gt;0,$AE178&gt;0),OR(AH178="",AH178="No Bid")),", Bid Status Missing or Incorrect","")&amp;IF(AND(AH178="No Bid",AI178=""),", Reason for No Bid Missing","")&amp;IF(AND($O178="CSIS",OR($U178&gt;0,$W178&gt;0,$Y178&gt;0,$AA178&gt;0,$AC178&gt;0,$AE178&gt;0),AJ178=""),", NCAGE Supplier Missing","")&amp;IF(AND($O178="Drawing",OR($U178&gt;0,$W178&gt;0,$Y178&gt;0,$AA178&gt;0,$AC178&gt;0,$AE178&gt;0),AK178=""),", Manufacturer Missing","")&amp;IF(AL178&lt;&gt;"",", Comment","")&amp;IF(AND(OR(AH178="Bid Using CSIS Dropdown With Query (Comment Field Must Be Populated)",AH178="Bid To Drawing Supplied With Query (Comment Field Must Be Populated)"),AL178=""),", Please Enter a Comment for the Bid Query","")&amp;IF(AND(T178&gt;0,U178="",AH178&lt;&gt;"No Bid"),", PB1 Price Missing","")&amp;IF(AND(V178&gt;0,W178="",AH178&lt;&gt;"No Bid"),", PB2 Price Missing","")&amp;IF(AND(X178&gt;0,Y178="",AH178&lt;&gt;"No Bid"),", PB3 Price Missing","")&amp;IF(AND(Z178&gt;0,AA178="",AH178&lt;&gt;"No Bid"),", PB4 Price Missing","")&amp;IF(AND(AB178&gt;0,AC178="",AH178&lt;&gt;"No Bid"),", PB5 Price Missing","")&amp;IF(AND(AD178&gt;0,AE178="",AH178&lt;&gt;"No Bid"),", PB6 Price Missing","")&amp;IF(AND(AF178&gt;0,AG178="",AH178&lt;&gt;"No Bid"),", PB7 Price Missing","")</f>
        <v>, Please enter a Price in PB1 or Select No Bid, PB1 Price Missing, PB2 Price Missing, PB3 Price Missing, PB4 Price Missing</v>
      </c>
      <c r="AN178" s="28"/>
      <c r="AO178" s="28"/>
      <c r="AP178" s="28"/>
      <c r="AQ178" s="28"/>
      <c r="AR178" s="28"/>
      <c r="AS178" s="28"/>
      <c r="AT178" s="28"/>
      <c r="AU178" s="28"/>
      <c r="AV178" s="28"/>
      <c r="AW178" s="28"/>
      <c r="AX178" s="28"/>
      <c r="AY178" s="28"/>
      <c r="AZ178" s="28"/>
      <c r="BA178" s="28"/>
      <c r="BB178" s="28"/>
      <c r="BC178" s="28"/>
      <c r="BD178" s="28"/>
      <c r="BE178" s="28"/>
      <c r="BF178" s="28"/>
      <c r="BG178" s="28"/>
      <c r="BH178" s="28"/>
      <c r="BI178" s="28"/>
      <c r="BJ178" s="28"/>
      <c r="BK178" s="28"/>
      <c r="BL178" s="28"/>
    </row>
    <row r="179" spans="1:64" x14ac:dyDescent="0.25">
      <c r="A179" s="58">
        <v>177</v>
      </c>
      <c r="B179" s="57"/>
      <c r="C179" s="57" t="s">
        <v>3775</v>
      </c>
      <c r="D179" s="57"/>
      <c r="E179" s="59" t="s">
        <v>220</v>
      </c>
      <c r="F179" s="60" t="s">
        <v>5444</v>
      </c>
      <c r="G179" s="61" t="s">
        <v>3870</v>
      </c>
      <c r="H179" s="60" t="s">
        <v>5996</v>
      </c>
      <c r="I179" s="60" t="s">
        <v>5993</v>
      </c>
      <c r="J179" s="60"/>
      <c r="K179" s="60" t="s">
        <v>5992</v>
      </c>
      <c r="L179" s="60" t="s">
        <v>23</v>
      </c>
      <c r="M179" s="60" t="s">
        <v>6024</v>
      </c>
      <c r="N179" s="57" t="s">
        <v>6026</v>
      </c>
      <c r="O179" s="62" t="s">
        <v>1842</v>
      </c>
      <c r="P179" s="62" t="s">
        <v>2178</v>
      </c>
      <c r="Q179" s="28"/>
      <c r="R179" s="28"/>
      <c r="S179" s="28"/>
      <c r="T179" s="36">
        <v>2</v>
      </c>
      <c r="U179" s="33"/>
      <c r="V179" s="36">
        <v>4</v>
      </c>
      <c r="W179" s="33"/>
      <c r="X179" s="36">
        <v>9</v>
      </c>
      <c r="Y179" s="33"/>
      <c r="Z179" s="36">
        <v>15</v>
      </c>
      <c r="AA179" s="33"/>
      <c r="AB179" s="36">
        <v>999999</v>
      </c>
      <c r="AC179" s="33"/>
      <c r="AD179" s="36"/>
      <c r="AE179" s="33"/>
      <c r="AF179" s="36"/>
      <c r="AG179" s="33"/>
      <c r="AH179" s="28"/>
      <c r="AI179" s="28"/>
      <c r="AJ179" s="28"/>
      <c r="AK179" s="28"/>
      <c r="AL179" s="28"/>
      <c r="AM179" s="41" t="str">
        <f>IF(AND($U179&gt;0,$Q179=""),"Currency Missing","")&amp;IF(AND($U179&gt;0,$R179=""),", MOQ Missing","")&amp;IF(AND($U179&gt;0,$S179=""),", Leadtime Missing","")&amp;IF(W179&gt;U179,", PB2 Price Greater than PB1 Price","")&amp;IF(Y179&gt;W179,", PB3 Price Greater than PB2 Price","")&amp;IF(AA179&gt;Y179,", PB4 Price Greater than PB3 Price","")&amp;IF(AC179&gt;AA179,", PB5 Price Greater than PB4 Price","")&amp;IF(AE179&gt;AC179,", PB6 Price Greater than PB5 Price","")&amp;IF(AG179&gt;AE179,", PB7 Price Greater than PB6 Price","")&amp;IF($U179&lt;&gt;ROUND($U179,2),", PB 1 Price - More than 2 Decimal Places","")&amp;IF($W179&lt;&gt;ROUND($W179,2),", PB 2 Price - More than 2 Decimal Places","")&amp;IF($Y179&lt;&gt;ROUND($Y179,2),", PB 3 Price - More than 2 Decimal Places","")&amp;IF($AA179&lt;&gt;ROUND($AA179,2),", PB 4 Price - More than 2 Decimal Places","")&amp;IF($AC179&lt;&gt;ROUND($AC179,2),", PB 5 Price - More than 2 Decimal Places","")&amp;IF($AE179&lt;&gt;ROUND($AE179,2),", PB 6 Price - More than 2 Decimal Places","")&amp;IF($AG179&lt;&gt;ROUND($AG179,2),", PB 7 Price - More than 2 Decimal Places","")&amp;IF(AND(E179&lt;&gt;"",U179="",AH179=""),", Please enter a Price in PB1 or Select No Bid","")&amp;IF(AND(OR($U179&gt;0,$W179&gt;0,$Y179&gt;0,$AA179&gt;0,$AC179&gt;0,$AE179&gt;0),OR(AH179="",AH179="No Bid")),", Bid Status Missing or Incorrect","")&amp;IF(AND(AH179="No Bid",AI179=""),", Reason for No Bid Missing","")&amp;IF(AND($O179="CSIS",OR($U179&gt;0,$W179&gt;0,$Y179&gt;0,$AA179&gt;0,$AC179&gt;0,$AE179&gt;0),AJ179=""),", NCAGE Supplier Missing","")&amp;IF(AND($O179="Drawing",OR($U179&gt;0,$W179&gt;0,$Y179&gt;0,$AA179&gt;0,$AC179&gt;0,$AE179&gt;0),AK179=""),", Manufacturer Missing","")&amp;IF(AL179&lt;&gt;"",", Comment","")&amp;IF(AND(OR(AH179="Bid Using CSIS Dropdown With Query (Comment Field Must Be Populated)",AH179="Bid To Drawing Supplied With Query (Comment Field Must Be Populated)"),AL179=""),", Please Enter a Comment for the Bid Query","")&amp;IF(AND(T179&gt;0,U179="",AH179&lt;&gt;"No Bid"),", PB1 Price Missing","")&amp;IF(AND(V179&gt;0,W179="",AH179&lt;&gt;"No Bid"),", PB2 Price Missing","")&amp;IF(AND(X179&gt;0,Y179="",AH179&lt;&gt;"No Bid"),", PB3 Price Missing","")&amp;IF(AND(Z179&gt;0,AA179="",AH179&lt;&gt;"No Bid"),", PB4 Price Missing","")&amp;IF(AND(AB179&gt;0,AC179="",AH179&lt;&gt;"No Bid"),", PB5 Price Missing","")&amp;IF(AND(AD179&gt;0,AE179="",AH179&lt;&gt;"No Bid"),", PB6 Price Missing","")&amp;IF(AND(AF179&gt;0,AG179="",AH179&lt;&gt;"No Bid"),", PB7 Price Missing","")</f>
        <v>, Please enter a Price in PB1 or Select No Bid, PB1 Price Missing, PB2 Price Missing, PB3 Price Missing, PB4 Price Missing, PB5 Price Missing</v>
      </c>
      <c r="AN179" s="28"/>
      <c r="AO179" s="28"/>
      <c r="AP179" s="28"/>
      <c r="AQ179" s="28"/>
      <c r="AR179" s="28"/>
      <c r="AS179" s="28"/>
      <c r="AT179" s="28"/>
      <c r="AU179" s="28"/>
      <c r="AV179" s="28"/>
      <c r="AW179" s="28"/>
      <c r="AX179" s="28"/>
      <c r="AY179" s="28"/>
      <c r="AZ179" s="28"/>
      <c r="BA179" s="28"/>
      <c r="BB179" s="28"/>
      <c r="BC179" s="28"/>
      <c r="BD179" s="28"/>
      <c r="BE179" s="28"/>
      <c r="BF179" s="28"/>
      <c r="BG179" s="28"/>
      <c r="BH179" s="28"/>
      <c r="BI179" s="28"/>
      <c r="BJ179" s="28"/>
      <c r="BK179" s="28"/>
      <c r="BL179" s="28"/>
    </row>
    <row r="180" spans="1:64" x14ac:dyDescent="0.25">
      <c r="A180" s="58">
        <v>178</v>
      </c>
      <c r="B180" s="57"/>
      <c r="C180" s="57" t="s">
        <v>3775</v>
      </c>
      <c r="D180" s="57"/>
      <c r="E180" s="59" t="s">
        <v>1223</v>
      </c>
      <c r="F180" s="60" t="s">
        <v>5767</v>
      </c>
      <c r="G180" s="61" t="s">
        <v>4830</v>
      </c>
      <c r="H180" s="60" t="s">
        <v>6004</v>
      </c>
      <c r="I180" s="60" t="s">
        <v>5993</v>
      </c>
      <c r="J180" s="60"/>
      <c r="K180" s="60" t="s">
        <v>5992</v>
      </c>
      <c r="L180" s="60" t="s">
        <v>23</v>
      </c>
      <c r="M180" s="60" t="s">
        <v>6024</v>
      </c>
      <c r="N180" s="57" t="s">
        <v>6026</v>
      </c>
      <c r="O180" s="62" t="s">
        <v>0</v>
      </c>
      <c r="P180" s="62" t="s">
        <v>3177</v>
      </c>
      <c r="Q180" s="28"/>
      <c r="R180" s="28"/>
      <c r="S180" s="28"/>
      <c r="T180" s="36">
        <v>1</v>
      </c>
      <c r="U180" s="33"/>
      <c r="V180" s="36">
        <v>3</v>
      </c>
      <c r="W180" s="33"/>
      <c r="X180" s="36">
        <v>6</v>
      </c>
      <c r="Y180" s="33"/>
      <c r="Z180" s="36">
        <v>12</v>
      </c>
      <c r="AA180" s="33"/>
      <c r="AB180" s="36">
        <v>999999</v>
      </c>
      <c r="AC180" s="33"/>
      <c r="AD180" s="36"/>
      <c r="AE180" s="33"/>
      <c r="AF180" s="36"/>
      <c r="AG180" s="33"/>
      <c r="AH180" s="28"/>
      <c r="AI180" s="28"/>
      <c r="AJ180" s="28"/>
      <c r="AK180" s="28"/>
      <c r="AL180" s="28"/>
      <c r="AM180" s="41" t="str">
        <f>IF(AND($U180&gt;0,$Q180=""),"Currency Missing","")&amp;IF(AND($U180&gt;0,$R180=""),", MOQ Missing","")&amp;IF(AND($U180&gt;0,$S180=""),", Leadtime Missing","")&amp;IF(W180&gt;U180,", PB2 Price Greater than PB1 Price","")&amp;IF(Y180&gt;W180,", PB3 Price Greater than PB2 Price","")&amp;IF(AA180&gt;Y180,", PB4 Price Greater than PB3 Price","")&amp;IF(AC180&gt;AA180,", PB5 Price Greater than PB4 Price","")&amp;IF(AE180&gt;AC180,", PB6 Price Greater than PB5 Price","")&amp;IF(AG180&gt;AE180,", PB7 Price Greater than PB6 Price","")&amp;IF($U180&lt;&gt;ROUND($U180,2),", PB 1 Price - More than 2 Decimal Places","")&amp;IF($W180&lt;&gt;ROUND($W180,2),", PB 2 Price - More than 2 Decimal Places","")&amp;IF($Y180&lt;&gt;ROUND($Y180,2),", PB 3 Price - More than 2 Decimal Places","")&amp;IF($AA180&lt;&gt;ROUND($AA180,2),", PB 4 Price - More than 2 Decimal Places","")&amp;IF($AC180&lt;&gt;ROUND($AC180,2),", PB 5 Price - More than 2 Decimal Places","")&amp;IF($AE180&lt;&gt;ROUND($AE180,2),", PB 6 Price - More than 2 Decimal Places","")&amp;IF($AG180&lt;&gt;ROUND($AG180,2),", PB 7 Price - More than 2 Decimal Places","")&amp;IF(AND(E180&lt;&gt;"",U180="",AH180=""),", Please enter a Price in PB1 or Select No Bid","")&amp;IF(AND(OR($U180&gt;0,$W180&gt;0,$Y180&gt;0,$AA180&gt;0,$AC180&gt;0,$AE180&gt;0),OR(AH180="",AH180="No Bid")),", Bid Status Missing or Incorrect","")&amp;IF(AND(AH180="No Bid",AI180=""),", Reason for No Bid Missing","")&amp;IF(AND($O180="CSIS",OR($U180&gt;0,$W180&gt;0,$Y180&gt;0,$AA180&gt;0,$AC180&gt;0,$AE180&gt;0),AJ180=""),", NCAGE Supplier Missing","")&amp;IF(AND($O180="Drawing",OR($U180&gt;0,$W180&gt;0,$Y180&gt;0,$AA180&gt;0,$AC180&gt;0,$AE180&gt;0),AK180=""),", Manufacturer Missing","")&amp;IF(AL180&lt;&gt;"",", Comment","")&amp;IF(AND(OR(AH180="Bid Using CSIS Dropdown With Query (Comment Field Must Be Populated)",AH180="Bid To Drawing Supplied With Query (Comment Field Must Be Populated)"),AL180=""),", Please Enter a Comment for the Bid Query","")&amp;IF(AND(T180&gt;0,U180="",AH180&lt;&gt;"No Bid"),", PB1 Price Missing","")&amp;IF(AND(V180&gt;0,W180="",AH180&lt;&gt;"No Bid"),", PB2 Price Missing","")&amp;IF(AND(X180&gt;0,Y180="",AH180&lt;&gt;"No Bid"),", PB3 Price Missing","")&amp;IF(AND(Z180&gt;0,AA180="",AH180&lt;&gt;"No Bid"),", PB4 Price Missing","")&amp;IF(AND(AB180&gt;0,AC180="",AH180&lt;&gt;"No Bid"),", PB5 Price Missing","")&amp;IF(AND(AD180&gt;0,AE180="",AH180&lt;&gt;"No Bid"),", PB6 Price Missing","")&amp;IF(AND(AF180&gt;0,AG180="",AH180&lt;&gt;"No Bid"),", PB7 Price Missing","")</f>
        <v>, Please enter a Price in PB1 or Select No Bid, PB1 Price Missing, PB2 Price Missing, PB3 Price Missing, PB4 Price Missing, PB5 Price Missing</v>
      </c>
      <c r="AN180" s="28"/>
      <c r="AO180" s="28"/>
      <c r="AP180" s="28"/>
      <c r="AQ180" s="28"/>
      <c r="AR180" s="28"/>
      <c r="AS180" s="28"/>
      <c r="AT180" s="28"/>
      <c r="AU180" s="28"/>
      <c r="AV180" s="28"/>
      <c r="AW180" s="28"/>
      <c r="AX180" s="28"/>
      <c r="AY180" s="28"/>
      <c r="AZ180" s="28"/>
      <c r="BA180" s="28"/>
      <c r="BB180" s="28"/>
      <c r="BC180" s="28"/>
      <c r="BD180" s="28"/>
      <c r="BE180" s="28"/>
      <c r="BF180" s="28"/>
      <c r="BG180" s="28"/>
      <c r="BH180" s="28"/>
      <c r="BI180" s="28"/>
      <c r="BJ180" s="28"/>
      <c r="BK180" s="28"/>
      <c r="BL180" s="28"/>
    </row>
    <row r="181" spans="1:64" x14ac:dyDescent="0.25">
      <c r="A181" s="58">
        <v>179</v>
      </c>
      <c r="B181" s="57"/>
      <c r="C181" s="57" t="s">
        <v>3775</v>
      </c>
      <c r="D181" s="57"/>
      <c r="E181" s="59" t="s">
        <v>221</v>
      </c>
      <c r="F181" s="60" t="s">
        <v>5445</v>
      </c>
      <c r="G181" s="61" t="s">
        <v>3871</v>
      </c>
      <c r="H181" s="60" t="s">
        <v>5996</v>
      </c>
      <c r="I181" s="60" t="s">
        <v>5993</v>
      </c>
      <c r="J181" s="60"/>
      <c r="K181" s="60" t="s">
        <v>5992</v>
      </c>
      <c r="L181" s="60" t="s">
        <v>23</v>
      </c>
      <c r="M181" s="60" t="s">
        <v>6024</v>
      </c>
      <c r="N181" s="57" t="s">
        <v>6026</v>
      </c>
      <c r="O181" s="62" t="s">
        <v>1842</v>
      </c>
      <c r="P181" s="62" t="s">
        <v>2179</v>
      </c>
      <c r="Q181" s="28"/>
      <c r="R181" s="28"/>
      <c r="S181" s="28"/>
      <c r="T181" s="36">
        <v>1</v>
      </c>
      <c r="U181" s="33"/>
      <c r="V181" s="36">
        <v>2</v>
      </c>
      <c r="W181" s="33"/>
      <c r="X181" s="36">
        <v>5</v>
      </c>
      <c r="Y181" s="33"/>
      <c r="Z181" s="36">
        <v>999999</v>
      </c>
      <c r="AA181" s="33"/>
      <c r="AB181" s="36"/>
      <c r="AC181" s="33"/>
      <c r="AD181" s="36"/>
      <c r="AE181" s="33"/>
      <c r="AF181" s="36"/>
      <c r="AG181" s="33"/>
      <c r="AH181" s="28"/>
      <c r="AI181" s="28"/>
      <c r="AJ181" s="28"/>
      <c r="AK181" s="28"/>
      <c r="AL181" s="28"/>
      <c r="AM181" s="41" t="str">
        <f>IF(AND($U181&gt;0,$Q181=""),"Currency Missing","")&amp;IF(AND($U181&gt;0,$R181=""),", MOQ Missing","")&amp;IF(AND($U181&gt;0,$S181=""),", Leadtime Missing","")&amp;IF(W181&gt;U181,", PB2 Price Greater than PB1 Price","")&amp;IF(Y181&gt;W181,", PB3 Price Greater than PB2 Price","")&amp;IF(AA181&gt;Y181,", PB4 Price Greater than PB3 Price","")&amp;IF(AC181&gt;AA181,", PB5 Price Greater than PB4 Price","")&amp;IF(AE181&gt;AC181,", PB6 Price Greater than PB5 Price","")&amp;IF(AG181&gt;AE181,", PB7 Price Greater than PB6 Price","")&amp;IF($U181&lt;&gt;ROUND($U181,2),", PB 1 Price - More than 2 Decimal Places","")&amp;IF($W181&lt;&gt;ROUND($W181,2),", PB 2 Price - More than 2 Decimal Places","")&amp;IF($Y181&lt;&gt;ROUND($Y181,2),", PB 3 Price - More than 2 Decimal Places","")&amp;IF($AA181&lt;&gt;ROUND($AA181,2),", PB 4 Price - More than 2 Decimal Places","")&amp;IF($AC181&lt;&gt;ROUND($AC181,2),", PB 5 Price - More than 2 Decimal Places","")&amp;IF($AE181&lt;&gt;ROUND($AE181,2),", PB 6 Price - More than 2 Decimal Places","")&amp;IF($AG181&lt;&gt;ROUND($AG181,2),", PB 7 Price - More than 2 Decimal Places","")&amp;IF(AND(E181&lt;&gt;"",U181="",AH181=""),", Please enter a Price in PB1 or Select No Bid","")&amp;IF(AND(OR($U181&gt;0,$W181&gt;0,$Y181&gt;0,$AA181&gt;0,$AC181&gt;0,$AE181&gt;0),OR(AH181="",AH181="No Bid")),", Bid Status Missing or Incorrect","")&amp;IF(AND(AH181="No Bid",AI181=""),", Reason for No Bid Missing","")&amp;IF(AND($O181="CSIS",OR($U181&gt;0,$W181&gt;0,$Y181&gt;0,$AA181&gt;0,$AC181&gt;0,$AE181&gt;0),AJ181=""),", NCAGE Supplier Missing","")&amp;IF(AND($O181="Drawing",OR($U181&gt;0,$W181&gt;0,$Y181&gt;0,$AA181&gt;0,$AC181&gt;0,$AE181&gt;0),AK181=""),", Manufacturer Missing","")&amp;IF(AL181&lt;&gt;"",", Comment","")&amp;IF(AND(OR(AH181="Bid Using CSIS Dropdown With Query (Comment Field Must Be Populated)",AH181="Bid To Drawing Supplied With Query (Comment Field Must Be Populated)"),AL181=""),", Please Enter a Comment for the Bid Query","")&amp;IF(AND(T181&gt;0,U181="",AH181&lt;&gt;"No Bid"),", PB1 Price Missing","")&amp;IF(AND(V181&gt;0,W181="",AH181&lt;&gt;"No Bid"),", PB2 Price Missing","")&amp;IF(AND(X181&gt;0,Y181="",AH181&lt;&gt;"No Bid"),", PB3 Price Missing","")&amp;IF(AND(Z181&gt;0,AA181="",AH181&lt;&gt;"No Bid"),", PB4 Price Missing","")&amp;IF(AND(AB181&gt;0,AC181="",AH181&lt;&gt;"No Bid"),", PB5 Price Missing","")&amp;IF(AND(AD181&gt;0,AE181="",AH181&lt;&gt;"No Bid"),", PB6 Price Missing","")&amp;IF(AND(AF181&gt;0,AG181="",AH181&lt;&gt;"No Bid"),", PB7 Price Missing","")</f>
        <v>, Please enter a Price in PB1 or Select No Bid, PB1 Price Missing, PB2 Price Missing, PB3 Price Missing, PB4 Price Missing</v>
      </c>
      <c r="AN181" s="28"/>
      <c r="AO181" s="28"/>
      <c r="AP181" s="28"/>
      <c r="AQ181" s="28"/>
      <c r="AR181" s="28"/>
      <c r="AS181" s="28"/>
      <c r="AT181" s="28"/>
      <c r="AU181" s="28"/>
      <c r="AV181" s="28"/>
      <c r="AW181" s="28"/>
      <c r="AX181" s="28"/>
      <c r="AY181" s="28"/>
      <c r="AZ181" s="28"/>
      <c r="BA181" s="28"/>
      <c r="BB181" s="28"/>
      <c r="BC181" s="28"/>
      <c r="BD181" s="28"/>
      <c r="BE181" s="28"/>
      <c r="BF181" s="28"/>
      <c r="BG181" s="28"/>
      <c r="BH181" s="28"/>
      <c r="BI181" s="28"/>
      <c r="BJ181" s="28"/>
      <c r="BK181" s="28"/>
      <c r="BL181" s="28"/>
    </row>
    <row r="182" spans="1:64" x14ac:dyDescent="0.25">
      <c r="A182" s="58">
        <v>180</v>
      </c>
      <c r="B182" s="57"/>
      <c r="C182" s="57" t="s">
        <v>3775</v>
      </c>
      <c r="D182" s="57"/>
      <c r="E182" s="59" t="s">
        <v>222</v>
      </c>
      <c r="F182" s="60" t="s">
        <v>5444</v>
      </c>
      <c r="G182" s="61" t="s">
        <v>3872</v>
      </c>
      <c r="H182" s="60" t="s">
        <v>5996</v>
      </c>
      <c r="I182" s="60" t="s">
        <v>5993</v>
      </c>
      <c r="J182" s="60"/>
      <c r="K182" s="60" t="s">
        <v>5992</v>
      </c>
      <c r="L182" s="60" t="s">
        <v>23</v>
      </c>
      <c r="M182" s="60" t="s">
        <v>6024</v>
      </c>
      <c r="N182" s="57" t="s">
        <v>6026</v>
      </c>
      <c r="O182" s="62" t="s">
        <v>1842</v>
      </c>
      <c r="P182" s="62" t="s">
        <v>2180</v>
      </c>
      <c r="Q182" s="28"/>
      <c r="R182" s="28"/>
      <c r="S182" s="28"/>
      <c r="T182" s="36">
        <v>1</v>
      </c>
      <c r="U182" s="33"/>
      <c r="V182" s="36">
        <v>3</v>
      </c>
      <c r="W182" s="33"/>
      <c r="X182" s="36">
        <v>6</v>
      </c>
      <c r="Y182" s="33"/>
      <c r="Z182" s="36">
        <v>12</v>
      </c>
      <c r="AA182" s="33"/>
      <c r="AB182" s="36">
        <v>999999</v>
      </c>
      <c r="AC182" s="33"/>
      <c r="AD182" s="36"/>
      <c r="AE182" s="33"/>
      <c r="AF182" s="36"/>
      <c r="AG182" s="33"/>
      <c r="AH182" s="28"/>
      <c r="AI182" s="28"/>
      <c r="AJ182" s="28"/>
      <c r="AK182" s="28"/>
      <c r="AL182" s="28"/>
      <c r="AM182" s="41" t="str">
        <f>IF(AND($U182&gt;0,$Q182=""),"Currency Missing","")&amp;IF(AND($U182&gt;0,$R182=""),", MOQ Missing","")&amp;IF(AND($U182&gt;0,$S182=""),", Leadtime Missing","")&amp;IF(W182&gt;U182,", PB2 Price Greater than PB1 Price","")&amp;IF(Y182&gt;W182,", PB3 Price Greater than PB2 Price","")&amp;IF(AA182&gt;Y182,", PB4 Price Greater than PB3 Price","")&amp;IF(AC182&gt;AA182,", PB5 Price Greater than PB4 Price","")&amp;IF(AE182&gt;AC182,", PB6 Price Greater than PB5 Price","")&amp;IF(AG182&gt;AE182,", PB7 Price Greater than PB6 Price","")&amp;IF($U182&lt;&gt;ROUND($U182,2),", PB 1 Price - More than 2 Decimal Places","")&amp;IF($W182&lt;&gt;ROUND($W182,2),", PB 2 Price - More than 2 Decimal Places","")&amp;IF($Y182&lt;&gt;ROUND($Y182,2),", PB 3 Price - More than 2 Decimal Places","")&amp;IF($AA182&lt;&gt;ROUND($AA182,2),", PB 4 Price - More than 2 Decimal Places","")&amp;IF($AC182&lt;&gt;ROUND($AC182,2),", PB 5 Price - More than 2 Decimal Places","")&amp;IF($AE182&lt;&gt;ROUND($AE182,2),", PB 6 Price - More than 2 Decimal Places","")&amp;IF($AG182&lt;&gt;ROUND($AG182,2),", PB 7 Price - More than 2 Decimal Places","")&amp;IF(AND(E182&lt;&gt;"",U182="",AH182=""),", Please enter a Price in PB1 or Select No Bid","")&amp;IF(AND(OR($U182&gt;0,$W182&gt;0,$Y182&gt;0,$AA182&gt;0,$AC182&gt;0,$AE182&gt;0),OR(AH182="",AH182="No Bid")),", Bid Status Missing or Incorrect","")&amp;IF(AND(AH182="No Bid",AI182=""),", Reason for No Bid Missing","")&amp;IF(AND($O182="CSIS",OR($U182&gt;0,$W182&gt;0,$Y182&gt;0,$AA182&gt;0,$AC182&gt;0,$AE182&gt;0),AJ182=""),", NCAGE Supplier Missing","")&amp;IF(AND($O182="Drawing",OR($U182&gt;0,$W182&gt;0,$Y182&gt;0,$AA182&gt;0,$AC182&gt;0,$AE182&gt;0),AK182=""),", Manufacturer Missing","")&amp;IF(AL182&lt;&gt;"",", Comment","")&amp;IF(AND(OR(AH182="Bid Using CSIS Dropdown With Query (Comment Field Must Be Populated)",AH182="Bid To Drawing Supplied With Query (Comment Field Must Be Populated)"),AL182=""),", Please Enter a Comment for the Bid Query","")&amp;IF(AND(T182&gt;0,U182="",AH182&lt;&gt;"No Bid"),", PB1 Price Missing","")&amp;IF(AND(V182&gt;0,W182="",AH182&lt;&gt;"No Bid"),", PB2 Price Missing","")&amp;IF(AND(X182&gt;0,Y182="",AH182&lt;&gt;"No Bid"),", PB3 Price Missing","")&amp;IF(AND(Z182&gt;0,AA182="",AH182&lt;&gt;"No Bid"),", PB4 Price Missing","")&amp;IF(AND(AB182&gt;0,AC182="",AH182&lt;&gt;"No Bid"),", PB5 Price Missing","")&amp;IF(AND(AD182&gt;0,AE182="",AH182&lt;&gt;"No Bid"),", PB6 Price Missing","")&amp;IF(AND(AF182&gt;0,AG182="",AH182&lt;&gt;"No Bid"),", PB7 Price Missing","")</f>
        <v>, Please enter a Price in PB1 or Select No Bid, PB1 Price Missing, PB2 Price Missing, PB3 Price Missing, PB4 Price Missing, PB5 Price Missing</v>
      </c>
      <c r="AN182" s="28"/>
      <c r="AO182" s="28"/>
      <c r="AP182" s="28"/>
      <c r="AQ182" s="28"/>
      <c r="AR182" s="28"/>
      <c r="AS182" s="28"/>
      <c r="AT182" s="28"/>
      <c r="AU182" s="28"/>
      <c r="AV182" s="28"/>
      <c r="AW182" s="28"/>
      <c r="AX182" s="28"/>
      <c r="AY182" s="28"/>
      <c r="AZ182" s="28"/>
      <c r="BA182" s="28"/>
      <c r="BB182" s="28"/>
      <c r="BC182" s="28"/>
      <c r="BD182" s="28"/>
      <c r="BE182" s="28"/>
      <c r="BF182" s="28"/>
      <c r="BG182" s="28"/>
      <c r="BH182" s="28"/>
      <c r="BI182" s="28"/>
      <c r="BJ182" s="28"/>
      <c r="BK182" s="28"/>
      <c r="BL182" s="28"/>
    </row>
    <row r="183" spans="1:64" x14ac:dyDescent="0.25">
      <c r="A183" s="58">
        <v>181</v>
      </c>
      <c r="B183" s="57"/>
      <c r="C183" s="57" t="s">
        <v>3775</v>
      </c>
      <c r="D183" s="57"/>
      <c r="E183" s="59" t="s">
        <v>223</v>
      </c>
      <c r="F183" s="60" t="s">
        <v>5446</v>
      </c>
      <c r="G183" s="61" t="s">
        <v>3873</v>
      </c>
      <c r="H183" s="60" t="s">
        <v>5996</v>
      </c>
      <c r="I183" s="60" t="s">
        <v>5993</v>
      </c>
      <c r="J183" s="60"/>
      <c r="K183" s="60" t="s">
        <v>5992</v>
      </c>
      <c r="L183" s="60" t="s">
        <v>23</v>
      </c>
      <c r="M183" s="60" t="s">
        <v>6024</v>
      </c>
      <c r="N183" s="57" t="s">
        <v>6026</v>
      </c>
      <c r="O183" s="62" t="s">
        <v>1842</v>
      </c>
      <c r="P183" s="62" t="s">
        <v>2181</v>
      </c>
      <c r="Q183" s="28"/>
      <c r="R183" s="28"/>
      <c r="S183" s="28"/>
      <c r="T183" s="36">
        <v>1</v>
      </c>
      <c r="U183" s="33"/>
      <c r="V183" s="36">
        <v>3</v>
      </c>
      <c r="W183" s="33"/>
      <c r="X183" s="36">
        <v>6</v>
      </c>
      <c r="Y183" s="33"/>
      <c r="Z183" s="36">
        <v>12</v>
      </c>
      <c r="AA183" s="33"/>
      <c r="AB183" s="36">
        <v>999999</v>
      </c>
      <c r="AC183" s="33"/>
      <c r="AD183" s="36"/>
      <c r="AE183" s="33"/>
      <c r="AF183" s="36"/>
      <c r="AG183" s="33"/>
      <c r="AH183" s="28"/>
      <c r="AI183" s="28"/>
      <c r="AJ183" s="28"/>
      <c r="AK183" s="28"/>
      <c r="AL183" s="28"/>
      <c r="AM183" s="41" t="str">
        <f>IF(AND($U183&gt;0,$Q183=""),"Currency Missing","")&amp;IF(AND($U183&gt;0,$R183=""),", MOQ Missing","")&amp;IF(AND($U183&gt;0,$S183=""),", Leadtime Missing","")&amp;IF(W183&gt;U183,", PB2 Price Greater than PB1 Price","")&amp;IF(Y183&gt;W183,", PB3 Price Greater than PB2 Price","")&amp;IF(AA183&gt;Y183,", PB4 Price Greater than PB3 Price","")&amp;IF(AC183&gt;AA183,", PB5 Price Greater than PB4 Price","")&amp;IF(AE183&gt;AC183,", PB6 Price Greater than PB5 Price","")&amp;IF(AG183&gt;AE183,", PB7 Price Greater than PB6 Price","")&amp;IF($U183&lt;&gt;ROUND($U183,2),", PB 1 Price - More than 2 Decimal Places","")&amp;IF($W183&lt;&gt;ROUND($W183,2),", PB 2 Price - More than 2 Decimal Places","")&amp;IF($Y183&lt;&gt;ROUND($Y183,2),", PB 3 Price - More than 2 Decimal Places","")&amp;IF($AA183&lt;&gt;ROUND($AA183,2),", PB 4 Price - More than 2 Decimal Places","")&amp;IF($AC183&lt;&gt;ROUND($AC183,2),", PB 5 Price - More than 2 Decimal Places","")&amp;IF($AE183&lt;&gt;ROUND($AE183,2),", PB 6 Price - More than 2 Decimal Places","")&amp;IF($AG183&lt;&gt;ROUND($AG183,2),", PB 7 Price - More than 2 Decimal Places","")&amp;IF(AND(E183&lt;&gt;"",U183="",AH183=""),", Please enter a Price in PB1 or Select No Bid","")&amp;IF(AND(OR($U183&gt;0,$W183&gt;0,$Y183&gt;0,$AA183&gt;0,$AC183&gt;0,$AE183&gt;0),OR(AH183="",AH183="No Bid")),", Bid Status Missing or Incorrect","")&amp;IF(AND(AH183="No Bid",AI183=""),", Reason for No Bid Missing","")&amp;IF(AND($O183="CSIS",OR($U183&gt;0,$W183&gt;0,$Y183&gt;0,$AA183&gt;0,$AC183&gt;0,$AE183&gt;0),AJ183=""),", NCAGE Supplier Missing","")&amp;IF(AND($O183="Drawing",OR($U183&gt;0,$W183&gt;0,$Y183&gt;0,$AA183&gt;0,$AC183&gt;0,$AE183&gt;0),AK183=""),", Manufacturer Missing","")&amp;IF(AL183&lt;&gt;"",", Comment","")&amp;IF(AND(OR(AH183="Bid Using CSIS Dropdown With Query (Comment Field Must Be Populated)",AH183="Bid To Drawing Supplied With Query (Comment Field Must Be Populated)"),AL183=""),", Please Enter a Comment for the Bid Query","")&amp;IF(AND(T183&gt;0,U183="",AH183&lt;&gt;"No Bid"),", PB1 Price Missing","")&amp;IF(AND(V183&gt;0,W183="",AH183&lt;&gt;"No Bid"),", PB2 Price Missing","")&amp;IF(AND(X183&gt;0,Y183="",AH183&lt;&gt;"No Bid"),", PB3 Price Missing","")&amp;IF(AND(Z183&gt;0,AA183="",AH183&lt;&gt;"No Bid"),", PB4 Price Missing","")&amp;IF(AND(AB183&gt;0,AC183="",AH183&lt;&gt;"No Bid"),", PB5 Price Missing","")&amp;IF(AND(AD183&gt;0,AE183="",AH183&lt;&gt;"No Bid"),", PB6 Price Missing","")&amp;IF(AND(AF183&gt;0,AG183="",AH183&lt;&gt;"No Bid"),", PB7 Price Missing","")</f>
        <v>, Please enter a Price in PB1 or Select No Bid, PB1 Price Missing, PB2 Price Missing, PB3 Price Missing, PB4 Price Missing, PB5 Price Missing</v>
      </c>
      <c r="AN183" s="28"/>
      <c r="AO183" s="28"/>
      <c r="AP183" s="28"/>
      <c r="AQ183" s="28"/>
      <c r="AR183" s="28"/>
      <c r="AS183" s="28"/>
      <c r="AT183" s="28"/>
      <c r="AU183" s="28"/>
      <c r="AV183" s="28"/>
      <c r="AW183" s="28"/>
      <c r="AX183" s="28"/>
      <c r="AY183" s="28"/>
      <c r="AZ183" s="28"/>
      <c r="BA183" s="28"/>
      <c r="BB183" s="28"/>
      <c r="BC183" s="28"/>
      <c r="BD183" s="28"/>
      <c r="BE183" s="28"/>
      <c r="BF183" s="28"/>
      <c r="BG183" s="28"/>
      <c r="BH183" s="28"/>
      <c r="BI183" s="28"/>
      <c r="BJ183" s="28"/>
      <c r="BK183" s="28"/>
      <c r="BL183" s="28"/>
    </row>
    <row r="184" spans="1:64" x14ac:dyDescent="0.25">
      <c r="A184" s="58">
        <v>182</v>
      </c>
      <c r="B184" s="57"/>
      <c r="C184" s="57" t="s">
        <v>3775</v>
      </c>
      <c r="D184" s="57"/>
      <c r="E184" s="59" t="s">
        <v>224</v>
      </c>
      <c r="F184" s="60" t="s">
        <v>5444</v>
      </c>
      <c r="G184" s="61" t="s">
        <v>3874</v>
      </c>
      <c r="H184" s="60" t="s">
        <v>5996</v>
      </c>
      <c r="I184" s="60" t="s">
        <v>5993</v>
      </c>
      <c r="J184" s="60"/>
      <c r="K184" s="60" t="s">
        <v>5992</v>
      </c>
      <c r="L184" s="60" t="s">
        <v>23</v>
      </c>
      <c r="M184" s="60" t="s">
        <v>6024</v>
      </c>
      <c r="N184" s="57" t="s">
        <v>6026</v>
      </c>
      <c r="O184" s="62" t="s">
        <v>1842</v>
      </c>
      <c r="P184" s="62" t="s">
        <v>2182</v>
      </c>
      <c r="Q184" s="28"/>
      <c r="R184" s="28"/>
      <c r="S184" s="28"/>
      <c r="T184" s="36">
        <v>1</v>
      </c>
      <c r="U184" s="33"/>
      <c r="V184" s="36">
        <v>3</v>
      </c>
      <c r="W184" s="33"/>
      <c r="X184" s="36">
        <v>5</v>
      </c>
      <c r="Y184" s="33"/>
      <c r="Z184" s="36">
        <v>999999</v>
      </c>
      <c r="AA184" s="33"/>
      <c r="AB184" s="36"/>
      <c r="AC184" s="33"/>
      <c r="AD184" s="36"/>
      <c r="AE184" s="33"/>
      <c r="AF184" s="36"/>
      <c r="AG184" s="33"/>
      <c r="AH184" s="28"/>
      <c r="AI184" s="28"/>
      <c r="AJ184" s="28"/>
      <c r="AK184" s="28"/>
      <c r="AL184" s="28"/>
      <c r="AM184" s="41" t="str">
        <f>IF(AND($U184&gt;0,$Q184=""),"Currency Missing","")&amp;IF(AND($U184&gt;0,$R184=""),", MOQ Missing","")&amp;IF(AND($U184&gt;0,$S184=""),", Leadtime Missing","")&amp;IF(W184&gt;U184,", PB2 Price Greater than PB1 Price","")&amp;IF(Y184&gt;W184,", PB3 Price Greater than PB2 Price","")&amp;IF(AA184&gt;Y184,", PB4 Price Greater than PB3 Price","")&amp;IF(AC184&gt;AA184,", PB5 Price Greater than PB4 Price","")&amp;IF(AE184&gt;AC184,", PB6 Price Greater than PB5 Price","")&amp;IF(AG184&gt;AE184,", PB7 Price Greater than PB6 Price","")&amp;IF($U184&lt;&gt;ROUND($U184,2),", PB 1 Price - More than 2 Decimal Places","")&amp;IF($W184&lt;&gt;ROUND($W184,2),", PB 2 Price - More than 2 Decimal Places","")&amp;IF($Y184&lt;&gt;ROUND($Y184,2),", PB 3 Price - More than 2 Decimal Places","")&amp;IF($AA184&lt;&gt;ROUND($AA184,2),", PB 4 Price - More than 2 Decimal Places","")&amp;IF($AC184&lt;&gt;ROUND($AC184,2),", PB 5 Price - More than 2 Decimal Places","")&amp;IF($AE184&lt;&gt;ROUND($AE184,2),", PB 6 Price - More than 2 Decimal Places","")&amp;IF($AG184&lt;&gt;ROUND($AG184,2),", PB 7 Price - More than 2 Decimal Places","")&amp;IF(AND(E184&lt;&gt;"",U184="",AH184=""),", Please enter a Price in PB1 or Select No Bid","")&amp;IF(AND(OR($U184&gt;0,$W184&gt;0,$Y184&gt;0,$AA184&gt;0,$AC184&gt;0,$AE184&gt;0),OR(AH184="",AH184="No Bid")),", Bid Status Missing or Incorrect","")&amp;IF(AND(AH184="No Bid",AI184=""),", Reason for No Bid Missing","")&amp;IF(AND($O184="CSIS",OR($U184&gt;0,$W184&gt;0,$Y184&gt;0,$AA184&gt;0,$AC184&gt;0,$AE184&gt;0),AJ184=""),", NCAGE Supplier Missing","")&amp;IF(AND($O184="Drawing",OR($U184&gt;0,$W184&gt;0,$Y184&gt;0,$AA184&gt;0,$AC184&gt;0,$AE184&gt;0),AK184=""),", Manufacturer Missing","")&amp;IF(AL184&lt;&gt;"",", Comment","")&amp;IF(AND(OR(AH184="Bid Using CSIS Dropdown With Query (Comment Field Must Be Populated)",AH184="Bid To Drawing Supplied With Query (Comment Field Must Be Populated)"),AL184=""),", Please Enter a Comment for the Bid Query","")&amp;IF(AND(T184&gt;0,U184="",AH184&lt;&gt;"No Bid"),", PB1 Price Missing","")&amp;IF(AND(V184&gt;0,W184="",AH184&lt;&gt;"No Bid"),", PB2 Price Missing","")&amp;IF(AND(X184&gt;0,Y184="",AH184&lt;&gt;"No Bid"),", PB3 Price Missing","")&amp;IF(AND(Z184&gt;0,AA184="",AH184&lt;&gt;"No Bid"),", PB4 Price Missing","")&amp;IF(AND(AB184&gt;0,AC184="",AH184&lt;&gt;"No Bid"),", PB5 Price Missing","")&amp;IF(AND(AD184&gt;0,AE184="",AH184&lt;&gt;"No Bid"),", PB6 Price Missing","")&amp;IF(AND(AF184&gt;0,AG184="",AH184&lt;&gt;"No Bid"),", PB7 Price Missing","")</f>
        <v>, Please enter a Price in PB1 or Select No Bid, PB1 Price Missing, PB2 Price Missing, PB3 Price Missing, PB4 Price Missing</v>
      </c>
      <c r="AN184" s="28"/>
      <c r="AO184" s="28"/>
      <c r="AP184" s="28"/>
      <c r="AQ184" s="28"/>
      <c r="AR184" s="28"/>
      <c r="AS184" s="28"/>
      <c r="AT184" s="28"/>
      <c r="AU184" s="28"/>
      <c r="AV184" s="28"/>
      <c r="AW184" s="28"/>
      <c r="AX184" s="28"/>
      <c r="AY184" s="28"/>
      <c r="AZ184" s="28"/>
      <c r="BA184" s="28"/>
      <c r="BB184" s="28"/>
      <c r="BC184" s="28"/>
      <c r="BD184" s="28"/>
      <c r="BE184" s="28"/>
      <c r="BF184" s="28"/>
      <c r="BG184" s="28"/>
      <c r="BH184" s="28"/>
      <c r="BI184" s="28"/>
      <c r="BJ184" s="28"/>
      <c r="BK184" s="28"/>
      <c r="BL184" s="28"/>
    </row>
    <row r="185" spans="1:64" x14ac:dyDescent="0.25">
      <c r="A185" s="58">
        <v>183</v>
      </c>
      <c r="B185" s="57"/>
      <c r="C185" s="57" t="s">
        <v>3775</v>
      </c>
      <c r="D185" s="57"/>
      <c r="E185" s="59" t="s">
        <v>1224</v>
      </c>
      <c r="F185" s="60" t="s">
        <v>5768</v>
      </c>
      <c r="G185" s="61" t="s">
        <v>4831</v>
      </c>
      <c r="H185" s="60" t="s">
        <v>6016</v>
      </c>
      <c r="I185" s="60" t="s">
        <v>5993</v>
      </c>
      <c r="J185" s="60"/>
      <c r="K185" s="60" t="s">
        <v>5992</v>
      </c>
      <c r="L185" s="60" t="s">
        <v>23</v>
      </c>
      <c r="M185" s="60" t="s">
        <v>6024</v>
      </c>
      <c r="N185" s="57" t="s">
        <v>6026</v>
      </c>
      <c r="O185" s="62" t="s">
        <v>0</v>
      </c>
      <c r="P185" s="62" t="s">
        <v>3178</v>
      </c>
      <c r="Q185" s="28"/>
      <c r="R185" s="28"/>
      <c r="S185" s="28"/>
      <c r="T185" s="36">
        <v>35</v>
      </c>
      <c r="U185" s="33"/>
      <c r="V185" s="36">
        <v>120</v>
      </c>
      <c r="W185" s="33"/>
      <c r="X185" s="36">
        <v>225</v>
      </c>
      <c r="Y185" s="33"/>
      <c r="Z185" s="36">
        <v>450</v>
      </c>
      <c r="AA185" s="33"/>
      <c r="AB185" s="36">
        <v>900</v>
      </c>
      <c r="AC185" s="33"/>
      <c r="AD185" s="36">
        <v>999999</v>
      </c>
      <c r="AE185" s="33"/>
      <c r="AF185" s="36"/>
      <c r="AG185" s="33"/>
      <c r="AH185" s="28"/>
      <c r="AI185" s="28"/>
      <c r="AJ185" s="28"/>
      <c r="AK185" s="28"/>
      <c r="AL185" s="28"/>
      <c r="AM185" s="41" t="str">
        <f>IF(AND($U185&gt;0,$Q185=""),"Currency Missing","")&amp;IF(AND($U185&gt;0,$R185=""),", MOQ Missing","")&amp;IF(AND($U185&gt;0,$S185=""),", Leadtime Missing","")&amp;IF(W185&gt;U185,", PB2 Price Greater than PB1 Price","")&amp;IF(Y185&gt;W185,", PB3 Price Greater than PB2 Price","")&amp;IF(AA185&gt;Y185,", PB4 Price Greater than PB3 Price","")&amp;IF(AC185&gt;AA185,", PB5 Price Greater than PB4 Price","")&amp;IF(AE185&gt;AC185,", PB6 Price Greater than PB5 Price","")&amp;IF(AG185&gt;AE185,", PB7 Price Greater than PB6 Price","")&amp;IF($U185&lt;&gt;ROUND($U185,2),", PB 1 Price - More than 2 Decimal Places","")&amp;IF($W185&lt;&gt;ROUND($W185,2),", PB 2 Price - More than 2 Decimal Places","")&amp;IF($Y185&lt;&gt;ROUND($Y185,2),", PB 3 Price - More than 2 Decimal Places","")&amp;IF($AA185&lt;&gt;ROUND($AA185,2),", PB 4 Price - More than 2 Decimal Places","")&amp;IF($AC185&lt;&gt;ROUND($AC185,2),", PB 5 Price - More than 2 Decimal Places","")&amp;IF($AE185&lt;&gt;ROUND($AE185,2),", PB 6 Price - More than 2 Decimal Places","")&amp;IF($AG185&lt;&gt;ROUND($AG185,2),", PB 7 Price - More than 2 Decimal Places","")&amp;IF(AND(E185&lt;&gt;"",U185="",AH185=""),", Please enter a Price in PB1 or Select No Bid","")&amp;IF(AND(OR($U185&gt;0,$W185&gt;0,$Y185&gt;0,$AA185&gt;0,$AC185&gt;0,$AE185&gt;0),OR(AH185="",AH185="No Bid")),", Bid Status Missing or Incorrect","")&amp;IF(AND(AH185="No Bid",AI185=""),", Reason for No Bid Missing","")&amp;IF(AND($O185="CSIS",OR($U185&gt;0,$W185&gt;0,$Y185&gt;0,$AA185&gt;0,$AC185&gt;0,$AE185&gt;0),AJ185=""),", NCAGE Supplier Missing","")&amp;IF(AND($O185="Drawing",OR($U185&gt;0,$W185&gt;0,$Y185&gt;0,$AA185&gt;0,$AC185&gt;0,$AE185&gt;0),AK185=""),", Manufacturer Missing","")&amp;IF(AL185&lt;&gt;"",", Comment","")&amp;IF(AND(OR(AH185="Bid Using CSIS Dropdown With Query (Comment Field Must Be Populated)",AH185="Bid To Drawing Supplied With Query (Comment Field Must Be Populated)"),AL185=""),", Please Enter a Comment for the Bid Query","")&amp;IF(AND(T185&gt;0,U185="",AH185&lt;&gt;"No Bid"),", PB1 Price Missing","")&amp;IF(AND(V185&gt;0,W185="",AH185&lt;&gt;"No Bid"),", PB2 Price Missing","")&amp;IF(AND(X185&gt;0,Y185="",AH185&lt;&gt;"No Bid"),", PB3 Price Missing","")&amp;IF(AND(Z185&gt;0,AA185="",AH185&lt;&gt;"No Bid"),", PB4 Price Missing","")&amp;IF(AND(AB185&gt;0,AC185="",AH185&lt;&gt;"No Bid"),", PB5 Price Missing","")&amp;IF(AND(AD185&gt;0,AE185="",AH185&lt;&gt;"No Bid"),", PB6 Price Missing","")&amp;IF(AND(AF185&gt;0,AG185="",AH185&lt;&gt;"No Bid"),", PB7 Price Missing","")</f>
        <v>, Please enter a Price in PB1 or Select No Bid, PB1 Price Missing, PB2 Price Missing, PB3 Price Missing, PB4 Price Missing, PB5 Price Missing, PB6 Price Missing</v>
      </c>
      <c r="AN185" s="28"/>
      <c r="AO185" s="28"/>
      <c r="AP185" s="28"/>
      <c r="AQ185" s="28"/>
      <c r="AR185" s="28"/>
      <c r="AS185" s="28"/>
      <c r="AT185" s="28"/>
      <c r="AU185" s="28"/>
      <c r="AV185" s="28"/>
      <c r="AW185" s="28"/>
      <c r="AX185" s="28"/>
      <c r="AY185" s="28"/>
      <c r="AZ185" s="28"/>
      <c r="BA185" s="28"/>
      <c r="BB185" s="28"/>
      <c r="BC185" s="28"/>
      <c r="BD185" s="28"/>
      <c r="BE185" s="28"/>
      <c r="BF185" s="28"/>
      <c r="BG185" s="28"/>
      <c r="BH185" s="28"/>
      <c r="BI185" s="28"/>
      <c r="BJ185" s="28"/>
      <c r="BK185" s="28"/>
      <c r="BL185" s="28"/>
    </row>
    <row r="186" spans="1:64" x14ac:dyDescent="0.25">
      <c r="A186" s="58">
        <v>184</v>
      </c>
      <c r="B186" s="57"/>
      <c r="C186" s="57" t="s">
        <v>3775</v>
      </c>
      <c r="D186" s="57"/>
      <c r="E186" s="59" t="s">
        <v>1225</v>
      </c>
      <c r="F186" s="60" t="s">
        <v>5769</v>
      </c>
      <c r="G186" s="61" t="s">
        <v>4832</v>
      </c>
      <c r="H186" s="60" t="s">
        <v>6016</v>
      </c>
      <c r="I186" s="60" t="s">
        <v>5993</v>
      </c>
      <c r="J186" s="60"/>
      <c r="K186" s="60" t="s">
        <v>5992</v>
      </c>
      <c r="L186" s="60" t="s">
        <v>23</v>
      </c>
      <c r="M186" s="60" t="s">
        <v>6024</v>
      </c>
      <c r="N186" s="57" t="s">
        <v>6026</v>
      </c>
      <c r="O186" s="62" t="s">
        <v>0</v>
      </c>
      <c r="P186" s="62" t="s">
        <v>3179</v>
      </c>
      <c r="Q186" s="28"/>
      <c r="R186" s="28"/>
      <c r="S186" s="28"/>
      <c r="T186" s="36">
        <v>1</v>
      </c>
      <c r="U186" s="33"/>
      <c r="V186" s="36">
        <v>3</v>
      </c>
      <c r="W186" s="33"/>
      <c r="X186" s="36">
        <v>5</v>
      </c>
      <c r="Y186" s="33"/>
      <c r="Z186" s="36">
        <v>9</v>
      </c>
      <c r="AA186" s="33"/>
      <c r="AB186" s="36">
        <v>999999</v>
      </c>
      <c r="AC186" s="33"/>
      <c r="AD186" s="36"/>
      <c r="AE186" s="33"/>
      <c r="AF186" s="36"/>
      <c r="AG186" s="33"/>
      <c r="AH186" s="28"/>
      <c r="AI186" s="28"/>
      <c r="AJ186" s="28"/>
      <c r="AK186" s="28"/>
      <c r="AL186" s="28"/>
      <c r="AM186" s="41" t="str">
        <f>IF(AND($U186&gt;0,$Q186=""),"Currency Missing","")&amp;IF(AND($U186&gt;0,$R186=""),", MOQ Missing","")&amp;IF(AND($U186&gt;0,$S186=""),", Leadtime Missing","")&amp;IF(W186&gt;U186,", PB2 Price Greater than PB1 Price","")&amp;IF(Y186&gt;W186,", PB3 Price Greater than PB2 Price","")&amp;IF(AA186&gt;Y186,", PB4 Price Greater than PB3 Price","")&amp;IF(AC186&gt;AA186,", PB5 Price Greater than PB4 Price","")&amp;IF(AE186&gt;AC186,", PB6 Price Greater than PB5 Price","")&amp;IF(AG186&gt;AE186,", PB7 Price Greater than PB6 Price","")&amp;IF($U186&lt;&gt;ROUND($U186,2),", PB 1 Price - More than 2 Decimal Places","")&amp;IF($W186&lt;&gt;ROUND($W186,2),", PB 2 Price - More than 2 Decimal Places","")&amp;IF($Y186&lt;&gt;ROUND($Y186,2),", PB 3 Price - More than 2 Decimal Places","")&amp;IF($AA186&lt;&gt;ROUND($AA186,2),", PB 4 Price - More than 2 Decimal Places","")&amp;IF($AC186&lt;&gt;ROUND($AC186,2),", PB 5 Price - More than 2 Decimal Places","")&amp;IF($AE186&lt;&gt;ROUND($AE186,2),", PB 6 Price - More than 2 Decimal Places","")&amp;IF($AG186&lt;&gt;ROUND($AG186,2),", PB 7 Price - More than 2 Decimal Places","")&amp;IF(AND(E186&lt;&gt;"",U186="",AH186=""),", Please enter a Price in PB1 or Select No Bid","")&amp;IF(AND(OR($U186&gt;0,$W186&gt;0,$Y186&gt;0,$AA186&gt;0,$AC186&gt;0,$AE186&gt;0),OR(AH186="",AH186="No Bid")),", Bid Status Missing or Incorrect","")&amp;IF(AND(AH186="No Bid",AI186=""),", Reason for No Bid Missing","")&amp;IF(AND($O186="CSIS",OR($U186&gt;0,$W186&gt;0,$Y186&gt;0,$AA186&gt;0,$AC186&gt;0,$AE186&gt;0),AJ186=""),", NCAGE Supplier Missing","")&amp;IF(AND($O186="Drawing",OR($U186&gt;0,$W186&gt;0,$Y186&gt;0,$AA186&gt;0,$AC186&gt;0,$AE186&gt;0),AK186=""),", Manufacturer Missing","")&amp;IF(AL186&lt;&gt;"",", Comment","")&amp;IF(AND(OR(AH186="Bid Using CSIS Dropdown With Query (Comment Field Must Be Populated)",AH186="Bid To Drawing Supplied With Query (Comment Field Must Be Populated)"),AL186=""),", Please Enter a Comment for the Bid Query","")&amp;IF(AND(T186&gt;0,U186="",AH186&lt;&gt;"No Bid"),", PB1 Price Missing","")&amp;IF(AND(V186&gt;0,W186="",AH186&lt;&gt;"No Bid"),", PB2 Price Missing","")&amp;IF(AND(X186&gt;0,Y186="",AH186&lt;&gt;"No Bid"),", PB3 Price Missing","")&amp;IF(AND(Z186&gt;0,AA186="",AH186&lt;&gt;"No Bid"),", PB4 Price Missing","")&amp;IF(AND(AB186&gt;0,AC186="",AH186&lt;&gt;"No Bid"),", PB5 Price Missing","")&amp;IF(AND(AD186&gt;0,AE186="",AH186&lt;&gt;"No Bid"),", PB6 Price Missing","")&amp;IF(AND(AF186&gt;0,AG186="",AH186&lt;&gt;"No Bid"),", PB7 Price Missing","")</f>
        <v>, Please enter a Price in PB1 or Select No Bid, PB1 Price Missing, PB2 Price Missing, PB3 Price Missing, PB4 Price Missing, PB5 Price Missing</v>
      </c>
      <c r="AN186" s="28"/>
      <c r="AO186" s="28"/>
      <c r="AP186" s="28"/>
      <c r="AQ186" s="28"/>
      <c r="AR186" s="28"/>
      <c r="AS186" s="28"/>
      <c r="AT186" s="28"/>
      <c r="AU186" s="28"/>
      <c r="AV186" s="28"/>
      <c r="AW186" s="28"/>
      <c r="AX186" s="28"/>
      <c r="AY186" s="28"/>
      <c r="AZ186" s="28"/>
      <c r="BA186" s="28"/>
      <c r="BB186" s="28"/>
      <c r="BC186" s="28"/>
      <c r="BD186" s="28"/>
      <c r="BE186" s="28"/>
      <c r="BF186" s="28"/>
      <c r="BG186" s="28"/>
      <c r="BH186" s="28"/>
      <c r="BI186" s="28"/>
      <c r="BJ186" s="28"/>
      <c r="BK186" s="28"/>
      <c r="BL186" s="28"/>
    </row>
    <row r="187" spans="1:64" x14ac:dyDescent="0.25">
      <c r="A187" s="58">
        <v>185</v>
      </c>
      <c r="B187" s="57"/>
      <c r="C187" s="57" t="s">
        <v>3775</v>
      </c>
      <c r="D187" s="57"/>
      <c r="E187" s="59" t="s">
        <v>1226</v>
      </c>
      <c r="F187" s="60" t="s">
        <v>5770</v>
      </c>
      <c r="G187" s="61" t="s">
        <v>4833</v>
      </c>
      <c r="H187" s="60" t="s">
        <v>6016</v>
      </c>
      <c r="I187" s="60" t="s">
        <v>5993</v>
      </c>
      <c r="J187" s="60"/>
      <c r="K187" s="60" t="s">
        <v>5992</v>
      </c>
      <c r="L187" s="60" t="s">
        <v>23</v>
      </c>
      <c r="M187" s="60" t="s">
        <v>6024</v>
      </c>
      <c r="N187" s="57" t="s">
        <v>6026</v>
      </c>
      <c r="O187" s="62" t="s">
        <v>0</v>
      </c>
      <c r="P187" s="62" t="s">
        <v>3180</v>
      </c>
      <c r="Q187" s="28"/>
      <c r="R187" s="28"/>
      <c r="S187" s="28"/>
      <c r="T187" s="36">
        <v>30</v>
      </c>
      <c r="U187" s="33"/>
      <c r="V187" s="36">
        <v>90</v>
      </c>
      <c r="W187" s="33"/>
      <c r="X187" s="36">
        <v>200</v>
      </c>
      <c r="Y187" s="33"/>
      <c r="Z187" s="36">
        <v>999999</v>
      </c>
      <c r="AA187" s="33"/>
      <c r="AB187" s="36"/>
      <c r="AC187" s="33"/>
      <c r="AD187" s="36"/>
      <c r="AE187" s="33"/>
      <c r="AF187" s="36"/>
      <c r="AG187" s="33"/>
      <c r="AH187" s="28"/>
      <c r="AI187" s="28"/>
      <c r="AJ187" s="28"/>
      <c r="AK187" s="28"/>
      <c r="AL187" s="28"/>
      <c r="AM187" s="41" t="str">
        <f>IF(AND($U187&gt;0,$Q187=""),"Currency Missing","")&amp;IF(AND($U187&gt;0,$R187=""),", MOQ Missing","")&amp;IF(AND($U187&gt;0,$S187=""),", Leadtime Missing","")&amp;IF(W187&gt;U187,", PB2 Price Greater than PB1 Price","")&amp;IF(Y187&gt;W187,", PB3 Price Greater than PB2 Price","")&amp;IF(AA187&gt;Y187,", PB4 Price Greater than PB3 Price","")&amp;IF(AC187&gt;AA187,", PB5 Price Greater than PB4 Price","")&amp;IF(AE187&gt;AC187,", PB6 Price Greater than PB5 Price","")&amp;IF(AG187&gt;AE187,", PB7 Price Greater than PB6 Price","")&amp;IF($U187&lt;&gt;ROUND($U187,2),", PB 1 Price - More than 2 Decimal Places","")&amp;IF($W187&lt;&gt;ROUND($W187,2),", PB 2 Price - More than 2 Decimal Places","")&amp;IF($Y187&lt;&gt;ROUND($Y187,2),", PB 3 Price - More than 2 Decimal Places","")&amp;IF($AA187&lt;&gt;ROUND($AA187,2),", PB 4 Price - More than 2 Decimal Places","")&amp;IF($AC187&lt;&gt;ROUND($AC187,2),", PB 5 Price - More than 2 Decimal Places","")&amp;IF($AE187&lt;&gt;ROUND($AE187,2),", PB 6 Price - More than 2 Decimal Places","")&amp;IF($AG187&lt;&gt;ROUND($AG187,2),", PB 7 Price - More than 2 Decimal Places","")&amp;IF(AND(E187&lt;&gt;"",U187="",AH187=""),", Please enter a Price in PB1 or Select No Bid","")&amp;IF(AND(OR($U187&gt;0,$W187&gt;0,$Y187&gt;0,$AA187&gt;0,$AC187&gt;0,$AE187&gt;0),OR(AH187="",AH187="No Bid")),", Bid Status Missing or Incorrect","")&amp;IF(AND(AH187="No Bid",AI187=""),", Reason for No Bid Missing","")&amp;IF(AND($O187="CSIS",OR($U187&gt;0,$W187&gt;0,$Y187&gt;0,$AA187&gt;0,$AC187&gt;0,$AE187&gt;0),AJ187=""),", NCAGE Supplier Missing","")&amp;IF(AND($O187="Drawing",OR($U187&gt;0,$W187&gt;0,$Y187&gt;0,$AA187&gt;0,$AC187&gt;0,$AE187&gt;0),AK187=""),", Manufacturer Missing","")&amp;IF(AL187&lt;&gt;"",", Comment","")&amp;IF(AND(OR(AH187="Bid Using CSIS Dropdown With Query (Comment Field Must Be Populated)",AH187="Bid To Drawing Supplied With Query (Comment Field Must Be Populated)"),AL187=""),", Please Enter a Comment for the Bid Query","")&amp;IF(AND(T187&gt;0,U187="",AH187&lt;&gt;"No Bid"),", PB1 Price Missing","")&amp;IF(AND(V187&gt;0,W187="",AH187&lt;&gt;"No Bid"),", PB2 Price Missing","")&amp;IF(AND(X187&gt;0,Y187="",AH187&lt;&gt;"No Bid"),", PB3 Price Missing","")&amp;IF(AND(Z187&gt;0,AA187="",AH187&lt;&gt;"No Bid"),", PB4 Price Missing","")&amp;IF(AND(AB187&gt;0,AC187="",AH187&lt;&gt;"No Bid"),", PB5 Price Missing","")&amp;IF(AND(AD187&gt;0,AE187="",AH187&lt;&gt;"No Bid"),", PB6 Price Missing","")&amp;IF(AND(AF187&gt;0,AG187="",AH187&lt;&gt;"No Bid"),", PB7 Price Missing","")</f>
        <v>, Please enter a Price in PB1 or Select No Bid, PB1 Price Missing, PB2 Price Missing, PB3 Price Missing, PB4 Price Missing</v>
      </c>
      <c r="AN187" s="28"/>
      <c r="AO187" s="28"/>
      <c r="AP187" s="28"/>
      <c r="AQ187" s="28"/>
      <c r="AR187" s="28"/>
      <c r="AS187" s="28"/>
      <c r="AT187" s="28"/>
      <c r="AU187" s="28"/>
      <c r="AV187" s="28"/>
      <c r="AW187" s="28"/>
      <c r="AX187" s="28"/>
      <c r="AY187" s="28"/>
      <c r="AZ187" s="28"/>
      <c r="BA187" s="28"/>
      <c r="BB187" s="28"/>
      <c r="BC187" s="28"/>
      <c r="BD187" s="28"/>
      <c r="BE187" s="28"/>
      <c r="BF187" s="28"/>
      <c r="BG187" s="28"/>
      <c r="BH187" s="28"/>
      <c r="BI187" s="28"/>
      <c r="BJ187" s="28"/>
      <c r="BK187" s="28"/>
      <c r="BL187" s="28"/>
    </row>
    <row r="188" spans="1:64" x14ac:dyDescent="0.25">
      <c r="A188" s="58">
        <v>186</v>
      </c>
      <c r="B188" s="57"/>
      <c r="C188" s="57" t="s">
        <v>3775</v>
      </c>
      <c r="D188" s="57"/>
      <c r="E188" s="59" t="s">
        <v>1227</v>
      </c>
      <c r="F188" s="60" t="s">
        <v>5771</v>
      </c>
      <c r="G188" s="61" t="s">
        <v>4834</v>
      </c>
      <c r="H188" s="60" t="s">
        <v>6004</v>
      </c>
      <c r="I188" s="60" t="s">
        <v>5993</v>
      </c>
      <c r="J188" s="60"/>
      <c r="K188" s="60" t="s">
        <v>5992</v>
      </c>
      <c r="L188" s="60" t="s">
        <v>23</v>
      </c>
      <c r="M188" s="60" t="s">
        <v>6024</v>
      </c>
      <c r="N188" s="57" t="s">
        <v>6026</v>
      </c>
      <c r="O188" s="62" t="s">
        <v>0</v>
      </c>
      <c r="P188" s="62" t="s">
        <v>3181</v>
      </c>
      <c r="Q188" s="28"/>
      <c r="R188" s="28"/>
      <c r="S188" s="28"/>
      <c r="T188" s="36">
        <v>1</v>
      </c>
      <c r="U188" s="33"/>
      <c r="V188" s="36">
        <v>2</v>
      </c>
      <c r="W188" s="33"/>
      <c r="X188" s="36">
        <v>5</v>
      </c>
      <c r="Y188" s="33"/>
      <c r="Z188" s="36">
        <v>999999</v>
      </c>
      <c r="AA188" s="33"/>
      <c r="AB188" s="36"/>
      <c r="AC188" s="33"/>
      <c r="AD188" s="36"/>
      <c r="AE188" s="33"/>
      <c r="AF188" s="36"/>
      <c r="AG188" s="33"/>
      <c r="AH188" s="28"/>
      <c r="AI188" s="28"/>
      <c r="AJ188" s="28"/>
      <c r="AK188" s="28"/>
      <c r="AL188" s="28"/>
      <c r="AM188" s="41" t="str">
        <f>IF(AND($U188&gt;0,$Q188=""),"Currency Missing","")&amp;IF(AND($U188&gt;0,$R188=""),", MOQ Missing","")&amp;IF(AND($U188&gt;0,$S188=""),", Leadtime Missing","")&amp;IF(W188&gt;U188,", PB2 Price Greater than PB1 Price","")&amp;IF(Y188&gt;W188,", PB3 Price Greater than PB2 Price","")&amp;IF(AA188&gt;Y188,", PB4 Price Greater than PB3 Price","")&amp;IF(AC188&gt;AA188,", PB5 Price Greater than PB4 Price","")&amp;IF(AE188&gt;AC188,", PB6 Price Greater than PB5 Price","")&amp;IF(AG188&gt;AE188,", PB7 Price Greater than PB6 Price","")&amp;IF($U188&lt;&gt;ROUND($U188,2),", PB 1 Price - More than 2 Decimal Places","")&amp;IF($W188&lt;&gt;ROUND($W188,2),", PB 2 Price - More than 2 Decimal Places","")&amp;IF($Y188&lt;&gt;ROUND($Y188,2),", PB 3 Price - More than 2 Decimal Places","")&amp;IF($AA188&lt;&gt;ROUND($AA188,2),", PB 4 Price - More than 2 Decimal Places","")&amp;IF($AC188&lt;&gt;ROUND($AC188,2),", PB 5 Price - More than 2 Decimal Places","")&amp;IF($AE188&lt;&gt;ROUND($AE188,2),", PB 6 Price - More than 2 Decimal Places","")&amp;IF($AG188&lt;&gt;ROUND($AG188,2),", PB 7 Price - More than 2 Decimal Places","")&amp;IF(AND(E188&lt;&gt;"",U188="",AH188=""),", Please enter a Price in PB1 or Select No Bid","")&amp;IF(AND(OR($U188&gt;0,$W188&gt;0,$Y188&gt;0,$AA188&gt;0,$AC188&gt;0,$AE188&gt;0),OR(AH188="",AH188="No Bid")),", Bid Status Missing or Incorrect","")&amp;IF(AND(AH188="No Bid",AI188=""),", Reason for No Bid Missing","")&amp;IF(AND($O188="CSIS",OR($U188&gt;0,$W188&gt;0,$Y188&gt;0,$AA188&gt;0,$AC188&gt;0,$AE188&gt;0),AJ188=""),", NCAGE Supplier Missing","")&amp;IF(AND($O188="Drawing",OR($U188&gt;0,$W188&gt;0,$Y188&gt;0,$AA188&gt;0,$AC188&gt;0,$AE188&gt;0),AK188=""),", Manufacturer Missing","")&amp;IF(AL188&lt;&gt;"",", Comment","")&amp;IF(AND(OR(AH188="Bid Using CSIS Dropdown With Query (Comment Field Must Be Populated)",AH188="Bid To Drawing Supplied With Query (Comment Field Must Be Populated)"),AL188=""),", Please Enter a Comment for the Bid Query","")&amp;IF(AND(T188&gt;0,U188="",AH188&lt;&gt;"No Bid"),", PB1 Price Missing","")&amp;IF(AND(V188&gt;0,W188="",AH188&lt;&gt;"No Bid"),", PB2 Price Missing","")&amp;IF(AND(X188&gt;0,Y188="",AH188&lt;&gt;"No Bid"),", PB3 Price Missing","")&amp;IF(AND(Z188&gt;0,AA188="",AH188&lt;&gt;"No Bid"),", PB4 Price Missing","")&amp;IF(AND(AB188&gt;0,AC188="",AH188&lt;&gt;"No Bid"),", PB5 Price Missing","")&amp;IF(AND(AD188&gt;0,AE188="",AH188&lt;&gt;"No Bid"),", PB6 Price Missing","")&amp;IF(AND(AF188&gt;0,AG188="",AH188&lt;&gt;"No Bid"),", PB7 Price Missing","")</f>
        <v>, Please enter a Price in PB1 or Select No Bid, PB1 Price Missing, PB2 Price Missing, PB3 Price Missing, PB4 Price Missing</v>
      </c>
      <c r="AN188" s="28"/>
      <c r="AO188" s="28"/>
      <c r="AP188" s="28"/>
      <c r="AQ188" s="28"/>
      <c r="AR188" s="28"/>
      <c r="AS188" s="28"/>
      <c r="AT188" s="28"/>
      <c r="AU188" s="28"/>
      <c r="AV188" s="28"/>
      <c r="AW188" s="28"/>
      <c r="AX188" s="28"/>
      <c r="AY188" s="28"/>
      <c r="AZ188" s="28"/>
      <c r="BA188" s="28"/>
      <c r="BB188" s="28"/>
      <c r="BC188" s="28"/>
      <c r="BD188" s="28"/>
      <c r="BE188" s="28"/>
      <c r="BF188" s="28"/>
      <c r="BG188" s="28"/>
      <c r="BH188" s="28"/>
      <c r="BI188" s="28"/>
      <c r="BJ188" s="28"/>
      <c r="BK188" s="28"/>
      <c r="BL188" s="28"/>
    </row>
    <row r="189" spans="1:64" x14ac:dyDescent="0.25">
      <c r="A189" s="58">
        <v>187</v>
      </c>
      <c r="B189" s="57"/>
      <c r="C189" s="57" t="s">
        <v>3775</v>
      </c>
      <c r="D189" s="57"/>
      <c r="E189" s="59" t="s">
        <v>225</v>
      </c>
      <c r="F189" s="60" t="s">
        <v>5447</v>
      </c>
      <c r="G189" s="61" t="s">
        <v>3875</v>
      </c>
      <c r="H189" s="60" t="s">
        <v>6009</v>
      </c>
      <c r="I189" s="60" t="s">
        <v>5993</v>
      </c>
      <c r="J189" s="60"/>
      <c r="K189" s="60" t="s">
        <v>5992</v>
      </c>
      <c r="L189" s="60" t="s">
        <v>23</v>
      </c>
      <c r="M189" s="60" t="s">
        <v>6024</v>
      </c>
      <c r="N189" s="57" t="s">
        <v>6026</v>
      </c>
      <c r="O189" s="62" t="s">
        <v>1843</v>
      </c>
      <c r="P189" s="62" t="s">
        <v>2183</v>
      </c>
      <c r="Q189" s="28"/>
      <c r="R189" s="28"/>
      <c r="S189" s="28"/>
      <c r="T189" s="36">
        <v>3</v>
      </c>
      <c r="U189" s="33"/>
      <c r="V189" s="36">
        <v>9</v>
      </c>
      <c r="W189" s="33"/>
      <c r="X189" s="36">
        <v>15</v>
      </c>
      <c r="Y189" s="33"/>
      <c r="Z189" s="36">
        <v>30</v>
      </c>
      <c r="AA189" s="33"/>
      <c r="AB189" s="36">
        <v>60</v>
      </c>
      <c r="AC189" s="33"/>
      <c r="AD189" s="36">
        <v>999999</v>
      </c>
      <c r="AE189" s="33"/>
      <c r="AF189" s="36"/>
      <c r="AG189" s="33"/>
      <c r="AH189" s="28"/>
      <c r="AI189" s="28"/>
      <c r="AJ189" s="28"/>
      <c r="AK189" s="28"/>
      <c r="AL189" s="28"/>
      <c r="AM189" s="41" t="str">
        <f>IF(AND($U189&gt;0,$Q189=""),"Currency Missing","")&amp;IF(AND($U189&gt;0,$R189=""),", MOQ Missing","")&amp;IF(AND($U189&gt;0,$S189=""),", Leadtime Missing","")&amp;IF(W189&gt;U189,", PB2 Price Greater than PB1 Price","")&amp;IF(Y189&gt;W189,", PB3 Price Greater than PB2 Price","")&amp;IF(AA189&gt;Y189,", PB4 Price Greater than PB3 Price","")&amp;IF(AC189&gt;AA189,", PB5 Price Greater than PB4 Price","")&amp;IF(AE189&gt;AC189,", PB6 Price Greater than PB5 Price","")&amp;IF(AG189&gt;AE189,", PB7 Price Greater than PB6 Price","")&amp;IF($U189&lt;&gt;ROUND($U189,2),", PB 1 Price - More than 2 Decimal Places","")&amp;IF($W189&lt;&gt;ROUND($W189,2),", PB 2 Price - More than 2 Decimal Places","")&amp;IF($Y189&lt;&gt;ROUND($Y189,2),", PB 3 Price - More than 2 Decimal Places","")&amp;IF($AA189&lt;&gt;ROUND($AA189,2),", PB 4 Price - More than 2 Decimal Places","")&amp;IF($AC189&lt;&gt;ROUND($AC189,2),", PB 5 Price - More than 2 Decimal Places","")&amp;IF($AE189&lt;&gt;ROUND($AE189,2),", PB 6 Price - More than 2 Decimal Places","")&amp;IF($AG189&lt;&gt;ROUND($AG189,2),", PB 7 Price - More than 2 Decimal Places","")&amp;IF(AND(E189&lt;&gt;"",U189="",AH189=""),", Please enter a Price in PB1 or Select No Bid","")&amp;IF(AND(OR($U189&gt;0,$W189&gt;0,$Y189&gt;0,$AA189&gt;0,$AC189&gt;0,$AE189&gt;0),OR(AH189="",AH189="No Bid")),", Bid Status Missing or Incorrect","")&amp;IF(AND(AH189="No Bid",AI189=""),", Reason for No Bid Missing","")&amp;IF(AND($O189="CSIS",OR($U189&gt;0,$W189&gt;0,$Y189&gt;0,$AA189&gt;0,$AC189&gt;0,$AE189&gt;0),AJ189=""),", NCAGE Supplier Missing","")&amp;IF(AND($O189="Drawing",OR($U189&gt;0,$W189&gt;0,$Y189&gt;0,$AA189&gt;0,$AC189&gt;0,$AE189&gt;0),AK189=""),", Manufacturer Missing","")&amp;IF(AL189&lt;&gt;"",", Comment","")&amp;IF(AND(OR(AH189="Bid Using CSIS Dropdown With Query (Comment Field Must Be Populated)",AH189="Bid To Drawing Supplied With Query (Comment Field Must Be Populated)"),AL189=""),", Please Enter a Comment for the Bid Query","")&amp;IF(AND(T189&gt;0,U189="",AH189&lt;&gt;"No Bid"),", PB1 Price Missing","")&amp;IF(AND(V189&gt;0,W189="",AH189&lt;&gt;"No Bid"),", PB2 Price Missing","")&amp;IF(AND(X189&gt;0,Y189="",AH189&lt;&gt;"No Bid"),", PB3 Price Missing","")&amp;IF(AND(Z189&gt;0,AA189="",AH189&lt;&gt;"No Bid"),", PB4 Price Missing","")&amp;IF(AND(AB189&gt;0,AC189="",AH189&lt;&gt;"No Bid"),", PB5 Price Missing","")&amp;IF(AND(AD189&gt;0,AE189="",AH189&lt;&gt;"No Bid"),", PB6 Price Missing","")&amp;IF(AND(AF189&gt;0,AG189="",AH189&lt;&gt;"No Bid"),", PB7 Price Missing","")</f>
        <v>, Please enter a Price in PB1 or Select No Bid, PB1 Price Missing, PB2 Price Missing, PB3 Price Missing, PB4 Price Missing, PB5 Price Missing, PB6 Price Missing</v>
      </c>
      <c r="AN189" s="28"/>
      <c r="AO189" s="28"/>
      <c r="AP189" s="28"/>
      <c r="AQ189" s="28"/>
      <c r="AR189" s="28"/>
      <c r="AS189" s="28"/>
      <c r="AT189" s="28"/>
      <c r="AU189" s="28"/>
      <c r="AV189" s="28"/>
      <c r="AW189" s="28"/>
      <c r="AX189" s="28"/>
      <c r="AY189" s="28"/>
      <c r="AZ189" s="28"/>
      <c r="BA189" s="28"/>
      <c r="BB189" s="28"/>
      <c r="BC189" s="28"/>
      <c r="BD189" s="28"/>
      <c r="BE189" s="28"/>
      <c r="BF189" s="28"/>
      <c r="BG189" s="28"/>
      <c r="BH189" s="28"/>
      <c r="BI189" s="28"/>
      <c r="BJ189" s="28"/>
      <c r="BK189" s="28"/>
      <c r="BL189" s="28"/>
    </row>
    <row r="190" spans="1:64" x14ac:dyDescent="0.25">
      <c r="A190" s="58">
        <v>188</v>
      </c>
      <c r="B190" s="57"/>
      <c r="C190" s="57" t="s">
        <v>3775</v>
      </c>
      <c r="D190" s="57"/>
      <c r="E190" s="59" t="s">
        <v>1228</v>
      </c>
      <c r="F190" s="60" t="s">
        <v>5772</v>
      </c>
      <c r="G190" s="61" t="s">
        <v>4835</v>
      </c>
      <c r="H190" s="60" t="s">
        <v>6016</v>
      </c>
      <c r="I190" s="60" t="s">
        <v>5993</v>
      </c>
      <c r="J190" s="60"/>
      <c r="K190" s="60" t="s">
        <v>5992</v>
      </c>
      <c r="L190" s="60" t="s">
        <v>23</v>
      </c>
      <c r="M190" s="60" t="s">
        <v>6024</v>
      </c>
      <c r="N190" s="57" t="s">
        <v>6026</v>
      </c>
      <c r="O190" s="62" t="s">
        <v>0</v>
      </c>
      <c r="P190" s="62" t="s">
        <v>3182</v>
      </c>
      <c r="Q190" s="28"/>
      <c r="R190" s="28"/>
      <c r="S190" s="28"/>
      <c r="T190" s="36">
        <v>25</v>
      </c>
      <c r="U190" s="33"/>
      <c r="V190" s="36">
        <v>70</v>
      </c>
      <c r="W190" s="33"/>
      <c r="X190" s="36">
        <v>140</v>
      </c>
      <c r="Y190" s="33"/>
      <c r="Z190" s="36">
        <v>250</v>
      </c>
      <c r="AA190" s="33"/>
      <c r="AB190" s="36">
        <v>500</v>
      </c>
      <c r="AC190" s="33"/>
      <c r="AD190" s="36">
        <v>999999</v>
      </c>
      <c r="AE190" s="33"/>
      <c r="AF190" s="36"/>
      <c r="AG190" s="33"/>
      <c r="AH190" s="28"/>
      <c r="AI190" s="28"/>
      <c r="AJ190" s="28"/>
      <c r="AK190" s="28"/>
      <c r="AL190" s="28"/>
      <c r="AM190" s="41" t="str">
        <f>IF(AND($U190&gt;0,$Q190=""),"Currency Missing","")&amp;IF(AND($U190&gt;0,$R190=""),", MOQ Missing","")&amp;IF(AND($U190&gt;0,$S190=""),", Leadtime Missing","")&amp;IF(W190&gt;U190,", PB2 Price Greater than PB1 Price","")&amp;IF(Y190&gt;W190,", PB3 Price Greater than PB2 Price","")&amp;IF(AA190&gt;Y190,", PB4 Price Greater than PB3 Price","")&amp;IF(AC190&gt;AA190,", PB5 Price Greater than PB4 Price","")&amp;IF(AE190&gt;AC190,", PB6 Price Greater than PB5 Price","")&amp;IF(AG190&gt;AE190,", PB7 Price Greater than PB6 Price","")&amp;IF($U190&lt;&gt;ROUND($U190,2),", PB 1 Price - More than 2 Decimal Places","")&amp;IF($W190&lt;&gt;ROUND($W190,2),", PB 2 Price - More than 2 Decimal Places","")&amp;IF($Y190&lt;&gt;ROUND($Y190,2),", PB 3 Price - More than 2 Decimal Places","")&amp;IF($AA190&lt;&gt;ROUND($AA190,2),", PB 4 Price - More than 2 Decimal Places","")&amp;IF($AC190&lt;&gt;ROUND($AC190,2),", PB 5 Price - More than 2 Decimal Places","")&amp;IF($AE190&lt;&gt;ROUND($AE190,2),", PB 6 Price - More than 2 Decimal Places","")&amp;IF($AG190&lt;&gt;ROUND($AG190,2),", PB 7 Price - More than 2 Decimal Places","")&amp;IF(AND(E190&lt;&gt;"",U190="",AH190=""),", Please enter a Price in PB1 or Select No Bid","")&amp;IF(AND(OR($U190&gt;0,$W190&gt;0,$Y190&gt;0,$AA190&gt;0,$AC190&gt;0,$AE190&gt;0),OR(AH190="",AH190="No Bid")),", Bid Status Missing or Incorrect","")&amp;IF(AND(AH190="No Bid",AI190=""),", Reason for No Bid Missing","")&amp;IF(AND($O190="CSIS",OR($U190&gt;0,$W190&gt;0,$Y190&gt;0,$AA190&gt;0,$AC190&gt;0,$AE190&gt;0),AJ190=""),", NCAGE Supplier Missing","")&amp;IF(AND($O190="Drawing",OR($U190&gt;0,$W190&gt;0,$Y190&gt;0,$AA190&gt;0,$AC190&gt;0,$AE190&gt;0),AK190=""),", Manufacturer Missing","")&amp;IF(AL190&lt;&gt;"",", Comment","")&amp;IF(AND(OR(AH190="Bid Using CSIS Dropdown With Query (Comment Field Must Be Populated)",AH190="Bid To Drawing Supplied With Query (Comment Field Must Be Populated)"),AL190=""),", Please Enter a Comment for the Bid Query","")&amp;IF(AND(T190&gt;0,U190="",AH190&lt;&gt;"No Bid"),", PB1 Price Missing","")&amp;IF(AND(V190&gt;0,W190="",AH190&lt;&gt;"No Bid"),", PB2 Price Missing","")&amp;IF(AND(X190&gt;0,Y190="",AH190&lt;&gt;"No Bid"),", PB3 Price Missing","")&amp;IF(AND(Z190&gt;0,AA190="",AH190&lt;&gt;"No Bid"),", PB4 Price Missing","")&amp;IF(AND(AB190&gt;0,AC190="",AH190&lt;&gt;"No Bid"),", PB5 Price Missing","")&amp;IF(AND(AD190&gt;0,AE190="",AH190&lt;&gt;"No Bid"),", PB6 Price Missing","")&amp;IF(AND(AF190&gt;0,AG190="",AH190&lt;&gt;"No Bid"),", PB7 Price Missing","")</f>
        <v>, Please enter a Price in PB1 or Select No Bid, PB1 Price Missing, PB2 Price Missing, PB3 Price Missing, PB4 Price Missing, PB5 Price Missing, PB6 Price Missing</v>
      </c>
      <c r="AN190" s="28"/>
      <c r="AO190" s="28"/>
      <c r="AP190" s="28"/>
      <c r="AQ190" s="28"/>
      <c r="AR190" s="28"/>
      <c r="AS190" s="28"/>
      <c r="AT190" s="28"/>
      <c r="AU190" s="28"/>
      <c r="AV190" s="28"/>
      <c r="AW190" s="28"/>
      <c r="AX190" s="28"/>
      <c r="AY190" s="28"/>
      <c r="AZ190" s="28"/>
      <c r="BA190" s="28"/>
      <c r="BB190" s="28"/>
      <c r="BC190" s="28"/>
      <c r="BD190" s="28"/>
      <c r="BE190" s="28"/>
      <c r="BF190" s="28"/>
      <c r="BG190" s="28"/>
      <c r="BH190" s="28"/>
      <c r="BI190" s="28"/>
      <c r="BJ190" s="28"/>
      <c r="BK190" s="28"/>
      <c r="BL190" s="28"/>
    </row>
    <row r="191" spans="1:64" x14ac:dyDescent="0.25">
      <c r="A191" s="58">
        <v>189</v>
      </c>
      <c r="B191" s="57"/>
      <c r="C191" s="57" t="s">
        <v>3775</v>
      </c>
      <c r="D191" s="57"/>
      <c r="E191" s="59" t="s">
        <v>226</v>
      </c>
      <c r="F191" s="60" t="s">
        <v>5448</v>
      </c>
      <c r="G191" s="61" t="s">
        <v>3876</v>
      </c>
      <c r="H191" s="60" t="s">
        <v>5999</v>
      </c>
      <c r="I191" s="60" t="s">
        <v>5993</v>
      </c>
      <c r="J191" s="60"/>
      <c r="K191" s="60" t="s">
        <v>5992</v>
      </c>
      <c r="L191" s="60" t="s">
        <v>23</v>
      </c>
      <c r="M191" s="60" t="s">
        <v>6024</v>
      </c>
      <c r="N191" s="57" t="s">
        <v>6026</v>
      </c>
      <c r="O191" s="62" t="s">
        <v>1843</v>
      </c>
      <c r="P191" s="62" t="s">
        <v>2184</v>
      </c>
      <c r="Q191" s="28"/>
      <c r="R191" s="28"/>
      <c r="S191" s="28"/>
      <c r="T191" s="36">
        <v>4</v>
      </c>
      <c r="U191" s="33"/>
      <c r="V191" s="36">
        <v>12</v>
      </c>
      <c r="W191" s="33"/>
      <c r="X191" s="36">
        <v>25</v>
      </c>
      <c r="Y191" s="33"/>
      <c r="Z191" s="36">
        <v>45</v>
      </c>
      <c r="AA191" s="33"/>
      <c r="AB191" s="36">
        <v>999999</v>
      </c>
      <c r="AC191" s="33"/>
      <c r="AD191" s="36"/>
      <c r="AE191" s="33"/>
      <c r="AF191" s="36"/>
      <c r="AG191" s="33"/>
      <c r="AH191" s="28"/>
      <c r="AI191" s="28"/>
      <c r="AJ191" s="28"/>
      <c r="AK191" s="28"/>
      <c r="AL191" s="28"/>
      <c r="AM191" s="41" t="str">
        <f>IF(AND($U191&gt;0,$Q191=""),"Currency Missing","")&amp;IF(AND($U191&gt;0,$R191=""),", MOQ Missing","")&amp;IF(AND($U191&gt;0,$S191=""),", Leadtime Missing","")&amp;IF(W191&gt;U191,", PB2 Price Greater than PB1 Price","")&amp;IF(Y191&gt;W191,", PB3 Price Greater than PB2 Price","")&amp;IF(AA191&gt;Y191,", PB4 Price Greater than PB3 Price","")&amp;IF(AC191&gt;AA191,", PB5 Price Greater than PB4 Price","")&amp;IF(AE191&gt;AC191,", PB6 Price Greater than PB5 Price","")&amp;IF(AG191&gt;AE191,", PB7 Price Greater than PB6 Price","")&amp;IF($U191&lt;&gt;ROUND($U191,2),", PB 1 Price - More than 2 Decimal Places","")&amp;IF($W191&lt;&gt;ROUND($W191,2),", PB 2 Price - More than 2 Decimal Places","")&amp;IF($Y191&lt;&gt;ROUND($Y191,2),", PB 3 Price - More than 2 Decimal Places","")&amp;IF($AA191&lt;&gt;ROUND($AA191,2),", PB 4 Price - More than 2 Decimal Places","")&amp;IF($AC191&lt;&gt;ROUND($AC191,2),", PB 5 Price - More than 2 Decimal Places","")&amp;IF($AE191&lt;&gt;ROUND($AE191,2),", PB 6 Price - More than 2 Decimal Places","")&amp;IF($AG191&lt;&gt;ROUND($AG191,2),", PB 7 Price - More than 2 Decimal Places","")&amp;IF(AND(E191&lt;&gt;"",U191="",AH191=""),", Please enter a Price in PB1 or Select No Bid","")&amp;IF(AND(OR($U191&gt;0,$W191&gt;0,$Y191&gt;0,$AA191&gt;0,$AC191&gt;0,$AE191&gt;0),OR(AH191="",AH191="No Bid")),", Bid Status Missing or Incorrect","")&amp;IF(AND(AH191="No Bid",AI191=""),", Reason for No Bid Missing","")&amp;IF(AND($O191="CSIS",OR($U191&gt;0,$W191&gt;0,$Y191&gt;0,$AA191&gt;0,$AC191&gt;0,$AE191&gt;0),AJ191=""),", NCAGE Supplier Missing","")&amp;IF(AND($O191="Drawing",OR($U191&gt;0,$W191&gt;0,$Y191&gt;0,$AA191&gt;0,$AC191&gt;0,$AE191&gt;0),AK191=""),", Manufacturer Missing","")&amp;IF(AL191&lt;&gt;"",", Comment","")&amp;IF(AND(OR(AH191="Bid Using CSIS Dropdown With Query (Comment Field Must Be Populated)",AH191="Bid To Drawing Supplied With Query (Comment Field Must Be Populated)"),AL191=""),", Please Enter a Comment for the Bid Query","")&amp;IF(AND(T191&gt;0,U191="",AH191&lt;&gt;"No Bid"),", PB1 Price Missing","")&amp;IF(AND(V191&gt;0,W191="",AH191&lt;&gt;"No Bid"),", PB2 Price Missing","")&amp;IF(AND(X191&gt;0,Y191="",AH191&lt;&gt;"No Bid"),", PB3 Price Missing","")&amp;IF(AND(Z191&gt;0,AA191="",AH191&lt;&gt;"No Bid"),", PB4 Price Missing","")&amp;IF(AND(AB191&gt;0,AC191="",AH191&lt;&gt;"No Bid"),", PB5 Price Missing","")&amp;IF(AND(AD191&gt;0,AE191="",AH191&lt;&gt;"No Bid"),", PB6 Price Missing","")&amp;IF(AND(AF191&gt;0,AG191="",AH191&lt;&gt;"No Bid"),", PB7 Price Missing","")</f>
        <v>, Please enter a Price in PB1 or Select No Bid, PB1 Price Missing, PB2 Price Missing, PB3 Price Missing, PB4 Price Missing, PB5 Price Missing</v>
      </c>
      <c r="AN191" s="28"/>
      <c r="AO191" s="28"/>
      <c r="AP191" s="28"/>
      <c r="AQ191" s="28"/>
      <c r="AR191" s="28"/>
      <c r="AS191" s="28"/>
      <c r="AT191" s="28"/>
      <c r="AU191" s="28"/>
      <c r="AV191" s="28"/>
      <c r="AW191" s="28"/>
      <c r="AX191" s="28"/>
      <c r="AY191" s="28"/>
      <c r="AZ191" s="28"/>
      <c r="BA191" s="28"/>
      <c r="BB191" s="28"/>
      <c r="BC191" s="28"/>
      <c r="BD191" s="28"/>
      <c r="BE191" s="28"/>
      <c r="BF191" s="28"/>
      <c r="BG191" s="28"/>
      <c r="BH191" s="28"/>
      <c r="BI191" s="28"/>
      <c r="BJ191" s="28"/>
      <c r="BK191" s="28"/>
      <c r="BL191" s="28"/>
    </row>
    <row r="192" spans="1:64" x14ac:dyDescent="0.25">
      <c r="A192" s="58">
        <v>190</v>
      </c>
      <c r="B192" s="57"/>
      <c r="C192" s="57" t="s">
        <v>3775</v>
      </c>
      <c r="D192" s="57"/>
      <c r="E192" s="59" t="s">
        <v>227</v>
      </c>
      <c r="F192" s="60" t="s">
        <v>5449</v>
      </c>
      <c r="G192" s="61" t="s">
        <v>3877</v>
      </c>
      <c r="H192" s="60" t="s">
        <v>6003</v>
      </c>
      <c r="I192" s="60" t="s">
        <v>5993</v>
      </c>
      <c r="J192" s="60"/>
      <c r="K192" s="60" t="s">
        <v>5992</v>
      </c>
      <c r="L192" s="60" t="s">
        <v>23</v>
      </c>
      <c r="M192" s="60" t="s">
        <v>6024</v>
      </c>
      <c r="N192" s="57" t="s">
        <v>6026</v>
      </c>
      <c r="O192" s="62" t="s">
        <v>1843</v>
      </c>
      <c r="P192" s="62" t="s">
        <v>2185</v>
      </c>
      <c r="Q192" s="28"/>
      <c r="R192" s="28"/>
      <c r="S192" s="28"/>
      <c r="T192" s="36">
        <v>4</v>
      </c>
      <c r="U192" s="33"/>
      <c r="V192" s="36">
        <v>12</v>
      </c>
      <c r="W192" s="33"/>
      <c r="X192" s="36">
        <v>25</v>
      </c>
      <c r="Y192" s="33"/>
      <c r="Z192" s="36">
        <v>45</v>
      </c>
      <c r="AA192" s="33"/>
      <c r="AB192" s="36">
        <v>999999</v>
      </c>
      <c r="AC192" s="33"/>
      <c r="AD192" s="36"/>
      <c r="AE192" s="33"/>
      <c r="AF192" s="36"/>
      <c r="AG192" s="33"/>
      <c r="AH192" s="28"/>
      <c r="AI192" s="28"/>
      <c r="AJ192" s="28"/>
      <c r="AK192" s="28"/>
      <c r="AL192" s="28"/>
      <c r="AM192" s="41" t="str">
        <f>IF(AND($U192&gt;0,$Q192=""),"Currency Missing","")&amp;IF(AND($U192&gt;0,$R192=""),", MOQ Missing","")&amp;IF(AND($U192&gt;0,$S192=""),", Leadtime Missing","")&amp;IF(W192&gt;U192,", PB2 Price Greater than PB1 Price","")&amp;IF(Y192&gt;W192,", PB3 Price Greater than PB2 Price","")&amp;IF(AA192&gt;Y192,", PB4 Price Greater than PB3 Price","")&amp;IF(AC192&gt;AA192,", PB5 Price Greater than PB4 Price","")&amp;IF(AE192&gt;AC192,", PB6 Price Greater than PB5 Price","")&amp;IF(AG192&gt;AE192,", PB7 Price Greater than PB6 Price","")&amp;IF($U192&lt;&gt;ROUND($U192,2),", PB 1 Price - More than 2 Decimal Places","")&amp;IF($W192&lt;&gt;ROUND($W192,2),", PB 2 Price - More than 2 Decimal Places","")&amp;IF($Y192&lt;&gt;ROUND($Y192,2),", PB 3 Price - More than 2 Decimal Places","")&amp;IF($AA192&lt;&gt;ROUND($AA192,2),", PB 4 Price - More than 2 Decimal Places","")&amp;IF($AC192&lt;&gt;ROUND($AC192,2),", PB 5 Price - More than 2 Decimal Places","")&amp;IF($AE192&lt;&gt;ROUND($AE192,2),", PB 6 Price - More than 2 Decimal Places","")&amp;IF($AG192&lt;&gt;ROUND($AG192,2),", PB 7 Price - More than 2 Decimal Places","")&amp;IF(AND(E192&lt;&gt;"",U192="",AH192=""),", Please enter a Price in PB1 or Select No Bid","")&amp;IF(AND(OR($U192&gt;0,$W192&gt;0,$Y192&gt;0,$AA192&gt;0,$AC192&gt;0,$AE192&gt;0),OR(AH192="",AH192="No Bid")),", Bid Status Missing or Incorrect","")&amp;IF(AND(AH192="No Bid",AI192=""),", Reason for No Bid Missing","")&amp;IF(AND($O192="CSIS",OR($U192&gt;0,$W192&gt;0,$Y192&gt;0,$AA192&gt;0,$AC192&gt;0,$AE192&gt;0),AJ192=""),", NCAGE Supplier Missing","")&amp;IF(AND($O192="Drawing",OR($U192&gt;0,$W192&gt;0,$Y192&gt;0,$AA192&gt;0,$AC192&gt;0,$AE192&gt;0),AK192=""),", Manufacturer Missing","")&amp;IF(AL192&lt;&gt;"",", Comment","")&amp;IF(AND(OR(AH192="Bid Using CSIS Dropdown With Query (Comment Field Must Be Populated)",AH192="Bid To Drawing Supplied With Query (Comment Field Must Be Populated)"),AL192=""),", Please Enter a Comment for the Bid Query","")&amp;IF(AND(T192&gt;0,U192="",AH192&lt;&gt;"No Bid"),", PB1 Price Missing","")&amp;IF(AND(V192&gt;0,W192="",AH192&lt;&gt;"No Bid"),", PB2 Price Missing","")&amp;IF(AND(X192&gt;0,Y192="",AH192&lt;&gt;"No Bid"),", PB3 Price Missing","")&amp;IF(AND(Z192&gt;0,AA192="",AH192&lt;&gt;"No Bid"),", PB4 Price Missing","")&amp;IF(AND(AB192&gt;0,AC192="",AH192&lt;&gt;"No Bid"),", PB5 Price Missing","")&amp;IF(AND(AD192&gt;0,AE192="",AH192&lt;&gt;"No Bid"),", PB6 Price Missing","")&amp;IF(AND(AF192&gt;0,AG192="",AH192&lt;&gt;"No Bid"),", PB7 Price Missing","")</f>
        <v>, Please enter a Price in PB1 or Select No Bid, PB1 Price Missing, PB2 Price Missing, PB3 Price Missing, PB4 Price Missing, PB5 Price Missing</v>
      </c>
      <c r="AN192" s="28"/>
      <c r="AO192" s="28"/>
      <c r="AP192" s="28"/>
      <c r="AQ192" s="28"/>
      <c r="AR192" s="28"/>
      <c r="AS192" s="28"/>
      <c r="AT192" s="28"/>
      <c r="AU192" s="28"/>
      <c r="AV192" s="28"/>
      <c r="AW192" s="28"/>
      <c r="AX192" s="28"/>
      <c r="AY192" s="28"/>
      <c r="AZ192" s="28"/>
      <c r="BA192" s="28"/>
      <c r="BB192" s="28"/>
      <c r="BC192" s="28"/>
      <c r="BD192" s="28"/>
      <c r="BE192" s="28"/>
      <c r="BF192" s="28"/>
      <c r="BG192" s="28"/>
      <c r="BH192" s="28"/>
      <c r="BI192" s="28"/>
      <c r="BJ192" s="28"/>
      <c r="BK192" s="28"/>
      <c r="BL192" s="28"/>
    </row>
    <row r="193" spans="1:64" x14ac:dyDescent="0.25">
      <c r="A193" s="58">
        <v>191</v>
      </c>
      <c r="B193" s="57"/>
      <c r="C193" s="57" t="s">
        <v>3775</v>
      </c>
      <c r="D193" s="57"/>
      <c r="E193" s="59" t="s">
        <v>228</v>
      </c>
      <c r="F193" s="60" t="s">
        <v>5450</v>
      </c>
      <c r="G193" s="61" t="s">
        <v>3878</v>
      </c>
      <c r="H193" s="60" t="s">
        <v>5999</v>
      </c>
      <c r="I193" s="60" t="s">
        <v>5993</v>
      </c>
      <c r="J193" s="60"/>
      <c r="K193" s="60" t="s">
        <v>5992</v>
      </c>
      <c r="L193" s="60" t="s">
        <v>23</v>
      </c>
      <c r="M193" s="60" t="s">
        <v>6024</v>
      </c>
      <c r="N193" s="57" t="s">
        <v>6026</v>
      </c>
      <c r="O193" s="62" t="s">
        <v>1843</v>
      </c>
      <c r="P193" s="62" t="s">
        <v>2186</v>
      </c>
      <c r="Q193" s="28"/>
      <c r="R193" s="28"/>
      <c r="S193" s="28"/>
      <c r="T193" s="36">
        <v>3</v>
      </c>
      <c r="U193" s="33"/>
      <c r="V193" s="36">
        <v>9</v>
      </c>
      <c r="W193" s="33"/>
      <c r="X193" s="36">
        <v>15</v>
      </c>
      <c r="Y193" s="33"/>
      <c r="Z193" s="36">
        <v>25</v>
      </c>
      <c r="AA193" s="33"/>
      <c r="AB193" s="36">
        <v>999999</v>
      </c>
      <c r="AC193" s="33"/>
      <c r="AD193" s="36"/>
      <c r="AE193" s="33"/>
      <c r="AF193" s="36"/>
      <c r="AG193" s="33"/>
      <c r="AH193" s="28"/>
      <c r="AI193" s="28"/>
      <c r="AJ193" s="28"/>
      <c r="AK193" s="28"/>
      <c r="AL193" s="28"/>
      <c r="AM193" s="41" t="str">
        <f>IF(AND($U193&gt;0,$Q193=""),"Currency Missing","")&amp;IF(AND($U193&gt;0,$R193=""),", MOQ Missing","")&amp;IF(AND($U193&gt;0,$S193=""),", Leadtime Missing","")&amp;IF(W193&gt;U193,", PB2 Price Greater than PB1 Price","")&amp;IF(Y193&gt;W193,", PB3 Price Greater than PB2 Price","")&amp;IF(AA193&gt;Y193,", PB4 Price Greater than PB3 Price","")&amp;IF(AC193&gt;AA193,", PB5 Price Greater than PB4 Price","")&amp;IF(AE193&gt;AC193,", PB6 Price Greater than PB5 Price","")&amp;IF(AG193&gt;AE193,", PB7 Price Greater than PB6 Price","")&amp;IF($U193&lt;&gt;ROUND($U193,2),", PB 1 Price - More than 2 Decimal Places","")&amp;IF($W193&lt;&gt;ROUND($W193,2),", PB 2 Price - More than 2 Decimal Places","")&amp;IF($Y193&lt;&gt;ROUND($Y193,2),", PB 3 Price - More than 2 Decimal Places","")&amp;IF($AA193&lt;&gt;ROUND($AA193,2),", PB 4 Price - More than 2 Decimal Places","")&amp;IF($AC193&lt;&gt;ROUND($AC193,2),", PB 5 Price - More than 2 Decimal Places","")&amp;IF($AE193&lt;&gt;ROUND($AE193,2),", PB 6 Price - More than 2 Decimal Places","")&amp;IF($AG193&lt;&gt;ROUND($AG193,2),", PB 7 Price - More than 2 Decimal Places","")&amp;IF(AND(E193&lt;&gt;"",U193="",AH193=""),", Please enter a Price in PB1 or Select No Bid","")&amp;IF(AND(OR($U193&gt;0,$W193&gt;0,$Y193&gt;0,$AA193&gt;0,$AC193&gt;0,$AE193&gt;0),OR(AH193="",AH193="No Bid")),", Bid Status Missing or Incorrect","")&amp;IF(AND(AH193="No Bid",AI193=""),", Reason for No Bid Missing","")&amp;IF(AND($O193="CSIS",OR($U193&gt;0,$W193&gt;0,$Y193&gt;0,$AA193&gt;0,$AC193&gt;0,$AE193&gt;0),AJ193=""),", NCAGE Supplier Missing","")&amp;IF(AND($O193="Drawing",OR($U193&gt;0,$W193&gt;0,$Y193&gt;0,$AA193&gt;0,$AC193&gt;0,$AE193&gt;0),AK193=""),", Manufacturer Missing","")&amp;IF(AL193&lt;&gt;"",", Comment","")&amp;IF(AND(OR(AH193="Bid Using CSIS Dropdown With Query (Comment Field Must Be Populated)",AH193="Bid To Drawing Supplied With Query (Comment Field Must Be Populated)"),AL193=""),", Please Enter a Comment for the Bid Query","")&amp;IF(AND(T193&gt;0,U193="",AH193&lt;&gt;"No Bid"),", PB1 Price Missing","")&amp;IF(AND(V193&gt;0,W193="",AH193&lt;&gt;"No Bid"),", PB2 Price Missing","")&amp;IF(AND(X193&gt;0,Y193="",AH193&lt;&gt;"No Bid"),", PB3 Price Missing","")&amp;IF(AND(Z193&gt;0,AA193="",AH193&lt;&gt;"No Bid"),", PB4 Price Missing","")&amp;IF(AND(AB193&gt;0,AC193="",AH193&lt;&gt;"No Bid"),", PB5 Price Missing","")&amp;IF(AND(AD193&gt;0,AE193="",AH193&lt;&gt;"No Bid"),", PB6 Price Missing","")&amp;IF(AND(AF193&gt;0,AG193="",AH193&lt;&gt;"No Bid"),", PB7 Price Missing","")</f>
        <v>, Please enter a Price in PB1 or Select No Bid, PB1 Price Missing, PB2 Price Missing, PB3 Price Missing, PB4 Price Missing, PB5 Price Missing</v>
      </c>
      <c r="AN193" s="28"/>
      <c r="AO193" s="28"/>
      <c r="AP193" s="28"/>
      <c r="AQ193" s="28"/>
      <c r="AR193" s="28"/>
      <c r="AS193" s="28"/>
      <c r="AT193" s="28"/>
      <c r="AU193" s="28"/>
      <c r="AV193" s="28"/>
      <c r="AW193" s="28"/>
      <c r="AX193" s="28"/>
      <c r="AY193" s="28"/>
      <c r="AZ193" s="28"/>
      <c r="BA193" s="28"/>
      <c r="BB193" s="28"/>
      <c r="BC193" s="28"/>
      <c r="BD193" s="28"/>
      <c r="BE193" s="28"/>
      <c r="BF193" s="28"/>
      <c r="BG193" s="28"/>
      <c r="BH193" s="28"/>
      <c r="BI193" s="28"/>
      <c r="BJ193" s="28"/>
      <c r="BK193" s="28"/>
      <c r="BL193" s="28"/>
    </row>
    <row r="194" spans="1:64" x14ac:dyDescent="0.25">
      <c r="A194" s="58">
        <v>192</v>
      </c>
      <c r="B194" s="57"/>
      <c r="C194" s="57" t="s">
        <v>3775</v>
      </c>
      <c r="D194" s="57"/>
      <c r="E194" s="59" t="s">
        <v>229</v>
      </c>
      <c r="F194" s="60" t="s">
        <v>5451</v>
      </c>
      <c r="G194" s="61" t="s">
        <v>3879</v>
      </c>
      <c r="H194" s="60" t="s">
        <v>5994</v>
      </c>
      <c r="I194" s="60" t="s">
        <v>5993</v>
      </c>
      <c r="J194" s="60"/>
      <c r="K194" s="60" t="s">
        <v>5992</v>
      </c>
      <c r="L194" s="60" t="s">
        <v>23</v>
      </c>
      <c r="M194" s="60" t="s">
        <v>6024</v>
      </c>
      <c r="N194" s="57" t="s">
        <v>6026</v>
      </c>
      <c r="O194" s="62" t="s">
        <v>1843</v>
      </c>
      <c r="P194" s="62" t="s">
        <v>2187</v>
      </c>
      <c r="Q194" s="28"/>
      <c r="R194" s="28"/>
      <c r="S194" s="28"/>
      <c r="T194" s="36">
        <v>175</v>
      </c>
      <c r="U194" s="33"/>
      <c r="V194" s="36">
        <v>500</v>
      </c>
      <c r="W194" s="33"/>
      <c r="X194" s="36">
        <v>1000</v>
      </c>
      <c r="Y194" s="33"/>
      <c r="Z194" s="36">
        <v>999999</v>
      </c>
      <c r="AA194" s="33"/>
      <c r="AB194" s="36"/>
      <c r="AC194" s="33"/>
      <c r="AD194" s="36"/>
      <c r="AE194" s="33"/>
      <c r="AF194" s="36"/>
      <c r="AG194" s="33"/>
      <c r="AH194" s="28"/>
      <c r="AI194" s="28"/>
      <c r="AJ194" s="28"/>
      <c r="AK194" s="28"/>
      <c r="AL194" s="28"/>
      <c r="AM194" s="41" t="str">
        <f>IF(AND($U194&gt;0,$Q194=""),"Currency Missing","")&amp;IF(AND($U194&gt;0,$R194=""),", MOQ Missing","")&amp;IF(AND($U194&gt;0,$S194=""),", Leadtime Missing","")&amp;IF(W194&gt;U194,", PB2 Price Greater than PB1 Price","")&amp;IF(Y194&gt;W194,", PB3 Price Greater than PB2 Price","")&amp;IF(AA194&gt;Y194,", PB4 Price Greater than PB3 Price","")&amp;IF(AC194&gt;AA194,", PB5 Price Greater than PB4 Price","")&amp;IF(AE194&gt;AC194,", PB6 Price Greater than PB5 Price","")&amp;IF(AG194&gt;AE194,", PB7 Price Greater than PB6 Price","")&amp;IF($U194&lt;&gt;ROUND($U194,2),", PB 1 Price - More than 2 Decimal Places","")&amp;IF($W194&lt;&gt;ROUND($W194,2),", PB 2 Price - More than 2 Decimal Places","")&amp;IF($Y194&lt;&gt;ROUND($Y194,2),", PB 3 Price - More than 2 Decimal Places","")&amp;IF($AA194&lt;&gt;ROUND($AA194,2),", PB 4 Price - More than 2 Decimal Places","")&amp;IF($AC194&lt;&gt;ROUND($AC194,2),", PB 5 Price - More than 2 Decimal Places","")&amp;IF($AE194&lt;&gt;ROUND($AE194,2),", PB 6 Price - More than 2 Decimal Places","")&amp;IF($AG194&lt;&gt;ROUND($AG194,2),", PB 7 Price - More than 2 Decimal Places","")&amp;IF(AND(E194&lt;&gt;"",U194="",AH194=""),", Please enter a Price in PB1 or Select No Bid","")&amp;IF(AND(OR($U194&gt;0,$W194&gt;0,$Y194&gt;0,$AA194&gt;0,$AC194&gt;0,$AE194&gt;0),OR(AH194="",AH194="No Bid")),", Bid Status Missing or Incorrect","")&amp;IF(AND(AH194="No Bid",AI194=""),", Reason for No Bid Missing","")&amp;IF(AND($O194="CSIS",OR($U194&gt;0,$W194&gt;0,$Y194&gt;0,$AA194&gt;0,$AC194&gt;0,$AE194&gt;0),AJ194=""),", NCAGE Supplier Missing","")&amp;IF(AND($O194="Drawing",OR($U194&gt;0,$W194&gt;0,$Y194&gt;0,$AA194&gt;0,$AC194&gt;0,$AE194&gt;0),AK194=""),", Manufacturer Missing","")&amp;IF(AL194&lt;&gt;"",", Comment","")&amp;IF(AND(OR(AH194="Bid Using CSIS Dropdown With Query (Comment Field Must Be Populated)",AH194="Bid To Drawing Supplied With Query (Comment Field Must Be Populated)"),AL194=""),", Please Enter a Comment for the Bid Query","")&amp;IF(AND(T194&gt;0,U194="",AH194&lt;&gt;"No Bid"),", PB1 Price Missing","")&amp;IF(AND(V194&gt;0,W194="",AH194&lt;&gt;"No Bid"),", PB2 Price Missing","")&amp;IF(AND(X194&gt;0,Y194="",AH194&lt;&gt;"No Bid"),", PB3 Price Missing","")&amp;IF(AND(Z194&gt;0,AA194="",AH194&lt;&gt;"No Bid"),", PB4 Price Missing","")&amp;IF(AND(AB194&gt;0,AC194="",AH194&lt;&gt;"No Bid"),", PB5 Price Missing","")&amp;IF(AND(AD194&gt;0,AE194="",AH194&lt;&gt;"No Bid"),", PB6 Price Missing","")&amp;IF(AND(AF194&gt;0,AG194="",AH194&lt;&gt;"No Bid"),", PB7 Price Missing","")</f>
        <v>, Please enter a Price in PB1 or Select No Bid, PB1 Price Missing, PB2 Price Missing, PB3 Price Missing, PB4 Price Missing</v>
      </c>
      <c r="AN194" s="28"/>
      <c r="AO194" s="28"/>
      <c r="AP194" s="28"/>
      <c r="AQ194" s="28"/>
      <c r="AR194" s="28"/>
      <c r="AS194" s="28"/>
      <c r="AT194" s="28"/>
      <c r="AU194" s="28"/>
      <c r="AV194" s="28"/>
      <c r="AW194" s="28"/>
      <c r="AX194" s="28"/>
      <c r="AY194" s="28"/>
      <c r="AZ194" s="28"/>
      <c r="BA194" s="28"/>
      <c r="BB194" s="28"/>
      <c r="BC194" s="28"/>
      <c r="BD194" s="28"/>
      <c r="BE194" s="28"/>
      <c r="BF194" s="28"/>
      <c r="BG194" s="28"/>
      <c r="BH194" s="28"/>
      <c r="BI194" s="28"/>
      <c r="BJ194" s="28"/>
      <c r="BK194" s="28"/>
      <c r="BL194" s="28"/>
    </row>
    <row r="195" spans="1:64" x14ac:dyDescent="0.25">
      <c r="A195" s="58">
        <v>193</v>
      </c>
      <c r="B195" s="57"/>
      <c r="C195" s="57" t="s">
        <v>3775</v>
      </c>
      <c r="D195" s="57"/>
      <c r="E195" s="59" t="s">
        <v>1229</v>
      </c>
      <c r="F195" s="60" t="s">
        <v>5767</v>
      </c>
      <c r="G195" s="61" t="s">
        <v>4836</v>
      </c>
      <c r="H195" s="60" t="s">
        <v>6016</v>
      </c>
      <c r="I195" s="60" t="s">
        <v>5993</v>
      </c>
      <c r="J195" s="60"/>
      <c r="K195" s="60" t="s">
        <v>5992</v>
      </c>
      <c r="L195" s="60" t="s">
        <v>23</v>
      </c>
      <c r="M195" s="60" t="s">
        <v>6024</v>
      </c>
      <c r="N195" s="57" t="s">
        <v>6026</v>
      </c>
      <c r="O195" s="62" t="s">
        <v>0</v>
      </c>
      <c r="P195" s="62" t="s">
        <v>3183</v>
      </c>
      <c r="Q195" s="28"/>
      <c r="R195" s="28"/>
      <c r="S195" s="28"/>
      <c r="T195" s="36">
        <v>1</v>
      </c>
      <c r="U195" s="33"/>
      <c r="V195" s="36">
        <v>2</v>
      </c>
      <c r="W195" s="33"/>
      <c r="X195" s="36">
        <v>5</v>
      </c>
      <c r="Y195" s="33"/>
      <c r="Z195" s="36">
        <v>999999</v>
      </c>
      <c r="AA195" s="33"/>
      <c r="AB195" s="36"/>
      <c r="AC195" s="33"/>
      <c r="AD195" s="36"/>
      <c r="AE195" s="33"/>
      <c r="AF195" s="36"/>
      <c r="AG195" s="33"/>
      <c r="AH195" s="28"/>
      <c r="AI195" s="28"/>
      <c r="AJ195" s="28"/>
      <c r="AK195" s="28"/>
      <c r="AL195" s="28"/>
      <c r="AM195" s="41" t="str">
        <f>IF(AND($U195&gt;0,$Q195=""),"Currency Missing","")&amp;IF(AND($U195&gt;0,$R195=""),", MOQ Missing","")&amp;IF(AND($U195&gt;0,$S195=""),", Leadtime Missing","")&amp;IF(W195&gt;U195,", PB2 Price Greater than PB1 Price","")&amp;IF(Y195&gt;W195,", PB3 Price Greater than PB2 Price","")&amp;IF(AA195&gt;Y195,", PB4 Price Greater than PB3 Price","")&amp;IF(AC195&gt;AA195,", PB5 Price Greater than PB4 Price","")&amp;IF(AE195&gt;AC195,", PB6 Price Greater than PB5 Price","")&amp;IF(AG195&gt;AE195,", PB7 Price Greater than PB6 Price","")&amp;IF($U195&lt;&gt;ROUND($U195,2),", PB 1 Price - More than 2 Decimal Places","")&amp;IF($W195&lt;&gt;ROUND($W195,2),", PB 2 Price - More than 2 Decimal Places","")&amp;IF($Y195&lt;&gt;ROUND($Y195,2),", PB 3 Price - More than 2 Decimal Places","")&amp;IF($AA195&lt;&gt;ROUND($AA195,2),", PB 4 Price - More than 2 Decimal Places","")&amp;IF($AC195&lt;&gt;ROUND($AC195,2),", PB 5 Price - More than 2 Decimal Places","")&amp;IF($AE195&lt;&gt;ROUND($AE195,2),", PB 6 Price - More than 2 Decimal Places","")&amp;IF($AG195&lt;&gt;ROUND($AG195,2),", PB 7 Price - More than 2 Decimal Places","")&amp;IF(AND(E195&lt;&gt;"",U195="",AH195=""),", Please enter a Price in PB1 or Select No Bid","")&amp;IF(AND(OR($U195&gt;0,$W195&gt;0,$Y195&gt;0,$AA195&gt;0,$AC195&gt;0,$AE195&gt;0),OR(AH195="",AH195="No Bid")),", Bid Status Missing or Incorrect","")&amp;IF(AND(AH195="No Bid",AI195=""),", Reason for No Bid Missing","")&amp;IF(AND($O195="CSIS",OR($U195&gt;0,$W195&gt;0,$Y195&gt;0,$AA195&gt;0,$AC195&gt;0,$AE195&gt;0),AJ195=""),", NCAGE Supplier Missing","")&amp;IF(AND($O195="Drawing",OR($U195&gt;0,$W195&gt;0,$Y195&gt;0,$AA195&gt;0,$AC195&gt;0,$AE195&gt;0),AK195=""),", Manufacturer Missing","")&amp;IF(AL195&lt;&gt;"",", Comment","")&amp;IF(AND(OR(AH195="Bid Using CSIS Dropdown With Query (Comment Field Must Be Populated)",AH195="Bid To Drawing Supplied With Query (Comment Field Must Be Populated)"),AL195=""),", Please Enter a Comment for the Bid Query","")&amp;IF(AND(T195&gt;0,U195="",AH195&lt;&gt;"No Bid"),", PB1 Price Missing","")&amp;IF(AND(V195&gt;0,W195="",AH195&lt;&gt;"No Bid"),", PB2 Price Missing","")&amp;IF(AND(X195&gt;0,Y195="",AH195&lt;&gt;"No Bid"),", PB3 Price Missing","")&amp;IF(AND(Z195&gt;0,AA195="",AH195&lt;&gt;"No Bid"),", PB4 Price Missing","")&amp;IF(AND(AB195&gt;0,AC195="",AH195&lt;&gt;"No Bid"),", PB5 Price Missing","")&amp;IF(AND(AD195&gt;0,AE195="",AH195&lt;&gt;"No Bid"),", PB6 Price Missing","")&amp;IF(AND(AF195&gt;0,AG195="",AH195&lt;&gt;"No Bid"),", PB7 Price Missing","")</f>
        <v>, Please enter a Price in PB1 or Select No Bid, PB1 Price Missing, PB2 Price Missing, PB3 Price Missing, PB4 Price Missing</v>
      </c>
      <c r="AN195" s="28"/>
      <c r="AO195" s="28"/>
      <c r="AP195" s="28"/>
      <c r="AQ195" s="28"/>
      <c r="AR195" s="28"/>
      <c r="AS195" s="28"/>
      <c r="AT195" s="28"/>
      <c r="AU195" s="28"/>
      <c r="AV195" s="28"/>
      <c r="AW195" s="28"/>
      <c r="AX195" s="28"/>
      <c r="AY195" s="28"/>
      <c r="AZ195" s="28"/>
      <c r="BA195" s="28"/>
      <c r="BB195" s="28"/>
      <c r="BC195" s="28"/>
      <c r="BD195" s="28"/>
      <c r="BE195" s="28"/>
      <c r="BF195" s="28"/>
      <c r="BG195" s="28"/>
      <c r="BH195" s="28"/>
      <c r="BI195" s="28"/>
      <c r="BJ195" s="28"/>
      <c r="BK195" s="28"/>
      <c r="BL195" s="28"/>
    </row>
    <row r="196" spans="1:64" x14ac:dyDescent="0.25">
      <c r="A196" s="58">
        <v>194</v>
      </c>
      <c r="B196" s="57"/>
      <c r="C196" s="57" t="s">
        <v>3775</v>
      </c>
      <c r="D196" s="57"/>
      <c r="E196" s="59" t="s">
        <v>1230</v>
      </c>
      <c r="F196" s="60" t="s">
        <v>5773</v>
      </c>
      <c r="G196" s="61" t="s">
        <v>4837</v>
      </c>
      <c r="H196" s="60" t="s">
        <v>6016</v>
      </c>
      <c r="I196" s="60" t="s">
        <v>5993</v>
      </c>
      <c r="J196" s="60"/>
      <c r="K196" s="60" t="s">
        <v>5992</v>
      </c>
      <c r="L196" s="60" t="s">
        <v>23</v>
      </c>
      <c r="M196" s="60" t="s">
        <v>6024</v>
      </c>
      <c r="N196" s="57" t="s">
        <v>6026</v>
      </c>
      <c r="O196" s="62" t="s">
        <v>0</v>
      </c>
      <c r="P196" s="62" t="s">
        <v>3184</v>
      </c>
      <c r="Q196" s="28"/>
      <c r="R196" s="28"/>
      <c r="S196" s="28"/>
      <c r="T196" s="36">
        <v>2</v>
      </c>
      <c r="U196" s="33"/>
      <c r="V196" s="36">
        <v>5</v>
      </c>
      <c r="W196" s="33"/>
      <c r="X196" s="36">
        <v>9</v>
      </c>
      <c r="Y196" s="33"/>
      <c r="Z196" s="36">
        <v>20</v>
      </c>
      <c r="AA196" s="33"/>
      <c r="AB196" s="36">
        <v>999999</v>
      </c>
      <c r="AC196" s="33"/>
      <c r="AD196" s="36"/>
      <c r="AE196" s="33"/>
      <c r="AF196" s="36"/>
      <c r="AG196" s="33"/>
      <c r="AH196" s="28"/>
      <c r="AI196" s="28"/>
      <c r="AJ196" s="28"/>
      <c r="AK196" s="28"/>
      <c r="AL196" s="28"/>
      <c r="AM196" s="41" t="str">
        <f>IF(AND($U196&gt;0,$Q196=""),"Currency Missing","")&amp;IF(AND($U196&gt;0,$R196=""),", MOQ Missing","")&amp;IF(AND($U196&gt;0,$S196=""),", Leadtime Missing","")&amp;IF(W196&gt;U196,", PB2 Price Greater than PB1 Price","")&amp;IF(Y196&gt;W196,", PB3 Price Greater than PB2 Price","")&amp;IF(AA196&gt;Y196,", PB4 Price Greater than PB3 Price","")&amp;IF(AC196&gt;AA196,", PB5 Price Greater than PB4 Price","")&amp;IF(AE196&gt;AC196,", PB6 Price Greater than PB5 Price","")&amp;IF(AG196&gt;AE196,", PB7 Price Greater than PB6 Price","")&amp;IF($U196&lt;&gt;ROUND($U196,2),", PB 1 Price - More than 2 Decimal Places","")&amp;IF($W196&lt;&gt;ROUND($W196,2),", PB 2 Price - More than 2 Decimal Places","")&amp;IF($Y196&lt;&gt;ROUND($Y196,2),", PB 3 Price - More than 2 Decimal Places","")&amp;IF($AA196&lt;&gt;ROUND($AA196,2),", PB 4 Price - More than 2 Decimal Places","")&amp;IF($AC196&lt;&gt;ROUND($AC196,2),", PB 5 Price - More than 2 Decimal Places","")&amp;IF($AE196&lt;&gt;ROUND($AE196,2),", PB 6 Price - More than 2 Decimal Places","")&amp;IF($AG196&lt;&gt;ROUND($AG196,2),", PB 7 Price - More than 2 Decimal Places","")&amp;IF(AND(E196&lt;&gt;"",U196="",AH196=""),", Please enter a Price in PB1 or Select No Bid","")&amp;IF(AND(OR($U196&gt;0,$W196&gt;0,$Y196&gt;0,$AA196&gt;0,$AC196&gt;0,$AE196&gt;0),OR(AH196="",AH196="No Bid")),", Bid Status Missing or Incorrect","")&amp;IF(AND(AH196="No Bid",AI196=""),", Reason for No Bid Missing","")&amp;IF(AND($O196="CSIS",OR($U196&gt;0,$W196&gt;0,$Y196&gt;0,$AA196&gt;0,$AC196&gt;0,$AE196&gt;0),AJ196=""),", NCAGE Supplier Missing","")&amp;IF(AND($O196="Drawing",OR($U196&gt;0,$W196&gt;0,$Y196&gt;0,$AA196&gt;0,$AC196&gt;0,$AE196&gt;0),AK196=""),", Manufacturer Missing","")&amp;IF(AL196&lt;&gt;"",", Comment","")&amp;IF(AND(OR(AH196="Bid Using CSIS Dropdown With Query (Comment Field Must Be Populated)",AH196="Bid To Drawing Supplied With Query (Comment Field Must Be Populated)"),AL196=""),", Please Enter a Comment for the Bid Query","")&amp;IF(AND(T196&gt;0,U196="",AH196&lt;&gt;"No Bid"),", PB1 Price Missing","")&amp;IF(AND(V196&gt;0,W196="",AH196&lt;&gt;"No Bid"),", PB2 Price Missing","")&amp;IF(AND(X196&gt;0,Y196="",AH196&lt;&gt;"No Bid"),", PB3 Price Missing","")&amp;IF(AND(Z196&gt;0,AA196="",AH196&lt;&gt;"No Bid"),", PB4 Price Missing","")&amp;IF(AND(AB196&gt;0,AC196="",AH196&lt;&gt;"No Bid"),", PB5 Price Missing","")&amp;IF(AND(AD196&gt;0,AE196="",AH196&lt;&gt;"No Bid"),", PB6 Price Missing","")&amp;IF(AND(AF196&gt;0,AG196="",AH196&lt;&gt;"No Bid"),", PB7 Price Missing","")</f>
        <v>, Please enter a Price in PB1 or Select No Bid, PB1 Price Missing, PB2 Price Missing, PB3 Price Missing, PB4 Price Missing, PB5 Price Missing</v>
      </c>
      <c r="AN196" s="28"/>
      <c r="AO196" s="28"/>
      <c r="AP196" s="28"/>
      <c r="AQ196" s="28"/>
      <c r="AR196" s="28"/>
      <c r="AS196" s="28"/>
      <c r="AT196" s="28"/>
      <c r="AU196" s="28"/>
      <c r="AV196" s="28"/>
      <c r="AW196" s="28"/>
      <c r="AX196" s="28"/>
      <c r="AY196" s="28"/>
      <c r="AZ196" s="28"/>
      <c r="BA196" s="28"/>
      <c r="BB196" s="28"/>
      <c r="BC196" s="28"/>
      <c r="BD196" s="28"/>
      <c r="BE196" s="28"/>
      <c r="BF196" s="28"/>
      <c r="BG196" s="28"/>
      <c r="BH196" s="28"/>
      <c r="BI196" s="28"/>
      <c r="BJ196" s="28"/>
      <c r="BK196" s="28"/>
      <c r="BL196" s="28"/>
    </row>
    <row r="197" spans="1:64" x14ac:dyDescent="0.25">
      <c r="A197" s="58">
        <v>195</v>
      </c>
      <c r="B197" s="57"/>
      <c r="C197" s="57" t="s">
        <v>3775</v>
      </c>
      <c r="D197" s="57"/>
      <c r="E197" s="59" t="s">
        <v>1231</v>
      </c>
      <c r="F197" s="60" t="s">
        <v>5439</v>
      </c>
      <c r="G197" s="61" t="s">
        <v>3823</v>
      </c>
      <c r="H197" s="60" t="s">
        <v>6004</v>
      </c>
      <c r="I197" s="60" t="s">
        <v>5993</v>
      </c>
      <c r="J197" s="60"/>
      <c r="K197" s="60" t="s">
        <v>5992</v>
      </c>
      <c r="L197" s="60" t="s">
        <v>23</v>
      </c>
      <c r="M197" s="60" t="s">
        <v>6024</v>
      </c>
      <c r="N197" s="57" t="s">
        <v>6026</v>
      </c>
      <c r="O197" s="62" t="s">
        <v>0</v>
      </c>
      <c r="P197" s="62" t="s">
        <v>3185</v>
      </c>
      <c r="Q197" s="28"/>
      <c r="R197" s="28"/>
      <c r="S197" s="28"/>
      <c r="T197" s="36">
        <v>1</v>
      </c>
      <c r="U197" s="33"/>
      <c r="V197" s="36">
        <v>2</v>
      </c>
      <c r="W197" s="33"/>
      <c r="X197" s="36">
        <v>3</v>
      </c>
      <c r="Y197" s="33"/>
      <c r="Z197" s="36">
        <v>6</v>
      </c>
      <c r="AA197" s="33"/>
      <c r="AB197" s="36">
        <v>999999</v>
      </c>
      <c r="AC197" s="33"/>
      <c r="AD197" s="36"/>
      <c r="AE197" s="33"/>
      <c r="AF197" s="36"/>
      <c r="AG197" s="33"/>
      <c r="AH197" s="28"/>
      <c r="AI197" s="28"/>
      <c r="AJ197" s="28"/>
      <c r="AK197" s="28"/>
      <c r="AL197" s="28"/>
      <c r="AM197" s="41" t="str">
        <f>IF(AND($U197&gt;0,$Q197=""),"Currency Missing","")&amp;IF(AND($U197&gt;0,$R197=""),", MOQ Missing","")&amp;IF(AND($U197&gt;0,$S197=""),", Leadtime Missing","")&amp;IF(W197&gt;U197,", PB2 Price Greater than PB1 Price","")&amp;IF(Y197&gt;W197,", PB3 Price Greater than PB2 Price","")&amp;IF(AA197&gt;Y197,", PB4 Price Greater than PB3 Price","")&amp;IF(AC197&gt;AA197,", PB5 Price Greater than PB4 Price","")&amp;IF(AE197&gt;AC197,", PB6 Price Greater than PB5 Price","")&amp;IF(AG197&gt;AE197,", PB7 Price Greater than PB6 Price","")&amp;IF($U197&lt;&gt;ROUND($U197,2),", PB 1 Price - More than 2 Decimal Places","")&amp;IF($W197&lt;&gt;ROUND($W197,2),", PB 2 Price - More than 2 Decimal Places","")&amp;IF($Y197&lt;&gt;ROUND($Y197,2),", PB 3 Price - More than 2 Decimal Places","")&amp;IF($AA197&lt;&gt;ROUND($AA197,2),", PB 4 Price - More than 2 Decimal Places","")&amp;IF($AC197&lt;&gt;ROUND($AC197,2),", PB 5 Price - More than 2 Decimal Places","")&amp;IF($AE197&lt;&gt;ROUND($AE197,2),", PB 6 Price - More than 2 Decimal Places","")&amp;IF($AG197&lt;&gt;ROUND($AG197,2),", PB 7 Price - More than 2 Decimal Places","")&amp;IF(AND(E197&lt;&gt;"",U197="",AH197=""),", Please enter a Price in PB1 or Select No Bid","")&amp;IF(AND(OR($U197&gt;0,$W197&gt;0,$Y197&gt;0,$AA197&gt;0,$AC197&gt;0,$AE197&gt;0),OR(AH197="",AH197="No Bid")),", Bid Status Missing or Incorrect","")&amp;IF(AND(AH197="No Bid",AI197=""),", Reason for No Bid Missing","")&amp;IF(AND($O197="CSIS",OR($U197&gt;0,$W197&gt;0,$Y197&gt;0,$AA197&gt;0,$AC197&gt;0,$AE197&gt;0),AJ197=""),", NCAGE Supplier Missing","")&amp;IF(AND($O197="Drawing",OR($U197&gt;0,$W197&gt;0,$Y197&gt;0,$AA197&gt;0,$AC197&gt;0,$AE197&gt;0),AK197=""),", Manufacturer Missing","")&amp;IF(AL197&lt;&gt;"",", Comment","")&amp;IF(AND(OR(AH197="Bid Using CSIS Dropdown With Query (Comment Field Must Be Populated)",AH197="Bid To Drawing Supplied With Query (Comment Field Must Be Populated)"),AL197=""),", Please Enter a Comment for the Bid Query","")&amp;IF(AND(T197&gt;0,U197="",AH197&lt;&gt;"No Bid"),", PB1 Price Missing","")&amp;IF(AND(V197&gt;0,W197="",AH197&lt;&gt;"No Bid"),", PB2 Price Missing","")&amp;IF(AND(X197&gt;0,Y197="",AH197&lt;&gt;"No Bid"),", PB3 Price Missing","")&amp;IF(AND(Z197&gt;0,AA197="",AH197&lt;&gt;"No Bid"),", PB4 Price Missing","")&amp;IF(AND(AB197&gt;0,AC197="",AH197&lt;&gt;"No Bid"),", PB5 Price Missing","")&amp;IF(AND(AD197&gt;0,AE197="",AH197&lt;&gt;"No Bid"),", PB6 Price Missing","")&amp;IF(AND(AF197&gt;0,AG197="",AH197&lt;&gt;"No Bid"),", PB7 Price Missing","")</f>
        <v>, Please enter a Price in PB1 or Select No Bid, PB1 Price Missing, PB2 Price Missing, PB3 Price Missing, PB4 Price Missing, PB5 Price Missing</v>
      </c>
      <c r="AN197" s="28"/>
      <c r="AO197" s="28"/>
      <c r="AP197" s="28"/>
      <c r="AQ197" s="28"/>
      <c r="AR197" s="28"/>
      <c r="AS197" s="28"/>
      <c r="AT197" s="28"/>
      <c r="AU197" s="28"/>
      <c r="AV197" s="28"/>
      <c r="AW197" s="28"/>
      <c r="AX197" s="28"/>
      <c r="AY197" s="28"/>
      <c r="AZ197" s="28"/>
      <c r="BA197" s="28"/>
      <c r="BB197" s="28"/>
      <c r="BC197" s="28"/>
      <c r="BD197" s="28"/>
      <c r="BE197" s="28"/>
      <c r="BF197" s="28"/>
      <c r="BG197" s="28"/>
      <c r="BH197" s="28"/>
      <c r="BI197" s="28"/>
      <c r="BJ197" s="28"/>
      <c r="BK197" s="28"/>
      <c r="BL197" s="28"/>
    </row>
    <row r="198" spans="1:64" x14ac:dyDescent="0.25">
      <c r="A198" s="58">
        <v>196</v>
      </c>
      <c r="B198" s="57"/>
      <c r="C198" s="57" t="s">
        <v>3775</v>
      </c>
      <c r="D198" s="57"/>
      <c r="E198" s="59" t="s">
        <v>230</v>
      </c>
      <c r="F198" s="60" t="s">
        <v>5452</v>
      </c>
      <c r="G198" s="61" t="s">
        <v>3880</v>
      </c>
      <c r="H198" s="60" t="s">
        <v>6001</v>
      </c>
      <c r="I198" s="60" t="s">
        <v>5993</v>
      </c>
      <c r="J198" s="60"/>
      <c r="K198" s="60" t="s">
        <v>5992</v>
      </c>
      <c r="L198" s="60" t="s">
        <v>23</v>
      </c>
      <c r="M198" s="60" t="s">
        <v>6024</v>
      </c>
      <c r="N198" s="57" t="s">
        <v>6026</v>
      </c>
      <c r="O198" s="62" t="s">
        <v>1843</v>
      </c>
      <c r="P198" s="62" t="s">
        <v>2188</v>
      </c>
      <c r="Q198" s="28"/>
      <c r="R198" s="28"/>
      <c r="S198" s="28"/>
      <c r="T198" s="36">
        <v>9</v>
      </c>
      <c r="U198" s="33"/>
      <c r="V198" s="36">
        <v>25</v>
      </c>
      <c r="W198" s="33"/>
      <c r="X198" s="36">
        <v>45</v>
      </c>
      <c r="Y198" s="33"/>
      <c r="Z198" s="36">
        <v>90</v>
      </c>
      <c r="AA198" s="33"/>
      <c r="AB198" s="36">
        <v>200</v>
      </c>
      <c r="AC198" s="33"/>
      <c r="AD198" s="36">
        <v>999999</v>
      </c>
      <c r="AE198" s="33"/>
      <c r="AF198" s="36"/>
      <c r="AG198" s="33"/>
      <c r="AH198" s="28"/>
      <c r="AI198" s="28"/>
      <c r="AJ198" s="28"/>
      <c r="AK198" s="28"/>
      <c r="AL198" s="28"/>
      <c r="AM198" s="41" t="str">
        <f>IF(AND($U198&gt;0,$Q198=""),"Currency Missing","")&amp;IF(AND($U198&gt;0,$R198=""),", MOQ Missing","")&amp;IF(AND($U198&gt;0,$S198=""),", Leadtime Missing","")&amp;IF(W198&gt;U198,", PB2 Price Greater than PB1 Price","")&amp;IF(Y198&gt;W198,", PB3 Price Greater than PB2 Price","")&amp;IF(AA198&gt;Y198,", PB4 Price Greater than PB3 Price","")&amp;IF(AC198&gt;AA198,", PB5 Price Greater than PB4 Price","")&amp;IF(AE198&gt;AC198,", PB6 Price Greater than PB5 Price","")&amp;IF(AG198&gt;AE198,", PB7 Price Greater than PB6 Price","")&amp;IF($U198&lt;&gt;ROUND($U198,2),", PB 1 Price - More than 2 Decimal Places","")&amp;IF($W198&lt;&gt;ROUND($W198,2),", PB 2 Price - More than 2 Decimal Places","")&amp;IF($Y198&lt;&gt;ROUND($Y198,2),", PB 3 Price - More than 2 Decimal Places","")&amp;IF($AA198&lt;&gt;ROUND($AA198,2),", PB 4 Price - More than 2 Decimal Places","")&amp;IF($AC198&lt;&gt;ROUND($AC198,2),", PB 5 Price - More than 2 Decimal Places","")&amp;IF($AE198&lt;&gt;ROUND($AE198,2),", PB 6 Price - More than 2 Decimal Places","")&amp;IF($AG198&lt;&gt;ROUND($AG198,2),", PB 7 Price - More than 2 Decimal Places","")&amp;IF(AND(E198&lt;&gt;"",U198="",AH198=""),", Please enter a Price in PB1 or Select No Bid","")&amp;IF(AND(OR($U198&gt;0,$W198&gt;0,$Y198&gt;0,$AA198&gt;0,$AC198&gt;0,$AE198&gt;0),OR(AH198="",AH198="No Bid")),", Bid Status Missing or Incorrect","")&amp;IF(AND(AH198="No Bid",AI198=""),", Reason for No Bid Missing","")&amp;IF(AND($O198="CSIS",OR($U198&gt;0,$W198&gt;0,$Y198&gt;0,$AA198&gt;0,$AC198&gt;0,$AE198&gt;0),AJ198=""),", NCAGE Supplier Missing","")&amp;IF(AND($O198="Drawing",OR($U198&gt;0,$W198&gt;0,$Y198&gt;0,$AA198&gt;0,$AC198&gt;0,$AE198&gt;0),AK198=""),", Manufacturer Missing","")&amp;IF(AL198&lt;&gt;"",", Comment","")&amp;IF(AND(OR(AH198="Bid Using CSIS Dropdown With Query (Comment Field Must Be Populated)",AH198="Bid To Drawing Supplied With Query (Comment Field Must Be Populated)"),AL198=""),", Please Enter a Comment for the Bid Query","")&amp;IF(AND(T198&gt;0,U198="",AH198&lt;&gt;"No Bid"),", PB1 Price Missing","")&amp;IF(AND(V198&gt;0,W198="",AH198&lt;&gt;"No Bid"),", PB2 Price Missing","")&amp;IF(AND(X198&gt;0,Y198="",AH198&lt;&gt;"No Bid"),", PB3 Price Missing","")&amp;IF(AND(Z198&gt;0,AA198="",AH198&lt;&gt;"No Bid"),", PB4 Price Missing","")&amp;IF(AND(AB198&gt;0,AC198="",AH198&lt;&gt;"No Bid"),", PB5 Price Missing","")&amp;IF(AND(AD198&gt;0,AE198="",AH198&lt;&gt;"No Bid"),", PB6 Price Missing","")&amp;IF(AND(AF198&gt;0,AG198="",AH198&lt;&gt;"No Bid"),", PB7 Price Missing","")</f>
        <v>, Please enter a Price in PB1 or Select No Bid, PB1 Price Missing, PB2 Price Missing, PB3 Price Missing, PB4 Price Missing, PB5 Price Missing, PB6 Price Missing</v>
      </c>
      <c r="AN198" s="28"/>
      <c r="AO198" s="28"/>
      <c r="AP198" s="28"/>
      <c r="AQ198" s="28"/>
      <c r="AR198" s="28"/>
      <c r="AS198" s="28"/>
      <c r="AT198" s="28"/>
      <c r="AU198" s="28"/>
      <c r="AV198" s="28"/>
      <c r="AW198" s="28"/>
      <c r="AX198" s="28"/>
      <c r="AY198" s="28"/>
      <c r="AZ198" s="28"/>
      <c r="BA198" s="28"/>
      <c r="BB198" s="28"/>
      <c r="BC198" s="28"/>
      <c r="BD198" s="28"/>
      <c r="BE198" s="28"/>
      <c r="BF198" s="28"/>
      <c r="BG198" s="28"/>
      <c r="BH198" s="28"/>
      <c r="BI198" s="28"/>
      <c r="BJ198" s="28"/>
      <c r="BK198" s="28"/>
      <c r="BL198" s="28"/>
    </row>
    <row r="199" spans="1:64" x14ac:dyDescent="0.25">
      <c r="A199" s="58">
        <v>197</v>
      </c>
      <c r="B199" s="57"/>
      <c r="C199" s="57" t="s">
        <v>3775</v>
      </c>
      <c r="D199" s="57"/>
      <c r="E199" s="59" t="s">
        <v>1232</v>
      </c>
      <c r="F199" s="60" t="s">
        <v>5770</v>
      </c>
      <c r="G199" s="61" t="s">
        <v>4833</v>
      </c>
      <c r="H199" s="60" t="s">
        <v>6016</v>
      </c>
      <c r="I199" s="60" t="s">
        <v>5993</v>
      </c>
      <c r="J199" s="60"/>
      <c r="K199" s="60" t="s">
        <v>5992</v>
      </c>
      <c r="L199" s="60" t="s">
        <v>23</v>
      </c>
      <c r="M199" s="60" t="s">
        <v>6024</v>
      </c>
      <c r="N199" s="57" t="s">
        <v>6026</v>
      </c>
      <c r="O199" s="62" t="s">
        <v>0</v>
      </c>
      <c r="P199" s="62" t="s">
        <v>3186</v>
      </c>
      <c r="Q199" s="28"/>
      <c r="R199" s="28"/>
      <c r="S199" s="28"/>
      <c r="T199" s="36">
        <v>3</v>
      </c>
      <c r="U199" s="33"/>
      <c r="V199" s="36">
        <v>9</v>
      </c>
      <c r="W199" s="33"/>
      <c r="X199" s="36">
        <v>20</v>
      </c>
      <c r="Y199" s="33"/>
      <c r="Z199" s="36">
        <v>35</v>
      </c>
      <c r="AA199" s="33"/>
      <c r="AB199" s="36">
        <v>999999</v>
      </c>
      <c r="AC199" s="33"/>
      <c r="AD199" s="36"/>
      <c r="AE199" s="33"/>
      <c r="AF199" s="36"/>
      <c r="AG199" s="33"/>
      <c r="AH199" s="28"/>
      <c r="AI199" s="28"/>
      <c r="AJ199" s="28"/>
      <c r="AK199" s="28"/>
      <c r="AL199" s="28"/>
      <c r="AM199" s="41" t="str">
        <f>IF(AND($U199&gt;0,$Q199=""),"Currency Missing","")&amp;IF(AND($U199&gt;0,$R199=""),", MOQ Missing","")&amp;IF(AND($U199&gt;0,$S199=""),", Leadtime Missing","")&amp;IF(W199&gt;U199,", PB2 Price Greater than PB1 Price","")&amp;IF(Y199&gt;W199,", PB3 Price Greater than PB2 Price","")&amp;IF(AA199&gt;Y199,", PB4 Price Greater than PB3 Price","")&amp;IF(AC199&gt;AA199,", PB5 Price Greater than PB4 Price","")&amp;IF(AE199&gt;AC199,", PB6 Price Greater than PB5 Price","")&amp;IF(AG199&gt;AE199,", PB7 Price Greater than PB6 Price","")&amp;IF($U199&lt;&gt;ROUND($U199,2),", PB 1 Price - More than 2 Decimal Places","")&amp;IF($W199&lt;&gt;ROUND($W199,2),", PB 2 Price - More than 2 Decimal Places","")&amp;IF($Y199&lt;&gt;ROUND($Y199,2),", PB 3 Price - More than 2 Decimal Places","")&amp;IF($AA199&lt;&gt;ROUND($AA199,2),", PB 4 Price - More than 2 Decimal Places","")&amp;IF($AC199&lt;&gt;ROUND($AC199,2),", PB 5 Price - More than 2 Decimal Places","")&amp;IF($AE199&lt;&gt;ROUND($AE199,2),", PB 6 Price - More than 2 Decimal Places","")&amp;IF($AG199&lt;&gt;ROUND($AG199,2),", PB 7 Price - More than 2 Decimal Places","")&amp;IF(AND(E199&lt;&gt;"",U199="",AH199=""),", Please enter a Price in PB1 or Select No Bid","")&amp;IF(AND(OR($U199&gt;0,$W199&gt;0,$Y199&gt;0,$AA199&gt;0,$AC199&gt;0,$AE199&gt;0),OR(AH199="",AH199="No Bid")),", Bid Status Missing or Incorrect","")&amp;IF(AND(AH199="No Bid",AI199=""),", Reason for No Bid Missing","")&amp;IF(AND($O199="CSIS",OR($U199&gt;0,$W199&gt;0,$Y199&gt;0,$AA199&gt;0,$AC199&gt;0,$AE199&gt;0),AJ199=""),", NCAGE Supplier Missing","")&amp;IF(AND($O199="Drawing",OR($U199&gt;0,$W199&gt;0,$Y199&gt;0,$AA199&gt;0,$AC199&gt;0,$AE199&gt;0),AK199=""),", Manufacturer Missing","")&amp;IF(AL199&lt;&gt;"",", Comment","")&amp;IF(AND(OR(AH199="Bid Using CSIS Dropdown With Query (Comment Field Must Be Populated)",AH199="Bid To Drawing Supplied With Query (Comment Field Must Be Populated)"),AL199=""),", Please Enter a Comment for the Bid Query","")&amp;IF(AND(T199&gt;0,U199="",AH199&lt;&gt;"No Bid"),", PB1 Price Missing","")&amp;IF(AND(V199&gt;0,W199="",AH199&lt;&gt;"No Bid"),", PB2 Price Missing","")&amp;IF(AND(X199&gt;0,Y199="",AH199&lt;&gt;"No Bid"),", PB3 Price Missing","")&amp;IF(AND(Z199&gt;0,AA199="",AH199&lt;&gt;"No Bid"),", PB4 Price Missing","")&amp;IF(AND(AB199&gt;0,AC199="",AH199&lt;&gt;"No Bid"),", PB5 Price Missing","")&amp;IF(AND(AD199&gt;0,AE199="",AH199&lt;&gt;"No Bid"),", PB6 Price Missing","")&amp;IF(AND(AF199&gt;0,AG199="",AH199&lt;&gt;"No Bid"),", PB7 Price Missing","")</f>
        <v>, Please enter a Price in PB1 or Select No Bid, PB1 Price Missing, PB2 Price Missing, PB3 Price Missing, PB4 Price Missing, PB5 Price Missing</v>
      </c>
      <c r="AN199" s="28"/>
      <c r="AO199" s="28"/>
      <c r="AP199" s="28"/>
      <c r="AQ199" s="28"/>
      <c r="AR199" s="28"/>
      <c r="AS199" s="28"/>
      <c r="AT199" s="28"/>
      <c r="AU199" s="28"/>
      <c r="AV199" s="28"/>
      <c r="AW199" s="28"/>
      <c r="AX199" s="28"/>
      <c r="AY199" s="28"/>
      <c r="AZ199" s="28"/>
      <c r="BA199" s="28"/>
      <c r="BB199" s="28"/>
      <c r="BC199" s="28"/>
      <c r="BD199" s="28"/>
      <c r="BE199" s="28"/>
      <c r="BF199" s="28"/>
      <c r="BG199" s="28"/>
      <c r="BH199" s="28"/>
      <c r="BI199" s="28"/>
      <c r="BJ199" s="28"/>
      <c r="BK199" s="28"/>
      <c r="BL199" s="28"/>
    </row>
    <row r="200" spans="1:64" x14ac:dyDescent="0.25">
      <c r="A200" s="58">
        <v>198</v>
      </c>
      <c r="B200" s="57"/>
      <c r="C200" s="57" t="s">
        <v>3775</v>
      </c>
      <c r="D200" s="57"/>
      <c r="E200" s="59" t="s">
        <v>231</v>
      </c>
      <c r="F200" s="60" t="s">
        <v>5453</v>
      </c>
      <c r="G200" s="61" t="s">
        <v>3881</v>
      </c>
      <c r="H200" s="60" t="s">
        <v>5994</v>
      </c>
      <c r="I200" s="60" t="s">
        <v>5993</v>
      </c>
      <c r="J200" s="60"/>
      <c r="K200" s="60" t="s">
        <v>5992</v>
      </c>
      <c r="L200" s="60" t="s">
        <v>23</v>
      </c>
      <c r="M200" s="60" t="s">
        <v>6024</v>
      </c>
      <c r="N200" s="57" t="s">
        <v>6026</v>
      </c>
      <c r="O200" s="62" t="s">
        <v>1843</v>
      </c>
      <c r="P200" s="62" t="s">
        <v>2189</v>
      </c>
      <c r="Q200" s="28"/>
      <c r="R200" s="28"/>
      <c r="S200" s="28"/>
      <c r="T200" s="36">
        <v>40</v>
      </c>
      <c r="U200" s="33"/>
      <c r="V200" s="36">
        <v>120</v>
      </c>
      <c r="W200" s="33"/>
      <c r="X200" s="36">
        <v>225</v>
      </c>
      <c r="Y200" s="33"/>
      <c r="Z200" s="36">
        <v>450</v>
      </c>
      <c r="AA200" s="33"/>
      <c r="AB200" s="36">
        <v>900</v>
      </c>
      <c r="AC200" s="33"/>
      <c r="AD200" s="36">
        <v>999999</v>
      </c>
      <c r="AE200" s="33"/>
      <c r="AF200" s="36"/>
      <c r="AG200" s="33"/>
      <c r="AH200" s="28"/>
      <c r="AI200" s="28"/>
      <c r="AJ200" s="28"/>
      <c r="AK200" s="28"/>
      <c r="AL200" s="28"/>
      <c r="AM200" s="41" t="str">
        <f>IF(AND($U200&gt;0,$Q200=""),"Currency Missing","")&amp;IF(AND($U200&gt;0,$R200=""),", MOQ Missing","")&amp;IF(AND($U200&gt;0,$S200=""),", Leadtime Missing","")&amp;IF(W200&gt;U200,", PB2 Price Greater than PB1 Price","")&amp;IF(Y200&gt;W200,", PB3 Price Greater than PB2 Price","")&amp;IF(AA200&gt;Y200,", PB4 Price Greater than PB3 Price","")&amp;IF(AC200&gt;AA200,", PB5 Price Greater than PB4 Price","")&amp;IF(AE200&gt;AC200,", PB6 Price Greater than PB5 Price","")&amp;IF(AG200&gt;AE200,", PB7 Price Greater than PB6 Price","")&amp;IF($U200&lt;&gt;ROUND($U200,2),", PB 1 Price - More than 2 Decimal Places","")&amp;IF($W200&lt;&gt;ROUND($W200,2),", PB 2 Price - More than 2 Decimal Places","")&amp;IF($Y200&lt;&gt;ROUND($Y200,2),", PB 3 Price - More than 2 Decimal Places","")&amp;IF($AA200&lt;&gt;ROUND($AA200,2),", PB 4 Price - More than 2 Decimal Places","")&amp;IF($AC200&lt;&gt;ROUND($AC200,2),", PB 5 Price - More than 2 Decimal Places","")&amp;IF($AE200&lt;&gt;ROUND($AE200,2),", PB 6 Price - More than 2 Decimal Places","")&amp;IF($AG200&lt;&gt;ROUND($AG200,2),", PB 7 Price - More than 2 Decimal Places","")&amp;IF(AND(E200&lt;&gt;"",U200="",AH200=""),", Please enter a Price in PB1 or Select No Bid","")&amp;IF(AND(OR($U200&gt;0,$W200&gt;0,$Y200&gt;0,$AA200&gt;0,$AC200&gt;0,$AE200&gt;0),OR(AH200="",AH200="No Bid")),", Bid Status Missing or Incorrect","")&amp;IF(AND(AH200="No Bid",AI200=""),", Reason for No Bid Missing","")&amp;IF(AND($O200="CSIS",OR($U200&gt;0,$W200&gt;0,$Y200&gt;0,$AA200&gt;0,$AC200&gt;0,$AE200&gt;0),AJ200=""),", NCAGE Supplier Missing","")&amp;IF(AND($O200="Drawing",OR($U200&gt;0,$W200&gt;0,$Y200&gt;0,$AA200&gt;0,$AC200&gt;0,$AE200&gt;0),AK200=""),", Manufacturer Missing","")&amp;IF(AL200&lt;&gt;"",", Comment","")&amp;IF(AND(OR(AH200="Bid Using CSIS Dropdown With Query (Comment Field Must Be Populated)",AH200="Bid To Drawing Supplied With Query (Comment Field Must Be Populated)"),AL200=""),", Please Enter a Comment for the Bid Query","")&amp;IF(AND(T200&gt;0,U200="",AH200&lt;&gt;"No Bid"),", PB1 Price Missing","")&amp;IF(AND(V200&gt;0,W200="",AH200&lt;&gt;"No Bid"),", PB2 Price Missing","")&amp;IF(AND(X200&gt;0,Y200="",AH200&lt;&gt;"No Bid"),", PB3 Price Missing","")&amp;IF(AND(Z200&gt;0,AA200="",AH200&lt;&gt;"No Bid"),", PB4 Price Missing","")&amp;IF(AND(AB200&gt;0,AC200="",AH200&lt;&gt;"No Bid"),", PB5 Price Missing","")&amp;IF(AND(AD200&gt;0,AE200="",AH200&lt;&gt;"No Bid"),", PB6 Price Missing","")&amp;IF(AND(AF200&gt;0,AG200="",AH200&lt;&gt;"No Bid"),", PB7 Price Missing","")</f>
        <v>, Please enter a Price in PB1 or Select No Bid, PB1 Price Missing, PB2 Price Missing, PB3 Price Missing, PB4 Price Missing, PB5 Price Missing, PB6 Price Missing</v>
      </c>
      <c r="AN200" s="28"/>
      <c r="AO200" s="28"/>
      <c r="AP200" s="28"/>
      <c r="AQ200" s="28"/>
      <c r="AR200" s="28"/>
      <c r="AS200" s="28"/>
      <c r="AT200" s="28"/>
      <c r="AU200" s="28"/>
      <c r="AV200" s="28"/>
      <c r="AW200" s="28"/>
      <c r="AX200" s="28"/>
      <c r="AY200" s="28"/>
      <c r="AZ200" s="28"/>
      <c r="BA200" s="28"/>
      <c r="BB200" s="28"/>
      <c r="BC200" s="28"/>
      <c r="BD200" s="28"/>
      <c r="BE200" s="28"/>
      <c r="BF200" s="28"/>
      <c r="BG200" s="28"/>
      <c r="BH200" s="28"/>
      <c r="BI200" s="28"/>
      <c r="BJ200" s="28"/>
      <c r="BK200" s="28"/>
      <c r="BL200" s="28"/>
    </row>
    <row r="201" spans="1:64" x14ac:dyDescent="0.25">
      <c r="A201" s="58">
        <v>199</v>
      </c>
      <c r="B201" s="57"/>
      <c r="C201" s="57" t="s">
        <v>3775</v>
      </c>
      <c r="D201" s="57"/>
      <c r="E201" s="59" t="s">
        <v>1233</v>
      </c>
      <c r="F201" s="60" t="s">
        <v>5440</v>
      </c>
      <c r="G201" s="61" t="s">
        <v>4838</v>
      </c>
      <c r="H201" s="60" t="s">
        <v>6005</v>
      </c>
      <c r="I201" s="60" t="s">
        <v>5993</v>
      </c>
      <c r="J201" s="60"/>
      <c r="K201" s="60" t="s">
        <v>6007</v>
      </c>
      <c r="L201" s="60" t="s">
        <v>23</v>
      </c>
      <c r="M201" s="60" t="s">
        <v>6024</v>
      </c>
      <c r="N201" s="57" t="s">
        <v>6026</v>
      </c>
      <c r="O201" s="62" t="s">
        <v>1842</v>
      </c>
      <c r="P201" s="62" t="s">
        <v>3187</v>
      </c>
      <c r="Q201" s="28"/>
      <c r="R201" s="28"/>
      <c r="S201" s="28"/>
      <c r="T201" s="36">
        <v>25</v>
      </c>
      <c r="U201" s="33"/>
      <c r="V201" s="36">
        <v>70</v>
      </c>
      <c r="W201" s="33"/>
      <c r="X201" s="36">
        <v>140</v>
      </c>
      <c r="Y201" s="33"/>
      <c r="Z201" s="36">
        <v>250</v>
      </c>
      <c r="AA201" s="33"/>
      <c r="AB201" s="36">
        <v>999999</v>
      </c>
      <c r="AC201" s="33"/>
      <c r="AD201" s="36"/>
      <c r="AE201" s="33"/>
      <c r="AF201" s="36"/>
      <c r="AG201" s="33"/>
      <c r="AH201" s="28"/>
      <c r="AI201" s="28"/>
      <c r="AJ201" s="28"/>
      <c r="AK201" s="28"/>
      <c r="AL201" s="28"/>
      <c r="AM201" s="41" t="str">
        <f>IF(AND($U201&gt;0,$Q201=""),"Currency Missing","")&amp;IF(AND($U201&gt;0,$R201=""),", MOQ Missing","")&amp;IF(AND($U201&gt;0,$S201=""),", Leadtime Missing","")&amp;IF(W201&gt;U201,", PB2 Price Greater than PB1 Price","")&amp;IF(Y201&gt;W201,", PB3 Price Greater than PB2 Price","")&amp;IF(AA201&gt;Y201,", PB4 Price Greater than PB3 Price","")&amp;IF(AC201&gt;AA201,", PB5 Price Greater than PB4 Price","")&amp;IF(AE201&gt;AC201,", PB6 Price Greater than PB5 Price","")&amp;IF(AG201&gt;AE201,", PB7 Price Greater than PB6 Price","")&amp;IF($U201&lt;&gt;ROUND($U201,2),", PB 1 Price - More than 2 Decimal Places","")&amp;IF($W201&lt;&gt;ROUND($W201,2),", PB 2 Price - More than 2 Decimal Places","")&amp;IF($Y201&lt;&gt;ROUND($Y201,2),", PB 3 Price - More than 2 Decimal Places","")&amp;IF($AA201&lt;&gt;ROUND($AA201,2),", PB 4 Price - More than 2 Decimal Places","")&amp;IF($AC201&lt;&gt;ROUND($AC201,2),", PB 5 Price - More than 2 Decimal Places","")&amp;IF($AE201&lt;&gt;ROUND($AE201,2),", PB 6 Price - More than 2 Decimal Places","")&amp;IF($AG201&lt;&gt;ROUND($AG201,2),", PB 7 Price - More than 2 Decimal Places","")&amp;IF(AND(E201&lt;&gt;"",U201="",AH201=""),", Please enter a Price in PB1 or Select No Bid","")&amp;IF(AND(OR($U201&gt;0,$W201&gt;0,$Y201&gt;0,$AA201&gt;0,$AC201&gt;0,$AE201&gt;0),OR(AH201="",AH201="No Bid")),", Bid Status Missing or Incorrect","")&amp;IF(AND(AH201="No Bid",AI201=""),", Reason for No Bid Missing","")&amp;IF(AND($O201="CSIS",OR($U201&gt;0,$W201&gt;0,$Y201&gt;0,$AA201&gt;0,$AC201&gt;0,$AE201&gt;0),AJ201=""),", NCAGE Supplier Missing","")&amp;IF(AND($O201="Drawing",OR($U201&gt;0,$W201&gt;0,$Y201&gt;0,$AA201&gt;0,$AC201&gt;0,$AE201&gt;0),AK201=""),", Manufacturer Missing","")&amp;IF(AL201&lt;&gt;"",", Comment","")&amp;IF(AND(OR(AH201="Bid Using CSIS Dropdown With Query (Comment Field Must Be Populated)",AH201="Bid To Drawing Supplied With Query (Comment Field Must Be Populated)"),AL201=""),", Please Enter a Comment for the Bid Query","")&amp;IF(AND(T201&gt;0,U201="",AH201&lt;&gt;"No Bid"),", PB1 Price Missing","")&amp;IF(AND(V201&gt;0,W201="",AH201&lt;&gt;"No Bid"),", PB2 Price Missing","")&amp;IF(AND(X201&gt;0,Y201="",AH201&lt;&gt;"No Bid"),", PB3 Price Missing","")&amp;IF(AND(Z201&gt;0,AA201="",AH201&lt;&gt;"No Bid"),", PB4 Price Missing","")&amp;IF(AND(AB201&gt;0,AC201="",AH201&lt;&gt;"No Bid"),", PB5 Price Missing","")&amp;IF(AND(AD201&gt;0,AE201="",AH201&lt;&gt;"No Bid"),", PB6 Price Missing","")&amp;IF(AND(AF201&gt;0,AG201="",AH201&lt;&gt;"No Bid"),", PB7 Price Missing","")</f>
        <v>, Please enter a Price in PB1 or Select No Bid, PB1 Price Missing, PB2 Price Missing, PB3 Price Missing, PB4 Price Missing, PB5 Price Missing</v>
      </c>
      <c r="AN201" s="28"/>
      <c r="AO201" s="28"/>
      <c r="AP201" s="28"/>
      <c r="AQ201" s="28"/>
      <c r="AR201" s="28"/>
      <c r="AS201" s="28"/>
      <c r="AT201" s="28"/>
      <c r="AU201" s="28"/>
      <c r="AV201" s="28"/>
      <c r="AW201" s="28"/>
      <c r="AX201" s="28"/>
      <c r="AY201" s="28"/>
      <c r="AZ201" s="28"/>
      <c r="BA201" s="28"/>
      <c r="BB201" s="28"/>
      <c r="BC201" s="28"/>
      <c r="BD201" s="28"/>
      <c r="BE201" s="28"/>
      <c r="BF201" s="28"/>
      <c r="BG201" s="28"/>
      <c r="BH201" s="28"/>
      <c r="BI201" s="28"/>
      <c r="BJ201" s="28"/>
      <c r="BK201" s="28"/>
      <c r="BL201" s="28"/>
    </row>
    <row r="202" spans="1:64" x14ac:dyDescent="0.25">
      <c r="A202" s="58">
        <v>200</v>
      </c>
      <c r="B202" s="57"/>
      <c r="C202" s="57" t="s">
        <v>3775</v>
      </c>
      <c r="D202" s="57"/>
      <c r="E202" s="59" t="s">
        <v>1234</v>
      </c>
      <c r="F202" s="60" t="s">
        <v>5774</v>
      </c>
      <c r="G202" s="61" t="s">
        <v>4839</v>
      </c>
      <c r="H202" s="60" t="s">
        <v>6005</v>
      </c>
      <c r="I202" s="60" t="s">
        <v>5993</v>
      </c>
      <c r="J202" s="60"/>
      <c r="K202" s="60" t="s">
        <v>6007</v>
      </c>
      <c r="L202" s="60" t="s">
        <v>23</v>
      </c>
      <c r="M202" s="60" t="s">
        <v>6024</v>
      </c>
      <c r="N202" s="57" t="s">
        <v>6026</v>
      </c>
      <c r="O202" s="62" t="s">
        <v>1842</v>
      </c>
      <c r="P202" s="62" t="s">
        <v>3188</v>
      </c>
      <c r="Q202" s="28"/>
      <c r="R202" s="28"/>
      <c r="S202" s="28"/>
      <c r="T202" s="36">
        <v>2</v>
      </c>
      <c r="U202" s="33"/>
      <c r="V202" s="36">
        <v>5</v>
      </c>
      <c r="W202" s="33"/>
      <c r="X202" s="36">
        <v>9</v>
      </c>
      <c r="Y202" s="33"/>
      <c r="Z202" s="36">
        <v>20</v>
      </c>
      <c r="AA202" s="33"/>
      <c r="AB202" s="36">
        <v>40</v>
      </c>
      <c r="AC202" s="33"/>
      <c r="AD202" s="36">
        <v>999999</v>
      </c>
      <c r="AE202" s="33"/>
      <c r="AF202" s="36"/>
      <c r="AG202" s="33"/>
      <c r="AH202" s="28"/>
      <c r="AI202" s="28"/>
      <c r="AJ202" s="28"/>
      <c r="AK202" s="28"/>
      <c r="AL202" s="28"/>
      <c r="AM202" s="41" t="str">
        <f>IF(AND($U202&gt;0,$Q202=""),"Currency Missing","")&amp;IF(AND($U202&gt;0,$R202=""),", MOQ Missing","")&amp;IF(AND($U202&gt;0,$S202=""),", Leadtime Missing","")&amp;IF(W202&gt;U202,", PB2 Price Greater than PB1 Price","")&amp;IF(Y202&gt;W202,", PB3 Price Greater than PB2 Price","")&amp;IF(AA202&gt;Y202,", PB4 Price Greater than PB3 Price","")&amp;IF(AC202&gt;AA202,", PB5 Price Greater than PB4 Price","")&amp;IF(AE202&gt;AC202,", PB6 Price Greater than PB5 Price","")&amp;IF(AG202&gt;AE202,", PB7 Price Greater than PB6 Price","")&amp;IF($U202&lt;&gt;ROUND($U202,2),", PB 1 Price - More than 2 Decimal Places","")&amp;IF($W202&lt;&gt;ROUND($W202,2),", PB 2 Price - More than 2 Decimal Places","")&amp;IF($Y202&lt;&gt;ROUND($Y202,2),", PB 3 Price - More than 2 Decimal Places","")&amp;IF($AA202&lt;&gt;ROUND($AA202,2),", PB 4 Price - More than 2 Decimal Places","")&amp;IF($AC202&lt;&gt;ROUND($AC202,2),", PB 5 Price - More than 2 Decimal Places","")&amp;IF($AE202&lt;&gt;ROUND($AE202,2),", PB 6 Price - More than 2 Decimal Places","")&amp;IF($AG202&lt;&gt;ROUND($AG202,2),", PB 7 Price - More than 2 Decimal Places","")&amp;IF(AND(E202&lt;&gt;"",U202="",AH202=""),", Please enter a Price in PB1 or Select No Bid","")&amp;IF(AND(OR($U202&gt;0,$W202&gt;0,$Y202&gt;0,$AA202&gt;0,$AC202&gt;0,$AE202&gt;0),OR(AH202="",AH202="No Bid")),", Bid Status Missing or Incorrect","")&amp;IF(AND(AH202="No Bid",AI202=""),", Reason for No Bid Missing","")&amp;IF(AND($O202="CSIS",OR($U202&gt;0,$W202&gt;0,$Y202&gt;0,$AA202&gt;0,$AC202&gt;0,$AE202&gt;0),AJ202=""),", NCAGE Supplier Missing","")&amp;IF(AND($O202="Drawing",OR($U202&gt;0,$W202&gt;0,$Y202&gt;0,$AA202&gt;0,$AC202&gt;0,$AE202&gt;0),AK202=""),", Manufacturer Missing","")&amp;IF(AL202&lt;&gt;"",", Comment","")&amp;IF(AND(OR(AH202="Bid Using CSIS Dropdown With Query (Comment Field Must Be Populated)",AH202="Bid To Drawing Supplied With Query (Comment Field Must Be Populated)"),AL202=""),", Please Enter a Comment for the Bid Query","")&amp;IF(AND(T202&gt;0,U202="",AH202&lt;&gt;"No Bid"),", PB1 Price Missing","")&amp;IF(AND(V202&gt;0,W202="",AH202&lt;&gt;"No Bid"),", PB2 Price Missing","")&amp;IF(AND(X202&gt;0,Y202="",AH202&lt;&gt;"No Bid"),", PB3 Price Missing","")&amp;IF(AND(Z202&gt;0,AA202="",AH202&lt;&gt;"No Bid"),", PB4 Price Missing","")&amp;IF(AND(AB202&gt;0,AC202="",AH202&lt;&gt;"No Bid"),", PB5 Price Missing","")&amp;IF(AND(AD202&gt;0,AE202="",AH202&lt;&gt;"No Bid"),", PB6 Price Missing","")&amp;IF(AND(AF202&gt;0,AG202="",AH202&lt;&gt;"No Bid"),", PB7 Price Missing","")</f>
        <v>, Please enter a Price in PB1 or Select No Bid, PB1 Price Missing, PB2 Price Missing, PB3 Price Missing, PB4 Price Missing, PB5 Price Missing, PB6 Price Missing</v>
      </c>
      <c r="AN202" s="28"/>
      <c r="AO202" s="28"/>
      <c r="AP202" s="28"/>
      <c r="AQ202" s="28"/>
      <c r="AR202" s="28"/>
      <c r="AS202" s="28"/>
      <c r="AT202" s="28"/>
      <c r="AU202" s="28"/>
      <c r="AV202" s="28"/>
      <c r="AW202" s="28"/>
      <c r="AX202" s="28"/>
      <c r="AY202" s="28"/>
      <c r="AZ202" s="28"/>
      <c r="BA202" s="28"/>
      <c r="BB202" s="28"/>
      <c r="BC202" s="28"/>
      <c r="BD202" s="28"/>
      <c r="BE202" s="28"/>
      <c r="BF202" s="28"/>
      <c r="BG202" s="28"/>
      <c r="BH202" s="28"/>
      <c r="BI202" s="28"/>
      <c r="BJ202" s="28"/>
      <c r="BK202" s="28"/>
      <c r="BL202" s="28"/>
    </row>
    <row r="203" spans="1:64" x14ac:dyDescent="0.25">
      <c r="A203" s="58">
        <v>201</v>
      </c>
      <c r="B203" s="57"/>
      <c r="C203" s="57" t="s">
        <v>3775</v>
      </c>
      <c r="D203" s="57"/>
      <c r="E203" s="59" t="s">
        <v>1235</v>
      </c>
      <c r="F203" s="60" t="s">
        <v>5440</v>
      </c>
      <c r="G203" s="61" t="s">
        <v>4840</v>
      </c>
      <c r="H203" s="60" t="s">
        <v>6005</v>
      </c>
      <c r="I203" s="60" t="s">
        <v>5993</v>
      </c>
      <c r="J203" s="60"/>
      <c r="K203" s="60" t="s">
        <v>6007</v>
      </c>
      <c r="L203" s="60" t="s">
        <v>23</v>
      </c>
      <c r="M203" s="60" t="s">
        <v>6024</v>
      </c>
      <c r="N203" s="57" t="s">
        <v>6026</v>
      </c>
      <c r="O203" s="62" t="s">
        <v>1842</v>
      </c>
      <c r="P203" s="62" t="s">
        <v>3189</v>
      </c>
      <c r="Q203" s="28"/>
      <c r="R203" s="28"/>
      <c r="S203" s="28"/>
      <c r="T203" s="36">
        <v>40</v>
      </c>
      <c r="U203" s="33"/>
      <c r="V203" s="36">
        <v>120</v>
      </c>
      <c r="W203" s="33"/>
      <c r="X203" s="36">
        <v>250</v>
      </c>
      <c r="Y203" s="33"/>
      <c r="Z203" s="36">
        <v>500</v>
      </c>
      <c r="AA203" s="33"/>
      <c r="AB203" s="36">
        <v>1000</v>
      </c>
      <c r="AC203" s="33"/>
      <c r="AD203" s="36">
        <v>999999</v>
      </c>
      <c r="AE203" s="33"/>
      <c r="AF203" s="36"/>
      <c r="AG203" s="33"/>
      <c r="AH203" s="28"/>
      <c r="AI203" s="28"/>
      <c r="AJ203" s="28"/>
      <c r="AK203" s="28"/>
      <c r="AL203" s="28"/>
      <c r="AM203" s="41" t="str">
        <f>IF(AND($U203&gt;0,$Q203=""),"Currency Missing","")&amp;IF(AND($U203&gt;0,$R203=""),", MOQ Missing","")&amp;IF(AND($U203&gt;0,$S203=""),", Leadtime Missing","")&amp;IF(W203&gt;U203,", PB2 Price Greater than PB1 Price","")&amp;IF(Y203&gt;W203,", PB3 Price Greater than PB2 Price","")&amp;IF(AA203&gt;Y203,", PB4 Price Greater than PB3 Price","")&amp;IF(AC203&gt;AA203,", PB5 Price Greater than PB4 Price","")&amp;IF(AE203&gt;AC203,", PB6 Price Greater than PB5 Price","")&amp;IF(AG203&gt;AE203,", PB7 Price Greater than PB6 Price","")&amp;IF($U203&lt;&gt;ROUND($U203,2),", PB 1 Price - More than 2 Decimal Places","")&amp;IF($W203&lt;&gt;ROUND($W203,2),", PB 2 Price - More than 2 Decimal Places","")&amp;IF($Y203&lt;&gt;ROUND($Y203,2),", PB 3 Price - More than 2 Decimal Places","")&amp;IF($AA203&lt;&gt;ROUND($AA203,2),", PB 4 Price - More than 2 Decimal Places","")&amp;IF($AC203&lt;&gt;ROUND($AC203,2),", PB 5 Price - More than 2 Decimal Places","")&amp;IF($AE203&lt;&gt;ROUND($AE203,2),", PB 6 Price - More than 2 Decimal Places","")&amp;IF($AG203&lt;&gt;ROUND($AG203,2),", PB 7 Price - More than 2 Decimal Places","")&amp;IF(AND(E203&lt;&gt;"",U203="",AH203=""),", Please enter a Price in PB1 or Select No Bid","")&amp;IF(AND(OR($U203&gt;0,$W203&gt;0,$Y203&gt;0,$AA203&gt;0,$AC203&gt;0,$AE203&gt;0),OR(AH203="",AH203="No Bid")),", Bid Status Missing or Incorrect","")&amp;IF(AND(AH203="No Bid",AI203=""),", Reason for No Bid Missing","")&amp;IF(AND($O203="CSIS",OR($U203&gt;0,$W203&gt;0,$Y203&gt;0,$AA203&gt;0,$AC203&gt;0,$AE203&gt;0),AJ203=""),", NCAGE Supplier Missing","")&amp;IF(AND($O203="Drawing",OR($U203&gt;0,$W203&gt;0,$Y203&gt;0,$AA203&gt;0,$AC203&gt;0,$AE203&gt;0),AK203=""),", Manufacturer Missing","")&amp;IF(AL203&lt;&gt;"",", Comment","")&amp;IF(AND(OR(AH203="Bid Using CSIS Dropdown With Query (Comment Field Must Be Populated)",AH203="Bid To Drawing Supplied With Query (Comment Field Must Be Populated)"),AL203=""),", Please Enter a Comment for the Bid Query","")&amp;IF(AND(T203&gt;0,U203="",AH203&lt;&gt;"No Bid"),", PB1 Price Missing","")&amp;IF(AND(V203&gt;0,W203="",AH203&lt;&gt;"No Bid"),", PB2 Price Missing","")&amp;IF(AND(X203&gt;0,Y203="",AH203&lt;&gt;"No Bid"),", PB3 Price Missing","")&amp;IF(AND(Z203&gt;0,AA203="",AH203&lt;&gt;"No Bid"),", PB4 Price Missing","")&amp;IF(AND(AB203&gt;0,AC203="",AH203&lt;&gt;"No Bid"),", PB5 Price Missing","")&amp;IF(AND(AD203&gt;0,AE203="",AH203&lt;&gt;"No Bid"),", PB6 Price Missing","")&amp;IF(AND(AF203&gt;0,AG203="",AH203&lt;&gt;"No Bid"),", PB7 Price Missing","")</f>
        <v>, Please enter a Price in PB1 or Select No Bid, PB1 Price Missing, PB2 Price Missing, PB3 Price Missing, PB4 Price Missing, PB5 Price Missing, PB6 Price Missing</v>
      </c>
      <c r="AN203" s="28"/>
      <c r="AO203" s="28"/>
      <c r="AP203" s="28"/>
      <c r="AQ203" s="28"/>
      <c r="AR203" s="28"/>
      <c r="AS203" s="28"/>
      <c r="AT203" s="28"/>
      <c r="AU203" s="28"/>
      <c r="AV203" s="28"/>
      <c r="AW203" s="28"/>
      <c r="AX203" s="28"/>
      <c r="AY203" s="28"/>
      <c r="AZ203" s="28"/>
      <c r="BA203" s="28"/>
      <c r="BB203" s="28"/>
      <c r="BC203" s="28"/>
      <c r="BD203" s="28"/>
      <c r="BE203" s="28"/>
      <c r="BF203" s="28"/>
      <c r="BG203" s="28"/>
      <c r="BH203" s="28"/>
      <c r="BI203" s="28"/>
      <c r="BJ203" s="28"/>
      <c r="BK203" s="28"/>
      <c r="BL203" s="28"/>
    </row>
    <row r="204" spans="1:64" x14ac:dyDescent="0.25">
      <c r="A204" s="58">
        <v>202</v>
      </c>
      <c r="B204" s="57"/>
      <c r="C204" s="57" t="s">
        <v>3775</v>
      </c>
      <c r="D204" s="57"/>
      <c r="E204" s="59" t="s">
        <v>1236</v>
      </c>
      <c r="F204" s="60" t="s">
        <v>5775</v>
      </c>
      <c r="G204" s="61" t="s">
        <v>4841</v>
      </c>
      <c r="H204" s="60" t="s">
        <v>6012</v>
      </c>
      <c r="I204" s="60" t="s">
        <v>5993</v>
      </c>
      <c r="J204" s="60"/>
      <c r="K204" s="60" t="s">
        <v>5992</v>
      </c>
      <c r="L204" s="60" t="s">
        <v>23</v>
      </c>
      <c r="M204" s="60" t="s">
        <v>6024</v>
      </c>
      <c r="N204" s="57" t="s">
        <v>6026</v>
      </c>
      <c r="O204" s="62" t="s">
        <v>1842</v>
      </c>
      <c r="P204" s="62" t="s">
        <v>3190</v>
      </c>
      <c r="Q204" s="28"/>
      <c r="R204" s="28"/>
      <c r="S204" s="28"/>
      <c r="T204" s="36">
        <v>6</v>
      </c>
      <c r="U204" s="33"/>
      <c r="V204" s="36">
        <v>20</v>
      </c>
      <c r="W204" s="33"/>
      <c r="X204" s="36">
        <v>35</v>
      </c>
      <c r="Y204" s="33"/>
      <c r="Z204" s="36">
        <v>70</v>
      </c>
      <c r="AA204" s="33"/>
      <c r="AB204" s="36">
        <v>999999</v>
      </c>
      <c r="AC204" s="33"/>
      <c r="AD204" s="36"/>
      <c r="AE204" s="33"/>
      <c r="AF204" s="36"/>
      <c r="AG204" s="33"/>
      <c r="AH204" s="28"/>
      <c r="AI204" s="28"/>
      <c r="AJ204" s="28"/>
      <c r="AK204" s="28"/>
      <c r="AL204" s="28"/>
      <c r="AM204" s="41" t="str">
        <f>IF(AND($U204&gt;0,$Q204=""),"Currency Missing","")&amp;IF(AND($U204&gt;0,$R204=""),", MOQ Missing","")&amp;IF(AND($U204&gt;0,$S204=""),", Leadtime Missing","")&amp;IF(W204&gt;U204,", PB2 Price Greater than PB1 Price","")&amp;IF(Y204&gt;W204,", PB3 Price Greater than PB2 Price","")&amp;IF(AA204&gt;Y204,", PB4 Price Greater than PB3 Price","")&amp;IF(AC204&gt;AA204,", PB5 Price Greater than PB4 Price","")&amp;IF(AE204&gt;AC204,", PB6 Price Greater than PB5 Price","")&amp;IF(AG204&gt;AE204,", PB7 Price Greater than PB6 Price","")&amp;IF($U204&lt;&gt;ROUND($U204,2),", PB 1 Price - More than 2 Decimal Places","")&amp;IF($W204&lt;&gt;ROUND($W204,2),", PB 2 Price - More than 2 Decimal Places","")&amp;IF($Y204&lt;&gt;ROUND($Y204,2),", PB 3 Price - More than 2 Decimal Places","")&amp;IF($AA204&lt;&gt;ROUND($AA204,2),", PB 4 Price - More than 2 Decimal Places","")&amp;IF($AC204&lt;&gt;ROUND($AC204,2),", PB 5 Price - More than 2 Decimal Places","")&amp;IF($AE204&lt;&gt;ROUND($AE204,2),", PB 6 Price - More than 2 Decimal Places","")&amp;IF($AG204&lt;&gt;ROUND($AG204,2),", PB 7 Price - More than 2 Decimal Places","")&amp;IF(AND(E204&lt;&gt;"",U204="",AH204=""),", Please enter a Price in PB1 or Select No Bid","")&amp;IF(AND(OR($U204&gt;0,$W204&gt;0,$Y204&gt;0,$AA204&gt;0,$AC204&gt;0,$AE204&gt;0),OR(AH204="",AH204="No Bid")),", Bid Status Missing or Incorrect","")&amp;IF(AND(AH204="No Bid",AI204=""),", Reason for No Bid Missing","")&amp;IF(AND($O204="CSIS",OR($U204&gt;0,$W204&gt;0,$Y204&gt;0,$AA204&gt;0,$AC204&gt;0,$AE204&gt;0),AJ204=""),", NCAGE Supplier Missing","")&amp;IF(AND($O204="Drawing",OR($U204&gt;0,$W204&gt;0,$Y204&gt;0,$AA204&gt;0,$AC204&gt;0,$AE204&gt;0),AK204=""),", Manufacturer Missing","")&amp;IF(AL204&lt;&gt;"",", Comment","")&amp;IF(AND(OR(AH204="Bid Using CSIS Dropdown With Query (Comment Field Must Be Populated)",AH204="Bid To Drawing Supplied With Query (Comment Field Must Be Populated)"),AL204=""),", Please Enter a Comment for the Bid Query","")&amp;IF(AND(T204&gt;0,U204="",AH204&lt;&gt;"No Bid"),", PB1 Price Missing","")&amp;IF(AND(V204&gt;0,W204="",AH204&lt;&gt;"No Bid"),", PB2 Price Missing","")&amp;IF(AND(X204&gt;0,Y204="",AH204&lt;&gt;"No Bid"),", PB3 Price Missing","")&amp;IF(AND(Z204&gt;0,AA204="",AH204&lt;&gt;"No Bid"),", PB4 Price Missing","")&amp;IF(AND(AB204&gt;0,AC204="",AH204&lt;&gt;"No Bid"),", PB5 Price Missing","")&amp;IF(AND(AD204&gt;0,AE204="",AH204&lt;&gt;"No Bid"),", PB6 Price Missing","")&amp;IF(AND(AF204&gt;0,AG204="",AH204&lt;&gt;"No Bid"),", PB7 Price Missing","")</f>
        <v>, Please enter a Price in PB1 or Select No Bid, PB1 Price Missing, PB2 Price Missing, PB3 Price Missing, PB4 Price Missing, PB5 Price Missing</v>
      </c>
      <c r="AN204" s="28"/>
      <c r="AO204" s="28"/>
      <c r="AP204" s="28"/>
      <c r="AQ204" s="28"/>
      <c r="AR204" s="28"/>
      <c r="AS204" s="28"/>
      <c r="AT204" s="28"/>
      <c r="AU204" s="28"/>
      <c r="AV204" s="28"/>
      <c r="AW204" s="28"/>
      <c r="AX204" s="28"/>
      <c r="AY204" s="28"/>
      <c r="AZ204" s="28"/>
      <c r="BA204" s="28"/>
      <c r="BB204" s="28"/>
      <c r="BC204" s="28"/>
      <c r="BD204" s="28"/>
      <c r="BE204" s="28"/>
      <c r="BF204" s="28"/>
      <c r="BG204" s="28"/>
      <c r="BH204" s="28"/>
      <c r="BI204" s="28"/>
      <c r="BJ204" s="28"/>
      <c r="BK204" s="28"/>
      <c r="BL204" s="28"/>
    </row>
    <row r="205" spans="1:64" x14ac:dyDescent="0.25">
      <c r="A205" s="58">
        <v>203</v>
      </c>
      <c r="B205" s="57"/>
      <c r="C205" s="57" t="s">
        <v>3775</v>
      </c>
      <c r="D205" s="57"/>
      <c r="E205" s="59" t="s">
        <v>1237</v>
      </c>
      <c r="F205" s="60" t="s">
        <v>5444</v>
      </c>
      <c r="G205" s="61" t="s">
        <v>4842</v>
      </c>
      <c r="H205" s="60" t="s">
        <v>5996</v>
      </c>
      <c r="I205" s="60" t="s">
        <v>5993</v>
      </c>
      <c r="J205" s="60"/>
      <c r="K205" s="60" t="s">
        <v>5992</v>
      </c>
      <c r="L205" s="60" t="s">
        <v>23</v>
      </c>
      <c r="M205" s="60" t="s">
        <v>6024</v>
      </c>
      <c r="N205" s="57" t="s">
        <v>6026</v>
      </c>
      <c r="O205" s="62" t="s">
        <v>1842</v>
      </c>
      <c r="P205" s="62" t="s">
        <v>3191</v>
      </c>
      <c r="Q205" s="28"/>
      <c r="R205" s="28"/>
      <c r="S205" s="28"/>
      <c r="T205" s="36">
        <v>12</v>
      </c>
      <c r="U205" s="33"/>
      <c r="V205" s="36">
        <v>35</v>
      </c>
      <c r="W205" s="33"/>
      <c r="X205" s="36">
        <v>70</v>
      </c>
      <c r="Y205" s="33"/>
      <c r="Z205" s="36">
        <v>140</v>
      </c>
      <c r="AA205" s="33"/>
      <c r="AB205" s="36">
        <v>999999</v>
      </c>
      <c r="AC205" s="33"/>
      <c r="AD205" s="36"/>
      <c r="AE205" s="33"/>
      <c r="AF205" s="36"/>
      <c r="AG205" s="33"/>
      <c r="AH205" s="28"/>
      <c r="AI205" s="28"/>
      <c r="AJ205" s="28"/>
      <c r="AK205" s="28"/>
      <c r="AL205" s="28"/>
      <c r="AM205" s="41" t="str">
        <f>IF(AND($U205&gt;0,$Q205=""),"Currency Missing","")&amp;IF(AND($U205&gt;0,$R205=""),", MOQ Missing","")&amp;IF(AND($U205&gt;0,$S205=""),", Leadtime Missing","")&amp;IF(W205&gt;U205,", PB2 Price Greater than PB1 Price","")&amp;IF(Y205&gt;W205,", PB3 Price Greater than PB2 Price","")&amp;IF(AA205&gt;Y205,", PB4 Price Greater than PB3 Price","")&amp;IF(AC205&gt;AA205,", PB5 Price Greater than PB4 Price","")&amp;IF(AE205&gt;AC205,", PB6 Price Greater than PB5 Price","")&amp;IF(AG205&gt;AE205,", PB7 Price Greater than PB6 Price","")&amp;IF($U205&lt;&gt;ROUND($U205,2),", PB 1 Price - More than 2 Decimal Places","")&amp;IF($W205&lt;&gt;ROUND($W205,2),", PB 2 Price - More than 2 Decimal Places","")&amp;IF($Y205&lt;&gt;ROUND($Y205,2),", PB 3 Price - More than 2 Decimal Places","")&amp;IF($AA205&lt;&gt;ROUND($AA205,2),", PB 4 Price - More than 2 Decimal Places","")&amp;IF($AC205&lt;&gt;ROUND($AC205,2),", PB 5 Price - More than 2 Decimal Places","")&amp;IF($AE205&lt;&gt;ROUND($AE205,2),", PB 6 Price - More than 2 Decimal Places","")&amp;IF($AG205&lt;&gt;ROUND($AG205,2),", PB 7 Price - More than 2 Decimal Places","")&amp;IF(AND(E205&lt;&gt;"",U205="",AH205=""),", Please enter a Price in PB1 or Select No Bid","")&amp;IF(AND(OR($U205&gt;0,$W205&gt;0,$Y205&gt;0,$AA205&gt;0,$AC205&gt;0,$AE205&gt;0),OR(AH205="",AH205="No Bid")),", Bid Status Missing or Incorrect","")&amp;IF(AND(AH205="No Bid",AI205=""),", Reason for No Bid Missing","")&amp;IF(AND($O205="CSIS",OR($U205&gt;0,$W205&gt;0,$Y205&gt;0,$AA205&gt;0,$AC205&gt;0,$AE205&gt;0),AJ205=""),", NCAGE Supplier Missing","")&amp;IF(AND($O205="Drawing",OR($U205&gt;0,$W205&gt;0,$Y205&gt;0,$AA205&gt;0,$AC205&gt;0,$AE205&gt;0),AK205=""),", Manufacturer Missing","")&amp;IF(AL205&lt;&gt;"",", Comment","")&amp;IF(AND(OR(AH205="Bid Using CSIS Dropdown With Query (Comment Field Must Be Populated)",AH205="Bid To Drawing Supplied With Query (Comment Field Must Be Populated)"),AL205=""),", Please Enter a Comment for the Bid Query","")&amp;IF(AND(T205&gt;0,U205="",AH205&lt;&gt;"No Bid"),", PB1 Price Missing","")&amp;IF(AND(V205&gt;0,W205="",AH205&lt;&gt;"No Bid"),", PB2 Price Missing","")&amp;IF(AND(X205&gt;0,Y205="",AH205&lt;&gt;"No Bid"),", PB3 Price Missing","")&amp;IF(AND(Z205&gt;0,AA205="",AH205&lt;&gt;"No Bid"),", PB4 Price Missing","")&amp;IF(AND(AB205&gt;0,AC205="",AH205&lt;&gt;"No Bid"),", PB5 Price Missing","")&amp;IF(AND(AD205&gt;0,AE205="",AH205&lt;&gt;"No Bid"),", PB6 Price Missing","")&amp;IF(AND(AF205&gt;0,AG205="",AH205&lt;&gt;"No Bid"),", PB7 Price Missing","")</f>
        <v>, Please enter a Price in PB1 or Select No Bid, PB1 Price Missing, PB2 Price Missing, PB3 Price Missing, PB4 Price Missing, PB5 Price Missing</v>
      </c>
      <c r="AN205" s="28"/>
      <c r="AO205" s="28"/>
      <c r="AP205" s="28"/>
      <c r="AQ205" s="28"/>
      <c r="AR205" s="28"/>
      <c r="AS205" s="28"/>
      <c r="AT205" s="28"/>
      <c r="AU205" s="28"/>
      <c r="AV205" s="28"/>
      <c r="AW205" s="28"/>
      <c r="AX205" s="28"/>
      <c r="AY205" s="28"/>
      <c r="AZ205" s="28"/>
      <c r="BA205" s="28"/>
      <c r="BB205" s="28"/>
      <c r="BC205" s="28"/>
      <c r="BD205" s="28"/>
      <c r="BE205" s="28"/>
      <c r="BF205" s="28"/>
      <c r="BG205" s="28"/>
      <c r="BH205" s="28"/>
      <c r="BI205" s="28"/>
      <c r="BJ205" s="28"/>
      <c r="BK205" s="28"/>
      <c r="BL205" s="28"/>
    </row>
    <row r="206" spans="1:64" x14ac:dyDescent="0.25">
      <c r="A206" s="58">
        <v>204</v>
      </c>
      <c r="B206" s="57"/>
      <c r="C206" s="57" t="s">
        <v>3775</v>
      </c>
      <c r="D206" s="57"/>
      <c r="E206" s="59" t="s">
        <v>1238</v>
      </c>
      <c r="F206" s="60" t="s">
        <v>5444</v>
      </c>
      <c r="G206" s="61" t="s">
        <v>4843</v>
      </c>
      <c r="H206" s="60" t="s">
        <v>5996</v>
      </c>
      <c r="I206" s="60" t="s">
        <v>5993</v>
      </c>
      <c r="J206" s="60"/>
      <c r="K206" s="60" t="s">
        <v>5992</v>
      </c>
      <c r="L206" s="60" t="s">
        <v>23</v>
      </c>
      <c r="M206" s="60" t="s">
        <v>6024</v>
      </c>
      <c r="N206" s="57" t="s">
        <v>6026</v>
      </c>
      <c r="O206" s="62" t="s">
        <v>1842</v>
      </c>
      <c r="P206" s="62" t="s">
        <v>3192</v>
      </c>
      <c r="Q206" s="28"/>
      <c r="R206" s="28"/>
      <c r="S206" s="28"/>
      <c r="T206" s="36">
        <v>9</v>
      </c>
      <c r="U206" s="33"/>
      <c r="V206" s="36">
        <v>25</v>
      </c>
      <c r="W206" s="33"/>
      <c r="X206" s="36">
        <v>50</v>
      </c>
      <c r="Y206" s="33"/>
      <c r="Z206" s="36">
        <v>100</v>
      </c>
      <c r="AA206" s="33"/>
      <c r="AB206" s="36">
        <v>999999</v>
      </c>
      <c r="AC206" s="33"/>
      <c r="AD206" s="36"/>
      <c r="AE206" s="33"/>
      <c r="AF206" s="36"/>
      <c r="AG206" s="33"/>
      <c r="AH206" s="28"/>
      <c r="AI206" s="28"/>
      <c r="AJ206" s="28"/>
      <c r="AK206" s="28"/>
      <c r="AL206" s="28"/>
      <c r="AM206" s="41" t="str">
        <f>IF(AND($U206&gt;0,$Q206=""),"Currency Missing","")&amp;IF(AND($U206&gt;0,$R206=""),", MOQ Missing","")&amp;IF(AND($U206&gt;0,$S206=""),", Leadtime Missing","")&amp;IF(W206&gt;U206,", PB2 Price Greater than PB1 Price","")&amp;IF(Y206&gt;W206,", PB3 Price Greater than PB2 Price","")&amp;IF(AA206&gt;Y206,", PB4 Price Greater than PB3 Price","")&amp;IF(AC206&gt;AA206,", PB5 Price Greater than PB4 Price","")&amp;IF(AE206&gt;AC206,", PB6 Price Greater than PB5 Price","")&amp;IF(AG206&gt;AE206,", PB7 Price Greater than PB6 Price","")&amp;IF($U206&lt;&gt;ROUND($U206,2),", PB 1 Price - More than 2 Decimal Places","")&amp;IF($W206&lt;&gt;ROUND($W206,2),", PB 2 Price - More than 2 Decimal Places","")&amp;IF($Y206&lt;&gt;ROUND($Y206,2),", PB 3 Price - More than 2 Decimal Places","")&amp;IF($AA206&lt;&gt;ROUND($AA206,2),", PB 4 Price - More than 2 Decimal Places","")&amp;IF($AC206&lt;&gt;ROUND($AC206,2),", PB 5 Price - More than 2 Decimal Places","")&amp;IF($AE206&lt;&gt;ROUND($AE206,2),", PB 6 Price - More than 2 Decimal Places","")&amp;IF($AG206&lt;&gt;ROUND($AG206,2),", PB 7 Price - More than 2 Decimal Places","")&amp;IF(AND(E206&lt;&gt;"",U206="",AH206=""),", Please enter a Price in PB1 or Select No Bid","")&amp;IF(AND(OR($U206&gt;0,$W206&gt;0,$Y206&gt;0,$AA206&gt;0,$AC206&gt;0,$AE206&gt;0),OR(AH206="",AH206="No Bid")),", Bid Status Missing or Incorrect","")&amp;IF(AND(AH206="No Bid",AI206=""),", Reason for No Bid Missing","")&amp;IF(AND($O206="CSIS",OR($U206&gt;0,$W206&gt;0,$Y206&gt;0,$AA206&gt;0,$AC206&gt;0,$AE206&gt;0),AJ206=""),", NCAGE Supplier Missing","")&amp;IF(AND($O206="Drawing",OR($U206&gt;0,$W206&gt;0,$Y206&gt;0,$AA206&gt;0,$AC206&gt;0,$AE206&gt;0),AK206=""),", Manufacturer Missing","")&amp;IF(AL206&lt;&gt;"",", Comment","")&amp;IF(AND(OR(AH206="Bid Using CSIS Dropdown With Query (Comment Field Must Be Populated)",AH206="Bid To Drawing Supplied With Query (Comment Field Must Be Populated)"),AL206=""),", Please Enter a Comment for the Bid Query","")&amp;IF(AND(T206&gt;0,U206="",AH206&lt;&gt;"No Bid"),", PB1 Price Missing","")&amp;IF(AND(V206&gt;0,W206="",AH206&lt;&gt;"No Bid"),", PB2 Price Missing","")&amp;IF(AND(X206&gt;0,Y206="",AH206&lt;&gt;"No Bid"),", PB3 Price Missing","")&amp;IF(AND(Z206&gt;0,AA206="",AH206&lt;&gt;"No Bid"),", PB4 Price Missing","")&amp;IF(AND(AB206&gt;0,AC206="",AH206&lt;&gt;"No Bid"),", PB5 Price Missing","")&amp;IF(AND(AD206&gt;0,AE206="",AH206&lt;&gt;"No Bid"),", PB6 Price Missing","")&amp;IF(AND(AF206&gt;0,AG206="",AH206&lt;&gt;"No Bid"),", PB7 Price Missing","")</f>
        <v>, Please enter a Price in PB1 or Select No Bid, PB1 Price Missing, PB2 Price Missing, PB3 Price Missing, PB4 Price Missing, PB5 Price Missing</v>
      </c>
      <c r="AN206" s="28"/>
      <c r="AO206" s="28"/>
      <c r="AP206" s="28"/>
      <c r="AQ206" s="28"/>
      <c r="AR206" s="28"/>
      <c r="AS206" s="28"/>
      <c r="AT206" s="28"/>
      <c r="AU206" s="28"/>
      <c r="AV206" s="28"/>
      <c r="AW206" s="28"/>
      <c r="AX206" s="28"/>
      <c r="AY206" s="28"/>
      <c r="AZ206" s="28"/>
      <c r="BA206" s="28"/>
      <c r="BB206" s="28"/>
      <c r="BC206" s="28"/>
      <c r="BD206" s="28"/>
      <c r="BE206" s="28"/>
      <c r="BF206" s="28"/>
      <c r="BG206" s="28"/>
      <c r="BH206" s="28"/>
      <c r="BI206" s="28"/>
      <c r="BJ206" s="28"/>
      <c r="BK206" s="28"/>
      <c r="BL206" s="28"/>
    </row>
    <row r="207" spans="1:64" x14ac:dyDescent="0.25">
      <c r="A207" s="58">
        <v>205</v>
      </c>
      <c r="B207" s="57"/>
      <c r="C207" s="57" t="s">
        <v>3775</v>
      </c>
      <c r="D207" s="57"/>
      <c r="E207" s="59" t="s">
        <v>1239</v>
      </c>
      <c r="F207" s="60" t="s">
        <v>5444</v>
      </c>
      <c r="G207" s="61" t="s">
        <v>4844</v>
      </c>
      <c r="H207" s="60" t="s">
        <v>5996</v>
      </c>
      <c r="I207" s="60" t="s">
        <v>5993</v>
      </c>
      <c r="J207" s="60"/>
      <c r="K207" s="60" t="s">
        <v>5992</v>
      </c>
      <c r="L207" s="60" t="s">
        <v>23</v>
      </c>
      <c r="M207" s="60" t="s">
        <v>6024</v>
      </c>
      <c r="N207" s="57" t="s">
        <v>6026</v>
      </c>
      <c r="O207" s="62" t="s">
        <v>1842</v>
      </c>
      <c r="P207" s="62" t="s">
        <v>3193</v>
      </c>
      <c r="Q207" s="28"/>
      <c r="R207" s="28"/>
      <c r="S207" s="28"/>
      <c r="T207" s="36">
        <v>3</v>
      </c>
      <c r="U207" s="33"/>
      <c r="V207" s="36">
        <v>9</v>
      </c>
      <c r="W207" s="33"/>
      <c r="X207" s="36">
        <v>20</v>
      </c>
      <c r="Y207" s="33"/>
      <c r="Z207" s="36">
        <v>40</v>
      </c>
      <c r="AA207" s="33"/>
      <c r="AB207" s="36">
        <v>999999</v>
      </c>
      <c r="AC207" s="33"/>
      <c r="AD207" s="36"/>
      <c r="AE207" s="33"/>
      <c r="AF207" s="36"/>
      <c r="AG207" s="33"/>
      <c r="AH207" s="28"/>
      <c r="AI207" s="28"/>
      <c r="AJ207" s="28"/>
      <c r="AK207" s="28"/>
      <c r="AL207" s="28"/>
      <c r="AM207" s="41" t="str">
        <f>IF(AND($U207&gt;0,$Q207=""),"Currency Missing","")&amp;IF(AND($U207&gt;0,$R207=""),", MOQ Missing","")&amp;IF(AND($U207&gt;0,$S207=""),", Leadtime Missing","")&amp;IF(W207&gt;U207,", PB2 Price Greater than PB1 Price","")&amp;IF(Y207&gt;W207,", PB3 Price Greater than PB2 Price","")&amp;IF(AA207&gt;Y207,", PB4 Price Greater than PB3 Price","")&amp;IF(AC207&gt;AA207,", PB5 Price Greater than PB4 Price","")&amp;IF(AE207&gt;AC207,", PB6 Price Greater than PB5 Price","")&amp;IF(AG207&gt;AE207,", PB7 Price Greater than PB6 Price","")&amp;IF($U207&lt;&gt;ROUND($U207,2),", PB 1 Price - More than 2 Decimal Places","")&amp;IF($W207&lt;&gt;ROUND($W207,2),", PB 2 Price - More than 2 Decimal Places","")&amp;IF($Y207&lt;&gt;ROUND($Y207,2),", PB 3 Price - More than 2 Decimal Places","")&amp;IF($AA207&lt;&gt;ROUND($AA207,2),", PB 4 Price - More than 2 Decimal Places","")&amp;IF($AC207&lt;&gt;ROUND($AC207,2),", PB 5 Price - More than 2 Decimal Places","")&amp;IF($AE207&lt;&gt;ROUND($AE207,2),", PB 6 Price - More than 2 Decimal Places","")&amp;IF($AG207&lt;&gt;ROUND($AG207,2),", PB 7 Price - More than 2 Decimal Places","")&amp;IF(AND(E207&lt;&gt;"",U207="",AH207=""),", Please enter a Price in PB1 or Select No Bid","")&amp;IF(AND(OR($U207&gt;0,$W207&gt;0,$Y207&gt;0,$AA207&gt;0,$AC207&gt;0,$AE207&gt;0),OR(AH207="",AH207="No Bid")),", Bid Status Missing or Incorrect","")&amp;IF(AND(AH207="No Bid",AI207=""),", Reason for No Bid Missing","")&amp;IF(AND($O207="CSIS",OR($U207&gt;0,$W207&gt;0,$Y207&gt;0,$AA207&gt;0,$AC207&gt;0,$AE207&gt;0),AJ207=""),", NCAGE Supplier Missing","")&amp;IF(AND($O207="Drawing",OR($U207&gt;0,$W207&gt;0,$Y207&gt;0,$AA207&gt;0,$AC207&gt;0,$AE207&gt;0),AK207=""),", Manufacturer Missing","")&amp;IF(AL207&lt;&gt;"",", Comment","")&amp;IF(AND(OR(AH207="Bid Using CSIS Dropdown With Query (Comment Field Must Be Populated)",AH207="Bid To Drawing Supplied With Query (Comment Field Must Be Populated)"),AL207=""),", Please Enter a Comment for the Bid Query","")&amp;IF(AND(T207&gt;0,U207="",AH207&lt;&gt;"No Bid"),", PB1 Price Missing","")&amp;IF(AND(V207&gt;0,W207="",AH207&lt;&gt;"No Bid"),", PB2 Price Missing","")&amp;IF(AND(X207&gt;0,Y207="",AH207&lt;&gt;"No Bid"),", PB3 Price Missing","")&amp;IF(AND(Z207&gt;0,AA207="",AH207&lt;&gt;"No Bid"),", PB4 Price Missing","")&amp;IF(AND(AB207&gt;0,AC207="",AH207&lt;&gt;"No Bid"),", PB5 Price Missing","")&amp;IF(AND(AD207&gt;0,AE207="",AH207&lt;&gt;"No Bid"),", PB6 Price Missing","")&amp;IF(AND(AF207&gt;0,AG207="",AH207&lt;&gt;"No Bid"),", PB7 Price Missing","")</f>
        <v>, Please enter a Price in PB1 or Select No Bid, PB1 Price Missing, PB2 Price Missing, PB3 Price Missing, PB4 Price Missing, PB5 Price Missing</v>
      </c>
      <c r="AN207" s="28"/>
      <c r="AO207" s="28"/>
      <c r="AP207" s="28"/>
      <c r="AQ207" s="28"/>
      <c r="AR207" s="28"/>
      <c r="AS207" s="28"/>
      <c r="AT207" s="28"/>
      <c r="AU207" s="28"/>
      <c r="AV207" s="28"/>
      <c r="AW207" s="28"/>
      <c r="AX207" s="28"/>
      <c r="AY207" s="28"/>
      <c r="AZ207" s="28"/>
      <c r="BA207" s="28"/>
      <c r="BB207" s="28"/>
      <c r="BC207" s="28"/>
      <c r="BD207" s="28"/>
      <c r="BE207" s="28"/>
      <c r="BF207" s="28"/>
      <c r="BG207" s="28"/>
      <c r="BH207" s="28"/>
      <c r="BI207" s="28"/>
      <c r="BJ207" s="28"/>
      <c r="BK207" s="28"/>
      <c r="BL207" s="28"/>
    </row>
    <row r="208" spans="1:64" x14ac:dyDescent="0.25">
      <c r="A208" s="58">
        <v>206</v>
      </c>
      <c r="B208" s="57"/>
      <c r="C208" s="57" t="s">
        <v>3775</v>
      </c>
      <c r="D208" s="57"/>
      <c r="E208" s="59" t="s">
        <v>1240</v>
      </c>
      <c r="F208" s="60" t="s">
        <v>5446</v>
      </c>
      <c r="G208" s="61" t="s">
        <v>4845</v>
      </c>
      <c r="H208" s="60" t="s">
        <v>5996</v>
      </c>
      <c r="I208" s="60" t="s">
        <v>5993</v>
      </c>
      <c r="J208" s="60"/>
      <c r="K208" s="60" t="s">
        <v>5992</v>
      </c>
      <c r="L208" s="60" t="s">
        <v>23</v>
      </c>
      <c r="M208" s="60" t="s">
        <v>6024</v>
      </c>
      <c r="N208" s="57" t="s">
        <v>6026</v>
      </c>
      <c r="O208" s="62" t="s">
        <v>1842</v>
      </c>
      <c r="P208" s="62" t="s">
        <v>3194</v>
      </c>
      <c r="Q208" s="28"/>
      <c r="R208" s="28"/>
      <c r="S208" s="28"/>
      <c r="T208" s="36">
        <v>1</v>
      </c>
      <c r="U208" s="33"/>
      <c r="V208" s="36">
        <v>2</v>
      </c>
      <c r="W208" s="33"/>
      <c r="X208" s="36">
        <v>4</v>
      </c>
      <c r="Y208" s="33"/>
      <c r="Z208" s="36">
        <v>9</v>
      </c>
      <c r="AA208" s="33"/>
      <c r="AB208" s="36">
        <v>999999</v>
      </c>
      <c r="AC208" s="33"/>
      <c r="AD208" s="36"/>
      <c r="AE208" s="33"/>
      <c r="AF208" s="36"/>
      <c r="AG208" s="33"/>
      <c r="AH208" s="28"/>
      <c r="AI208" s="28"/>
      <c r="AJ208" s="28"/>
      <c r="AK208" s="28"/>
      <c r="AL208" s="28"/>
      <c r="AM208" s="41" t="str">
        <f>IF(AND($U208&gt;0,$Q208=""),"Currency Missing","")&amp;IF(AND($U208&gt;0,$R208=""),", MOQ Missing","")&amp;IF(AND($U208&gt;0,$S208=""),", Leadtime Missing","")&amp;IF(W208&gt;U208,", PB2 Price Greater than PB1 Price","")&amp;IF(Y208&gt;W208,", PB3 Price Greater than PB2 Price","")&amp;IF(AA208&gt;Y208,", PB4 Price Greater than PB3 Price","")&amp;IF(AC208&gt;AA208,", PB5 Price Greater than PB4 Price","")&amp;IF(AE208&gt;AC208,", PB6 Price Greater than PB5 Price","")&amp;IF(AG208&gt;AE208,", PB7 Price Greater than PB6 Price","")&amp;IF($U208&lt;&gt;ROUND($U208,2),", PB 1 Price - More than 2 Decimal Places","")&amp;IF($W208&lt;&gt;ROUND($W208,2),", PB 2 Price - More than 2 Decimal Places","")&amp;IF($Y208&lt;&gt;ROUND($Y208,2),", PB 3 Price - More than 2 Decimal Places","")&amp;IF($AA208&lt;&gt;ROUND($AA208,2),", PB 4 Price - More than 2 Decimal Places","")&amp;IF($AC208&lt;&gt;ROUND($AC208,2),", PB 5 Price - More than 2 Decimal Places","")&amp;IF($AE208&lt;&gt;ROUND($AE208,2),", PB 6 Price - More than 2 Decimal Places","")&amp;IF($AG208&lt;&gt;ROUND($AG208,2),", PB 7 Price - More than 2 Decimal Places","")&amp;IF(AND(E208&lt;&gt;"",U208="",AH208=""),", Please enter a Price in PB1 or Select No Bid","")&amp;IF(AND(OR($U208&gt;0,$W208&gt;0,$Y208&gt;0,$AA208&gt;0,$AC208&gt;0,$AE208&gt;0),OR(AH208="",AH208="No Bid")),", Bid Status Missing or Incorrect","")&amp;IF(AND(AH208="No Bid",AI208=""),", Reason for No Bid Missing","")&amp;IF(AND($O208="CSIS",OR($U208&gt;0,$W208&gt;0,$Y208&gt;0,$AA208&gt;0,$AC208&gt;0,$AE208&gt;0),AJ208=""),", NCAGE Supplier Missing","")&amp;IF(AND($O208="Drawing",OR($U208&gt;0,$W208&gt;0,$Y208&gt;0,$AA208&gt;0,$AC208&gt;0,$AE208&gt;0),AK208=""),", Manufacturer Missing","")&amp;IF(AL208&lt;&gt;"",", Comment","")&amp;IF(AND(OR(AH208="Bid Using CSIS Dropdown With Query (Comment Field Must Be Populated)",AH208="Bid To Drawing Supplied With Query (Comment Field Must Be Populated)"),AL208=""),", Please Enter a Comment for the Bid Query","")&amp;IF(AND(T208&gt;0,U208="",AH208&lt;&gt;"No Bid"),", PB1 Price Missing","")&amp;IF(AND(V208&gt;0,W208="",AH208&lt;&gt;"No Bid"),", PB2 Price Missing","")&amp;IF(AND(X208&gt;0,Y208="",AH208&lt;&gt;"No Bid"),", PB3 Price Missing","")&amp;IF(AND(Z208&gt;0,AA208="",AH208&lt;&gt;"No Bid"),", PB4 Price Missing","")&amp;IF(AND(AB208&gt;0,AC208="",AH208&lt;&gt;"No Bid"),", PB5 Price Missing","")&amp;IF(AND(AD208&gt;0,AE208="",AH208&lt;&gt;"No Bid"),", PB6 Price Missing","")&amp;IF(AND(AF208&gt;0,AG208="",AH208&lt;&gt;"No Bid"),", PB7 Price Missing","")</f>
        <v>, Please enter a Price in PB1 or Select No Bid, PB1 Price Missing, PB2 Price Missing, PB3 Price Missing, PB4 Price Missing, PB5 Price Missing</v>
      </c>
      <c r="AN208" s="28"/>
      <c r="AO208" s="28"/>
      <c r="AP208" s="28"/>
      <c r="AQ208" s="28"/>
      <c r="AR208" s="28"/>
      <c r="AS208" s="28"/>
      <c r="AT208" s="28"/>
      <c r="AU208" s="28"/>
      <c r="AV208" s="28"/>
      <c r="AW208" s="28"/>
      <c r="AX208" s="28"/>
      <c r="AY208" s="28"/>
      <c r="AZ208" s="28"/>
      <c r="BA208" s="28"/>
      <c r="BB208" s="28"/>
      <c r="BC208" s="28"/>
      <c r="BD208" s="28"/>
      <c r="BE208" s="28"/>
      <c r="BF208" s="28"/>
      <c r="BG208" s="28"/>
      <c r="BH208" s="28"/>
      <c r="BI208" s="28"/>
      <c r="BJ208" s="28"/>
      <c r="BK208" s="28"/>
      <c r="BL208" s="28"/>
    </row>
    <row r="209" spans="1:64" x14ac:dyDescent="0.25">
      <c r="A209" s="58">
        <v>207</v>
      </c>
      <c r="B209" s="57"/>
      <c r="C209" s="57" t="s">
        <v>3775</v>
      </c>
      <c r="D209" s="57"/>
      <c r="E209" s="59" t="s">
        <v>1241</v>
      </c>
      <c r="F209" s="60" t="s">
        <v>5444</v>
      </c>
      <c r="G209" s="61" t="s">
        <v>4846</v>
      </c>
      <c r="H209" s="60" t="s">
        <v>5996</v>
      </c>
      <c r="I209" s="60" t="s">
        <v>5993</v>
      </c>
      <c r="J209" s="60"/>
      <c r="K209" s="60" t="s">
        <v>5992</v>
      </c>
      <c r="L209" s="60" t="s">
        <v>23</v>
      </c>
      <c r="M209" s="60" t="s">
        <v>6024</v>
      </c>
      <c r="N209" s="57" t="s">
        <v>6026</v>
      </c>
      <c r="O209" s="62" t="s">
        <v>1842</v>
      </c>
      <c r="P209" s="62" t="s">
        <v>3195</v>
      </c>
      <c r="Q209" s="28"/>
      <c r="R209" s="28"/>
      <c r="S209" s="28"/>
      <c r="T209" s="36">
        <v>1</v>
      </c>
      <c r="U209" s="33"/>
      <c r="V209" s="36">
        <v>3</v>
      </c>
      <c r="W209" s="33"/>
      <c r="X209" s="36">
        <v>5</v>
      </c>
      <c r="Y209" s="33"/>
      <c r="Z209" s="36">
        <v>10</v>
      </c>
      <c r="AA209" s="33"/>
      <c r="AB209" s="36">
        <v>999999</v>
      </c>
      <c r="AC209" s="33"/>
      <c r="AD209" s="36"/>
      <c r="AE209" s="33"/>
      <c r="AF209" s="36"/>
      <c r="AG209" s="33"/>
      <c r="AH209" s="28"/>
      <c r="AI209" s="28"/>
      <c r="AJ209" s="28"/>
      <c r="AK209" s="28"/>
      <c r="AL209" s="28"/>
      <c r="AM209" s="41" t="str">
        <f>IF(AND($U209&gt;0,$Q209=""),"Currency Missing","")&amp;IF(AND($U209&gt;0,$R209=""),", MOQ Missing","")&amp;IF(AND($U209&gt;0,$S209=""),", Leadtime Missing","")&amp;IF(W209&gt;U209,", PB2 Price Greater than PB1 Price","")&amp;IF(Y209&gt;W209,", PB3 Price Greater than PB2 Price","")&amp;IF(AA209&gt;Y209,", PB4 Price Greater than PB3 Price","")&amp;IF(AC209&gt;AA209,", PB5 Price Greater than PB4 Price","")&amp;IF(AE209&gt;AC209,", PB6 Price Greater than PB5 Price","")&amp;IF(AG209&gt;AE209,", PB7 Price Greater than PB6 Price","")&amp;IF($U209&lt;&gt;ROUND($U209,2),", PB 1 Price - More than 2 Decimal Places","")&amp;IF($W209&lt;&gt;ROUND($W209,2),", PB 2 Price - More than 2 Decimal Places","")&amp;IF($Y209&lt;&gt;ROUND($Y209,2),", PB 3 Price - More than 2 Decimal Places","")&amp;IF($AA209&lt;&gt;ROUND($AA209,2),", PB 4 Price - More than 2 Decimal Places","")&amp;IF($AC209&lt;&gt;ROUND($AC209,2),", PB 5 Price - More than 2 Decimal Places","")&amp;IF($AE209&lt;&gt;ROUND($AE209,2),", PB 6 Price - More than 2 Decimal Places","")&amp;IF($AG209&lt;&gt;ROUND($AG209,2),", PB 7 Price - More than 2 Decimal Places","")&amp;IF(AND(E209&lt;&gt;"",U209="",AH209=""),", Please enter a Price in PB1 or Select No Bid","")&amp;IF(AND(OR($U209&gt;0,$W209&gt;0,$Y209&gt;0,$AA209&gt;0,$AC209&gt;0,$AE209&gt;0),OR(AH209="",AH209="No Bid")),", Bid Status Missing or Incorrect","")&amp;IF(AND(AH209="No Bid",AI209=""),", Reason for No Bid Missing","")&amp;IF(AND($O209="CSIS",OR($U209&gt;0,$W209&gt;0,$Y209&gt;0,$AA209&gt;0,$AC209&gt;0,$AE209&gt;0),AJ209=""),", NCAGE Supplier Missing","")&amp;IF(AND($O209="Drawing",OR($U209&gt;0,$W209&gt;0,$Y209&gt;0,$AA209&gt;0,$AC209&gt;0,$AE209&gt;0),AK209=""),", Manufacturer Missing","")&amp;IF(AL209&lt;&gt;"",", Comment","")&amp;IF(AND(OR(AH209="Bid Using CSIS Dropdown With Query (Comment Field Must Be Populated)",AH209="Bid To Drawing Supplied With Query (Comment Field Must Be Populated)"),AL209=""),", Please Enter a Comment for the Bid Query","")&amp;IF(AND(T209&gt;0,U209="",AH209&lt;&gt;"No Bid"),", PB1 Price Missing","")&amp;IF(AND(V209&gt;0,W209="",AH209&lt;&gt;"No Bid"),", PB2 Price Missing","")&amp;IF(AND(X209&gt;0,Y209="",AH209&lt;&gt;"No Bid"),", PB3 Price Missing","")&amp;IF(AND(Z209&gt;0,AA209="",AH209&lt;&gt;"No Bid"),", PB4 Price Missing","")&amp;IF(AND(AB209&gt;0,AC209="",AH209&lt;&gt;"No Bid"),", PB5 Price Missing","")&amp;IF(AND(AD209&gt;0,AE209="",AH209&lt;&gt;"No Bid"),", PB6 Price Missing","")&amp;IF(AND(AF209&gt;0,AG209="",AH209&lt;&gt;"No Bid"),", PB7 Price Missing","")</f>
        <v>, Please enter a Price in PB1 or Select No Bid, PB1 Price Missing, PB2 Price Missing, PB3 Price Missing, PB4 Price Missing, PB5 Price Missing</v>
      </c>
      <c r="AN209" s="28"/>
      <c r="AO209" s="28"/>
      <c r="AP209" s="28"/>
      <c r="AQ209" s="28"/>
      <c r="AR209" s="28"/>
      <c r="AS209" s="28"/>
      <c r="AT209" s="28"/>
      <c r="AU209" s="28"/>
      <c r="AV209" s="28"/>
      <c r="AW209" s="28"/>
      <c r="AX209" s="28"/>
      <c r="AY209" s="28"/>
      <c r="AZ209" s="28"/>
      <c r="BA209" s="28"/>
      <c r="BB209" s="28"/>
      <c r="BC209" s="28"/>
      <c r="BD209" s="28"/>
      <c r="BE209" s="28"/>
      <c r="BF209" s="28"/>
      <c r="BG209" s="28"/>
      <c r="BH209" s="28"/>
      <c r="BI209" s="28"/>
      <c r="BJ209" s="28"/>
      <c r="BK209" s="28"/>
      <c r="BL209" s="28"/>
    </row>
    <row r="210" spans="1:64" x14ac:dyDescent="0.25">
      <c r="A210" s="58">
        <v>208</v>
      </c>
      <c r="B210" s="57"/>
      <c r="C210" s="57" t="s">
        <v>3775</v>
      </c>
      <c r="D210" s="57"/>
      <c r="E210" s="59" t="s">
        <v>232</v>
      </c>
      <c r="F210" s="60" t="s">
        <v>5454</v>
      </c>
      <c r="G210" s="61" t="s">
        <v>3882</v>
      </c>
      <c r="H210" s="60" t="s">
        <v>6009</v>
      </c>
      <c r="I210" s="60" t="s">
        <v>5993</v>
      </c>
      <c r="J210" s="60"/>
      <c r="K210" s="60" t="s">
        <v>5992</v>
      </c>
      <c r="L210" s="60" t="s">
        <v>23</v>
      </c>
      <c r="M210" s="60" t="s">
        <v>6024</v>
      </c>
      <c r="N210" s="57" t="s">
        <v>6026</v>
      </c>
      <c r="O210" s="62" t="s">
        <v>1843</v>
      </c>
      <c r="P210" s="62" t="s">
        <v>2190</v>
      </c>
      <c r="Q210" s="28"/>
      <c r="R210" s="28"/>
      <c r="S210" s="28"/>
      <c r="T210" s="36">
        <v>5</v>
      </c>
      <c r="U210" s="33"/>
      <c r="V210" s="36">
        <v>15</v>
      </c>
      <c r="W210" s="33"/>
      <c r="X210" s="36">
        <v>30</v>
      </c>
      <c r="Y210" s="33"/>
      <c r="Z210" s="36">
        <v>60</v>
      </c>
      <c r="AA210" s="33"/>
      <c r="AB210" s="36">
        <v>120</v>
      </c>
      <c r="AC210" s="33"/>
      <c r="AD210" s="36">
        <v>999999</v>
      </c>
      <c r="AE210" s="33"/>
      <c r="AF210" s="36"/>
      <c r="AG210" s="33"/>
      <c r="AH210" s="28"/>
      <c r="AI210" s="28"/>
      <c r="AJ210" s="28"/>
      <c r="AK210" s="28"/>
      <c r="AL210" s="28"/>
      <c r="AM210" s="41" t="str">
        <f>IF(AND($U210&gt;0,$Q210=""),"Currency Missing","")&amp;IF(AND($U210&gt;0,$R210=""),", MOQ Missing","")&amp;IF(AND($U210&gt;0,$S210=""),", Leadtime Missing","")&amp;IF(W210&gt;U210,", PB2 Price Greater than PB1 Price","")&amp;IF(Y210&gt;W210,", PB3 Price Greater than PB2 Price","")&amp;IF(AA210&gt;Y210,", PB4 Price Greater than PB3 Price","")&amp;IF(AC210&gt;AA210,", PB5 Price Greater than PB4 Price","")&amp;IF(AE210&gt;AC210,", PB6 Price Greater than PB5 Price","")&amp;IF(AG210&gt;AE210,", PB7 Price Greater than PB6 Price","")&amp;IF($U210&lt;&gt;ROUND($U210,2),", PB 1 Price - More than 2 Decimal Places","")&amp;IF($W210&lt;&gt;ROUND($W210,2),", PB 2 Price - More than 2 Decimal Places","")&amp;IF($Y210&lt;&gt;ROUND($Y210,2),", PB 3 Price - More than 2 Decimal Places","")&amp;IF($AA210&lt;&gt;ROUND($AA210,2),", PB 4 Price - More than 2 Decimal Places","")&amp;IF($AC210&lt;&gt;ROUND($AC210,2),", PB 5 Price - More than 2 Decimal Places","")&amp;IF($AE210&lt;&gt;ROUND($AE210,2),", PB 6 Price - More than 2 Decimal Places","")&amp;IF($AG210&lt;&gt;ROUND($AG210,2),", PB 7 Price - More than 2 Decimal Places","")&amp;IF(AND(E210&lt;&gt;"",U210="",AH210=""),", Please enter a Price in PB1 or Select No Bid","")&amp;IF(AND(OR($U210&gt;0,$W210&gt;0,$Y210&gt;0,$AA210&gt;0,$AC210&gt;0,$AE210&gt;0),OR(AH210="",AH210="No Bid")),", Bid Status Missing or Incorrect","")&amp;IF(AND(AH210="No Bid",AI210=""),", Reason for No Bid Missing","")&amp;IF(AND($O210="CSIS",OR($U210&gt;0,$W210&gt;0,$Y210&gt;0,$AA210&gt;0,$AC210&gt;0,$AE210&gt;0),AJ210=""),", NCAGE Supplier Missing","")&amp;IF(AND($O210="Drawing",OR($U210&gt;0,$W210&gt;0,$Y210&gt;0,$AA210&gt;0,$AC210&gt;0,$AE210&gt;0),AK210=""),", Manufacturer Missing","")&amp;IF(AL210&lt;&gt;"",", Comment","")&amp;IF(AND(OR(AH210="Bid Using CSIS Dropdown With Query (Comment Field Must Be Populated)",AH210="Bid To Drawing Supplied With Query (Comment Field Must Be Populated)"),AL210=""),", Please Enter a Comment for the Bid Query","")&amp;IF(AND(T210&gt;0,U210="",AH210&lt;&gt;"No Bid"),", PB1 Price Missing","")&amp;IF(AND(V210&gt;0,W210="",AH210&lt;&gt;"No Bid"),", PB2 Price Missing","")&amp;IF(AND(X210&gt;0,Y210="",AH210&lt;&gt;"No Bid"),", PB3 Price Missing","")&amp;IF(AND(Z210&gt;0,AA210="",AH210&lt;&gt;"No Bid"),", PB4 Price Missing","")&amp;IF(AND(AB210&gt;0,AC210="",AH210&lt;&gt;"No Bid"),", PB5 Price Missing","")&amp;IF(AND(AD210&gt;0,AE210="",AH210&lt;&gt;"No Bid"),", PB6 Price Missing","")&amp;IF(AND(AF210&gt;0,AG210="",AH210&lt;&gt;"No Bid"),", PB7 Price Missing","")</f>
        <v>, Please enter a Price in PB1 or Select No Bid, PB1 Price Missing, PB2 Price Missing, PB3 Price Missing, PB4 Price Missing, PB5 Price Missing, PB6 Price Missing</v>
      </c>
      <c r="AN210" s="28"/>
      <c r="AO210" s="28"/>
      <c r="AP210" s="28"/>
      <c r="AQ210" s="28"/>
      <c r="AR210" s="28"/>
      <c r="AS210" s="28"/>
      <c r="AT210" s="28"/>
      <c r="AU210" s="28"/>
      <c r="AV210" s="28"/>
      <c r="AW210" s="28"/>
      <c r="AX210" s="28"/>
      <c r="AY210" s="28"/>
      <c r="AZ210" s="28"/>
      <c r="BA210" s="28"/>
      <c r="BB210" s="28"/>
      <c r="BC210" s="28"/>
      <c r="BD210" s="28"/>
      <c r="BE210" s="28"/>
      <c r="BF210" s="28"/>
      <c r="BG210" s="28"/>
      <c r="BH210" s="28"/>
      <c r="BI210" s="28"/>
      <c r="BJ210" s="28"/>
      <c r="BK210" s="28"/>
      <c r="BL210" s="28"/>
    </row>
    <row r="211" spans="1:64" x14ac:dyDescent="0.25">
      <c r="A211" s="58">
        <v>209</v>
      </c>
      <c r="B211" s="57"/>
      <c r="C211" s="57" t="s">
        <v>3775</v>
      </c>
      <c r="D211" s="57"/>
      <c r="E211" s="59" t="s">
        <v>1242</v>
      </c>
      <c r="F211" s="60" t="s">
        <v>5776</v>
      </c>
      <c r="G211" s="61" t="s">
        <v>4847</v>
      </c>
      <c r="H211" s="60" t="s">
        <v>5996</v>
      </c>
      <c r="I211" s="60" t="s">
        <v>6006</v>
      </c>
      <c r="J211" s="60"/>
      <c r="K211" s="60" t="s">
        <v>5992</v>
      </c>
      <c r="L211" s="60" t="s">
        <v>23</v>
      </c>
      <c r="M211" s="60" t="s">
        <v>6024</v>
      </c>
      <c r="N211" s="57" t="s">
        <v>6026</v>
      </c>
      <c r="O211" s="62" t="s">
        <v>1946</v>
      </c>
      <c r="P211" s="62" t="s">
        <v>3196</v>
      </c>
      <c r="Q211" s="28"/>
      <c r="R211" s="28"/>
      <c r="S211" s="28"/>
      <c r="T211" s="36">
        <v>9</v>
      </c>
      <c r="U211" s="33"/>
      <c r="V211" s="36">
        <v>25</v>
      </c>
      <c r="W211" s="33"/>
      <c r="X211" s="36">
        <v>50</v>
      </c>
      <c r="Y211" s="33"/>
      <c r="Z211" s="36">
        <v>100</v>
      </c>
      <c r="AA211" s="33"/>
      <c r="AB211" s="36">
        <v>999999</v>
      </c>
      <c r="AC211" s="33"/>
      <c r="AD211" s="36"/>
      <c r="AE211" s="33"/>
      <c r="AF211" s="36"/>
      <c r="AG211" s="33"/>
      <c r="AH211" s="28"/>
      <c r="AI211" s="28"/>
      <c r="AJ211" s="28"/>
      <c r="AK211" s="28"/>
      <c r="AL211" s="28"/>
      <c r="AM211" s="41" t="str">
        <f>IF(AND($U211&gt;0,$Q211=""),"Currency Missing","")&amp;IF(AND($U211&gt;0,$R211=""),", MOQ Missing","")&amp;IF(AND($U211&gt;0,$S211=""),", Leadtime Missing","")&amp;IF(W211&gt;U211,", PB2 Price Greater than PB1 Price","")&amp;IF(Y211&gt;W211,", PB3 Price Greater than PB2 Price","")&amp;IF(AA211&gt;Y211,", PB4 Price Greater than PB3 Price","")&amp;IF(AC211&gt;AA211,", PB5 Price Greater than PB4 Price","")&amp;IF(AE211&gt;AC211,", PB6 Price Greater than PB5 Price","")&amp;IF(AG211&gt;AE211,", PB7 Price Greater than PB6 Price","")&amp;IF($U211&lt;&gt;ROUND($U211,2),", PB 1 Price - More than 2 Decimal Places","")&amp;IF($W211&lt;&gt;ROUND($W211,2),", PB 2 Price - More than 2 Decimal Places","")&amp;IF($Y211&lt;&gt;ROUND($Y211,2),", PB 3 Price - More than 2 Decimal Places","")&amp;IF($AA211&lt;&gt;ROUND($AA211,2),", PB 4 Price - More than 2 Decimal Places","")&amp;IF($AC211&lt;&gt;ROUND($AC211,2),", PB 5 Price - More than 2 Decimal Places","")&amp;IF($AE211&lt;&gt;ROUND($AE211,2),", PB 6 Price - More than 2 Decimal Places","")&amp;IF($AG211&lt;&gt;ROUND($AG211,2),", PB 7 Price - More than 2 Decimal Places","")&amp;IF(AND(E211&lt;&gt;"",U211="",AH211=""),", Please enter a Price in PB1 or Select No Bid","")&amp;IF(AND(OR($U211&gt;0,$W211&gt;0,$Y211&gt;0,$AA211&gt;0,$AC211&gt;0,$AE211&gt;0),OR(AH211="",AH211="No Bid")),", Bid Status Missing or Incorrect","")&amp;IF(AND(AH211="No Bid",AI211=""),", Reason for No Bid Missing","")&amp;IF(AND($O211="CSIS",OR($U211&gt;0,$W211&gt;0,$Y211&gt;0,$AA211&gt;0,$AC211&gt;0,$AE211&gt;0),AJ211=""),", NCAGE Supplier Missing","")&amp;IF(AND($O211="Drawing",OR($U211&gt;0,$W211&gt;0,$Y211&gt;0,$AA211&gt;0,$AC211&gt;0,$AE211&gt;0),AK211=""),", Manufacturer Missing","")&amp;IF(AL211&lt;&gt;"",", Comment","")&amp;IF(AND(OR(AH211="Bid Using CSIS Dropdown With Query (Comment Field Must Be Populated)",AH211="Bid To Drawing Supplied With Query (Comment Field Must Be Populated)"),AL211=""),", Please Enter a Comment for the Bid Query","")&amp;IF(AND(T211&gt;0,U211="",AH211&lt;&gt;"No Bid"),", PB1 Price Missing","")&amp;IF(AND(V211&gt;0,W211="",AH211&lt;&gt;"No Bid"),", PB2 Price Missing","")&amp;IF(AND(X211&gt;0,Y211="",AH211&lt;&gt;"No Bid"),", PB3 Price Missing","")&amp;IF(AND(Z211&gt;0,AA211="",AH211&lt;&gt;"No Bid"),", PB4 Price Missing","")&amp;IF(AND(AB211&gt;0,AC211="",AH211&lt;&gt;"No Bid"),", PB5 Price Missing","")&amp;IF(AND(AD211&gt;0,AE211="",AH211&lt;&gt;"No Bid"),", PB6 Price Missing","")&amp;IF(AND(AF211&gt;0,AG211="",AH211&lt;&gt;"No Bid"),", PB7 Price Missing","")</f>
        <v>, Please enter a Price in PB1 or Select No Bid, PB1 Price Missing, PB2 Price Missing, PB3 Price Missing, PB4 Price Missing, PB5 Price Missing</v>
      </c>
      <c r="AN211" s="28"/>
      <c r="AO211" s="28"/>
      <c r="AP211" s="28"/>
      <c r="AQ211" s="28"/>
      <c r="AR211" s="28"/>
      <c r="AS211" s="28"/>
      <c r="AT211" s="28"/>
      <c r="AU211" s="28"/>
      <c r="AV211" s="28"/>
      <c r="AW211" s="28"/>
      <c r="AX211" s="28"/>
      <c r="AY211" s="28"/>
      <c r="AZ211" s="28"/>
      <c r="BA211" s="28"/>
      <c r="BB211" s="28"/>
      <c r="BC211" s="28"/>
      <c r="BD211" s="28"/>
      <c r="BE211" s="28"/>
      <c r="BF211" s="28"/>
      <c r="BG211" s="28"/>
      <c r="BH211" s="28"/>
      <c r="BI211" s="28"/>
      <c r="BJ211" s="28"/>
      <c r="BK211" s="28"/>
      <c r="BL211" s="28"/>
    </row>
    <row r="212" spans="1:64" x14ac:dyDescent="0.25">
      <c r="A212" s="58">
        <v>210</v>
      </c>
      <c r="B212" s="57"/>
      <c r="C212" s="57" t="s">
        <v>3775</v>
      </c>
      <c r="D212" s="57"/>
      <c r="E212" s="59" t="s">
        <v>1243</v>
      </c>
      <c r="F212" s="60" t="s">
        <v>5776</v>
      </c>
      <c r="G212" s="61" t="s">
        <v>4848</v>
      </c>
      <c r="H212" s="60" t="s">
        <v>5996</v>
      </c>
      <c r="I212" s="60" t="s">
        <v>6006</v>
      </c>
      <c r="J212" s="60"/>
      <c r="K212" s="60" t="s">
        <v>5992</v>
      </c>
      <c r="L212" s="60" t="s">
        <v>23</v>
      </c>
      <c r="M212" s="60" t="s">
        <v>6024</v>
      </c>
      <c r="N212" s="57" t="s">
        <v>6026</v>
      </c>
      <c r="O212" s="62" t="s">
        <v>1946</v>
      </c>
      <c r="P212" s="62" t="s">
        <v>3197</v>
      </c>
      <c r="Q212" s="28"/>
      <c r="R212" s="28"/>
      <c r="S212" s="28"/>
      <c r="T212" s="36">
        <v>6</v>
      </c>
      <c r="U212" s="33"/>
      <c r="V212" s="36">
        <v>20</v>
      </c>
      <c r="W212" s="33"/>
      <c r="X212" s="36">
        <v>35</v>
      </c>
      <c r="Y212" s="33"/>
      <c r="Z212" s="36">
        <v>70</v>
      </c>
      <c r="AA212" s="33"/>
      <c r="AB212" s="36">
        <v>999999</v>
      </c>
      <c r="AC212" s="33"/>
      <c r="AD212" s="36"/>
      <c r="AE212" s="33"/>
      <c r="AF212" s="36"/>
      <c r="AG212" s="33"/>
      <c r="AH212" s="28"/>
      <c r="AI212" s="28"/>
      <c r="AJ212" s="28"/>
      <c r="AK212" s="28"/>
      <c r="AL212" s="28"/>
      <c r="AM212" s="41" t="str">
        <f>IF(AND($U212&gt;0,$Q212=""),"Currency Missing","")&amp;IF(AND($U212&gt;0,$R212=""),", MOQ Missing","")&amp;IF(AND($U212&gt;0,$S212=""),", Leadtime Missing","")&amp;IF(W212&gt;U212,", PB2 Price Greater than PB1 Price","")&amp;IF(Y212&gt;W212,", PB3 Price Greater than PB2 Price","")&amp;IF(AA212&gt;Y212,", PB4 Price Greater than PB3 Price","")&amp;IF(AC212&gt;AA212,", PB5 Price Greater than PB4 Price","")&amp;IF(AE212&gt;AC212,", PB6 Price Greater than PB5 Price","")&amp;IF(AG212&gt;AE212,", PB7 Price Greater than PB6 Price","")&amp;IF($U212&lt;&gt;ROUND($U212,2),", PB 1 Price - More than 2 Decimal Places","")&amp;IF($W212&lt;&gt;ROUND($W212,2),", PB 2 Price - More than 2 Decimal Places","")&amp;IF($Y212&lt;&gt;ROUND($Y212,2),", PB 3 Price - More than 2 Decimal Places","")&amp;IF($AA212&lt;&gt;ROUND($AA212,2),", PB 4 Price - More than 2 Decimal Places","")&amp;IF($AC212&lt;&gt;ROUND($AC212,2),", PB 5 Price - More than 2 Decimal Places","")&amp;IF($AE212&lt;&gt;ROUND($AE212,2),", PB 6 Price - More than 2 Decimal Places","")&amp;IF($AG212&lt;&gt;ROUND($AG212,2),", PB 7 Price - More than 2 Decimal Places","")&amp;IF(AND(E212&lt;&gt;"",U212="",AH212=""),", Please enter a Price in PB1 or Select No Bid","")&amp;IF(AND(OR($U212&gt;0,$W212&gt;0,$Y212&gt;0,$AA212&gt;0,$AC212&gt;0,$AE212&gt;0),OR(AH212="",AH212="No Bid")),", Bid Status Missing or Incorrect","")&amp;IF(AND(AH212="No Bid",AI212=""),", Reason for No Bid Missing","")&amp;IF(AND($O212="CSIS",OR($U212&gt;0,$W212&gt;0,$Y212&gt;0,$AA212&gt;0,$AC212&gt;0,$AE212&gt;0),AJ212=""),", NCAGE Supplier Missing","")&amp;IF(AND($O212="Drawing",OR($U212&gt;0,$W212&gt;0,$Y212&gt;0,$AA212&gt;0,$AC212&gt;0,$AE212&gt;0),AK212=""),", Manufacturer Missing","")&amp;IF(AL212&lt;&gt;"",", Comment","")&amp;IF(AND(OR(AH212="Bid Using CSIS Dropdown With Query (Comment Field Must Be Populated)",AH212="Bid To Drawing Supplied With Query (Comment Field Must Be Populated)"),AL212=""),", Please Enter a Comment for the Bid Query","")&amp;IF(AND(T212&gt;0,U212="",AH212&lt;&gt;"No Bid"),", PB1 Price Missing","")&amp;IF(AND(V212&gt;0,W212="",AH212&lt;&gt;"No Bid"),", PB2 Price Missing","")&amp;IF(AND(X212&gt;0,Y212="",AH212&lt;&gt;"No Bid"),", PB3 Price Missing","")&amp;IF(AND(Z212&gt;0,AA212="",AH212&lt;&gt;"No Bid"),", PB4 Price Missing","")&amp;IF(AND(AB212&gt;0,AC212="",AH212&lt;&gt;"No Bid"),", PB5 Price Missing","")&amp;IF(AND(AD212&gt;0,AE212="",AH212&lt;&gt;"No Bid"),", PB6 Price Missing","")&amp;IF(AND(AF212&gt;0,AG212="",AH212&lt;&gt;"No Bid"),", PB7 Price Missing","")</f>
        <v>, Please enter a Price in PB1 or Select No Bid, PB1 Price Missing, PB2 Price Missing, PB3 Price Missing, PB4 Price Missing, PB5 Price Missing</v>
      </c>
      <c r="AN212" s="28"/>
      <c r="AO212" s="28"/>
      <c r="AP212" s="28"/>
      <c r="AQ212" s="28"/>
      <c r="AR212" s="28"/>
      <c r="AS212" s="28"/>
      <c r="AT212" s="28"/>
      <c r="AU212" s="28"/>
      <c r="AV212" s="28"/>
      <c r="AW212" s="28"/>
      <c r="AX212" s="28"/>
      <c r="AY212" s="28"/>
      <c r="AZ212" s="28"/>
      <c r="BA212" s="28"/>
      <c r="BB212" s="28"/>
      <c r="BC212" s="28"/>
      <c r="BD212" s="28"/>
      <c r="BE212" s="28"/>
      <c r="BF212" s="28"/>
      <c r="BG212" s="28"/>
      <c r="BH212" s="28"/>
      <c r="BI212" s="28"/>
      <c r="BJ212" s="28"/>
      <c r="BK212" s="28"/>
      <c r="BL212" s="28"/>
    </row>
    <row r="213" spans="1:64" x14ac:dyDescent="0.25">
      <c r="A213" s="58">
        <v>211</v>
      </c>
      <c r="B213" s="57"/>
      <c r="C213" s="57" t="s">
        <v>3775</v>
      </c>
      <c r="D213" s="57"/>
      <c r="E213" s="59" t="s">
        <v>1244</v>
      </c>
      <c r="F213" s="60" t="s">
        <v>5624</v>
      </c>
      <c r="G213" s="61" t="s">
        <v>4849</v>
      </c>
      <c r="H213" s="60" t="s">
        <v>5996</v>
      </c>
      <c r="I213" s="60" t="s">
        <v>6006</v>
      </c>
      <c r="J213" s="60"/>
      <c r="K213" s="60" t="s">
        <v>5992</v>
      </c>
      <c r="L213" s="60" t="s">
        <v>23</v>
      </c>
      <c r="M213" s="60" t="s">
        <v>6024</v>
      </c>
      <c r="N213" s="57" t="s">
        <v>6026</v>
      </c>
      <c r="O213" s="62" t="s">
        <v>1946</v>
      </c>
      <c r="P213" s="62" t="s">
        <v>3198</v>
      </c>
      <c r="Q213" s="28"/>
      <c r="R213" s="28"/>
      <c r="S213" s="28"/>
      <c r="T213" s="36">
        <v>3</v>
      </c>
      <c r="U213" s="33"/>
      <c r="V213" s="36">
        <v>9</v>
      </c>
      <c r="W213" s="33"/>
      <c r="X213" s="36">
        <v>20</v>
      </c>
      <c r="Y213" s="33"/>
      <c r="Z213" s="36">
        <v>999999</v>
      </c>
      <c r="AA213" s="33"/>
      <c r="AB213" s="36"/>
      <c r="AC213" s="33"/>
      <c r="AD213" s="36"/>
      <c r="AE213" s="33"/>
      <c r="AF213" s="36"/>
      <c r="AG213" s="33"/>
      <c r="AH213" s="28"/>
      <c r="AI213" s="28"/>
      <c r="AJ213" s="28"/>
      <c r="AK213" s="28"/>
      <c r="AL213" s="28"/>
      <c r="AM213" s="41" t="str">
        <f>IF(AND($U213&gt;0,$Q213=""),"Currency Missing","")&amp;IF(AND($U213&gt;0,$R213=""),", MOQ Missing","")&amp;IF(AND($U213&gt;0,$S213=""),", Leadtime Missing","")&amp;IF(W213&gt;U213,", PB2 Price Greater than PB1 Price","")&amp;IF(Y213&gt;W213,", PB3 Price Greater than PB2 Price","")&amp;IF(AA213&gt;Y213,", PB4 Price Greater than PB3 Price","")&amp;IF(AC213&gt;AA213,", PB5 Price Greater than PB4 Price","")&amp;IF(AE213&gt;AC213,", PB6 Price Greater than PB5 Price","")&amp;IF(AG213&gt;AE213,", PB7 Price Greater than PB6 Price","")&amp;IF($U213&lt;&gt;ROUND($U213,2),", PB 1 Price - More than 2 Decimal Places","")&amp;IF($W213&lt;&gt;ROUND($W213,2),", PB 2 Price - More than 2 Decimal Places","")&amp;IF($Y213&lt;&gt;ROUND($Y213,2),", PB 3 Price - More than 2 Decimal Places","")&amp;IF($AA213&lt;&gt;ROUND($AA213,2),", PB 4 Price - More than 2 Decimal Places","")&amp;IF($AC213&lt;&gt;ROUND($AC213,2),", PB 5 Price - More than 2 Decimal Places","")&amp;IF($AE213&lt;&gt;ROUND($AE213,2),", PB 6 Price - More than 2 Decimal Places","")&amp;IF($AG213&lt;&gt;ROUND($AG213,2),", PB 7 Price - More than 2 Decimal Places","")&amp;IF(AND(E213&lt;&gt;"",U213="",AH213=""),", Please enter a Price in PB1 or Select No Bid","")&amp;IF(AND(OR($U213&gt;0,$W213&gt;0,$Y213&gt;0,$AA213&gt;0,$AC213&gt;0,$AE213&gt;0),OR(AH213="",AH213="No Bid")),", Bid Status Missing or Incorrect","")&amp;IF(AND(AH213="No Bid",AI213=""),", Reason for No Bid Missing","")&amp;IF(AND($O213="CSIS",OR($U213&gt;0,$W213&gt;0,$Y213&gt;0,$AA213&gt;0,$AC213&gt;0,$AE213&gt;0),AJ213=""),", NCAGE Supplier Missing","")&amp;IF(AND($O213="Drawing",OR($U213&gt;0,$W213&gt;0,$Y213&gt;0,$AA213&gt;0,$AC213&gt;0,$AE213&gt;0),AK213=""),", Manufacturer Missing","")&amp;IF(AL213&lt;&gt;"",", Comment","")&amp;IF(AND(OR(AH213="Bid Using CSIS Dropdown With Query (Comment Field Must Be Populated)",AH213="Bid To Drawing Supplied With Query (Comment Field Must Be Populated)"),AL213=""),", Please Enter a Comment for the Bid Query","")&amp;IF(AND(T213&gt;0,U213="",AH213&lt;&gt;"No Bid"),", PB1 Price Missing","")&amp;IF(AND(V213&gt;0,W213="",AH213&lt;&gt;"No Bid"),", PB2 Price Missing","")&amp;IF(AND(X213&gt;0,Y213="",AH213&lt;&gt;"No Bid"),", PB3 Price Missing","")&amp;IF(AND(Z213&gt;0,AA213="",AH213&lt;&gt;"No Bid"),", PB4 Price Missing","")&amp;IF(AND(AB213&gt;0,AC213="",AH213&lt;&gt;"No Bid"),", PB5 Price Missing","")&amp;IF(AND(AD213&gt;0,AE213="",AH213&lt;&gt;"No Bid"),", PB6 Price Missing","")&amp;IF(AND(AF213&gt;0,AG213="",AH213&lt;&gt;"No Bid"),", PB7 Price Missing","")</f>
        <v>, Please enter a Price in PB1 or Select No Bid, PB1 Price Missing, PB2 Price Missing, PB3 Price Missing, PB4 Price Missing</v>
      </c>
      <c r="AN213" s="28"/>
      <c r="AO213" s="28"/>
      <c r="AP213" s="28"/>
      <c r="AQ213" s="28"/>
      <c r="AR213" s="28"/>
      <c r="AS213" s="28"/>
      <c r="AT213" s="28"/>
      <c r="AU213" s="28"/>
      <c r="AV213" s="28"/>
      <c r="AW213" s="28"/>
      <c r="AX213" s="28"/>
      <c r="AY213" s="28"/>
      <c r="AZ213" s="28"/>
      <c r="BA213" s="28"/>
      <c r="BB213" s="28"/>
      <c r="BC213" s="28"/>
      <c r="BD213" s="28"/>
      <c r="BE213" s="28"/>
      <c r="BF213" s="28"/>
      <c r="BG213" s="28"/>
      <c r="BH213" s="28"/>
      <c r="BI213" s="28"/>
      <c r="BJ213" s="28"/>
      <c r="BK213" s="28"/>
      <c r="BL213" s="28"/>
    </row>
    <row r="214" spans="1:64" x14ac:dyDescent="0.25">
      <c r="A214" s="58">
        <v>212</v>
      </c>
      <c r="B214" s="57"/>
      <c r="C214" s="57" t="s">
        <v>3775</v>
      </c>
      <c r="D214" s="57"/>
      <c r="E214" s="59" t="s">
        <v>1245</v>
      </c>
      <c r="F214" s="60" t="s">
        <v>5624</v>
      </c>
      <c r="G214" s="61" t="s">
        <v>4850</v>
      </c>
      <c r="H214" s="60" t="s">
        <v>5996</v>
      </c>
      <c r="I214" s="60" t="s">
        <v>6006</v>
      </c>
      <c r="J214" s="60"/>
      <c r="K214" s="60" t="s">
        <v>5992</v>
      </c>
      <c r="L214" s="60" t="s">
        <v>23</v>
      </c>
      <c r="M214" s="60" t="s">
        <v>6024</v>
      </c>
      <c r="N214" s="57" t="s">
        <v>6026</v>
      </c>
      <c r="O214" s="62" t="s">
        <v>1946</v>
      </c>
      <c r="P214" s="62" t="s">
        <v>3199</v>
      </c>
      <c r="Q214" s="28"/>
      <c r="R214" s="28"/>
      <c r="S214" s="28"/>
      <c r="T214" s="36">
        <v>9</v>
      </c>
      <c r="U214" s="33"/>
      <c r="V214" s="36">
        <v>30</v>
      </c>
      <c r="W214" s="33"/>
      <c r="X214" s="36">
        <v>60</v>
      </c>
      <c r="Y214" s="33"/>
      <c r="Z214" s="36">
        <v>120</v>
      </c>
      <c r="AA214" s="33"/>
      <c r="AB214" s="36">
        <v>999999</v>
      </c>
      <c r="AC214" s="33"/>
      <c r="AD214" s="36"/>
      <c r="AE214" s="33"/>
      <c r="AF214" s="36"/>
      <c r="AG214" s="33"/>
      <c r="AH214" s="28"/>
      <c r="AI214" s="28"/>
      <c r="AJ214" s="28"/>
      <c r="AK214" s="28"/>
      <c r="AL214" s="28"/>
      <c r="AM214" s="41" t="str">
        <f>IF(AND($U214&gt;0,$Q214=""),"Currency Missing","")&amp;IF(AND($U214&gt;0,$R214=""),", MOQ Missing","")&amp;IF(AND($U214&gt;0,$S214=""),", Leadtime Missing","")&amp;IF(W214&gt;U214,", PB2 Price Greater than PB1 Price","")&amp;IF(Y214&gt;W214,", PB3 Price Greater than PB2 Price","")&amp;IF(AA214&gt;Y214,", PB4 Price Greater than PB3 Price","")&amp;IF(AC214&gt;AA214,", PB5 Price Greater than PB4 Price","")&amp;IF(AE214&gt;AC214,", PB6 Price Greater than PB5 Price","")&amp;IF(AG214&gt;AE214,", PB7 Price Greater than PB6 Price","")&amp;IF($U214&lt;&gt;ROUND($U214,2),", PB 1 Price - More than 2 Decimal Places","")&amp;IF($W214&lt;&gt;ROUND($W214,2),", PB 2 Price - More than 2 Decimal Places","")&amp;IF($Y214&lt;&gt;ROUND($Y214,2),", PB 3 Price - More than 2 Decimal Places","")&amp;IF($AA214&lt;&gt;ROUND($AA214,2),", PB 4 Price - More than 2 Decimal Places","")&amp;IF($AC214&lt;&gt;ROUND($AC214,2),", PB 5 Price - More than 2 Decimal Places","")&amp;IF($AE214&lt;&gt;ROUND($AE214,2),", PB 6 Price - More than 2 Decimal Places","")&amp;IF($AG214&lt;&gt;ROUND($AG214,2),", PB 7 Price - More than 2 Decimal Places","")&amp;IF(AND(E214&lt;&gt;"",U214="",AH214=""),", Please enter a Price in PB1 or Select No Bid","")&amp;IF(AND(OR($U214&gt;0,$W214&gt;0,$Y214&gt;0,$AA214&gt;0,$AC214&gt;0,$AE214&gt;0),OR(AH214="",AH214="No Bid")),", Bid Status Missing or Incorrect","")&amp;IF(AND(AH214="No Bid",AI214=""),", Reason for No Bid Missing","")&amp;IF(AND($O214="CSIS",OR($U214&gt;0,$W214&gt;0,$Y214&gt;0,$AA214&gt;0,$AC214&gt;0,$AE214&gt;0),AJ214=""),", NCAGE Supplier Missing","")&amp;IF(AND($O214="Drawing",OR($U214&gt;0,$W214&gt;0,$Y214&gt;0,$AA214&gt;0,$AC214&gt;0,$AE214&gt;0),AK214=""),", Manufacturer Missing","")&amp;IF(AL214&lt;&gt;"",", Comment","")&amp;IF(AND(OR(AH214="Bid Using CSIS Dropdown With Query (Comment Field Must Be Populated)",AH214="Bid To Drawing Supplied With Query (Comment Field Must Be Populated)"),AL214=""),", Please Enter a Comment for the Bid Query","")&amp;IF(AND(T214&gt;0,U214="",AH214&lt;&gt;"No Bid"),", PB1 Price Missing","")&amp;IF(AND(V214&gt;0,W214="",AH214&lt;&gt;"No Bid"),", PB2 Price Missing","")&amp;IF(AND(X214&gt;0,Y214="",AH214&lt;&gt;"No Bid"),", PB3 Price Missing","")&amp;IF(AND(Z214&gt;0,AA214="",AH214&lt;&gt;"No Bid"),", PB4 Price Missing","")&amp;IF(AND(AB214&gt;0,AC214="",AH214&lt;&gt;"No Bid"),", PB5 Price Missing","")&amp;IF(AND(AD214&gt;0,AE214="",AH214&lt;&gt;"No Bid"),", PB6 Price Missing","")&amp;IF(AND(AF214&gt;0,AG214="",AH214&lt;&gt;"No Bid"),", PB7 Price Missing","")</f>
        <v>, Please enter a Price in PB1 or Select No Bid, PB1 Price Missing, PB2 Price Missing, PB3 Price Missing, PB4 Price Missing, PB5 Price Missing</v>
      </c>
      <c r="AN214" s="28"/>
      <c r="AO214" s="28"/>
      <c r="AP214" s="28"/>
      <c r="AQ214" s="28"/>
      <c r="AR214" s="28"/>
      <c r="AS214" s="28"/>
      <c r="AT214" s="28"/>
      <c r="AU214" s="28"/>
      <c r="AV214" s="28"/>
      <c r="AW214" s="28"/>
      <c r="AX214" s="28"/>
      <c r="AY214" s="28"/>
      <c r="AZ214" s="28"/>
      <c r="BA214" s="28"/>
      <c r="BB214" s="28"/>
      <c r="BC214" s="28"/>
      <c r="BD214" s="28"/>
      <c r="BE214" s="28"/>
      <c r="BF214" s="28"/>
      <c r="BG214" s="28"/>
      <c r="BH214" s="28"/>
      <c r="BI214" s="28"/>
      <c r="BJ214" s="28"/>
      <c r="BK214" s="28"/>
      <c r="BL214" s="28"/>
    </row>
    <row r="215" spans="1:64" x14ac:dyDescent="0.25">
      <c r="A215" s="58">
        <v>213</v>
      </c>
      <c r="B215" s="57"/>
      <c r="C215" s="57" t="s">
        <v>3775</v>
      </c>
      <c r="D215" s="57"/>
      <c r="E215" s="59" t="s">
        <v>1246</v>
      </c>
      <c r="F215" s="60" t="s">
        <v>5624</v>
      </c>
      <c r="G215" s="61" t="s">
        <v>4851</v>
      </c>
      <c r="H215" s="60" t="s">
        <v>5996</v>
      </c>
      <c r="I215" s="60" t="s">
        <v>6006</v>
      </c>
      <c r="J215" s="60"/>
      <c r="K215" s="60" t="s">
        <v>5992</v>
      </c>
      <c r="L215" s="60" t="s">
        <v>23</v>
      </c>
      <c r="M215" s="60" t="s">
        <v>6024</v>
      </c>
      <c r="N215" s="57" t="s">
        <v>6026</v>
      </c>
      <c r="O215" s="62" t="s">
        <v>1946</v>
      </c>
      <c r="P215" s="62" t="s">
        <v>3200</v>
      </c>
      <c r="Q215" s="28"/>
      <c r="R215" s="28"/>
      <c r="S215" s="28"/>
      <c r="T215" s="36">
        <v>9</v>
      </c>
      <c r="U215" s="33"/>
      <c r="V215" s="36">
        <v>25</v>
      </c>
      <c r="W215" s="33"/>
      <c r="X215" s="36">
        <v>50</v>
      </c>
      <c r="Y215" s="33"/>
      <c r="Z215" s="36">
        <v>100</v>
      </c>
      <c r="AA215" s="33"/>
      <c r="AB215" s="36">
        <v>999999</v>
      </c>
      <c r="AC215" s="33"/>
      <c r="AD215" s="36"/>
      <c r="AE215" s="33"/>
      <c r="AF215" s="36"/>
      <c r="AG215" s="33"/>
      <c r="AH215" s="28"/>
      <c r="AI215" s="28"/>
      <c r="AJ215" s="28"/>
      <c r="AK215" s="28"/>
      <c r="AL215" s="28"/>
      <c r="AM215" s="41" t="str">
        <f>IF(AND($U215&gt;0,$Q215=""),"Currency Missing","")&amp;IF(AND($U215&gt;0,$R215=""),", MOQ Missing","")&amp;IF(AND($U215&gt;0,$S215=""),", Leadtime Missing","")&amp;IF(W215&gt;U215,", PB2 Price Greater than PB1 Price","")&amp;IF(Y215&gt;W215,", PB3 Price Greater than PB2 Price","")&amp;IF(AA215&gt;Y215,", PB4 Price Greater than PB3 Price","")&amp;IF(AC215&gt;AA215,", PB5 Price Greater than PB4 Price","")&amp;IF(AE215&gt;AC215,", PB6 Price Greater than PB5 Price","")&amp;IF(AG215&gt;AE215,", PB7 Price Greater than PB6 Price","")&amp;IF($U215&lt;&gt;ROUND($U215,2),", PB 1 Price - More than 2 Decimal Places","")&amp;IF($W215&lt;&gt;ROUND($W215,2),", PB 2 Price - More than 2 Decimal Places","")&amp;IF($Y215&lt;&gt;ROUND($Y215,2),", PB 3 Price - More than 2 Decimal Places","")&amp;IF($AA215&lt;&gt;ROUND($AA215,2),", PB 4 Price - More than 2 Decimal Places","")&amp;IF($AC215&lt;&gt;ROUND($AC215,2),", PB 5 Price - More than 2 Decimal Places","")&amp;IF($AE215&lt;&gt;ROUND($AE215,2),", PB 6 Price - More than 2 Decimal Places","")&amp;IF($AG215&lt;&gt;ROUND($AG215,2),", PB 7 Price - More than 2 Decimal Places","")&amp;IF(AND(E215&lt;&gt;"",U215="",AH215=""),", Please enter a Price in PB1 or Select No Bid","")&amp;IF(AND(OR($U215&gt;0,$W215&gt;0,$Y215&gt;0,$AA215&gt;0,$AC215&gt;0,$AE215&gt;0),OR(AH215="",AH215="No Bid")),", Bid Status Missing or Incorrect","")&amp;IF(AND(AH215="No Bid",AI215=""),", Reason for No Bid Missing","")&amp;IF(AND($O215="CSIS",OR($U215&gt;0,$W215&gt;0,$Y215&gt;0,$AA215&gt;0,$AC215&gt;0,$AE215&gt;0),AJ215=""),", NCAGE Supplier Missing","")&amp;IF(AND($O215="Drawing",OR($U215&gt;0,$W215&gt;0,$Y215&gt;0,$AA215&gt;0,$AC215&gt;0,$AE215&gt;0),AK215=""),", Manufacturer Missing","")&amp;IF(AL215&lt;&gt;"",", Comment","")&amp;IF(AND(OR(AH215="Bid Using CSIS Dropdown With Query (Comment Field Must Be Populated)",AH215="Bid To Drawing Supplied With Query (Comment Field Must Be Populated)"),AL215=""),", Please Enter a Comment for the Bid Query","")&amp;IF(AND(T215&gt;0,U215="",AH215&lt;&gt;"No Bid"),", PB1 Price Missing","")&amp;IF(AND(V215&gt;0,W215="",AH215&lt;&gt;"No Bid"),", PB2 Price Missing","")&amp;IF(AND(X215&gt;0,Y215="",AH215&lt;&gt;"No Bid"),", PB3 Price Missing","")&amp;IF(AND(Z215&gt;0,AA215="",AH215&lt;&gt;"No Bid"),", PB4 Price Missing","")&amp;IF(AND(AB215&gt;0,AC215="",AH215&lt;&gt;"No Bid"),", PB5 Price Missing","")&amp;IF(AND(AD215&gt;0,AE215="",AH215&lt;&gt;"No Bid"),", PB6 Price Missing","")&amp;IF(AND(AF215&gt;0,AG215="",AH215&lt;&gt;"No Bid"),", PB7 Price Missing","")</f>
        <v>, Please enter a Price in PB1 or Select No Bid, PB1 Price Missing, PB2 Price Missing, PB3 Price Missing, PB4 Price Missing, PB5 Price Missing</v>
      </c>
      <c r="AN215" s="28"/>
      <c r="AO215" s="28"/>
      <c r="AP215" s="28"/>
      <c r="AQ215" s="28"/>
      <c r="AR215" s="28"/>
      <c r="AS215" s="28"/>
      <c r="AT215" s="28"/>
      <c r="AU215" s="28"/>
      <c r="AV215" s="28"/>
      <c r="AW215" s="28"/>
      <c r="AX215" s="28"/>
      <c r="AY215" s="28"/>
      <c r="AZ215" s="28"/>
      <c r="BA215" s="28"/>
      <c r="BB215" s="28"/>
      <c r="BC215" s="28"/>
      <c r="BD215" s="28"/>
      <c r="BE215" s="28"/>
      <c r="BF215" s="28"/>
      <c r="BG215" s="28"/>
      <c r="BH215" s="28"/>
      <c r="BI215" s="28"/>
      <c r="BJ215" s="28"/>
      <c r="BK215" s="28"/>
      <c r="BL215" s="28"/>
    </row>
    <row r="216" spans="1:64" x14ac:dyDescent="0.25">
      <c r="A216" s="58">
        <v>214</v>
      </c>
      <c r="B216" s="57"/>
      <c r="C216" s="57" t="s">
        <v>3775</v>
      </c>
      <c r="D216" s="57"/>
      <c r="E216" s="59" t="s">
        <v>1247</v>
      </c>
      <c r="F216" s="60" t="s">
        <v>5440</v>
      </c>
      <c r="G216" s="61" t="s">
        <v>4852</v>
      </c>
      <c r="H216" s="60" t="s">
        <v>6005</v>
      </c>
      <c r="I216" s="60" t="s">
        <v>5995</v>
      </c>
      <c r="J216" s="60"/>
      <c r="K216" s="60" t="s">
        <v>5992</v>
      </c>
      <c r="L216" s="60" t="s">
        <v>23</v>
      </c>
      <c r="M216" s="60" t="s">
        <v>6024</v>
      </c>
      <c r="N216" s="57" t="s">
        <v>6026</v>
      </c>
      <c r="O216" s="62" t="s">
        <v>1842</v>
      </c>
      <c r="P216" s="62" t="s">
        <v>3201</v>
      </c>
      <c r="Q216" s="28"/>
      <c r="R216" s="28"/>
      <c r="S216" s="28"/>
      <c r="T216" s="36">
        <v>4</v>
      </c>
      <c r="U216" s="33"/>
      <c r="V216" s="36">
        <v>12</v>
      </c>
      <c r="W216" s="33"/>
      <c r="X216" s="36">
        <v>25</v>
      </c>
      <c r="Y216" s="33"/>
      <c r="Z216" s="36">
        <v>45</v>
      </c>
      <c r="AA216" s="33"/>
      <c r="AB216" s="36">
        <v>999999</v>
      </c>
      <c r="AC216" s="33"/>
      <c r="AD216" s="36"/>
      <c r="AE216" s="33"/>
      <c r="AF216" s="36"/>
      <c r="AG216" s="33"/>
      <c r="AH216" s="28"/>
      <c r="AI216" s="28"/>
      <c r="AJ216" s="28"/>
      <c r="AK216" s="28"/>
      <c r="AL216" s="28"/>
      <c r="AM216" s="41" t="str">
        <f>IF(AND($U216&gt;0,$Q216=""),"Currency Missing","")&amp;IF(AND($U216&gt;0,$R216=""),", MOQ Missing","")&amp;IF(AND($U216&gt;0,$S216=""),", Leadtime Missing","")&amp;IF(W216&gt;U216,", PB2 Price Greater than PB1 Price","")&amp;IF(Y216&gt;W216,", PB3 Price Greater than PB2 Price","")&amp;IF(AA216&gt;Y216,", PB4 Price Greater than PB3 Price","")&amp;IF(AC216&gt;AA216,", PB5 Price Greater than PB4 Price","")&amp;IF(AE216&gt;AC216,", PB6 Price Greater than PB5 Price","")&amp;IF(AG216&gt;AE216,", PB7 Price Greater than PB6 Price","")&amp;IF($U216&lt;&gt;ROUND($U216,2),", PB 1 Price - More than 2 Decimal Places","")&amp;IF($W216&lt;&gt;ROUND($W216,2),", PB 2 Price - More than 2 Decimal Places","")&amp;IF($Y216&lt;&gt;ROUND($Y216,2),", PB 3 Price - More than 2 Decimal Places","")&amp;IF($AA216&lt;&gt;ROUND($AA216,2),", PB 4 Price - More than 2 Decimal Places","")&amp;IF($AC216&lt;&gt;ROUND($AC216,2),", PB 5 Price - More than 2 Decimal Places","")&amp;IF($AE216&lt;&gt;ROUND($AE216,2),", PB 6 Price - More than 2 Decimal Places","")&amp;IF($AG216&lt;&gt;ROUND($AG216,2),", PB 7 Price - More than 2 Decimal Places","")&amp;IF(AND(E216&lt;&gt;"",U216="",AH216=""),", Please enter a Price in PB1 or Select No Bid","")&amp;IF(AND(OR($U216&gt;0,$W216&gt;0,$Y216&gt;0,$AA216&gt;0,$AC216&gt;0,$AE216&gt;0),OR(AH216="",AH216="No Bid")),", Bid Status Missing or Incorrect","")&amp;IF(AND(AH216="No Bid",AI216=""),", Reason for No Bid Missing","")&amp;IF(AND($O216="CSIS",OR($U216&gt;0,$W216&gt;0,$Y216&gt;0,$AA216&gt;0,$AC216&gt;0,$AE216&gt;0),AJ216=""),", NCAGE Supplier Missing","")&amp;IF(AND($O216="Drawing",OR($U216&gt;0,$W216&gt;0,$Y216&gt;0,$AA216&gt;0,$AC216&gt;0,$AE216&gt;0),AK216=""),", Manufacturer Missing","")&amp;IF(AL216&lt;&gt;"",", Comment","")&amp;IF(AND(OR(AH216="Bid Using CSIS Dropdown With Query (Comment Field Must Be Populated)",AH216="Bid To Drawing Supplied With Query (Comment Field Must Be Populated)"),AL216=""),", Please Enter a Comment for the Bid Query","")&amp;IF(AND(T216&gt;0,U216="",AH216&lt;&gt;"No Bid"),", PB1 Price Missing","")&amp;IF(AND(V216&gt;0,W216="",AH216&lt;&gt;"No Bid"),", PB2 Price Missing","")&amp;IF(AND(X216&gt;0,Y216="",AH216&lt;&gt;"No Bid"),", PB3 Price Missing","")&amp;IF(AND(Z216&gt;0,AA216="",AH216&lt;&gt;"No Bid"),", PB4 Price Missing","")&amp;IF(AND(AB216&gt;0,AC216="",AH216&lt;&gt;"No Bid"),", PB5 Price Missing","")&amp;IF(AND(AD216&gt;0,AE216="",AH216&lt;&gt;"No Bid"),", PB6 Price Missing","")&amp;IF(AND(AF216&gt;0,AG216="",AH216&lt;&gt;"No Bid"),", PB7 Price Missing","")</f>
        <v>, Please enter a Price in PB1 or Select No Bid, PB1 Price Missing, PB2 Price Missing, PB3 Price Missing, PB4 Price Missing, PB5 Price Missing</v>
      </c>
      <c r="AN216" s="28"/>
      <c r="AO216" s="28"/>
      <c r="AP216" s="28"/>
      <c r="AQ216" s="28"/>
      <c r="AR216" s="28"/>
      <c r="AS216" s="28"/>
      <c r="AT216" s="28"/>
      <c r="AU216" s="28"/>
      <c r="AV216" s="28"/>
      <c r="AW216" s="28"/>
      <c r="AX216" s="28"/>
      <c r="AY216" s="28"/>
      <c r="AZ216" s="28"/>
      <c r="BA216" s="28"/>
      <c r="BB216" s="28"/>
      <c r="BC216" s="28"/>
      <c r="BD216" s="28"/>
      <c r="BE216" s="28"/>
      <c r="BF216" s="28"/>
      <c r="BG216" s="28"/>
      <c r="BH216" s="28"/>
      <c r="BI216" s="28"/>
      <c r="BJ216" s="28"/>
      <c r="BK216" s="28"/>
      <c r="BL216" s="28"/>
    </row>
    <row r="217" spans="1:64" x14ac:dyDescent="0.25">
      <c r="A217" s="58">
        <v>215</v>
      </c>
      <c r="B217" s="57"/>
      <c r="C217" s="57" t="s">
        <v>3775</v>
      </c>
      <c r="D217" s="57"/>
      <c r="E217" s="59" t="s">
        <v>1248</v>
      </c>
      <c r="F217" s="60" t="s">
        <v>5440</v>
      </c>
      <c r="G217" s="61" t="s">
        <v>4853</v>
      </c>
      <c r="H217" s="60" t="s">
        <v>6005</v>
      </c>
      <c r="I217" s="60" t="s">
        <v>5995</v>
      </c>
      <c r="J217" s="60"/>
      <c r="K217" s="60" t="s">
        <v>5992</v>
      </c>
      <c r="L217" s="60" t="s">
        <v>23</v>
      </c>
      <c r="M217" s="60" t="s">
        <v>6024</v>
      </c>
      <c r="N217" s="57" t="s">
        <v>6026</v>
      </c>
      <c r="O217" s="62" t="s">
        <v>1842</v>
      </c>
      <c r="P217" s="62" t="s">
        <v>3202</v>
      </c>
      <c r="Q217" s="28"/>
      <c r="R217" s="28"/>
      <c r="S217" s="28"/>
      <c r="T217" s="36">
        <v>4</v>
      </c>
      <c r="U217" s="33"/>
      <c r="V217" s="36">
        <v>12</v>
      </c>
      <c r="W217" s="33"/>
      <c r="X217" s="36">
        <v>25</v>
      </c>
      <c r="Y217" s="33"/>
      <c r="Z217" s="36">
        <v>999999</v>
      </c>
      <c r="AA217" s="33"/>
      <c r="AB217" s="36"/>
      <c r="AC217" s="33"/>
      <c r="AD217" s="36"/>
      <c r="AE217" s="33"/>
      <c r="AF217" s="36"/>
      <c r="AG217" s="33"/>
      <c r="AH217" s="28"/>
      <c r="AI217" s="28"/>
      <c r="AJ217" s="28"/>
      <c r="AK217" s="28"/>
      <c r="AL217" s="28"/>
      <c r="AM217" s="41" t="str">
        <f>IF(AND($U217&gt;0,$Q217=""),"Currency Missing","")&amp;IF(AND($U217&gt;0,$R217=""),", MOQ Missing","")&amp;IF(AND($U217&gt;0,$S217=""),", Leadtime Missing","")&amp;IF(W217&gt;U217,", PB2 Price Greater than PB1 Price","")&amp;IF(Y217&gt;W217,", PB3 Price Greater than PB2 Price","")&amp;IF(AA217&gt;Y217,", PB4 Price Greater than PB3 Price","")&amp;IF(AC217&gt;AA217,", PB5 Price Greater than PB4 Price","")&amp;IF(AE217&gt;AC217,", PB6 Price Greater than PB5 Price","")&amp;IF(AG217&gt;AE217,", PB7 Price Greater than PB6 Price","")&amp;IF($U217&lt;&gt;ROUND($U217,2),", PB 1 Price - More than 2 Decimal Places","")&amp;IF($W217&lt;&gt;ROUND($W217,2),", PB 2 Price - More than 2 Decimal Places","")&amp;IF($Y217&lt;&gt;ROUND($Y217,2),", PB 3 Price - More than 2 Decimal Places","")&amp;IF($AA217&lt;&gt;ROUND($AA217,2),", PB 4 Price - More than 2 Decimal Places","")&amp;IF($AC217&lt;&gt;ROUND($AC217,2),", PB 5 Price - More than 2 Decimal Places","")&amp;IF($AE217&lt;&gt;ROUND($AE217,2),", PB 6 Price - More than 2 Decimal Places","")&amp;IF($AG217&lt;&gt;ROUND($AG217,2),", PB 7 Price - More than 2 Decimal Places","")&amp;IF(AND(E217&lt;&gt;"",U217="",AH217=""),", Please enter a Price in PB1 or Select No Bid","")&amp;IF(AND(OR($U217&gt;0,$W217&gt;0,$Y217&gt;0,$AA217&gt;0,$AC217&gt;0,$AE217&gt;0),OR(AH217="",AH217="No Bid")),", Bid Status Missing or Incorrect","")&amp;IF(AND(AH217="No Bid",AI217=""),", Reason for No Bid Missing","")&amp;IF(AND($O217="CSIS",OR($U217&gt;0,$W217&gt;0,$Y217&gt;0,$AA217&gt;0,$AC217&gt;0,$AE217&gt;0),AJ217=""),", NCAGE Supplier Missing","")&amp;IF(AND($O217="Drawing",OR($U217&gt;0,$W217&gt;0,$Y217&gt;0,$AA217&gt;0,$AC217&gt;0,$AE217&gt;0),AK217=""),", Manufacturer Missing","")&amp;IF(AL217&lt;&gt;"",", Comment","")&amp;IF(AND(OR(AH217="Bid Using CSIS Dropdown With Query (Comment Field Must Be Populated)",AH217="Bid To Drawing Supplied With Query (Comment Field Must Be Populated)"),AL217=""),", Please Enter a Comment for the Bid Query","")&amp;IF(AND(T217&gt;0,U217="",AH217&lt;&gt;"No Bid"),", PB1 Price Missing","")&amp;IF(AND(V217&gt;0,W217="",AH217&lt;&gt;"No Bid"),", PB2 Price Missing","")&amp;IF(AND(X217&gt;0,Y217="",AH217&lt;&gt;"No Bid"),", PB3 Price Missing","")&amp;IF(AND(Z217&gt;0,AA217="",AH217&lt;&gt;"No Bid"),", PB4 Price Missing","")&amp;IF(AND(AB217&gt;0,AC217="",AH217&lt;&gt;"No Bid"),", PB5 Price Missing","")&amp;IF(AND(AD217&gt;0,AE217="",AH217&lt;&gt;"No Bid"),", PB6 Price Missing","")&amp;IF(AND(AF217&gt;0,AG217="",AH217&lt;&gt;"No Bid"),", PB7 Price Missing","")</f>
        <v>, Please enter a Price in PB1 or Select No Bid, PB1 Price Missing, PB2 Price Missing, PB3 Price Missing, PB4 Price Missing</v>
      </c>
      <c r="AN217" s="28"/>
      <c r="AO217" s="28"/>
      <c r="AP217" s="28"/>
      <c r="AQ217" s="28"/>
      <c r="AR217" s="28"/>
      <c r="AS217" s="28"/>
      <c r="AT217" s="28"/>
      <c r="AU217" s="28"/>
      <c r="AV217" s="28"/>
      <c r="AW217" s="28"/>
      <c r="AX217" s="28"/>
      <c r="AY217" s="28"/>
      <c r="AZ217" s="28"/>
      <c r="BA217" s="28"/>
      <c r="BB217" s="28"/>
      <c r="BC217" s="28"/>
      <c r="BD217" s="28"/>
      <c r="BE217" s="28"/>
      <c r="BF217" s="28"/>
      <c r="BG217" s="28"/>
      <c r="BH217" s="28"/>
      <c r="BI217" s="28"/>
      <c r="BJ217" s="28"/>
      <c r="BK217" s="28"/>
      <c r="BL217" s="28"/>
    </row>
    <row r="218" spans="1:64" x14ac:dyDescent="0.25">
      <c r="A218" s="58">
        <v>216</v>
      </c>
      <c r="B218" s="57"/>
      <c r="C218" s="57" t="s">
        <v>3775</v>
      </c>
      <c r="D218" s="57"/>
      <c r="E218" s="59" t="s">
        <v>1249</v>
      </c>
      <c r="F218" s="60" t="s">
        <v>5440</v>
      </c>
      <c r="G218" s="61" t="s">
        <v>4854</v>
      </c>
      <c r="H218" s="60" t="s">
        <v>6005</v>
      </c>
      <c r="I218" s="60" t="s">
        <v>5995</v>
      </c>
      <c r="J218" s="60"/>
      <c r="K218" s="60" t="s">
        <v>5992</v>
      </c>
      <c r="L218" s="60" t="s">
        <v>23</v>
      </c>
      <c r="M218" s="60" t="s">
        <v>6024</v>
      </c>
      <c r="N218" s="57" t="s">
        <v>6026</v>
      </c>
      <c r="O218" s="62" t="s">
        <v>1842</v>
      </c>
      <c r="P218" s="62" t="s">
        <v>3203</v>
      </c>
      <c r="Q218" s="28"/>
      <c r="R218" s="28"/>
      <c r="S218" s="28"/>
      <c r="T218" s="36">
        <v>12</v>
      </c>
      <c r="U218" s="33"/>
      <c r="V218" s="36">
        <v>35</v>
      </c>
      <c r="W218" s="33"/>
      <c r="X218" s="36">
        <v>70</v>
      </c>
      <c r="Y218" s="33"/>
      <c r="Z218" s="36">
        <v>140</v>
      </c>
      <c r="AA218" s="33"/>
      <c r="AB218" s="36">
        <v>999999</v>
      </c>
      <c r="AC218" s="33"/>
      <c r="AD218" s="36"/>
      <c r="AE218" s="33"/>
      <c r="AF218" s="36"/>
      <c r="AG218" s="33"/>
      <c r="AH218" s="28"/>
      <c r="AI218" s="28"/>
      <c r="AJ218" s="28"/>
      <c r="AK218" s="28"/>
      <c r="AL218" s="28"/>
      <c r="AM218" s="41" t="str">
        <f>IF(AND($U218&gt;0,$Q218=""),"Currency Missing","")&amp;IF(AND($U218&gt;0,$R218=""),", MOQ Missing","")&amp;IF(AND($U218&gt;0,$S218=""),", Leadtime Missing","")&amp;IF(W218&gt;U218,", PB2 Price Greater than PB1 Price","")&amp;IF(Y218&gt;W218,", PB3 Price Greater than PB2 Price","")&amp;IF(AA218&gt;Y218,", PB4 Price Greater than PB3 Price","")&amp;IF(AC218&gt;AA218,", PB5 Price Greater than PB4 Price","")&amp;IF(AE218&gt;AC218,", PB6 Price Greater than PB5 Price","")&amp;IF(AG218&gt;AE218,", PB7 Price Greater than PB6 Price","")&amp;IF($U218&lt;&gt;ROUND($U218,2),", PB 1 Price - More than 2 Decimal Places","")&amp;IF($W218&lt;&gt;ROUND($W218,2),", PB 2 Price - More than 2 Decimal Places","")&amp;IF($Y218&lt;&gt;ROUND($Y218,2),", PB 3 Price - More than 2 Decimal Places","")&amp;IF($AA218&lt;&gt;ROUND($AA218,2),", PB 4 Price - More than 2 Decimal Places","")&amp;IF($AC218&lt;&gt;ROUND($AC218,2),", PB 5 Price - More than 2 Decimal Places","")&amp;IF($AE218&lt;&gt;ROUND($AE218,2),", PB 6 Price - More than 2 Decimal Places","")&amp;IF($AG218&lt;&gt;ROUND($AG218,2),", PB 7 Price - More than 2 Decimal Places","")&amp;IF(AND(E218&lt;&gt;"",U218="",AH218=""),", Please enter a Price in PB1 or Select No Bid","")&amp;IF(AND(OR($U218&gt;0,$W218&gt;0,$Y218&gt;0,$AA218&gt;0,$AC218&gt;0,$AE218&gt;0),OR(AH218="",AH218="No Bid")),", Bid Status Missing or Incorrect","")&amp;IF(AND(AH218="No Bid",AI218=""),", Reason for No Bid Missing","")&amp;IF(AND($O218="CSIS",OR($U218&gt;0,$W218&gt;0,$Y218&gt;0,$AA218&gt;0,$AC218&gt;0,$AE218&gt;0),AJ218=""),", NCAGE Supplier Missing","")&amp;IF(AND($O218="Drawing",OR($U218&gt;0,$W218&gt;0,$Y218&gt;0,$AA218&gt;0,$AC218&gt;0,$AE218&gt;0),AK218=""),", Manufacturer Missing","")&amp;IF(AL218&lt;&gt;"",", Comment","")&amp;IF(AND(OR(AH218="Bid Using CSIS Dropdown With Query (Comment Field Must Be Populated)",AH218="Bid To Drawing Supplied With Query (Comment Field Must Be Populated)"),AL218=""),", Please Enter a Comment for the Bid Query","")&amp;IF(AND(T218&gt;0,U218="",AH218&lt;&gt;"No Bid"),", PB1 Price Missing","")&amp;IF(AND(V218&gt;0,W218="",AH218&lt;&gt;"No Bid"),", PB2 Price Missing","")&amp;IF(AND(X218&gt;0,Y218="",AH218&lt;&gt;"No Bid"),", PB3 Price Missing","")&amp;IF(AND(Z218&gt;0,AA218="",AH218&lt;&gt;"No Bid"),", PB4 Price Missing","")&amp;IF(AND(AB218&gt;0,AC218="",AH218&lt;&gt;"No Bid"),", PB5 Price Missing","")&amp;IF(AND(AD218&gt;0,AE218="",AH218&lt;&gt;"No Bid"),", PB6 Price Missing","")&amp;IF(AND(AF218&gt;0,AG218="",AH218&lt;&gt;"No Bid"),", PB7 Price Missing","")</f>
        <v>, Please enter a Price in PB1 or Select No Bid, PB1 Price Missing, PB2 Price Missing, PB3 Price Missing, PB4 Price Missing, PB5 Price Missing</v>
      </c>
      <c r="AN218" s="28"/>
      <c r="AO218" s="28"/>
      <c r="AP218" s="28"/>
      <c r="AQ218" s="28"/>
      <c r="AR218" s="28"/>
      <c r="AS218" s="28"/>
      <c r="AT218" s="28"/>
      <c r="AU218" s="28"/>
      <c r="AV218" s="28"/>
      <c r="AW218" s="28"/>
      <c r="AX218" s="28"/>
      <c r="AY218" s="28"/>
      <c r="AZ218" s="28"/>
      <c r="BA218" s="28"/>
      <c r="BB218" s="28"/>
      <c r="BC218" s="28"/>
      <c r="BD218" s="28"/>
      <c r="BE218" s="28"/>
      <c r="BF218" s="28"/>
      <c r="BG218" s="28"/>
      <c r="BH218" s="28"/>
      <c r="BI218" s="28"/>
      <c r="BJ218" s="28"/>
      <c r="BK218" s="28"/>
      <c r="BL218" s="28"/>
    </row>
    <row r="219" spans="1:64" x14ac:dyDescent="0.25">
      <c r="A219" s="58">
        <v>217</v>
      </c>
      <c r="B219" s="57"/>
      <c r="C219" s="57" t="s">
        <v>3775</v>
      </c>
      <c r="D219" s="57"/>
      <c r="E219" s="59" t="s">
        <v>233</v>
      </c>
      <c r="F219" s="60" t="s">
        <v>5455</v>
      </c>
      <c r="G219" s="61" t="s">
        <v>3883</v>
      </c>
      <c r="H219" s="60" t="s">
        <v>5997</v>
      </c>
      <c r="I219" s="60" t="s">
        <v>5993</v>
      </c>
      <c r="J219" s="60"/>
      <c r="K219" s="60" t="s">
        <v>5992</v>
      </c>
      <c r="L219" s="60" t="s">
        <v>23</v>
      </c>
      <c r="M219" s="60" t="s">
        <v>6024</v>
      </c>
      <c r="N219" s="57" t="s">
        <v>6026</v>
      </c>
      <c r="O219" s="62" t="s">
        <v>1843</v>
      </c>
      <c r="P219" s="62" t="s">
        <v>2191</v>
      </c>
      <c r="Q219" s="28"/>
      <c r="R219" s="28"/>
      <c r="S219" s="28"/>
      <c r="T219" s="36">
        <v>1</v>
      </c>
      <c r="U219" s="33"/>
      <c r="V219" s="36">
        <v>2</v>
      </c>
      <c r="W219" s="33"/>
      <c r="X219" s="36">
        <v>4</v>
      </c>
      <c r="Y219" s="33"/>
      <c r="Z219" s="36">
        <v>9</v>
      </c>
      <c r="AA219" s="33"/>
      <c r="AB219" s="36">
        <v>999999</v>
      </c>
      <c r="AC219" s="33"/>
      <c r="AD219" s="36"/>
      <c r="AE219" s="33"/>
      <c r="AF219" s="36"/>
      <c r="AG219" s="33"/>
      <c r="AH219" s="28"/>
      <c r="AI219" s="28"/>
      <c r="AJ219" s="28"/>
      <c r="AK219" s="28"/>
      <c r="AL219" s="28"/>
      <c r="AM219" s="41" t="str">
        <f>IF(AND($U219&gt;0,$Q219=""),"Currency Missing","")&amp;IF(AND($U219&gt;0,$R219=""),", MOQ Missing","")&amp;IF(AND($U219&gt;0,$S219=""),", Leadtime Missing","")&amp;IF(W219&gt;U219,", PB2 Price Greater than PB1 Price","")&amp;IF(Y219&gt;W219,", PB3 Price Greater than PB2 Price","")&amp;IF(AA219&gt;Y219,", PB4 Price Greater than PB3 Price","")&amp;IF(AC219&gt;AA219,", PB5 Price Greater than PB4 Price","")&amp;IF(AE219&gt;AC219,", PB6 Price Greater than PB5 Price","")&amp;IF(AG219&gt;AE219,", PB7 Price Greater than PB6 Price","")&amp;IF($U219&lt;&gt;ROUND($U219,2),", PB 1 Price - More than 2 Decimal Places","")&amp;IF($W219&lt;&gt;ROUND($W219,2),", PB 2 Price - More than 2 Decimal Places","")&amp;IF($Y219&lt;&gt;ROUND($Y219,2),", PB 3 Price - More than 2 Decimal Places","")&amp;IF($AA219&lt;&gt;ROUND($AA219,2),", PB 4 Price - More than 2 Decimal Places","")&amp;IF($AC219&lt;&gt;ROUND($AC219,2),", PB 5 Price - More than 2 Decimal Places","")&amp;IF($AE219&lt;&gt;ROUND($AE219,2),", PB 6 Price - More than 2 Decimal Places","")&amp;IF($AG219&lt;&gt;ROUND($AG219,2),", PB 7 Price - More than 2 Decimal Places","")&amp;IF(AND(E219&lt;&gt;"",U219="",AH219=""),", Please enter a Price in PB1 or Select No Bid","")&amp;IF(AND(OR($U219&gt;0,$W219&gt;0,$Y219&gt;0,$AA219&gt;0,$AC219&gt;0,$AE219&gt;0),OR(AH219="",AH219="No Bid")),", Bid Status Missing or Incorrect","")&amp;IF(AND(AH219="No Bid",AI219=""),", Reason for No Bid Missing","")&amp;IF(AND($O219="CSIS",OR($U219&gt;0,$W219&gt;0,$Y219&gt;0,$AA219&gt;0,$AC219&gt;0,$AE219&gt;0),AJ219=""),", NCAGE Supplier Missing","")&amp;IF(AND($O219="Drawing",OR($U219&gt;0,$W219&gt;0,$Y219&gt;0,$AA219&gt;0,$AC219&gt;0,$AE219&gt;0),AK219=""),", Manufacturer Missing","")&amp;IF(AL219&lt;&gt;"",", Comment","")&amp;IF(AND(OR(AH219="Bid Using CSIS Dropdown With Query (Comment Field Must Be Populated)",AH219="Bid To Drawing Supplied With Query (Comment Field Must Be Populated)"),AL219=""),", Please Enter a Comment for the Bid Query","")&amp;IF(AND(T219&gt;0,U219="",AH219&lt;&gt;"No Bid"),", PB1 Price Missing","")&amp;IF(AND(V219&gt;0,W219="",AH219&lt;&gt;"No Bid"),", PB2 Price Missing","")&amp;IF(AND(X219&gt;0,Y219="",AH219&lt;&gt;"No Bid"),", PB3 Price Missing","")&amp;IF(AND(Z219&gt;0,AA219="",AH219&lt;&gt;"No Bid"),", PB4 Price Missing","")&amp;IF(AND(AB219&gt;0,AC219="",AH219&lt;&gt;"No Bid"),", PB5 Price Missing","")&amp;IF(AND(AD219&gt;0,AE219="",AH219&lt;&gt;"No Bid"),", PB6 Price Missing","")&amp;IF(AND(AF219&gt;0,AG219="",AH219&lt;&gt;"No Bid"),", PB7 Price Missing","")</f>
        <v>, Please enter a Price in PB1 or Select No Bid, PB1 Price Missing, PB2 Price Missing, PB3 Price Missing, PB4 Price Missing, PB5 Price Missing</v>
      </c>
      <c r="AN219" s="28"/>
      <c r="AO219" s="28"/>
      <c r="AP219" s="28"/>
      <c r="AQ219" s="28"/>
      <c r="AR219" s="28"/>
      <c r="AS219" s="28"/>
      <c r="AT219" s="28"/>
      <c r="AU219" s="28"/>
      <c r="AV219" s="28"/>
      <c r="AW219" s="28"/>
      <c r="AX219" s="28"/>
      <c r="AY219" s="28"/>
      <c r="AZ219" s="28"/>
      <c r="BA219" s="28"/>
      <c r="BB219" s="28"/>
      <c r="BC219" s="28"/>
      <c r="BD219" s="28"/>
      <c r="BE219" s="28"/>
      <c r="BF219" s="28"/>
      <c r="BG219" s="28"/>
      <c r="BH219" s="28"/>
      <c r="BI219" s="28"/>
      <c r="BJ219" s="28"/>
      <c r="BK219" s="28"/>
      <c r="BL219" s="28"/>
    </row>
    <row r="220" spans="1:64" x14ac:dyDescent="0.25">
      <c r="A220" s="58">
        <v>218</v>
      </c>
      <c r="B220" s="57"/>
      <c r="C220" s="57" t="s">
        <v>3775</v>
      </c>
      <c r="D220" s="57"/>
      <c r="E220" s="59" t="s">
        <v>234</v>
      </c>
      <c r="F220" s="60" t="s">
        <v>5456</v>
      </c>
      <c r="G220" s="61" t="s">
        <v>3884</v>
      </c>
      <c r="H220" s="60" t="s">
        <v>5998</v>
      </c>
      <c r="I220" s="60" t="s">
        <v>5993</v>
      </c>
      <c r="J220" s="60"/>
      <c r="K220" s="60" t="s">
        <v>5992</v>
      </c>
      <c r="L220" s="60" t="s">
        <v>23</v>
      </c>
      <c r="M220" s="60" t="s">
        <v>6024</v>
      </c>
      <c r="N220" s="57" t="s">
        <v>6026</v>
      </c>
      <c r="O220" s="62" t="s">
        <v>1843</v>
      </c>
      <c r="P220" s="62" t="s">
        <v>2192</v>
      </c>
      <c r="Q220" s="28"/>
      <c r="R220" s="28"/>
      <c r="S220" s="28"/>
      <c r="T220" s="36">
        <v>6</v>
      </c>
      <c r="U220" s="33"/>
      <c r="V220" s="36">
        <v>20</v>
      </c>
      <c r="W220" s="33"/>
      <c r="X220" s="36">
        <v>35</v>
      </c>
      <c r="Y220" s="33"/>
      <c r="Z220" s="36">
        <v>70</v>
      </c>
      <c r="AA220" s="33"/>
      <c r="AB220" s="36">
        <v>150</v>
      </c>
      <c r="AC220" s="33"/>
      <c r="AD220" s="36">
        <v>999999</v>
      </c>
      <c r="AE220" s="33"/>
      <c r="AF220" s="36"/>
      <c r="AG220" s="33"/>
      <c r="AH220" s="28"/>
      <c r="AI220" s="28"/>
      <c r="AJ220" s="28"/>
      <c r="AK220" s="28"/>
      <c r="AL220" s="28"/>
      <c r="AM220" s="41" t="str">
        <f>IF(AND($U220&gt;0,$Q220=""),"Currency Missing","")&amp;IF(AND($U220&gt;0,$R220=""),", MOQ Missing","")&amp;IF(AND($U220&gt;0,$S220=""),", Leadtime Missing","")&amp;IF(W220&gt;U220,", PB2 Price Greater than PB1 Price","")&amp;IF(Y220&gt;W220,", PB3 Price Greater than PB2 Price","")&amp;IF(AA220&gt;Y220,", PB4 Price Greater than PB3 Price","")&amp;IF(AC220&gt;AA220,", PB5 Price Greater than PB4 Price","")&amp;IF(AE220&gt;AC220,", PB6 Price Greater than PB5 Price","")&amp;IF(AG220&gt;AE220,", PB7 Price Greater than PB6 Price","")&amp;IF($U220&lt;&gt;ROUND($U220,2),", PB 1 Price - More than 2 Decimal Places","")&amp;IF($W220&lt;&gt;ROUND($W220,2),", PB 2 Price - More than 2 Decimal Places","")&amp;IF($Y220&lt;&gt;ROUND($Y220,2),", PB 3 Price - More than 2 Decimal Places","")&amp;IF($AA220&lt;&gt;ROUND($AA220,2),", PB 4 Price - More than 2 Decimal Places","")&amp;IF($AC220&lt;&gt;ROUND($AC220,2),", PB 5 Price - More than 2 Decimal Places","")&amp;IF($AE220&lt;&gt;ROUND($AE220,2),", PB 6 Price - More than 2 Decimal Places","")&amp;IF($AG220&lt;&gt;ROUND($AG220,2),", PB 7 Price - More than 2 Decimal Places","")&amp;IF(AND(E220&lt;&gt;"",U220="",AH220=""),", Please enter a Price in PB1 or Select No Bid","")&amp;IF(AND(OR($U220&gt;0,$W220&gt;0,$Y220&gt;0,$AA220&gt;0,$AC220&gt;0,$AE220&gt;0),OR(AH220="",AH220="No Bid")),", Bid Status Missing or Incorrect","")&amp;IF(AND(AH220="No Bid",AI220=""),", Reason for No Bid Missing","")&amp;IF(AND($O220="CSIS",OR($U220&gt;0,$W220&gt;0,$Y220&gt;0,$AA220&gt;0,$AC220&gt;0,$AE220&gt;0),AJ220=""),", NCAGE Supplier Missing","")&amp;IF(AND($O220="Drawing",OR($U220&gt;0,$W220&gt;0,$Y220&gt;0,$AA220&gt;0,$AC220&gt;0,$AE220&gt;0),AK220=""),", Manufacturer Missing","")&amp;IF(AL220&lt;&gt;"",", Comment","")&amp;IF(AND(OR(AH220="Bid Using CSIS Dropdown With Query (Comment Field Must Be Populated)",AH220="Bid To Drawing Supplied With Query (Comment Field Must Be Populated)"),AL220=""),", Please Enter a Comment for the Bid Query","")&amp;IF(AND(T220&gt;0,U220="",AH220&lt;&gt;"No Bid"),", PB1 Price Missing","")&amp;IF(AND(V220&gt;0,W220="",AH220&lt;&gt;"No Bid"),", PB2 Price Missing","")&amp;IF(AND(X220&gt;0,Y220="",AH220&lt;&gt;"No Bid"),", PB3 Price Missing","")&amp;IF(AND(Z220&gt;0,AA220="",AH220&lt;&gt;"No Bid"),", PB4 Price Missing","")&amp;IF(AND(AB220&gt;0,AC220="",AH220&lt;&gt;"No Bid"),", PB5 Price Missing","")&amp;IF(AND(AD220&gt;0,AE220="",AH220&lt;&gt;"No Bid"),", PB6 Price Missing","")&amp;IF(AND(AF220&gt;0,AG220="",AH220&lt;&gt;"No Bid"),", PB7 Price Missing","")</f>
        <v>, Please enter a Price in PB1 or Select No Bid, PB1 Price Missing, PB2 Price Missing, PB3 Price Missing, PB4 Price Missing, PB5 Price Missing, PB6 Price Missing</v>
      </c>
      <c r="AN220" s="28"/>
      <c r="AO220" s="28"/>
      <c r="AP220" s="28"/>
      <c r="AQ220" s="28"/>
      <c r="AR220" s="28"/>
      <c r="AS220" s="28"/>
      <c r="AT220" s="28"/>
      <c r="AU220" s="28"/>
      <c r="AV220" s="28"/>
      <c r="AW220" s="28"/>
      <c r="AX220" s="28"/>
      <c r="AY220" s="28"/>
      <c r="AZ220" s="28"/>
      <c r="BA220" s="28"/>
      <c r="BB220" s="28"/>
      <c r="BC220" s="28"/>
      <c r="BD220" s="28"/>
      <c r="BE220" s="28"/>
      <c r="BF220" s="28"/>
      <c r="BG220" s="28"/>
      <c r="BH220" s="28"/>
      <c r="BI220" s="28"/>
      <c r="BJ220" s="28"/>
      <c r="BK220" s="28"/>
      <c r="BL220" s="28"/>
    </row>
    <row r="221" spans="1:64" x14ac:dyDescent="0.25">
      <c r="A221" s="58">
        <v>219</v>
      </c>
      <c r="B221" s="57"/>
      <c r="C221" s="57" t="s">
        <v>3775</v>
      </c>
      <c r="D221" s="57"/>
      <c r="E221" s="59" t="s">
        <v>235</v>
      </c>
      <c r="F221" s="60" t="s">
        <v>5451</v>
      </c>
      <c r="G221" s="61" t="s">
        <v>3885</v>
      </c>
      <c r="H221" s="60" t="s">
        <v>5994</v>
      </c>
      <c r="I221" s="60" t="s">
        <v>5993</v>
      </c>
      <c r="J221" s="60"/>
      <c r="K221" s="60" t="s">
        <v>5992</v>
      </c>
      <c r="L221" s="60" t="s">
        <v>23</v>
      </c>
      <c r="M221" s="60" t="s">
        <v>6024</v>
      </c>
      <c r="N221" s="57" t="s">
        <v>6026</v>
      </c>
      <c r="O221" s="62" t="s">
        <v>1843</v>
      </c>
      <c r="P221" s="62" t="s">
        <v>2193</v>
      </c>
      <c r="Q221" s="28"/>
      <c r="R221" s="28"/>
      <c r="S221" s="28"/>
      <c r="T221" s="36">
        <v>275</v>
      </c>
      <c r="U221" s="33"/>
      <c r="V221" s="36">
        <v>800</v>
      </c>
      <c r="W221" s="33"/>
      <c r="X221" s="36">
        <v>1750</v>
      </c>
      <c r="Y221" s="33"/>
      <c r="Z221" s="36">
        <v>999999</v>
      </c>
      <c r="AA221" s="33"/>
      <c r="AB221" s="36"/>
      <c r="AC221" s="33"/>
      <c r="AD221" s="36"/>
      <c r="AE221" s="33"/>
      <c r="AF221" s="36"/>
      <c r="AG221" s="33"/>
      <c r="AH221" s="28"/>
      <c r="AI221" s="28"/>
      <c r="AJ221" s="28"/>
      <c r="AK221" s="28"/>
      <c r="AL221" s="28"/>
      <c r="AM221" s="41" t="str">
        <f>IF(AND($U221&gt;0,$Q221=""),"Currency Missing","")&amp;IF(AND($U221&gt;0,$R221=""),", MOQ Missing","")&amp;IF(AND($U221&gt;0,$S221=""),", Leadtime Missing","")&amp;IF(W221&gt;U221,", PB2 Price Greater than PB1 Price","")&amp;IF(Y221&gt;W221,", PB3 Price Greater than PB2 Price","")&amp;IF(AA221&gt;Y221,", PB4 Price Greater than PB3 Price","")&amp;IF(AC221&gt;AA221,", PB5 Price Greater than PB4 Price","")&amp;IF(AE221&gt;AC221,", PB6 Price Greater than PB5 Price","")&amp;IF(AG221&gt;AE221,", PB7 Price Greater than PB6 Price","")&amp;IF($U221&lt;&gt;ROUND($U221,2),", PB 1 Price - More than 2 Decimal Places","")&amp;IF($W221&lt;&gt;ROUND($W221,2),", PB 2 Price - More than 2 Decimal Places","")&amp;IF($Y221&lt;&gt;ROUND($Y221,2),", PB 3 Price - More than 2 Decimal Places","")&amp;IF($AA221&lt;&gt;ROUND($AA221,2),", PB 4 Price - More than 2 Decimal Places","")&amp;IF($AC221&lt;&gt;ROUND($AC221,2),", PB 5 Price - More than 2 Decimal Places","")&amp;IF($AE221&lt;&gt;ROUND($AE221,2),", PB 6 Price - More than 2 Decimal Places","")&amp;IF($AG221&lt;&gt;ROUND($AG221,2),", PB 7 Price - More than 2 Decimal Places","")&amp;IF(AND(E221&lt;&gt;"",U221="",AH221=""),", Please enter a Price in PB1 or Select No Bid","")&amp;IF(AND(OR($U221&gt;0,$W221&gt;0,$Y221&gt;0,$AA221&gt;0,$AC221&gt;0,$AE221&gt;0),OR(AH221="",AH221="No Bid")),", Bid Status Missing or Incorrect","")&amp;IF(AND(AH221="No Bid",AI221=""),", Reason for No Bid Missing","")&amp;IF(AND($O221="CSIS",OR($U221&gt;0,$W221&gt;0,$Y221&gt;0,$AA221&gt;0,$AC221&gt;0,$AE221&gt;0),AJ221=""),", NCAGE Supplier Missing","")&amp;IF(AND($O221="Drawing",OR($U221&gt;0,$W221&gt;0,$Y221&gt;0,$AA221&gt;0,$AC221&gt;0,$AE221&gt;0),AK221=""),", Manufacturer Missing","")&amp;IF(AL221&lt;&gt;"",", Comment","")&amp;IF(AND(OR(AH221="Bid Using CSIS Dropdown With Query (Comment Field Must Be Populated)",AH221="Bid To Drawing Supplied With Query (Comment Field Must Be Populated)"),AL221=""),", Please Enter a Comment for the Bid Query","")&amp;IF(AND(T221&gt;0,U221="",AH221&lt;&gt;"No Bid"),", PB1 Price Missing","")&amp;IF(AND(V221&gt;0,W221="",AH221&lt;&gt;"No Bid"),", PB2 Price Missing","")&amp;IF(AND(X221&gt;0,Y221="",AH221&lt;&gt;"No Bid"),", PB3 Price Missing","")&amp;IF(AND(Z221&gt;0,AA221="",AH221&lt;&gt;"No Bid"),", PB4 Price Missing","")&amp;IF(AND(AB221&gt;0,AC221="",AH221&lt;&gt;"No Bid"),", PB5 Price Missing","")&amp;IF(AND(AD221&gt;0,AE221="",AH221&lt;&gt;"No Bid"),", PB6 Price Missing","")&amp;IF(AND(AF221&gt;0,AG221="",AH221&lt;&gt;"No Bid"),", PB7 Price Missing","")</f>
        <v>, Please enter a Price in PB1 or Select No Bid, PB1 Price Missing, PB2 Price Missing, PB3 Price Missing, PB4 Price Missing</v>
      </c>
      <c r="AN221" s="28"/>
      <c r="AO221" s="28"/>
      <c r="AP221" s="28"/>
      <c r="AQ221" s="28"/>
      <c r="AR221" s="28"/>
      <c r="AS221" s="28"/>
      <c r="AT221" s="28"/>
      <c r="AU221" s="28"/>
      <c r="AV221" s="28"/>
      <c r="AW221" s="28"/>
      <c r="AX221" s="28"/>
      <c r="AY221" s="28"/>
      <c r="AZ221" s="28"/>
      <c r="BA221" s="28"/>
      <c r="BB221" s="28"/>
      <c r="BC221" s="28"/>
      <c r="BD221" s="28"/>
      <c r="BE221" s="28"/>
      <c r="BF221" s="28"/>
      <c r="BG221" s="28"/>
      <c r="BH221" s="28"/>
      <c r="BI221" s="28"/>
      <c r="BJ221" s="28"/>
      <c r="BK221" s="28"/>
      <c r="BL221" s="28"/>
    </row>
    <row r="222" spans="1:64" x14ac:dyDescent="0.25">
      <c r="A222" s="58">
        <v>220</v>
      </c>
      <c r="B222" s="57"/>
      <c r="C222" s="57" t="s">
        <v>3775</v>
      </c>
      <c r="D222" s="57"/>
      <c r="E222" s="59" t="s">
        <v>236</v>
      </c>
      <c r="F222" s="60" t="s">
        <v>5457</v>
      </c>
      <c r="G222" s="61" t="s">
        <v>3886</v>
      </c>
      <c r="H222" s="60" t="s">
        <v>5999</v>
      </c>
      <c r="I222" s="60" t="s">
        <v>5993</v>
      </c>
      <c r="J222" s="60"/>
      <c r="K222" s="60" t="s">
        <v>5992</v>
      </c>
      <c r="L222" s="60" t="s">
        <v>23</v>
      </c>
      <c r="M222" s="60" t="s">
        <v>6024</v>
      </c>
      <c r="N222" s="57" t="s">
        <v>6026</v>
      </c>
      <c r="O222" s="62" t="s">
        <v>1843</v>
      </c>
      <c r="P222" s="62" t="s">
        <v>2194</v>
      </c>
      <c r="Q222" s="28"/>
      <c r="R222" s="28"/>
      <c r="S222" s="28"/>
      <c r="T222" s="36">
        <v>5</v>
      </c>
      <c r="U222" s="33"/>
      <c r="V222" s="36">
        <v>15</v>
      </c>
      <c r="W222" s="33"/>
      <c r="X222" s="36">
        <v>30</v>
      </c>
      <c r="Y222" s="33"/>
      <c r="Z222" s="36">
        <v>60</v>
      </c>
      <c r="AA222" s="33"/>
      <c r="AB222" s="36">
        <v>120</v>
      </c>
      <c r="AC222" s="33"/>
      <c r="AD222" s="36">
        <v>999999</v>
      </c>
      <c r="AE222" s="33"/>
      <c r="AF222" s="36"/>
      <c r="AG222" s="33"/>
      <c r="AH222" s="28"/>
      <c r="AI222" s="28"/>
      <c r="AJ222" s="28"/>
      <c r="AK222" s="28"/>
      <c r="AL222" s="28"/>
      <c r="AM222" s="41" t="str">
        <f>IF(AND($U222&gt;0,$Q222=""),"Currency Missing","")&amp;IF(AND($U222&gt;0,$R222=""),", MOQ Missing","")&amp;IF(AND($U222&gt;0,$S222=""),", Leadtime Missing","")&amp;IF(W222&gt;U222,", PB2 Price Greater than PB1 Price","")&amp;IF(Y222&gt;W222,", PB3 Price Greater than PB2 Price","")&amp;IF(AA222&gt;Y222,", PB4 Price Greater than PB3 Price","")&amp;IF(AC222&gt;AA222,", PB5 Price Greater than PB4 Price","")&amp;IF(AE222&gt;AC222,", PB6 Price Greater than PB5 Price","")&amp;IF(AG222&gt;AE222,", PB7 Price Greater than PB6 Price","")&amp;IF($U222&lt;&gt;ROUND($U222,2),", PB 1 Price - More than 2 Decimal Places","")&amp;IF($W222&lt;&gt;ROUND($W222,2),", PB 2 Price - More than 2 Decimal Places","")&amp;IF($Y222&lt;&gt;ROUND($Y222,2),", PB 3 Price - More than 2 Decimal Places","")&amp;IF($AA222&lt;&gt;ROUND($AA222,2),", PB 4 Price - More than 2 Decimal Places","")&amp;IF($AC222&lt;&gt;ROUND($AC222,2),", PB 5 Price - More than 2 Decimal Places","")&amp;IF($AE222&lt;&gt;ROUND($AE222,2),", PB 6 Price - More than 2 Decimal Places","")&amp;IF($AG222&lt;&gt;ROUND($AG222,2),", PB 7 Price - More than 2 Decimal Places","")&amp;IF(AND(E222&lt;&gt;"",U222="",AH222=""),", Please enter a Price in PB1 or Select No Bid","")&amp;IF(AND(OR($U222&gt;0,$W222&gt;0,$Y222&gt;0,$AA222&gt;0,$AC222&gt;0,$AE222&gt;0),OR(AH222="",AH222="No Bid")),", Bid Status Missing or Incorrect","")&amp;IF(AND(AH222="No Bid",AI222=""),", Reason for No Bid Missing","")&amp;IF(AND($O222="CSIS",OR($U222&gt;0,$W222&gt;0,$Y222&gt;0,$AA222&gt;0,$AC222&gt;0,$AE222&gt;0),AJ222=""),", NCAGE Supplier Missing","")&amp;IF(AND($O222="Drawing",OR($U222&gt;0,$W222&gt;0,$Y222&gt;0,$AA222&gt;0,$AC222&gt;0,$AE222&gt;0),AK222=""),", Manufacturer Missing","")&amp;IF(AL222&lt;&gt;"",", Comment","")&amp;IF(AND(OR(AH222="Bid Using CSIS Dropdown With Query (Comment Field Must Be Populated)",AH222="Bid To Drawing Supplied With Query (Comment Field Must Be Populated)"),AL222=""),", Please Enter a Comment for the Bid Query","")&amp;IF(AND(T222&gt;0,U222="",AH222&lt;&gt;"No Bid"),", PB1 Price Missing","")&amp;IF(AND(V222&gt;0,W222="",AH222&lt;&gt;"No Bid"),", PB2 Price Missing","")&amp;IF(AND(X222&gt;0,Y222="",AH222&lt;&gt;"No Bid"),", PB3 Price Missing","")&amp;IF(AND(Z222&gt;0,AA222="",AH222&lt;&gt;"No Bid"),", PB4 Price Missing","")&amp;IF(AND(AB222&gt;0,AC222="",AH222&lt;&gt;"No Bid"),", PB5 Price Missing","")&amp;IF(AND(AD222&gt;0,AE222="",AH222&lt;&gt;"No Bid"),", PB6 Price Missing","")&amp;IF(AND(AF222&gt;0,AG222="",AH222&lt;&gt;"No Bid"),", PB7 Price Missing","")</f>
        <v>, Please enter a Price in PB1 or Select No Bid, PB1 Price Missing, PB2 Price Missing, PB3 Price Missing, PB4 Price Missing, PB5 Price Missing, PB6 Price Missing</v>
      </c>
      <c r="AN222" s="28"/>
      <c r="AO222" s="28"/>
      <c r="AP222" s="28"/>
      <c r="AQ222" s="28"/>
      <c r="AR222" s="28"/>
      <c r="AS222" s="28"/>
      <c r="AT222" s="28"/>
      <c r="AU222" s="28"/>
      <c r="AV222" s="28"/>
      <c r="AW222" s="28"/>
      <c r="AX222" s="28"/>
      <c r="AY222" s="28"/>
      <c r="AZ222" s="28"/>
      <c r="BA222" s="28"/>
      <c r="BB222" s="28"/>
      <c r="BC222" s="28"/>
      <c r="BD222" s="28"/>
      <c r="BE222" s="28"/>
      <c r="BF222" s="28"/>
      <c r="BG222" s="28"/>
      <c r="BH222" s="28"/>
      <c r="BI222" s="28"/>
      <c r="BJ222" s="28"/>
      <c r="BK222" s="28"/>
      <c r="BL222" s="28"/>
    </row>
    <row r="223" spans="1:64" x14ac:dyDescent="0.25">
      <c r="A223" s="58">
        <v>221</v>
      </c>
      <c r="B223" s="57"/>
      <c r="C223" s="57" t="s">
        <v>3775</v>
      </c>
      <c r="D223" s="57"/>
      <c r="E223" s="59" t="s">
        <v>1250</v>
      </c>
      <c r="F223" s="60" t="s">
        <v>5440</v>
      </c>
      <c r="G223" s="61" t="s">
        <v>4855</v>
      </c>
      <c r="H223" s="60" t="s">
        <v>6005</v>
      </c>
      <c r="I223" s="60" t="s">
        <v>5995</v>
      </c>
      <c r="J223" s="60"/>
      <c r="K223" s="60" t="s">
        <v>5992</v>
      </c>
      <c r="L223" s="60" t="s">
        <v>23</v>
      </c>
      <c r="M223" s="60" t="s">
        <v>6024</v>
      </c>
      <c r="N223" s="57" t="s">
        <v>6026</v>
      </c>
      <c r="O223" s="62" t="s">
        <v>1842</v>
      </c>
      <c r="P223" s="62" t="s">
        <v>3204</v>
      </c>
      <c r="Q223" s="28"/>
      <c r="R223" s="28"/>
      <c r="S223" s="28"/>
      <c r="T223" s="36">
        <v>2</v>
      </c>
      <c r="U223" s="33"/>
      <c r="V223" s="36">
        <v>6</v>
      </c>
      <c r="W223" s="33"/>
      <c r="X223" s="36">
        <v>12</v>
      </c>
      <c r="Y223" s="33"/>
      <c r="Z223" s="36">
        <v>25</v>
      </c>
      <c r="AA223" s="33"/>
      <c r="AB223" s="36">
        <v>999999</v>
      </c>
      <c r="AC223" s="33"/>
      <c r="AD223" s="36"/>
      <c r="AE223" s="33"/>
      <c r="AF223" s="36"/>
      <c r="AG223" s="33"/>
      <c r="AH223" s="28"/>
      <c r="AI223" s="28"/>
      <c r="AJ223" s="28"/>
      <c r="AK223" s="28"/>
      <c r="AL223" s="28"/>
      <c r="AM223" s="41" t="str">
        <f>IF(AND($U223&gt;0,$Q223=""),"Currency Missing","")&amp;IF(AND($U223&gt;0,$R223=""),", MOQ Missing","")&amp;IF(AND($U223&gt;0,$S223=""),", Leadtime Missing","")&amp;IF(W223&gt;U223,", PB2 Price Greater than PB1 Price","")&amp;IF(Y223&gt;W223,", PB3 Price Greater than PB2 Price","")&amp;IF(AA223&gt;Y223,", PB4 Price Greater than PB3 Price","")&amp;IF(AC223&gt;AA223,", PB5 Price Greater than PB4 Price","")&amp;IF(AE223&gt;AC223,", PB6 Price Greater than PB5 Price","")&amp;IF(AG223&gt;AE223,", PB7 Price Greater than PB6 Price","")&amp;IF($U223&lt;&gt;ROUND($U223,2),", PB 1 Price - More than 2 Decimal Places","")&amp;IF($W223&lt;&gt;ROUND($W223,2),", PB 2 Price - More than 2 Decimal Places","")&amp;IF($Y223&lt;&gt;ROUND($Y223,2),", PB 3 Price - More than 2 Decimal Places","")&amp;IF($AA223&lt;&gt;ROUND($AA223,2),", PB 4 Price - More than 2 Decimal Places","")&amp;IF($AC223&lt;&gt;ROUND($AC223,2),", PB 5 Price - More than 2 Decimal Places","")&amp;IF($AE223&lt;&gt;ROUND($AE223,2),", PB 6 Price - More than 2 Decimal Places","")&amp;IF($AG223&lt;&gt;ROUND($AG223,2),", PB 7 Price - More than 2 Decimal Places","")&amp;IF(AND(E223&lt;&gt;"",U223="",AH223=""),", Please enter a Price in PB1 or Select No Bid","")&amp;IF(AND(OR($U223&gt;0,$W223&gt;0,$Y223&gt;0,$AA223&gt;0,$AC223&gt;0,$AE223&gt;0),OR(AH223="",AH223="No Bid")),", Bid Status Missing or Incorrect","")&amp;IF(AND(AH223="No Bid",AI223=""),", Reason for No Bid Missing","")&amp;IF(AND($O223="CSIS",OR($U223&gt;0,$W223&gt;0,$Y223&gt;0,$AA223&gt;0,$AC223&gt;0,$AE223&gt;0),AJ223=""),", NCAGE Supplier Missing","")&amp;IF(AND($O223="Drawing",OR($U223&gt;0,$W223&gt;0,$Y223&gt;0,$AA223&gt;0,$AC223&gt;0,$AE223&gt;0),AK223=""),", Manufacturer Missing","")&amp;IF(AL223&lt;&gt;"",", Comment","")&amp;IF(AND(OR(AH223="Bid Using CSIS Dropdown With Query (Comment Field Must Be Populated)",AH223="Bid To Drawing Supplied With Query (Comment Field Must Be Populated)"),AL223=""),", Please Enter a Comment for the Bid Query","")&amp;IF(AND(T223&gt;0,U223="",AH223&lt;&gt;"No Bid"),", PB1 Price Missing","")&amp;IF(AND(V223&gt;0,W223="",AH223&lt;&gt;"No Bid"),", PB2 Price Missing","")&amp;IF(AND(X223&gt;0,Y223="",AH223&lt;&gt;"No Bid"),", PB3 Price Missing","")&amp;IF(AND(Z223&gt;0,AA223="",AH223&lt;&gt;"No Bid"),", PB4 Price Missing","")&amp;IF(AND(AB223&gt;0,AC223="",AH223&lt;&gt;"No Bid"),", PB5 Price Missing","")&amp;IF(AND(AD223&gt;0,AE223="",AH223&lt;&gt;"No Bid"),", PB6 Price Missing","")&amp;IF(AND(AF223&gt;0,AG223="",AH223&lt;&gt;"No Bid"),", PB7 Price Missing","")</f>
        <v>, Please enter a Price in PB1 or Select No Bid, PB1 Price Missing, PB2 Price Missing, PB3 Price Missing, PB4 Price Missing, PB5 Price Missing</v>
      </c>
      <c r="AN223" s="28"/>
      <c r="AO223" s="28"/>
      <c r="AP223" s="28"/>
      <c r="AQ223" s="28"/>
      <c r="AR223" s="28"/>
      <c r="AS223" s="28"/>
      <c r="AT223" s="28"/>
      <c r="AU223" s="28"/>
      <c r="AV223" s="28"/>
      <c r="AW223" s="28"/>
      <c r="AX223" s="28"/>
      <c r="AY223" s="28"/>
      <c r="AZ223" s="28"/>
      <c r="BA223" s="28"/>
      <c r="BB223" s="28"/>
      <c r="BC223" s="28"/>
      <c r="BD223" s="28"/>
      <c r="BE223" s="28"/>
      <c r="BF223" s="28"/>
      <c r="BG223" s="28"/>
      <c r="BH223" s="28"/>
      <c r="BI223" s="28"/>
      <c r="BJ223" s="28"/>
      <c r="BK223" s="28"/>
      <c r="BL223" s="28"/>
    </row>
    <row r="224" spans="1:64" x14ac:dyDescent="0.25">
      <c r="A224" s="58">
        <v>222</v>
      </c>
      <c r="B224" s="57"/>
      <c r="C224" s="57" t="s">
        <v>3775</v>
      </c>
      <c r="D224" s="57"/>
      <c r="E224" s="59" t="s">
        <v>237</v>
      </c>
      <c r="F224" s="60" t="s">
        <v>5458</v>
      </c>
      <c r="G224" s="61" t="s">
        <v>3887</v>
      </c>
      <c r="H224" s="60" t="s">
        <v>6009</v>
      </c>
      <c r="I224" s="60" t="s">
        <v>5993</v>
      </c>
      <c r="J224" s="60"/>
      <c r="K224" s="60" t="s">
        <v>5992</v>
      </c>
      <c r="L224" s="60" t="s">
        <v>23</v>
      </c>
      <c r="M224" s="60" t="s">
        <v>6024</v>
      </c>
      <c r="N224" s="57" t="s">
        <v>6026</v>
      </c>
      <c r="O224" s="62" t="s">
        <v>1843</v>
      </c>
      <c r="P224" s="62" t="s">
        <v>2195</v>
      </c>
      <c r="Q224" s="28"/>
      <c r="R224" s="28"/>
      <c r="S224" s="28"/>
      <c r="T224" s="36">
        <v>90</v>
      </c>
      <c r="U224" s="33"/>
      <c r="V224" s="36">
        <v>250</v>
      </c>
      <c r="W224" s="33"/>
      <c r="X224" s="36">
        <v>500</v>
      </c>
      <c r="Y224" s="33"/>
      <c r="Z224" s="36">
        <v>1000</v>
      </c>
      <c r="AA224" s="33"/>
      <c r="AB224" s="36">
        <v>999999</v>
      </c>
      <c r="AC224" s="33"/>
      <c r="AD224" s="36"/>
      <c r="AE224" s="33"/>
      <c r="AF224" s="36"/>
      <c r="AG224" s="33"/>
      <c r="AH224" s="28"/>
      <c r="AI224" s="28"/>
      <c r="AJ224" s="28"/>
      <c r="AK224" s="28"/>
      <c r="AL224" s="28"/>
      <c r="AM224" s="41" t="str">
        <f>IF(AND($U224&gt;0,$Q224=""),"Currency Missing","")&amp;IF(AND($U224&gt;0,$R224=""),", MOQ Missing","")&amp;IF(AND($U224&gt;0,$S224=""),", Leadtime Missing","")&amp;IF(W224&gt;U224,", PB2 Price Greater than PB1 Price","")&amp;IF(Y224&gt;W224,", PB3 Price Greater than PB2 Price","")&amp;IF(AA224&gt;Y224,", PB4 Price Greater than PB3 Price","")&amp;IF(AC224&gt;AA224,", PB5 Price Greater than PB4 Price","")&amp;IF(AE224&gt;AC224,", PB6 Price Greater than PB5 Price","")&amp;IF(AG224&gt;AE224,", PB7 Price Greater than PB6 Price","")&amp;IF($U224&lt;&gt;ROUND($U224,2),", PB 1 Price - More than 2 Decimal Places","")&amp;IF($W224&lt;&gt;ROUND($W224,2),", PB 2 Price - More than 2 Decimal Places","")&amp;IF($Y224&lt;&gt;ROUND($Y224,2),", PB 3 Price - More than 2 Decimal Places","")&amp;IF($AA224&lt;&gt;ROUND($AA224,2),", PB 4 Price - More than 2 Decimal Places","")&amp;IF($AC224&lt;&gt;ROUND($AC224,2),", PB 5 Price - More than 2 Decimal Places","")&amp;IF($AE224&lt;&gt;ROUND($AE224,2),", PB 6 Price - More than 2 Decimal Places","")&amp;IF($AG224&lt;&gt;ROUND($AG224,2),", PB 7 Price - More than 2 Decimal Places","")&amp;IF(AND(E224&lt;&gt;"",U224="",AH224=""),", Please enter a Price in PB1 or Select No Bid","")&amp;IF(AND(OR($U224&gt;0,$W224&gt;0,$Y224&gt;0,$AA224&gt;0,$AC224&gt;0,$AE224&gt;0),OR(AH224="",AH224="No Bid")),", Bid Status Missing or Incorrect","")&amp;IF(AND(AH224="No Bid",AI224=""),", Reason for No Bid Missing","")&amp;IF(AND($O224="CSIS",OR($U224&gt;0,$W224&gt;0,$Y224&gt;0,$AA224&gt;0,$AC224&gt;0,$AE224&gt;0),AJ224=""),", NCAGE Supplier Missing","")&amp;IF(AND($O224="Drawing",OR($U224&gt;0,$W224&gt;0,$Y224&gt;0,$AA224&gt;0,$AC224&gt;0,$AE224&gt;0),AK224=""),", Manufacturer Missing","")&amp;IF(AL224&lt;&gt;"",", Comment","")&amp;IF(AND(OR(AH224="Bid Using CSIS Dropdown With Query (Comment Field Must Be Populated)",AH224="Bid To Drawing Supplied With Query (Comment Field Must Be Populated)"),AL224=""),", Please Enter a Comment for the Bid Query","")&amp;IF(AND(T224&gt;0,U224="",AH224&lt;&gt;"No Bid"),", PB1 Price Missing","")&amp;IF(AND(V224&gt;0,W224="",AH224&lt;&gt;"No Bid"),", PB2 Price Missing","")&amp;IF(AND(X224&gt;0,Y224="",AH224&lt;&gt;"No Bid"),", PB3 Price Missing","")&amp;IF(AND(Z224&gt;0,AA224="",AH224&lt;&gt;"No Bid"),", PB4 Price Missing","")&amp;IF(AND(AB224&gt;0,AC224="",AH224&lt;&gt;"No Bid"),", PB5 Price Missing","")&amp;IF(AND(AD224&gt;0,AE224="",AH224&lt;&gt;"No Bid"),", PB6 Price Missing","")&amp;IF(AND(AF224&gt;0,AG224="",AH224&lt;&gt;"No Bid"),", PB7 Price Missing","")</f>
        <v>, Please enter a Price in PB1 or Select No Bid, PB1 Price Missing, PB2 Price Missing, PB3 Price Missing, PB4 Price Missing, PB5 Price Missing</v>
      </c>
      <c r="AN224" s="28"/>
      <c r="AO224" s="28"/>
      <c r="AP224" s="28"/>
      <c r="AQ224" s="28"/>
      <c r="AR224" s="28"/>
      <c r="AS224" s="28"/>
      <c r="AT224" s="28"/>
      <c r="AU224" s="28"/>
      <c r="AV224" s="28"/>
      <c r="AW224" s="28"/>
      <c r="AX224" s="28"/>
      <c r="AY224" s="28"/>
      <c r="AZ224" s="28"/>
      <c r="BA224" s="28"/>
      <c r="BB224" s="28"/>
      <c r="BC224" s="28"/>
      <c r="BD224" s="28"/>
      <c r="BE224" s="28"/>
      <c r="BF224" s="28"/>
      <c r="BG224" s="28"/>
      <c r="BH224" s="28"/>
      <c r="BI224" s="28"/>
      <c r="BJ224" s="28"/>
      <c r="BK224" s="28"/>
      <c r="BL224" s="28"/>
    </row>
    <row r="225" spans="1:64" x14ac:dyDescent="0.25">
      <c r="A225" s="58">
        <v>223</v>
      </c>
      <c r="B225" s="57"/>
      <c r="C225" s="57" t="s">
        <v>3775</v>
      </c>
      <c r="D225" s="57"/>
      <c r="E225" s="59" t="s">
        <v>238</v>
      </c>
      <c r="F225" s="60" t="s">
        <v>5459</v>
      </c>
      <c r="G225" s="61" t="s">
        <v>3888</v>
      </c>
      <c r="H225" s="60" t="s">
        <v>5999</v>
      </c>
      <c r="I225" s="60" t="s">
        <v>5993</v>
      </c>
      <c r="J225" s="60"/>
      <c r="K225" s="60" t="s">
        <v>5992</v>
      </c>
      <c r="L225" s="60" t="s">
        <v>23</v>
      </c>
      <c r="M225" s="60" t="s">
        <v>6024</v>
      </c>
      <c r="N225" s="57" t="s">
        <v>6026</v>
      </c>
      <c r="O225" s="62" t="s">
        <v>1843</v>
      </c>
      <c r="P225" s="62" t="s">
        <v>2196</v>
      </c>
      <c r="Q225" s="28"/>
      <c r="R225" s="28"/>
      <c r="S225" s="28"/>
      <c r="T225" s="36">
        <v>1</v>
      </c>
      <c r="U225" s="33"/>
      <c r="V225" s="36">
        <v>2</v>
      </c>
      <c r="W225" s="33"/>
      <c r="X225" s="36">
        <v>3</v>
      </c>
      <c r="Y225" s="33"/>
      <c r="Z225" s="36">
        <v>6</v>
      </c>
      <c r="AA225" s="33"/>
      <c r="AB225" s="36">
        <v>999999</v>
      </c>
      <c r="AC225" s="33"/>
      <c r="AD225" s="36"/>
      <c r="AE225" s="33"/>
      <c r="AF225" s="36"/>
      <c r="AG225" s="33"/>
      <c r="AH225" s="28"/>
      <c r="AI225" s="28"/>
      <c r="AJ225" s="28"/>
      <c r="AK225" s="28"/>
      <c r="AL225" s="28"/>
      <c r="AM225" s="41" t="str">
        <f>IF(AND($U225&gt;0,$Q225=""),"Currency Missing","")&amp;IF(AND($U225&gt;0,$R225=""),", MOQ Missing","")&amp;IF(AND($U225&gt;0,$S225=""),", Leadtime Missing","")&amp;IF(W225&gt;U225,", PB2 Price Greater than PB1 Price","")&amp;IF(Y225&gt;W225,", PB3 Price Greater than PB2 Price","")&amp;IF(AA225&gt;Y225,", PB4 Price Greater than PB3 Price","")&amp;IF(AC225&gt;AA225,", PB5 Price Greater than PB4 Price","")&amp;IF(AE225&gt;AC225,", PB6 Price Greater than PB5 Price","")&amp;IF(AG225&gt;AE225,", PB7 Price Greater than PB6 Price","")&amp;IF($U225&lt;&gt;ROUND($U225,2),", PB 1 Price - More than 2 Decimal Places","")&amp;IF($W225&lt;&gt;ROUND($W225,2),", PB 2 Price - More than 2 Decimal Places","")&amp;IF($Y225&lt;&gt;ROUND($Y225,2),", PB 3 Price - More than 2 Decimal Places","")&amp;IF($AA225&lt;&gt;ROUND($AA225,2),", PB 4 Price - More than 2 Decimal Places","")&amp;IF($AC225&lt;&gt;ROUND($AC225,2),", PB 5 Price - More than 2 Decimal Places","")&amp;IF($AE225&lt;&gt;ROUND($AE225,2),", PB 6 Price - More than 2 Decimal Places","")&amp;IF($AG225&lt;&gt;ROUND($AG225,2),", PB 7 Price - More than 2 Decimal Places","")&amp;IF(AND(E225&lt;&gt;"",U225="",AH225=""),", Please enter a Price in PB1 or Select No Bid","")&amp;IF(AND(OR($U225&gt;0,$W225&gt;0,$Y225&gt;0,$AA225&gt;0,$AC225&gt;0,$AE225&gt;0),OR(AH225="",AH225="No Bid")),", Bid Status Missing or Incorrect","")&amp;IF(AND(AH225="No Bid",AI225=""),", Reason for No Bid Missing","")&amp;IF(AND($O225="CSIS",OR($U225&gt;0,$W225&gt;0,$Y225&gt;0,$AA225&gt;0,$AC225&gt;0,$AE225&gt;0),AJ225=""),", NCAGE Supplier Missing","")&amp;IF(AND($O225="Drawing",OR($U225&gt;0,$W225&gt;0,$Y225&gt;0,$AA225&gt;0,$AC225&gt;0,$AE225&gt;0),AK225=""),", Manufacturer Missing","")&amp;IF(AL225&lt;&gt;"",", Comment","")&amp;IF(AND(OR(AH225="Bid Using CSIS Dropdown With Query (Comment Field Must Be Populated)",AH225="Bid To Drawing Supplied With Query (Comment Field Must Be Populated)"),AL225=""),", Please Enter a Comment for the Bid Query","")&amp;IF(AND(T225&gt;0,U225="",AH225&lt;&gt;"No Bid"),", PB1 Price Missing","")&amp;IF(AND(V225&gt;0,W225="",AH225&lt;&gt;"No Bid"),", PB2 Price Missing","")&amp;IF(AND(X225&gt;0,Y225="",AH225&lt;&gt;"No Bid"),", PB3 Price Missing","")&amp;IF(AND(Z225&gt;0,AA225="",AH225&lt;&gt;"No Bid"),", PB4 Price Missing","")&amp;IF(AND(AB225&gt;0,AC225="",AH225&lt;&gt;"No Bid"),", PB5 Price Missing","")&amp;IF(AND(AD225&gt;0,AE225="",AH225&lt;&gt;"No Bid"),", PB6 Price Missing","")&amp;IF(AND(AF225&gt;0,AG225="",AH225&lt;&gt;"No Bid"),", PB7 Price Missing","")</f>
        <v>, Please enter a Price in PB1 or Select No Bid, PB1 Price Missing, PB2 Price Missing, PB3 Price Missing, PB4 Price Missing, PB5 Price Missing</v>
      </c>
      <c r="AN225" s="28"/>
      <c r="AO225" s="28"/>
      <c r="AP225" s="28"/>
      <c r="AQ225" s="28"/>
      <c r="AR225" s="28"/>
      <c r="AS225" s="28"/>
      <c r="AT225" s="28"/>
      <c r="AU225" s="28"/>
      <c r="AV225" s="28"/>
      <c r="AW225" s="28"/>
      <c r="AX225" s="28"/>
      <c r="AY225" s="28"/>
      <c r="AZ225" s="28"/>
      <c r="BA225" s="28"/>
      <c r="BB225" s="28"/>
      <c r="BC225" s="28"/>
      <c r="BD225" s="28"/>
      <c r="BE225" s="28"/>
      <c r="BF225" s="28"/>
      <c r="BG225" s="28"/>
      <c r="BH225" s="28"/>
      <c r="BI225" s="28"/>
      <c r="BJ225" s="28"/>
      <c r="BK225" s="28"/>
      <c r="BL225" s="28"/>
    </row>
    <row r="226" spans="1:64" x14ac:dyDescent="0.25">
      <c r="A226" s="58">
        <v>224</v>
      </c>
      <c r="B226" s="57"/>
      <c r="C226" s="57" t="s">
        <v>3775</v>
      </c>
      <c r="D226" s="57"/>
      <c r="E226" s="59" t="s">
        <v>239</v>
      </c>
      <c r="F226" s="60" t="s">
        <v>5432</v>
      </c>
      <c r="G226" s="61" t="s">
        <v>3889</v>
      </c>
      <c r="H226" s="60" t="s">
        <v>5999</v>
      </c>
      <c r="I226" s="60" t="s">
        <v>5993</v>
      </c>
      <c r="J226" s="60"/>
      <c r="K226" s="60" t="s">
        <v>5992</v>
      </c>
      <c r="L226" s="60" t="s">
        <v>23</v>
      </c>
      <c r="M226" s="60" t="s">
        <v>6024</v>
      </c>
      <c r="N226" s="57" t="s">
        <v>6026</v>
      </c>
      <c r="O226" s="62" t="s">
        <v>1843</v>
      </c>
      <c r="P226" s="62" t="s">
        <v>2197</v>
      </c>
      <c r="Q226" s="28"/>
      <c r="R226" s="28"/>
      <c r="S226" s="28"/>
      <c r="T226" s="36">
        <v>1</v>
      </c>
      <c r="U226" s="33"/>
      <c r="V226" s="36">
        <v>3</v>
      </c>
      <c r="W226" s="33"/>
      <c r="X226" s="36">
        <v>6</v>
      </c>
      <c r="Y226" s="33"/>
      <c r="Z226" s="36">
        <v>12</v>
      </c>
      <c r="AA226" s="33"/>
      <c r="AB226" s="36">
        <v>999999</v>
      </c>
      <c r="AC226" s="33"/>
      <c r="AD226" s="36"/>
      <c r="AE226" s="33"/>
      <c r="AF226" s="36"/>
      <c r="AG226" s="33"/>
      <c r="AH226" s="28"/>
      <c r="AI226" s="28"/>
      <c r="AJ226" s="28"/>
      <c r="AK226" s="28"/>
      <c r="AL226" s="28"/>
      <c r="AM226" s="41" t="str">
        <f>IF(AND($U226&gt;0,$Q226=""),"Currency Missing","")&amp;IF(AND($U226&gt;0,$R226=""),", MOQ Missing","")&amp;IF(AND($U226&gt;0,$S226=""),", Leadtime Missing","")&amp;IF(W226&gt;U226,", PB2 Price Greater than PB1 Price","")&amp;IF(Y226&gt;W226,", PB3 Price Greater than PB2 Price","")&amp;IF(AA226&gt;Y226,", PB4 Price Greater than PB3 Price","")&amp;IF(AC226&gt;AA226,", PB5 Price Greater than PB4 Price","")&amp;IF(AE226&gt;AC226,", PB6 Price Greater than PB5 Price","")&amp;IF(AG226&gt;AE226,", PB7 Price Greater than PB6 Price","")&amp;IF($U226&lt;&gt;ROUND($U226,2),", PB 1 Price - More than 2 Decimal Places","")&amp;IF($W226&lt;&gt;ROUND($W226,2),", PB 2 Price - More than 2 Decimal Places","")&amp;IF($Y226&lt;&gt;ROUND($Y226,2),", PB 3 Price - More than 2 Decimal Places","")&amp;IF($AA226&lt;&gt;ROUND($AA226,2),", PB 4 Price - More than 2 Decimal Places","")&amp;IF($AC226&lt;&gt;ROUND($AC226,2),", PB 5 Price - More than 2 Decimal Places","")&amp;IF($AE226&lt;&gt;ROUND($AE226,2),", PB 6 Price - More than 2 Decimal Places","")&amp;IF($AG226&lt;&gt;ROUND($AG226,2),", PB 7 Price - More than 2 Decimal Places","")&amp;IF(AND(E226&lt;&gt;"",U226="",AH226=""),", Please enter a Price in PB1 or Select No Bid","")&amp;IF(AND(OR($U226&gt;0,$W226&gt;0,$Y226&gt;0,$AA226&gt;0,$AC226&gt;0,$AE226&gt;0),OR(AH226="",AH226="No Bid")),", Bid Status Missing or Incorrect","")&amp;IF(AND(AH226="No Bid",AI226=""),", Reason for No Bid Missing","")&amp;IF(AND($O226="CSIS",OR($U226&gt;0,$W226&gt;0,$Y226&gt;0,$AA226&gt;0,$AC226&gt;0,$AE226&gt;0),AJ226=""),", NCAGE Supplier Missing","")&amp;IF(AND($O226="Drawing",OR($U226&gt;0,$W226&gt;0,$Y226&gt;0,$AA226&gt;0,$AC226&gt;0,$AE226&gt;0),AK226=""),", Manufacturer Missing","")&amp;IF(AL226&lt;&gt;"",", Comment","")&amp;IF(AND(OR(AH226="Bid Using CSIS Dropdown With Query (Comment Field Must Be Populated)",AH226="Bid To Drawing Supplied With Query (Comment Field Must Be Populated)"),AL226=""),", Please Enter a Comment for the Bid Query","")&amp;IF(AND(T226&gt;0,U226="",AH226&lt;&gt;"No Bid"),", PB1 Price Missing","")&amp;IF(AND(V226&gt;0,W226="",AH226&lt;&gt;"No Bid"),", PB2 Price Missing","")&amp;IF(AND(X226&gt;0,Y226="",AH226&lt;&gt;"No Bid"),", PB3 Price Missing","")&amp;IF(AND(Z226&gt;0,AA226="",AH226&lt;&gt;"No Bid"),", PB4 Price Missing","")&amp;IF(AND(AB226&gt;0,AC226="",AH226&lt;&gt;"No Bid"),", PB5 Price Missing","")&amp;IF(AND(AD226&gt;0,AE226="",AH226&lt;&gt;"No Bid"),", PB6 Price Missing","")&amp;IF(AND(AF226&gt;0,AG226="",AH226&lt;&gt;"No Bid"),", PB7 Price Missing","")</f>
        <v>, Please enter a Price in PB1 or Select No Bid, PB1 Price Missing, PB2 Price Missing, PB3 Price Missing, PB4 Price Missing, PB5 Price Missing</v>
      </c>
      <c r="AN226" s="28"/>
      <c r="AO226" s="28"/>
      <c r="AP226" s="28"/>
      <c r="AQ226" s="28"/>
      <c r="AR226" s="28"/>
      <c r="AS226" s="28"/>
      <c r="AT226" s="28"/>
      <c r="AU226" s="28"/>
      <c r="AV226" s="28"/>
      <c r="AW226" s="28"/>
      <c r="AX226" s="28"/>
      <c r="AY226" s="28"/>
      <c r="AZ226" s="28"/>
      <c r="BA226" s="28"/>
      <c r="BB226" s="28"/>
      <c r="BC226" s="28"/>
      <c r="BD226" s="28"/>
      <c r="BE226" s="28"/>
      <c r="BF226" s="28"/>
      <c r="BG226" s="28"/>
      <c r="BH226" s="28"/>
      <c r="BI226" s="28"/>
      <c r="BJ226" s="28"/>
      <c r="BK226" s="28"/>
      <c r="BL226" s="28"/>
    </row>
    <row r="227" spans="1:64" x14ac:dyDescent="0.25">
      <c r="A227" s="58">
        <v>225</v>
      </c>
      <c r="B227" s="57"/>
      <c r="C227" s="57" t="s">
        <v>3775</v>
      </c>
      <c r="D227" s="57"/>
      <c r="E227" s="59" t="s">
        <v>240</v>
      </c>
      <c r="F227" s="60" t="s">
        <v>5460</v>
      </c>
      <c r="G227" s="61" t="s">
        <v>3890</v>
      </c>
      <c r="H227" s="60" t="s">
        <v>6009</v>
      </c>
      <c r="I227" s="60" t="s">
        <v>5993</v>
      </c>
      <c r="J227" s="60"/>
      <c r="K227" s="60" t="s">
        <v>5992</v>
      </c>
      <c r="L227" s="60" t="s">
        <v>23</v>
      </c>
      <c r="M227" s="60" t="s">
        <v>6024</v>
      </c>
      <c r="N227" s="57" t="s">
        <v>6026</v>
      </c>
      <c r="O227" s="62" t="s">
        <v>1843</v>
      </c>
      <c r="P227" s="62" t="s">
        <v>2198</v>
      </c>
      <c r="Q227" s="28"/>
      <c r="R227" s="28"/>
      <c r="S227" s="28"/>
      <c r="T227" s="36">
        <v>2</v>
      </c>
      <c r="U227" s="33"/>
      <c r="V227" s="36">
        <v>4</v>
      </c>
      <c r="W227" s="33"/>
      <c r="X227" s="36">
        <v>9</v>
      </c>
      <c r="Y227" s="33"/>
      <c r="Z227" s="36">
        <v>15</v>
      </c>
      <c r="AA227" s="33"/>
      <c r="AB227" s="36">
        <v>999999</v>
      </c>
      <c r="AC227" s="33"/>
      <c r="AD227" s="36"/>
      <c r="AE227" s="33"/>
      <c r="AF227" s="36"/>
      <c r="AG227" s="33"/>
      <c r="AH227" s="28"/>
      <c r="AI227" s="28"/>
      <c r="AJ227" s="28"/>
      <c r="AK227" s="28"/>
      <c r="AL227" s="28"/>
      <c r="AM227" s="41" t="str">
        <f>IF(AND($U227&gt;0,$Q227=""),"Currency Missing","")&amp;IF(AND($U227&gt;0,$R227=""),", MOQ Missing","")&amp;IF(AND($U227&gt;0,$S227=""),", Leadtime Missing","")&amp;IF(W227&gt;U227,", PB2 Price Greater than PB1 Price","")&amp;IF(Y227&gt;W227,", PB3 Price Greater than PB2 Price","")&amp;IF(AA227&gt;Y227,", PB4 Price Greater than PB3 Price","")&amp;IF(AC227&gt;AA227,", PB5 Price Greater than PB4 Price","")&amp;IF(AE227&gt;AC227,", PB6 Price Greater than PB5 Price","")&amp;IF(AG227&gt;AE227,", PB7 Price Greater than PB6 Price","")&amp;IF($U227&lt;&gt;ROUND($U227,2),", PB 1 Price - More than 2 Decimal Places","")&amp;IF($W227&lt;&gt;ROUND($W227,2),", PB 2 Price - More than 2 Decimal Places","")&amp;IF($Y227&lt;&gt;ROUND($Y227,2),", PB 3 Price - More than 2 Decimal Places","")&amp;IF($AA227&lt;&gt;ROUND($AA227,2),", PB 4 Price - More than 2 Decimal Places","")&amp;IF($AC227&lt;&gt;ROUND($AC227,2),", PB 5 Price - More than 2 Decimal Places","")&amp;IF($AE227&lt;&gt;ROUND($AE227,2),", PB 6 Price - More than 2 Decimal Places","")&amp;IF($AG227&lt;&gt;ROUND($AG227,2),", PB 7 Price - More than 2 Decimal Places","")&amp;IF(AND(E227&lt;&gt;"",U227="",AH227=""),", Please enter a Price in PB1 or Select No Bid","")&amp;IF(AND(OR($U227&gt;0,$W227&gt;0,$Y227&gt;0,$AA227&gt;0,$AC227&gt;0,$AE227&gt;0),OR(AH227="",AH227="No Bid")),", Bid Status Missing or Incorrect","")&amp;IF(AND(AH227="No Bid",AI227=""),", Reason for No Bid Missing","")&amp;IF(AND($O227="CSIS",OR($U227&gt;0,$W227&gt;0,$Y227&gt;0,$AA227&gt;0,$AC227&gt;0,$AE227&gt;0),AJ227=""),", NCAGE Supplier Missing","")&amp;IF(AND($O227="Drawing",OR($U227&gt;0,$W227&gt;0,$Y227&gt;0,$AA227&gt;0,$AC227&gt;0,$AE227&gt;0),AK227=""),", Manufacturer Missing","")&amp;IF(AL227&lt;&gt;"",", Comment","")&amp;IF(AND(OR(AH227="Bid Using CSIS Dropdown With Query (Comment Field Must Be Populated)",AH227="Bid To Drawing Supplied With Query (Comment Field Must Be Populated)"),AL227=""),", Please Enter a Comment for the Bid Query","")&amp;IF(AND(T227&gt;0,U227="",AH227&lt;&gt;"No Bid"),", PB1 Price Missing","")&amp;IF(AND(V227&gt;0,W227="",AH227&lt;&gt;"No Bid"),", PB2 Price Missing","")&amp;IF(AND(X227&gt;0,Y227="",AH227&lt;&gt;"No Bid"),", PB3 Price Missing","")&amp;IF(AND(Z227&gt;0,AA227="",AH227&lt;&gt;"No Bid"),", PB4 Price Missing","")&amp;IF(AND(AB227&gt;0,AC227="",AH227&lt;&gt;"No Bid"),", PB5 Price Missing","")&amp;IF(AND(AD227&gt;0,AE227="",AH227&lt;&gt;"No Bid"),", PB6 Price Missing","")&amp;IF(AND(AF227&gt;0,AG227="",AH227&lt;&gt;"No Bid"),", PB7 Price Missing","")</f>
        <v>, Please enter a Price in PB1 or Select No Bid, PB1 Price Missing, PB2 Price Missing, PB3 Price Missing, PB4 Price Missing, PB5 Price Missing</v>
      </c>
      <c r="AN227" s="28"/>
      <c r="AO227" s="28"/>
      <c r="AP227" s="28"/>
      <c r="AQ227" s="28"/>
      <c r="AR227" s="28"/>
      <c r="AS227" s="28"/>
      <c r="AT227" s="28"/>
      <c r="AU227" s="28"/>
      <c r="AV227" s="28"/>
      <c r="AW227" s="28"/>
      <c r="AX227" s="28"/>
      <c r="AY227" s="28"/>
      <c r="AZ227" s="28"/>
      <c r="BA227" s="28"/>
      <c r="BB227" s="28"/>
      <c r="BC227" s="28"/>
      <c r="BD227" s="28"/>
      <c r="BE227" s="28"/>
      <c r="BF227" s="28"/>
      <c r="BG227" s="28"/>
      <c r="BH227" s="28"/>
      <c r="BI227" s="28"/>
      <c r="BJ227" s="28"/>
      <c r="BK227" s="28"/>
      <c r="BL227" s="28"/>
    </row>
    <row r="228" spans="1:64" x14ac:dyDescent="0.25">
      <c r="A228" s="58">
        <v>226</v>
      </c>
      <c r="B228" s="57"/>
      <c r="C228" s="57" t="s">
        <v>3775</v>
      </c>
      <c r="D228" s="57"/>
      <c r="E228" s="59" t="s">
        <v>241</v>
      </c>
      <c r="F228" s="60" t="s">
        <v>5461</v>
      </c>
      <c r="G228" s="61" t="s">
        <v>3891</v>
      </c>
      <c r="H228" s="60" t="s">
        <v>5999</v>
      </c>
      <c r="I228" s="60" t="s">
        <v>5993</v>
      </c>
      <c r="J228" s="60"/>
      <c r="K228" s="60" t="s">
        <v>5992</v>
      </c>
      <c r="L228" s="60" t="s">
        <v>23</v>
      </c>
      <c r="M228" s="60" t="s">
        <v>6024</v>
      </c>
      <c r="N228" s="57" t="s">
        <v>6026</v>
      </c>
      <c r="O228" s="62" t="s">
        <v>1843</v>
      </c>
      <c r="P228" s="62" t="s">
        <v>2199</v>
      </c>
      <c r="Q228" s="28"/>
      <c r="R228" s="28"/>
      <c r="S228" s="28"/>
      <c r="T228" s="36">
        <v>9</v>
      </c>
      <c r="U228" s="33"/>
      <c r="V228" s="36">
        <v>20</v>
      </c>
      <c r="W228" s="33"/>
      <c r="X228" s="36">
        <v>40</v>
      </c>
      <c r="Y228" s="33"/>
      <c r="Z228" s="36">
        <v>80</v>
      </c>
      <c r="AA228" s="33"/>
      <c r="AB228" s="36">
        <v>175</v>
      </c>
      <c r="AC228" s="33"/>
      <c r="AD228" s="36">
        <v>999999</v>
      </c>
      <c r="AE228" s="33"/>
      <c r="AF228" s="36"/>
      <c r="AG228" s="33"/>
      <c r="AH228" s="28"/>
      <c r="AI228" s="28"/>
      <c r="AJ228" s="28"/>
      <c r="AK228" s="28"/>
      <c r="AL228" s="28"/>
      <c r="AM228" s="41" t="str">
        <f>IF(AND($U228&gt;0,$Q228=""),"Currency Missing","")&amp;IF(AND($U228&gt;0,$R228=""),", MOQ Missing","")&amp;IF(AND($U228&gt;0,$S228=""),", Leadtime Missing","")&amp;IF(W228&gt;U228,", PB2 Price Greater than PB1 Price","")&amp;IF(Y228&gt;W228,", PB3 Price Greater than PB2 Price","")&amp;IF(AA228&gt;Y228,", PB4 Price Greater than PB3 Price","")&amp;IF(AC228&gt;AA228,", PB5 Price Greater than PB4 Price","")&amp;IF(AE228&gt;AC228,", PB6 Price Greater than PB5 Price","")&amp;IF(AG228&gt;AE228,", PB7 Price Greater than PB6 Price","")&amp;IF($U228&lt;&gt;ROUND($U228,2),", PB 1 Price - More than 2 Decimal Places","")&amp;IF($W228&lt;&gt;ROUND($W228,2),", PB 2 Price - More than 2 Decimal Places","")&amp;IF($Y228&lt;&gt;ROUND($Y228,2),", PB 3 Price - More than 2 Decimal Places","")&amp;IF($AA228&lt;&gt;ROUND($AA228,2),", PB 4 Price - More than 2 Decimal Places","")&amp;IF($AC228&lt;&gt;ROUND($AC228,2),", PB 5 Price - More than 2 Decimal Places","")&amp;IF($AE228&lt;&gt;ROUND($AE228,2),", PB 6 Price - More than 2 Decimal Places","")&amp;IF($AG228&lt;&gt;ROUND($AG228,2),", PB 7 Price - More than 2 Decimal Places","")&amp;IF(AND(E228&lt;&gt;"",U228="",AH228=""),", Please enter a Price in PB1 or Select No Bid","")&amp;IF(AND(OR($U228&gt;0,$W228&gt;0,$Y228&gt;0,$AA228&gt;0,$AC228&gt;0,$AE228&gt;0),OR(AH228="",AH228="No Bid")),", Bid Status Missing or Incorrect","")&amp;IF(AND(AH228="No Bid",AI228=""),", Reason for No Bid Missing","")&amp;IF(AND($O228="CSIS",OR($U228&gt;0,$W228&gt;0,$Y228&gt;0,$AA228&gt;0,$AC228&gt;0,$AE228&gt;0),AJ228=""),", NCAGE Supplier Missing","")&amp;IF(AND($O228="Drawing",OR($U228&gt;0,$W228&gt;0,$Y228&gt;0,$AA228&gt;0,$AC228&gt;0,$AE228&gt;0),AK228=""),", Manufacturer Missing","")&amp;IF(AL228&lt;&gt;"",", Comment","")&amp;IF(AND(OR(AH228="Bid Using CSIS Dropdown With Query (Comment Field Must Be Populated)",AH228="Bid To Drawing Supplied With Query (Comment Field Must Be Populated)"),AL228=""),", Please Enter a Comment for the Bid Query","")&amp;IF(AND(T228&gt;0,U228="",AH228&lt;&gt;"No Bid"),", PB1 Price Missing","")&amp;IF(AND(V228&gt;0,W228="",AH228&lt;&gt;"No Bid"),", PB2 Price Missing","")&amp;IF(AND(X228&gt;0,Y228="",AH228&lt;&gt;"No Bid"),", PB3 Price Missing","")&amp;IF(AND(Z228&gt;0,AA228="",AH228&lt;&gt;"No Bid"),", PB4 Price Missing","")&amp;IF(AND(AB228&gt;0,AC228="",AH228&lt;&gt;"No Bid"),", PB5 Price Missing","")&amp;IF(AND(AD228&gt;0,AE228="",AH228&lt;&gt;"No Bid"),", PB6 Price Missing","")&amp;IF(AND(AF228&gt;0,AG228="",AH228&lt;&gt;"No Bid"),", PB7 Price Missing","")</f>
        <v>, Please enter a Price in PB1 or Select No Bid, PB1 Price Missing, PB2 Price Missing, PB3 Price Missing, PB4 Price Missing, PB5 Price Missing, PB6 Price Missing</v>
      </c>
      <c r="AN228" s="28"/>
      <c r="AO228" s="28"/>
      <c r="AP228" s="28"/>
      <c r="AQ228" s="28"/>
      <c r="AR228" s="28"/>
      <c r="AS228" s="28"/>
      <c r="AT228" s="28"/>
      <c r="AU228" s="28"/>
      <c r="AV228" s="28"/>
      <c r="AW228" s="28"/>
      <c r="AX228" s="28"/>
      <c r="AY228" s="28"/>
      <c r="AZ228" s="28"/>
      <c r="BA228" s="28"/>
      <c r="BB228" s="28"/>
      <c r="BC228" s="28"/>
      <c r="BD228" s="28"/>
      <c r="BE228" s="28"/>
      <c r="BF228" s="28"/>
      <c r="BG228" s="28"/>
      <c r="BH228" s="28"/>
      <c r="BI228" s="28"/>
      <c r="BJ228" s="28"/>
      <c r="BK228" s="28"/>
      <c r="BL228" s="28"/>
    </row>
    <row r="229" spans="1:64" x14ac:dyDescent="0.25">
      <c r="A229" s="58">
        <v>227</v>
      </c>
      <c r="B229" s="57"/>
      <c r="C229" s="57" t="s">
        <v>3775</v>
      </c>
      <c r="D229" s="57"/>
      <c r="E229" s="59" t="s">
        <v>242</v>
      </c>
      <c r="F229" s="60" t="s">
        <v>5450</v>
      </c>
      <c r="G229" s="61" t="s">
        <v>3892</v>
      </c>
      <c r="H229" s="60" t="s">
        <v>5999</v>
      </c>
      <c r="I229" s="60" t="s">
        <v>5993</v>
      </c>
      <c r="J229" s="60"/>
      <c r="K229" s="60" t="s">
        <v>5992</v>
      </c>
      <c r="L229" s="60" t="s">
        <v>23</v>
      </c>
      <c r="M229" s="60" t="s">
        <v>6024</v>
      </c>
      <c r="N229" s="57" t="s">
        <v>6026</v>
      </c>
      <c r="O229" s="62" t="s">
        <v>1843</v>
      </c>
      <c r="P229" s="62" t="s">
        <v>2200</v>
      </c>
      <c r="Q229" s="28"/>
      <c r="R229" s="28"/>
      <c r="S229" s="28"/>
      <c r="T229" s="36">
        <v>4</v>
      </c>
      <c r="U229" s="33"/>
      <c r="V229" s="36">
        <v>12</v>
      </c>
      <c r="W229" s="33"/>
      <c r="X229" s="36">
        <v>25</v>
      </c>
      <c r="Y229" s="33"/>
      <c r="Z229" s="36">
        <v>50</v>
      </c>
      <c r="AA229" s="33"/>
      <c r="AB229" s="36">
        <v>100</v>
      </c>
      <c r="AC229" s="33"/>
      <c r="AD229" s="36">
        <v>999999</v>
      </c>
      <c r="AE229" s="33"/>
      <c r="AF229" s="36"/>
      <c r="AG229" s="33"/>
      <c r="AH229" s="28"/>
      <c r="AI229" s="28"/>
      <c r="AJ229" s="28"/>
      <c r="AK229" s="28"/>
      <c r="AL229" s="28"/>
      <c r="AM229" s="41" t="str">
        <f>IF(AND($U229&gt;0,$Q229=""),"Currency Missing","")&amp;IF(AND($U229&gt;0,$R229=""),", MOQ Missing","")&amp;IF(AND($U229&gt;0,$S229=""),", Leadtime Missing","")&amp;IF(W229&gt;U229,", PB2 Price Greater than PB1 Price","")&amp;IF(Y229&gt;W229,", PB3 Price Greater than PB2 Price","")&amp;IF(AA229&gt;Y229,", PB4 Price Greater than PB3 Price","")&amp;IF(AC229&gt;AA229,", PB5 Price Greater than PB4 Price","")&amp;IF(AE229&gt;AC229,", PB6 Price Greater than PB5 Price","")&amp;IF(AG229&gt;AE229,", PB7 Price Greater than PB6 Price","")&amp;IF($U229&lt;&gt;ROUND($U229,2),", PB 1 Price - More than 2 Decimal Places","")&amp;IF($W229&lt;&gt;ROUND($W229,2),", PB 2 Price - More than 2 Decimal Places","")&amp;IF($Y229&lt;&gt;ROUND($Y229,2),", PB 3 Price - More than 2 Decimal Places","")&amp;IF($AA229&lt;&gt;ROUND($AA229,2),", PB 4 Price - More than 2 Decimal Places","")&amp;IF($AC229&lt;&gt;ROUND($AC229,2),", PB 5 Price - More than 2 Decimal Places","")&amp;IF($AE229&lt;&gt;ROUND($AE229,2),", PB 6 Price - More than 2 Decimal Places","")&amp;IF($AG229&lt;&gt;ROUND($AG229,2),", PB 7 Price - More than 2 Decimal Places","")&amp;IF(AND(E229&lt;&gt;"",U229="",AH229=""),", Please enter a Price in PB1 or Select No Bid","")&amp;IF(AND(OR($U229&gt;0,$W229&gt;0,$Y229&gt;0,$AA229&gt;0,$AC229&gt;0,$AE229&gt;0),OR(AH229="",AH229="No Bid")),", Bid Status Missing or Incorrect","")&amp;IF(AND(AH229="No Bid",AI229=""),", Reason for No Bid Missing","")&amp;IF(AND($O229="CSIS",OR($U229&gt;0,$W229&gt;0,$Y229&gt;0,$AA229&gt;0,$AC229&gt;0,$AE229&gt;0),AJ229=""),", NCAGE Supplier Missing","")&amp;IF(AND($O229="Drawing",OR($U229&gt;0,$W229&gt;0,$Y229&gt;0,$AA229&gt;0,$AC229&gt;0,$AE229&gt;0),AK229=""),", Manufacturer Missing","")&amp;IF(AL229&lt;&gt;"",", Comment","")&amp;IF(AND(OR(AH229="Bid Using CSIS Dropdown With Query (Comment Field Must Be Populated)",AH229="Bid To Drawing Supplied With Query (Comment Field Must Be Populated)"),AL229=""),", Please Enter a Comment for the Bid Query","")&amp;IF(AND(T229&gt;0,U229="",AH229&lt;&gt;"No Bid"),", PB1 Price Missing","")&amp;IF(AND(V229&gt;0,W229="",AH229&lt;&gt;"No Bid"),", PB2 Price Missing","")&amp;IF(AND(X229&gt;0,Y229="",AH229&lt;&gt;"No Bid"),", PB3 Price Missing","")&amp;IF(AND(Z229&gt;0,AA229="",AH229&lt;&gt;"No Bid"),", PB4 Price Missing","")&amp;IF(AND(AB229&gt;0,AC229="",AH229&lt;&gt;"No Bid"),", PB5 Price Missing","")&amp;IF(AND(AD229&gt;0,AE229="",AH229&lt;&gt;"No Bid"),", PB6 Price Missing","")&amp;IF(AND(AF229&gt;0,AG229="",AH229&lt;&gt;"No Bid"),", PB7 Price Missing","")</f>
        <v>, Please enter a Price in PB1 or Select No Bid, PB1 Price Missing, PB2 Price Missing, PB3 Price Missing, PB4 Price Missing, PB5 Price Missing, PB6 Price Missing</v>
      </c>
      <c r="AN229" s="28"/>
      <c r="AO229" s="28"/>
      <c r="AP229" s="28"/>
      <c r="AQ229" s="28"/>
      <c r="AR229" s="28"/>
      <c r="AS229" s="28"/>
      <c r="AT229" s="28"/>
      <c r="AU229" s="28"/>
      <c r="AV229" s="28"/>
      <c r="AW229" s="28"/>
      <c r="AX229" s="28"/>
      <c r="AY229" s="28"/>
      <c r="AZ229" s="28"/>
      <c r="BA229" s="28"/>
      <c r="BB229" s="28"/>
      <c r="BC229" s="28"/>
      <c r="BD229" s="28"/>
      <c r="BE229" s="28"/>
      <c r="BF229" s="28"/>
      <c r="BG229" s="28"/>
      <c r="BH229" s="28"/>
      <c r="BI229" s="28"/>
      <c r="BJ229" s="28"/>
      <c r="BK229" s="28"/>
      <c r="BL229" s="28"/>
    </row>
    <row r="230" spans="1:64" x14ac:dyDescent="0.25">
      <c r="A230" s="58">
        <v>228</v>
      </c>
      <c r="B230" s="57"/>
      <c r="C230" s="57" t="s">
        <v>3775</v>
      </c>
      <c r="D230" s="57"/>
      <c r="E230" s="59" t="s">
        <v>243</v>
      </c>
      <c r="F230" s="60" t="s">
        <v>5430</v>
      </c>
      <c r="G230" s="61" t="s">
        <v>3893</v>
      </c>
      <c r="H230" s="60" t="s">
        <v>5997</v>
      </c>
      <c r="I230" s="60" t="s">
        <v>5993</v>
      </c>
      <c r="J230" s="60"/>
      <c r="K230" s="60" t="s">
        <v>5992</v>
      </c>
      <c r="L230" s="60" t="s">
        <v>23</v>
      </c>
      <c r="M230" s="60" t="s">
        <v>6024</v>
      </c>
      <c r="N230" s="57" t="s">
        <v>6026</v>
      </c>
      <c r="O230" s="62" t="s">
        <v>1843</v>
      </c>
      <c r="P230" s="62" t="s">
        <v>2201</v>
      </c>
      <c r="Q230" s="28"/>
      <c r="R230" s="28"/>
      <c r="S230" s="28"/>
      <c r="T230" s="36">
        <v>15</v>
      </c>
      <c r="U230" s="33"/>
      <c r="V230" s="36">
        <v>40</v>
      </c>
      <c r="W230" s="33"/>
      <c r="X230" s="36">
        <v>80</v>
      </c>
      <c r="Y230" s="33"/>
      <c r="Z230" s="36">
        <v>150</v>
      </c>
      <c r="AA230" s="33"/>
      <c r="AB230" s="36">
        <v>300</v>
      </c>
      <c r="AC230" s="33"/>
      <c r="AD230" s="36">
        <v>999999</v>
      </c>
      <c r="AE230" s="33"/>
      <c r="AF230" s="36"/>
      <c r="AG230" s="33"/>
      <c r="AH230" s="28"/>
      <c r="AI230" s="28"/>
      <c r="AJ230" s="28"/>
      <c r="AK230" s="28"/>
      <c r="AL230" s="28"/>
      <c r="AM230" s="41" t="str">
        <f>IF(AND($U230&gt;0,$Q230=""),"Currency Missing","")&amp;IF(AND($U230&gt;0,$R230=""),", MOQ Missing","")&amp;IF(AND($U230&gt;0,$S230=""),", Leadtime Missing","")&amp;IF(W230&gt;U230,", PB2 Price Greater than PB1 Price","")&amp;IF(Y230&gt;W230,", PB3 Price Greater than PB2 Price","")&amp;IF(AA230&gt;Y230,", PB4 Price Greater than PB3 Price","")&amp;IF(AC230&gt;AA230,", PB5 Price Greater than PB4 Price","")&amp;IF(AE230&gt;AC230,", PB6 Price Greater than PB5 Price","")&amp;IF(AG230&gt;AE230,", PB7 Price Greater than PB6 Price","")&amp;IF($U230&lt;&gt;ROUND($U230,2),", PB 1 Price - More than 2 Decimal Places","")&amp;IF($W230&lt;&gt;ROUND($W230,2),", PB 2 Price - More than 2 Decimal Places","")&amp;IF($Y230&lt;&gt;ROUND($Y230,2),", PB 3 Price - More than 2 Decimal Places","")&amp;IF($AA230&lt;&gt;ROUND($AA230,2),", PB 4 Price - More than 2 Decimal Places","")&amp;IF($AC230&lt;&gt;ROUND($AC230,2),", PB 5 Price - More than 2 Decimal Places","")&amp;IF($AE230&lt;&gt;ROUND($AE230,2),", PB 6 Price - More than 2 Decimal Places","")&amp;IF($AG230&lt;&gt;ROUND($AG230,2),", PB 7 Price - More than 2 Decimal Places","")&amp;IF(AND(E230&lt;&gt;"",U230="",AH230=""),", Please enter a Price in PB1 or Select No Bid","")&amp;IF(AND(OR($U230&gt;0,$W230&gt;0,$Y230&gt;0,$AA230&gt;0,$AC230&gt;0,$AE230&gt;0),OR(AH230="",AH230="No Bid")),", Bid Status Missing or Incorrect","")&amp;IF(AND(AH230="No Bid",AI230=""),", Reason for No Bid Missing","")&amp;IF(AND($O230="CSIS",OR($U230&gt;0,$W230&gt;0,$Y230&gt;0,$AA230&gt;0,$AC230&gt;0,$AE230&gt;0),AJ230=""),", NCAGE Supplier Missing","")&amp;IF(AND($O230="Drawing",OR($U230&gt;0,$W230&gt;0,$Y230&gt;0,$AA230&gt;0,$AC230&gt;0,$AE230&gt;0),AK230=""),", Manufacturer Missing","")&amp;IF(AL230&lt;&gt;"",", Comment","")&amp;IF(AND(OR(AH230="Bid Using CSIS Dropdown With Query (Comment Field Must Be Populated)",AH230="Bid To Drawing Supplied With Query (Comment Field Must Be Populated)"),AL230=""),", Please Enter a Comment for the Bid Query","")&amp;IF(AND(T230&gt;0,U230="",AH230&lt;&gt;"No Bid"),", PB1 Price Missing","")&amp;IF(AND(V230&gt;0,W230="",AH230&lt;&gt;"No Bid"),", PB2 Price Missing","")&amp;IF(AND(X230&gt;0,Y230="",AH230&lt;&gt;"No Bid"),", PB3 Price Missing","")&amp;IF(AND(Z230&gt;0,AA230="",AH230&lt;&gt;"No Bid"),", PB4 Price Missing","")&amp;IF(AND(AB230&gt;0,AC230="",AH230&lt;&gt;"No Bid"),", PB5 Price Missing","")&amp;IF(AND(AD230&gt;0,AE230="",AH230&lt;&gt;"No Bid"),", PB6 Price Missing","")&amp;IF(AND(AF230&gt;0,AG230="",AH230&lt;&gt;"No Bid"),", PB7 Price Missing","")</f>
        <v>, Please enter a Price in PB1 or Select No Bid, PB1 Price Missing, PB2 Price Missing, PB3 Price Missing, PB4 Price Missing, PB5 Price Missing, PB6 Price Missing</v>
      </c>
      <c r="AN230" s="28"/>
      <c r="AO230" s="28"/>
      <c r="AP230" s="28"/>
      <c r="AQ230" s="28"/>
      <c r="AR230" s="28"/>
      <c r="AS230" s="28"/>
      <c r="AT230" s="28"/>
      <c r="AU230" s="28"/>
      <c r="AV230" s="28"/>
      <c r="AW230" s="28"/>
      <c r="AX230" s="28"/>
      <c r="AY230" s="28"/>
      <c r="AZ230" s="28"/>
      <c r="BA230" s="28"/>
      <c r="BB230" s="28"/>
      <c r="BC230" s="28"/>
      <c r="BD230" s="28"/>
      <c r="BE230" s="28"/>
      <c r="BF230" s="28"/>
      <c r="BG230" s="28"/>
      <c r="BH230" s="28"/>
      <c r="BI230" s="28"/>
      <c r="BJ230" s="28"/>
      <c r="BK230" s="28"/>
      <c r="BL230" s="28"/>
    </row>
    <row r="231" spans="1:64" x14ac:dyDescent="0.25">
      <c r="A231" s="58">
        <v>229</v>
      </c>
      <c r="B231" s="57"/>
      <c r="C231" s="57" t="s">
        <v>3775</v>
      </c>
      <c r="D231" s="57"/>
      <c r="E231" s="59" t="s">
        <v>1251</v>
      </c>
      <c r="F231" s="60" t="s">
        <v>5440</v>
      </c>
      <c r="G231" s="61" t="s">
        <v>4856</v>
      </c>
      <c r="H231" s="60" t="s">
        <v>6005</v>
      </c>
      <c r="I231" s="60" t="s">
        <v>6006</v>
      </c>
      <c r="J231" s="60"/>
      <c r="K231" s="60" t="s">
        <v>5992</v>
      </c>
      <c r="L231" s="60" t="s">
        <v>23</v>
      </c>
      <c r="M231" s="60" t="s">
        <v>6024</v>
      </c>
      <c r="N231" s="57" t="s">
        <v>6026</v>
      </c>
      <c r="O231" s="62" t="s">
        <v>1842</v>
      </c>
      <c r="P231" s="62" t="s">
        <v>3205</v>
      </c>
      <c r="Q231" s="28"/>
      <c r="R231" s="28"/>
      <c r="S231" s="28"/>
      <c r="T231" s="36">
        <v>2</v>
      </c>
      <c r="U231" s="33"/>
      <c r="V231" s="36">
        <v>4</v>
      </c>
      <c r="W231" s="33"/>
      <c r="X231" s="36">
        <v>9</v>
      </c>
      <c r="Y231" s="33"/>
      <c r="Z231" s="36">
        <v>15</v>
      </c>
      <c r="AA231" s="33"/>
      <c r="AB231" s="36">
        <v>999999</v>
      </c>
      <c r="AC231" s="33"/>
      <c r="AD231" s="36"/>
      <c r="AE231" s="33"/>
      <c r="AF231" s="36"/>
      <c r="AG231" s="33"/>
      <c r="AH231" s="28"/>
      <c r="AI231" s="28"/>
      <c r="AJ231" s="28"/>
      <c r="AK231" s="28"/>
      <c r="AL231" s="28"/>
      <c r="AM231" s="41" t="str">
        <f>IF(AND($U231&gt;0,$Q231=""),"Currency Missing","")&amp;IF(AND($U231&gt;0,$R231=""),", MOQ Missing","")&amp;IF(AND($U231&gt;0,$S231=""),", Leadtime Missing","")&amp;IF(W231&gt;U231,", PB2 Price Greater than PB1 Price","")&amp;IF(Y231&gt;W231,", PB3 Price Greater than PB2 Price","")&amp;IF(AA231&gt;Y231,", PB4 Price Greater than PB3 Price","")&amp;IF(AC231&gt;AA231,", PB5 Price Greater than PB4 Price","")&amp;IF(AE231&gt;AC231,", PB6 Price Greater than PB5 Price","")&amp;IF(AG231&gt;AE231,", PB7 Price Greater than PB6 Price","")&amp;IF($U231&lt;&gt;ROUND($U231,2),", PB 1 Price - More than 2 Decimal Places","")&amp;IF($W231&lt;&gt;ROUND($W231,2),", PB 2 Price - More than 2 Decimal Places","")&amp;IF($Y231&lt;&gt;ROUND($Y231,2),", PB 3 Price - More than 2 Decimal Places","")&amp;IF($AA231&lt;&gt;ROUND($AA231,2),", PB 4 Price - More than 2 Decimal Places","")&amp;IF($AC231&lt;&gt;ROUND($AC231,2),", PB 5 Price - More than 2 Decimal Places","")&amp;IF($AE231&lt;&gt;ROUND($AE231,2),", PB 6 Price - More than 2 Decimal Places","")&amp;IF($AG231&lt;&gt;ROUND($AG231,2),", PB 7 Price - More than 2 Decimal Places","")&amp;IF(AND(E231&lt;&gt;"",U231="",AH231=""),", Please enter a Price in PB1 or Select No Bid","")&amp;IF(AND(OR($U231&gt;0,$W231&gt;0,$Y231&gt;0,$AA231&gt;0,$AC231&gt;0,$AE231&gt;0),OR(AH231="",AH231="No Bid")),", Bid Status Missing or Incorrect","")&amp;IF(AND(AH231="No Bid",AI231=""),", Reason for No Bid Missing","")&amp;IF(AND($O231="CSIS",OR($U231&gt;0,$W231&gt;0,$Y231&gt;0,$AA231&gt;0,$AC231&gt;0,$AE231&gt;0),AJ231=""),", NCAGE Supplier Missing","")&amp;IF(AND($O231="Drawing",OR($U231&gt;0,$W231&gt;0,$Y231&gt;0,$AA231&gt;0,$AC231&gt;0,$AE231&gt;0),AK231=""),", Manufacturer Missing","")&amp;IF(AL231&lt;&gt;"",", Comment","")&amp;IF(AND(OR(AH231="Bid Using CSIS Dropdown With Query (Comment Field Must Be Populated)",AH231="Bid To Drawing Supplied With Query (Comment Field Must Be Populated)"),AL231=""),", Please Enter a Comment for the Bid Query","")&amp;IF(AND(T231&gt;0,U231="",AH231&lt;&gt;"No Bid"),", PB1 Price Missing","")&amp;IF(AND(V231&gt;0,W231="",AH231&lt;&gt;"No Bid"),", PB2 Price Missing","")&amp;IF(AND(X231&gt;0,Y231="",AH231&lt;&gt;"No Bid"),", PB3 Price Missing","")&amp;IF(AND(Z231&gt;0,AA231="",AH231&lt;&gt;"No Bid"),", PB4 Price Missing","")&amp;IF(AND(AB231&gt;0,AC231="",AH231&lt;&gt;"No Bid"),", PB5 Price Missing","")&amp;IF(AND(AD231&gt;0,AE231="",AH231&lt;&gt;"No Bid"),", PB6 Price Missing","")&amp;IF(AND(AF231&gt;0,AG231="",AH231&lt;&gt;"No Bid"),", PB7 Price Missing","")</f>
        <v>, Please enter a Price in PB1 or Select No Bid, PB1 Price Missing, PB2 Price Missing, PB3 Price Missing, PB4 Price Missing, PB5 Price Missing</v>
      </c>
      <c r="AN231" s="28"/>
      <c r="AO231" s="28"/>
      <c r="AP231" s="28"/>
      <c r="AQ231" s="28"/>
      <c r="AR231" s="28"/>
      <c r="AS231" s="28"/>
      <c r="AT231" s="28"/>
      <c r="AU231" s="28"/>
      <c r="AV231" s="28"/>
      <c r="AW231" s="28"/>
      <c r="AX231" s="28"/>
      <c r="AY231" s="28"/>
      <c r="AZ231" s="28"/>
      <c r="BA231" s="28"/>
      <c r="BB231" s="28"/>
      <c r="BC231" s="28"/>
      <c r="BD231" s="28"/>
      <c r="BE231" s="28"/>
      <c r="BF231" s="28"/>
      <c r="BG231" s="28"/>
      <c r="BH231" s="28"/>
      <c r="BI231" s="28"/>
      <c r="BJ231" s="28"/>
      <c r="BK231" s="28"/>
      <c r="BL231" s="28"/>
    </row>
    <row r="232" spans="1:64" x14ac:dyDescent="0.25">
      <c r="A232" s="58">
        <v>230</v>
      </c>
      <c r="B232" s="57"/>
      <c r="C232" s="57" t="s">
        <v>3775</v>
      </c>
      <c r="D232" s="57"/>
      <c r="E232" s="59" t="s">
        <v>244</v>
      </c>
      <c r="F232" s="60" t="s">
        <v>5450</v>
      </c>
      <c r="G232" s="61" t="s">
        <v>3894</v>
      </c>
      <c r="H232" s="60" t="s">
        <v>5999</v>
      </c>
      <c r="I232" s="60" t="s">
        <v>5993</v>
      </c>
      <c r="J232" s="60"/>
      <c r="K232" s="60" t="s">
        <v>5992</v>
      </c>
      <c r="L232" s="60" t="s">
        <v>23</v>
      </c>
      <c r="M232" s="60" t="s">
        <v>6024</v>
      </c>
      <c r="N232" s="57" t="s">
        <v>6026</v>
      </c>
      <c r="O232" s="62" t="s">
        <v>1843</v>
      </c>
      <c r="P232" s="62" t="s">
        <v>2202</v>
      </c>
      <c r="Q232" s="28"/>
      <c r="R232" s="28"/>
      <c r="S232" s="28"/>
      <c r="T232" s="36">
        <v>3</v>
      </c>
      <c r="U232" s="33"/>
      <c r="V232" s="36">
        <v>9</v>
      </c>
      <c r="W232" s="33"/>
      <c r="X232" s="36">
        <v>20</v>
      </c>
      <c r="Y232" s="33"/>
      <c r="Z232" s="36">
        <v>35</v>
      </c>
      <c r="AA232" s="33"/>
      <c r="AB232" s="36">
        <v>999999</v>
      </c>
      <c r="AC232" s="33"/>
      <c r="AD232" s="36"/>
      <c r="AE232" s="33"/>
      <c r="AF232" s="36"/>
      <c r="AG232" s="33"/>
      <c r="AH232" s="28"/>
      <c r="AI232" s="28"/>
      <c r="AJ232" s="28"/>
      <c r="AK232" s="28"/>
      <c r="AL232" s="28"/>
      <c r="AM232" s="41" t="str">
        <f>IF(AND($U232&gt;0,$Q232=""),"Currency Missing","")&amp;IF(AND($U232&gt;0,$R232=""),", MOQ Missing","")&amp;IF(AND($U232&gt;0,$S232=""),", Leadtime Missing","")&amp;IF(W232&gt;U232,", PB2 Price Greater than PB1 Price","")&amp;IF(Y232&gt;W232,", PB3 Price Greater than PB2 Price","")&amp;IF(AA232&gt;Y232,", PB4 Price Greater than PB3 Price","")&amp;IF(AC232&gt;AA232,", PB5 Price Greater than PB4 Price","")&amp;IF(AE232&gt;AC232,", PB6 Price Greater than PB5 Price","")&amp;IF(AG232&gt;AE232,", PB7 Price Greater than PB6 Price","")&amp;IF($U232&lt;&gt;ROUND($U232,2),", PB 1 Price - More than 2 Decimal Places","")&amp;IF($W232&lt;&gt;ROUND($W232,2),", PB 2 Price - More than 2 Decimal Places","")&amp;IF($Y232&lt;&gt;ROUND($Y232,2),", PB 3 Price - More than 2 Decimal Places","")&amp;IF($AA232&lt;&gt;ROUND($AA232,2),", PB 4 Price - More than 2 Decimal Places","")&amp;IF($AC232&lt;&gt;ROUND($AC232,2),", PB 5 Price - More than 2 Decimal Places","")&amp;IF($AE232&lt;&gt;ROUND($AE232,2),", PB 6 Price - More than 2 Decimal Places","")&amp;IF($AG232&lt;&gt;ROUND($AG232,2),", PB 7 Price - More than 2 Decimal Places","")&amp;IF(AND(E232&lt;&gt;"",U232="",AH232=""),", Please enter a Price in PB1 or Select No Bid","")&amp;IF(AND(OR($U232&gt;0,$W232&gt;0,$Y232&gt;0,$AA232&gt;0,$AC232&gt;0,$AE232&gt;0),OR(AH232="",AH232="No Bid")),", Bid Status Missing or Incorrect","")&amp;IF(AND(AH232="No Bid",AI232=""),", Reason for No Bid Missing","")&amp;IF(AND($O232="CSIS",OR($U232&gt;0,$W232&gt;0,$Y232&gt;0,$AA232&gt;0,$AC232&gt;0,$AE232&gt;0),AJ232=""),", NCAGE Supplier Missing","")&amp;IF(AND($O232="Drawing",OR($U232&gt;0,$W232&gt;0,$Y232&gt;0,$AA232&gt;0,$AC232&gt;0,$AE232&gt;0),AK232=""),", Manufacturer Missing","")&amp;IF(AL232&lt;&gt;"",", Comment","")&amp;IF(AND(OR(AH232="Bid Using CSIS Dropdown With Query (Comment Field Must Be Populated)",AH232="Bid To Drawing Supplied With Query (Comment Field Must Be Populated)"),AL232=""),", Please Enter a Comment for the Bid Query","")&amp;IF(AND(T232&gt;0,U232="",AH232&lt;&gt;"No Bid"),", PB1 Price Missing","")&amp;IF(AND(V232&gt;0,W232="",AH232&lt;&gt;"No Bid"),", PB2 Price Missing","")&amp;IF(AND(X232&gt;0,Y232="",AH232&lt;&gt;"No Bid"),", PB3 Price Missing","")&amp;IF(AND(Z232&gt;0,AA232="",AH232&lt;&gt;"No Bid"),", PB4 Price Missing","")&amp;IF(AND(AB232&gt;0,AC232="",AH232&lt;&gt;"No Bid"),", PB5 Price Missing","")&amp;IF(AND(AD232&gt;0,AE232="",AH232&lt;&gt;"No Bid"),", PB6 Price Missing","")&amp;IF(AND(AF232&gt;0,AG232="",AH232&lt;&gt;"No Bid"),", PB7 Price Missing","")</f>
        <v>, Please enter a Price in PB1 or Select No Bid, PB1 Price Missing, PB2 Price Missing, PB3 Price Missing, PB4 Price Missing, PB5 Price Missing</v>
      </c>
      <c r="AN232" s="28"/>
      <c r="AO232" s="28"/>
      <c r="AP232" s="28"/>
      <c r="AQ232" s="28"/>
      <c r="AR232" s="28"/>
      <c r="AS232" s="28"/>
      <c r="AT232" s="28"/>
      <c r="AU232" s="28"/>
      <c r="AV232" s="28"/>
      <c r="AW232" s="28"/>
      <c r="AX232" s="28"/>
      <c r="AY232" s="28"/>
      <c r="AZ232" s="28"/>
      <c r="BA232" s="28"/>
      <c r="BB232" s="28"/>
      <c r="BC232" s="28"/>
      <c r="BD232" s="28"/>
      <c r="BE232" s="28"/>
      <c r="BF232" s="28"/>
      <c r="BG232" s="28"/>
      <c r="BH232" s="28"/>
      <c r="BI232" s="28"/>
      <c r="BJ232" s="28"/>
      <c r="BK232" s="28"/>
      <c r="BL232" s="28"/>
    </row>
    <row r="233" spans="1:64" x14ac:dyDescent="0.25">
      <c r="A233" s="58">
        <v>231</v>
      </c>
      <c r="B233" s="57"/>
      <c r="C233" s="57" t="s">
        <v>3775</v>
      </c>
      <c r="D233" s="57"/>
      <c r="E233" s="59" t="s">
        <v>1252</v>
      </c>
      <c r="F233" s="60" t="s">
        <v>5440</v>
      </c>
      <c r="G233" s="61" t="s">
        <v>4857</v>
      </c>
      <c r="H233" s="60" t="s">
        <v>6003</v>
      </c>
      <c r="I233" s="60" t="s">
        <v>6006</v>
      </c>
      <c r="J233" s="60"/>
      <c r="K233" s="60" t="s">
        <v>5992</v>
      </c>
      <c r="L233" s="60" t="s">
        <v>23</v>
      </c>
      <c r="M233" s="60" t="s">
        <v>6024</v>
      </c>
      <c r="N233" s="57" t="s">
        <v>6026</v>
      </c>
      <c r="O233" s="62" t="s">
        <v>1842</v>
      </c>
      <c r="P233" s="62" t="s">
        <v>3206</v>
      </c>
      <c r="Q233" s="28"/>
      <c r="R233" s="28"/>
      <c r="S233" s="28"/>
      <c r="T233" s="36">
        <v>1</v>
      </c>
      <c r="U233" s="33"/>
      <c r="V233" s="36">
        <v>3</v>
      </c>
      <c r="W233" s="33"/>
      <c r="X233" s="36">
        <v>5</v>
      </c>
      <c r="Y233" s="33"/>
      <c r="Z233" s="36">
        <v>10</v>
      </c>
      <c r="AA233" s="33"/>
      <c r="AB233" s="36">
        <v>999999</v>
      </c>
      <c r="AC233" s="33"/>
      <c r="AD233" s="36"/>
      <c r="AE233" s="33"/>
      <c r="AF233" s="36"/>
      <c r="AG233" s="33"/>
      <c r="AH233" s="28"/>
      <c r="AI233" s="28"/>
      <c r="AJ233" s="28"/>
      <c r="AK233" s="28"/>
      <c r="AL233" s="28"/>
      <c r="AM233" s="41" t="str">
        <f>IF(AND($U233&gt;0,$Q233=""),"Currency Missing","")&amp;IF(AND($U233&gt;0,$R233=""),", MOQ Missing","")&amp;IF(AND($U233&gt;0,$S233=""),", Leadtime Missing","")&amp;IF(W233&gt;U233,", PB2 Price Greater than PB1 Price","")&amp;IF(Y233&gt;W233,", PB3 Price Greater than PB2 Price","")&amp;IF(AA233&gt;Y233,", PB4 Price Greater than PB3 Price","")&amp;IF(AC233&gt;AA233,", PB5 Price Greater than PB4 Price","")&amp;IF(AE233&gt;AC233,", PB6 Price Greater than PB5 Price","")&amp;IF(AG233&gt;AE233,", PB7 Price Greater than PB6 Price","")&amp;IF($U233&lt;&gt;ROUND($U233,2),", PB 1 Price - More than 2 Decimal Places","")&amp;IF($W233&lt;&gt;ROUND($W233,2),", PB 2 Price - More than 2 Decimal Places","")&amp;IF($Y233&lt;&gt;ROUND($Y233,2),", PB 3 Price - More than 2 Decimal Places","")&amp;IF($AA233&lt;&gt;ROUND($AA233,2),", PB 4 Price - More than 2 Decimal Places","")&amp;IF($AC233&lt;&gt;ROUND($AC233,2),", PB 5 Price - More than 2 Decimal Places","")&amp;IF($AE233&lt;&gt;ROUND($AE233,2),", PB 6 Price - More than 2 Decimal Places","")&amp;IF($AG233&lt;&gt;ROUND($AG233,2),", PB 7 Price - More than 2 Decimal Places","")&amp;IF(AND(E233&lt;&gt;"",U233="",AH233=""),", Please enter a Price in PB1 or Select No Bid","")&amp;IF(AND(OR($U233&gt;0,$W233&gt;0,$Y233&gt;0,$AA233&gt;0,$AC233&gt;0,$AE233&gt;0),OR(AH233="",AH233="No Bid")),", Bid Status Missing or Incorrect","")&amp;IF(AND(AH233="No Bid",AI233=""),", Reason for No Bid Missing","")&amp;IF(AND($O233="CSIS",OR($U233&gt;0,$W233&gt;0,$Y233&gt;0,$AA233&gt;0,$AC233&gt;0,$AE233&gt;0),AJ233=""),", NCAGE Supplier Missing","")&amp;IF(AND($O233="Drawing",OR($U233&gt;0,$W233&gt;0,$Y233&gt;0,$AA233&gt;0,$AC233&gt;0,$AE233&gt;0),AK233=""),", Manufacturer Missing","")&amp;IF(AL233&lt;&gt;"",", Comment","")&amp;IF(AND(OR(AH233="Bid Using CSIS Dropdown With Query (Comment Field Must Be Populated)",AH233="Bid To Drawing Supplied With Query (Comment Field Must Be Populated)"),AL233=""),", Please Enter a Comment for the Bid Query","")&amp;IF(AND(T233&gt;0,U233="",AH233&lt;&gt;"No Bid"),", PB1 Price Missing","")&amp;IF(AND(V233&gt;0,W233="",AH233&lt;&gt;"No Bid"),", PB2 Price Missing","")&amp;IF(AND(X233&gt;0,Y233="",AH233&lt;&gt;"No Bid"),", PB3 Price Missing","")&amp;IF(AND(Z233&gt;0,AA233="",AH233&lt;&gt;"No Bid"),", PB4 Price Missing","")&amp;IF(AND(AB233&gt;0,AC233="",AH233&lt;&gt;"No Bid"),", PB5 Price Missing","")&amp;IF(AND(AD233&gt;0,AE233="",AH233&lt;&gt;"No Bid"),", PB6 Price Missing","")&amp;IF(AND(AF233&gt;0,AG233="",AH233&lt;&gt;"No Bid"),", PB7 Price Missing","")</f>
        <v>, Please enter a Price in PB1 or Select No Bid, PB1 Price Missing, PB2 Price Missing, PB3 Price Missing, PB4 Price Missing, PB5 Price Missing</v>
      </c>
      <c r="AN233" s="28"/>
      <c r="AO233" s="28"/>
      <c r="AP233" s="28"/>
      <c r="AQ233" s="28"/>
      <c r="AR233" s="28"/>
      <c r="AS233" s="28"/>
      <c r="AT233" s="28"/>
      <c r="AU233" s="28"/>
      <c r="AV233" s="28"/>
      <c r="AW233" s="28"/>
      <c r="AX233" s="28"/>
      <c r="AY233" s="28"/>
      <c r="AZ233" s="28"/>
      <c r="BA233" s="28"/>
      <c r="BB233" s="28"/>
      <c r="BC233" s="28"/>
      <c r="BD233" s="28"/>
      <c r="BE233" s="28"/>
      <c r="BF233" s="28"/>
      <c r="BG233" s="28"/>
      <c r="BH233" s="28"/>
      <c r="BI233" s="28"/>
      <c r="BJ233" s="28"/>
      <c r="BK233" s="28"/>
      <c r="BL233" s="28"/>
    </row>
    <row r="234" spans="1:64" x14ac:dyDescent="0.25">
      <c r="A234" s="58">
        <v>232</v>
      </c>
      <c r="B234" s="57"/>
      <c r="C234" s="57" t="s">
        <v>3775</v>
      </c>
      <c r="D234" s="57"/>
      <c r="E234" s="59" t="s">
        <v>245</v>
      </c>
      <c r="F234" s="60" t="s">
        <v>5462</v>
      </c>
      <c r="G234" s="61" t="s">
        <v>3895</v>
      </c>
      <c r="H234" s="60" t="s">
        <v>6009</v>
      </c>
      <c r="I234" s="60" t="s">
        <v>5993</v>
      </c>
      <c r="J234" s="60"/>
      <c r="K234" s="60" t="s">
        <v>5992</v>
      </c>
      <c r="L234" s="60" t="s">
        <v>23</v>
      </c>
      <c r="M234" s="60" t="s">
        <v>6024</v>
      </c>
      <c r="N234" s="57" t="s">
        <v>6026</v>
      </c>
      <c r="O234" s="62" t="s">
        <v>1843</v>
      </c>
      <c r="P234" s="62" t="s">
        <v>2203</v>
      </c>
      <c r="Q234" s="28"/>
      <c r="R234" s="28"/>
      <c r="S234" s="28"/>
      <c r="T234" s="36">
        <v>2</v>
      </c>
      <c r="U234" s="33"/>
      <c r="V234" s="36">
        <v>4</v>
      </c>
      <c r="W234" s="33"/>
      <c r="X234" s="36">
        <v>9</v>
      </c>
      <c r="Y234" s="33"/>
      <c r="Z234" s="36">
        <v>20</v>
      </c>
      <c r="AA234" s="33"/>
      <c r="AB234" s="36">
        <v>35</v>
      </c>
      <c r="AC234" s="33"/>
      <c r="AD234" s="36">
        <v>999999</v>
      </c>
      <c r="AE234" s="33"/>
      <c r="AF234" s="36"/>
      <c r="AG234" s="33"/>
      <c r="AH234" s="28"/>
      <c r="AI234" s="28"/>
      <c r="AJ234" s="28"/>
      <c r="AK234" s="28"/>
      <c r="AL234" s="28"/>
      <c r="AM234" s="41" t="str">
        <f>IF(AND($U234&gt;0,$Q234=""),"Currency Missing","")&amp;IF(AND($U234&gt;0,$R234=""),", MOQ Missing","")&amp;IF(AND($U234&gt;0,$S234=""),", Leadtime Missing","")&amp;IF(W234&gt;U234,", PB2 Price Greater than PB1 Price","")&amp;IF(Y234&gt;W234,", PB3 Price Greater than PB2 Price","")&amp;IF(AA234&gt;Y234,", PB4 Price Greater than PB3 Price","")&amp;IF(AC234&gt;AA234,", PB5 Price Greater than PB4 Price","")&amp;IF(AE234&gt;AC234,", PB6 Price Greater than PB5 Price","")&amp;IF(AG234&gt;AE234,", PB7 Price Greater than PB6 Price","")&amp;IF($U234&lt;&gt;ROUND($U234,2),", PB 1 Price - More than 2 Decimal Places","")&amp;IF($W234&lt;&gt;ROUND($W234,2),", PB 2 Price - More than 2 Decimal Places","")&amp;IF($Y234&lt;&gt;ROUND($Y234,2),", PB 3 Price - More than 2 Decimal Places","")&amp;IF($AA234&lt;&gt;ROUND($AA234,2),", PB 4 Price - More than 2 Decimal Places","")&amp;IF($AC234&lt;&gt;ROUND($AC234,2),", PB 5 Price - More than 2 Decimal Places","")&amp;IF($AE234&lt;&gt;ROUND($AE234,2),", PB 6 Price - More than 2 Decimal Places","")&amp;IF($AG234&lt;&gt;ROUND($AG234,2),", PB 7 Price - More than 2 Decimal Places","")&amp;IF(AND(E234&lt;&gt;"",U234="",AH234=""),", Please enter a Price in PB1 or Select No Bid","")&amp;IF(AND(OR($U234&gt;0,$W234&gt;0,$Y234&gt;0,$AA234&gt;0,$AC234&gt;0,$AE234&gt;0),OR(AH234="",AH234="No Bid")),", Bid Status Missing or Incorrect","")&amp;IF(AND(AH234="No Bid",AI234=""),", Reason for No Bid Missing","")&amp;IF(AND($O234="CSIS",OR($U234&gt;0,$W234&gt;0,$Y234&gt;0,$AA234&gt;0,$AC234&gt;0,$AE234&gt;0),AJ234=""),", NCAGE Supplier Missing","")&amp;IF(AND($O234="Drawing",OR($U234&gt;0,$W234&gt;0,$Y234&gt;0,$AA234&gt;0,$AC234&gt;0,$AE234&gt;0),AK234=""),", Manufacturer Missing","")&amp;IF(AL234&lt;&gt;"",", Comment","")&amp;IF(AND(OR(AH234="Bid Using CSIS Dropdown With Query (Comment Field Must Be Populated)",AH234="Bid To Drawing Supplied With Query (Comment Field Must Be Populated)"),AL234=""),", Please Enter a Comment for the Bid Query","")&amp;IF(AND(T234&gt;0,U234="",AH234&lt;&gt;"No Bid"),", PB1 Price Missing","")&amp;IF(AND(V234&gt;0,W234="",AH234&lt;&gt;"No Bid"),", PB2 Price Missing","")&amp;IF(AND(X234&gt;0,Y234="",AH234&lt;&gt;"No Bid"),", PB3 Price Missing","")&amp;IF(AND(Z234&gt;0,AA234="",AH234&lt;&gt;"No Bid"),", PB4 Price Missing","")&amp;IF(AND(AB234&gt;0,AC234="",AH234&lt;&gt;"No Bid"),", PB5 Price Missing","")&amp;IF(AND(AD234&gt;0,AE234="",AH234&lt;&gt;"No Bid"),", PB6 Price Missing","")&amp;IF(AND(AF234&gt;0,AG234="",AH234&lt;&gt;"No Bid"),", PB7 Price Missing","")</f>
        <v>, Please enter a Price in PB1 or Select No Bid, PB1 Price Missing, PB2 Price Missing, PB3 Price Missing, PB4 Price Missing, PB5 Price Missing, PB6 Price Missing</v>
      </c>
      <c r="AN234" s="28"/>
      <c r="AO234" s="28"/>
      <c r="AP234" s="28"/>
      <c r="AQ234" s="28"/>
      <c r="AR234" s="28"/>
      <c r="AS234" s="28"/>
      <c r="AT234" s="28"/>
      <c r="AU234" s="28"/>
      <c r="AV234" s="28"/>
      <c r="AW234" s="28"/>
      <c r="AX234" s="28"/>
      <c r="AY234" s="28"/>
      <c r="AZ234" s="28"/>
      <c r="BA234" s="28"/>
      <c r="BB234" s="28"/>
      <c r="BC234" s="28"/>
      <c r="BD234" s="28"/>
      <c r="BE234" s="28"/>
      <c r="BF234" s="28"/>
      <c r="BG234" s="28"/>
      <c r="BH234" s="28"/>
      <c r="BI234" s="28"/>
      <c r="BJ234" s="28"/>
      <c r="BK234" s="28"/>
      <c r="BL234" s="28"/>
    </row>
    <row r="235" spans="1:64" x14ac:dyDescent="0.25">
      <c r="A235" s="58">
        <v>233</v>
      </c>
      <c r="B235" s="57"/>
      <c r="C235" s="57" t="s">
        <v>3775</v>
      </c>
      <c r="D235" s="57"/>
      <c r="E235" s="59" t="s">
        <v>246</v>
      </c>
      <c r="F235" s="60" t="s">
        <v>5451</v>
      </c>
      <c r="G235" s="61" t="s">
        <v>3896</v>
      </c>
      <c r="H235" s="60" t="s">
        <v>5994</v>
      </c>
      <c r="I235" s="60" t="s">
        <v>5993</v>
      </c>
      <c r="J235" s="60"/>
      <c r="K235" s="60" t="s">
        <v>5992</v>
      </c>
      <c r="L235" s="60" t="s">
        <v>23</v>
      </c>
      <c r="M235" s="60" t="s">
        <v>6024</v>
      </c>
      <c r="N235" s="57" t="s">
        <v>6026</v>
      </c>
      <c r="O235" s="62" t="s">
        <v>1843</v>
      </c>
      <c r="P235" s="62" t="s">
        <v>2204</v>
      </c>
      <c r="Q235" s="28"/>
      <c r="R235" s="28"/>
      <c r="S235" s="28"/>
      <c r="T235" s="36">
        <v>20</v>
      </c>
      <c r="U235" s="33"/>
      <c r="V235" s="36">
        <v>50</v>
      </c>
      <c r="W235" s="33"/>
      <c r="X235" s="36">
        <v>100</v>
      </c>
      <c r="Y235" s="33"/>
      <c r="Z235" s="36">
        <v>200</v>
      </c>
      <c r="AA235" s="33"/>
      <c r="AB235" s="36">
        <v>400</v>
      </c>
      <c r="AC235" s="33"/>
      <c r="AD235" s="36">
        <v>999999</v>
      </c>
      <c r="AE235" s="33"/>
      <c r="AF235" s="36"/>
      <c r="AG235" s="33"/>
      <c r="AH235" s="28"/>
      <c r="AI235" s="28"/>
      <c r="AJ235" s="28"/>
      <c r="AK235" s="28"/>
      <c r="AL235" s="28"/>
      <c r="AM235" s="41" t="str">
        <f>IF(AND($U235&gt;0,$Q235=""),"Currency Missing","")&amp;IF(AND($U235&gt;0,$R235=""),", MOQ Missing","")&amp;IF(AND($U235&gt;0,$S235=""),", Leadtime Missing","")&amp;IF(W235&gt;U235,", PB2 Price Greater than PB1 Price","")&amp;IF(Y235&gt;W235,", PB3 Price Greater than PB2 Price","")&amp;IF(AA235&gt;Y235,", PB4 Price Greater than PB3 Price","")&amp;IF(AC235&gt;AA235,", PB5 Price Greater than PB4 Price","")&amp;IF(AE235&gt;AC235,", PB6 Price Greater than PB5 Price","")&amp;IF(AG235&gt;AE235,", PB7 Price Greater than PB6 Price","")&amp;IF($U235&lt;&gt;ROUND($U235,2),", PB 1 Price - More than 2 Decimal Places","")&amp;IF($W235&lt;&gt;ROUND($W235,2),", PB 2 Price - More than 2 Decimal Places","")&amp;IF($Y235&lt;&gt;ROUND($Y235,2),", PB 3 Price - More than 2 Decimal Places","")&amp;IF($AA235&lt;&gt;ROUND($AA235,2),", PB 4 Price - More than 2 Decimal Places","")&amp;IF($AC235&lt;&gt;ROUND($AC235,2),", PB 5 Price - More than 2 Decimal Places","")&amp;IF($AE235&lt;&gt;ROUND($AE235,2),", PB 6 Price - More than 2 Decimal Places","")&amp;IF($AG235&lt;&gt;ROUND($AG235,2),", PB 7 Price - More than 2 Decimal Places","")&amp;IF(AND(E235&lt;&gt;"",U235="",AH235=""),", Please enter a Price in PB1 or Select No Bid","")&amp;IF(AND(OR($U235&gt;0,$W235&gt;0,$Y235&gt;0,$AA235&gt;0,$AC235&gt;0,$AE235&gt;0),OR(AH235="",AH235="No Bid")),", Bid Status Missing or Incorrect","")&amp;IF(AND(AH235="No Bid",AI235=""),", Reason for No Bid Missing","")&amp;IF(AND($O235="CSIS",OR($U235&gt;0,$W235&gt;0,$Y235&gt;0,$AA235&gt;0,$AC235&gt;0,$AE235&gt;0),AJ235=""),", NCAGE Supplier Missing","")&amp;IF(AND($O235="Drawing",OR($U235&gt;0,$W235&gt;0,$Y235&gt;0,$AA235&gt;0,$AC235&gt;0,$AE235&gt;0),AK235=""),", Manufacturer Missing","")&amp;IF(AL235&lt;&gt;"",", Comment","")&amp;IF(AND(OR(AH235="Bid Using CSIS Dropdown With Query (Comment Field Must Be Populated)",AH235="Bid To Drawing Supplied With Query (Comment Field Must Be Populated)"),AL235=""),", Please Enter a Comment for the Bid Query","")&amp;IF(AND(T235&gt;0,U235="",AH235&lt;&gt;"No Bid"),", PB1 Price Missing","")&amp;IF(AND(V235&gt;0,W235="",AH235&lt;&gt;"No Bid"),", PB2 Price Missing","")&amp;IF(AND(X235&gt;0,Y235="",AH235&lt;&gt;"No Bid"),", PB3 Price Missing","")&amp;IF(AND(Z235&gt;0,AA235="",AH235&lt;&gt;"No Bid"),", PB4 Price Missing","")&amp;IF(AND(AB235&gt;0,AC235="",AH235&lt;&gt;"No Bid"),", PB5 Price Missing","")&amp;IF(AND(AD235&gt;0,AE235="",AH235&lt;&gt;"No Bid"),", PB6 Price Missing","")&amp;IF(AND(AF235&gt;0,AG235="",AH235&lt;&gt;"No Bid"),", PB7 Price Missing","")</f>
        <v>, Please enter a Price in PB1 or Select No Bid, PB1 Price Missing, PB2 Price Missing, PB3 Price Missing, PB4 Price Missing, PB5 Price Missing, PB6 Price Missing</v>
      </c>
      <c r="AN235" s="28"/>
      <c r="AO235" s="28"/>
      <c r="AP235" s="28"/>
      <c r="AQ235" s="28"/>
      <c r="AR235" s="28"/>
      <c r="AS235" s="28"/>
      <c r="AT235" s="28"/>
      <c r="AU235" s="28"/>
      <c r="AV235" s="28"/>
      <c r="AW235" s="28"/>
      <c r="AX235" s="28"/>
      <c r="AY235" s="28"/>
      <c r="AZ235" s="28"/>
      <c r="BA235" s="28"/>
      <c r="BB235" s="28"/>
      <c r="BC235" s="28"/>
      <c r="BD235" s="28"/>
      <c r="BE235" s="28"/>
      <c r="BF235" s="28"/>
      <c r="BG235" s="28"/>
      <c r="BH235" s="28"/>
      <c r="BI235" s="28"/>
      <c r="BJ235" s="28"/>
      <c r="BK235" s="28"/>
      <c r="BL235" s="28"/>
    </row>
    <row r="236" spans="1:64" x14ac:dyDescent="0.25">
      <c r="A236" s="58">
        <v>234</v>
      </c>
      <c r="B236" s="57"/>
      <c r="C236" s="57" t="s">
        <v>3775</v>
      </c>
      <c r="D236" s="57"/>
      <c r="E236" s="59" t="s">
        <v>247</v>
      </c>
      <c r="F236" s="60" t="s">
        <v>5447</v>
      </c>
      <c r="G236" s="61" t="s">
        <v>3897</v>
      </c>
      <c r="H236" s="60" t="s">
        <v>6009</v>
      </c>
      <c r="I236" s="60" t="s">
        <v>5993</v>
      </c>
      <c r="J236" s="60"/>
      <c r="K236" s="60" t="s">
        <v>5992</v>
      </c>
      <c r="L236" s="60" t="s">
        <v>23</v>
      </c>
      <c r="M236" s="60" t="s">
        <v>6024</v>
      </c>
      <c r="N236" s="57" t="s">
        <v>6026</v>
      </c>
      <c r="O236" s="62" t="s">
        <v>1843</v>
      </c>
      <c r="P236" s="62" t="s">
        <v>2205</v>
      </c>
      <c r="Q236" s="28"/>
      <c r="R236" s="28"/>
      <c r="S236" s="28"/>
      <c r="T236" s="36">
        <v>30</v>
      </c>
      <c r="U236" s="33"/>
      <c r="V236" s="36">
        <v>90</v>
      </c>
      <c r="W236" s="33"/>
      <c r="X236" s="36">
        <v>200</v>
      </c>
      <c r="Y236" s="33"/>
      <c r="Z236" s="36">
        <v>999999</v>
      </c>
      <c r="AA236" s="33"/>
      <c r="AB236" s="36"/>
      <c r="AC236" s="33"/>
      <c r="AD236" s="36"/>
      <c r="AE236" s="33"/>
      <c r="AF236" s="36"/>
      <c r="AG236" s="33"/>
      <c r="AH236" s="28"/>
      <c r="AI236" s="28"/>
      <c r="AJ236" s="28"/>
      <c r="AK236" s="28"/>
      <c r="AL236" s="28"/>
      <c r="AM236" s="41" t="str">
        <f>IF(AND($U236&gt;0,$Q236=""),"Currency Missing","")&amp;IF(AND($U236&gt;0,$R236=""),", MOQ Missing","")&amp;IF(AND($U236&gt;0,$S236=""),", Leadtime Missing","")&amp;IF(W236&gt;U236,", PB2 Price Greater than PB1 Price","")&amp;IF(Y236&gt;W236,", PB3 Price Greater than PB2 Price","")&amp;IF(AA236&gt;Y236,", PB4 Price Greater than PB3 Price","")&amp;IF(AC236&gt;AA236,", PB5 Price Greater than PB4 Price","")&amp;IF(AE236&gt;AC236,", PB6 Price Greater than PB5 Price","")&amp;IF(AG236&gt;AE236,", PB7 Price Greater than PB6 Price","")&amp;IF($U236&lt;&gt;ROUND($U236,2),", PB 1 Price - More than 2 Decimal Places","")&amp;IF($W236&lt;&gt;ROUND($W236,2),", PB 2 Price - More than 2 Decimal Places","")&amp;IF($Y236&lt;&gt;ROUND($Y236,2),", PB 3 Price - More than 2 Decimal Places","")&amp;IF($AA236&lt;&gt;ROUND($AA236,2),", PB 4 Price - More than 2 Decimal Places","")&amp;IF($AC236&lt;&gt;ROUND($AC236,2),", PB 5 Price - More than 2 Decimal Places","")&amp;IF($AE236&lt;&gt;ROUND($AE236,2),", PB 6 Price - More than 2 Decimal Places","")&amp;IF($AG236&lt;&gt;ROUND($AG236,2),", PB 7 Price - More than 2 Decimal Places","")&amp;IF(AND(E236&lt;&gt;"",U236="",AH236=""),", Please enter a Price in PB1 or Select No Bid","")&amp;IF(AND(OR($U236&gt;0,$W236&gt;0,$Y236&gt;0,$AA236&gt;0,$AC236&gt;0,$AE236&gt;0),OR(AH236="",AH236="No Bid")),", Bid Status Missing or Incorrect","")&amp;IF(AND(AH236="No Bid",AI236=""),", Reason for No Bid Missing","")&amp;IF(AND($O236="CSIS",OR($U236&gt;0,$W236&gt;0,$Y236&gt;0,$AA236&gt;0,$AC236&gt;0,$AE236&gt;0),AJ236=""),", NCAGE Supplier Missing","")&amp;IF(AND($O236="Drawing",OR($U236&gt;0,$W236&gt;0,$Y236&gt;0,$AA236&gt;0,$AC236&gt;0,$AE236&gt;0),AK236=""),", Manufacturer Missing","")&amp;IF(AL236&lt;&gt;"",", Comment","")&amp;IF(AND(OR(AH236="Bid Using CSIS Dropdown With Query (Comment Field Must Be Populated)",AH236="Bid To Drawing Supplied With Query (Comment Field Must Be Populated)"),AL236=""),", Please Enter a Comment for the Bid Query","")&amp;IF(AND(T236&gt;0,U236="",AH236&lt;&gt;"No Bid"),", PB1 Price Missing","")&amp;IF(AND(V236&gt;0,W236="",AH236&lt;&gt;"No Bid"),", PB2 Price Missing","")&amp;IF(AND(X236&gt;0,Y236="",AH236&lt;&gt;"No Bid"),", PB3 Price Missing","")&amp;IF(AND(Z236&gt;0,AA236="",AH236&lt;&gt;"No Bid"),", PB4 Price Missing","")&amp;IF(AND(AB236&gt;0,AC236="",AH236&lt;&gt;"No Bid"),", PB5 Price Missing","")&amp;IF(AND(AD236&gt;0,AE236="",AH236&lt;&gt;"No Bid"),", PB6 Price Missing","")&amp;IF(AND(AF236&gt;0,AG236="",AH236&lt;&gt;"No Bid"),", PB7 Price Missing","")</f>
        <v>, Please enter a Price in PB1 or Select No Bid, PB1 Price Missing, PB2 Price Missing, PB3 Price Missing, PB4 Price Missing</v>
      </c>
      <c r="AN236" s="28"/>
      <c r="AO236" s="28"/>
      <c r="AP236" s="28"/>
      <c r="AQ236" s="28"/>
      <c r="AR236" s="28"/>
      <c r="AS236" s="28"/>
      <c r="AT236" s="28"/>
      <c r="AU236" s="28"/>
      <c r="AV236" s="28"/>
      <c r="AW236" s="28"/>
      <c r="AX236" s="28"/>
      <c r="AY236" s="28"/>
      <c r="AZ236" s="28"/>
      <c r="BA236" s="28"/>
      <c r="BB236" s="28"/>
      <c r="BC236" s="28"/>
      <c r="BD236" s="28"/>
      <c r="BE236" s="28"/>
      <c r="BF236" s="28"/>
      <c r="BG236" s="28"/>
      <c r="BH236" s="28"/>
      <c r="BI236" s="28"/>
      <c r="BJ236" s="28"/>
      <c r="BK236" s="28"/>
      <c r="BL236" s="28"/>
    </row>
    <row r="237" spans="1:64" x14ac:dyDescent="0.25">
      <c r="A237" s="58">
        <v>235</v>
      </c>
      <c r="B237" s="57"/>
      <c r="C237" s="57" t="s">
        <v>3775</v>
      </c>
      <c r="D237" s="57"/>
      <c r="E237" s="59" t="s">
        <v>248</v>
      </c>
      <c r="F237" s="60" t="s">
        <v>5449</v>
      </c>
      <c r="G237" s="61" t="s">
        <v>3898</v>
      </c>
      <c r="H237" s="60" t="s">
        <v>6003</v>
      </c>
      <c r="I237" s="60" t="s">
        <v>5993</v>
      </c>
      <c r="J237" s="60"/>
      <c r="K237" s="60" t="s">
        <v>5992</v>
      </c>
      <c r="L237" s="60" t="s">
        <v>23</v>
      </c>
      <c r="M237" s="60" t="s">
        <v>6024</v>
      </c>
      <c r="N237" s="57" t="s">
        <v>6026</v>
      </c>
      <c r="O237" s="62" t="s">
        <v>1843</v>
      </c>
      <c r="P237" s="62" t="s">
        <v>2206</v>
      </c>
      <c r="Q237" s="28"/>
      <c r="R237" s="28"/>
      <c r="S237" s="28"/>
      <c r="T237" s="36">
        <v>5</v>
      </c>
      <c r="U237" s="33"/>
      <c r="V237" s="36">
        <v>15</v>
      </c>
      <c r="W237" s="33"/>
      <c r="X237" s="36">
        <v>25</v>
      </c>
      <c r="Y237" s="33"/>
      <c r="Z237" s="36">
        <v>50</v>
      </c>
      <c r="AA237" s="33"/>
      <c r="AB237" s="36">
        <v>999999</v>
      </c>
      <c r="AC237" s="33"/>
      <c r="AD237" s="36"/>
      <c r="AE237" s="33"/>
      <c r="AF237" s="36"/>
      <c r="AG237" s="33"/>
      <c r="AH237" s="28"/>
      <c r="AI237" s="28"/>
      <c r="AJ237" s="28"/>
      <c r="AK237" s="28"/>
      <c r="AL237" s="28"/>
      <c r="AM237" s="41" t="str">
        <f>IF(AND($U237&gt;0,$Q237=""),"Currency Missing","")&amp;IF(AND($U237&gt;0,$R237=""),", MOQ Missing","")&amp;IF(AND($U237&gt;0,$S237=""),", Leadtime Missing","")&amp;IF(W237&gt;U237,", PB2 Price Greater than PB1 Price","")&amp;IF(Y237&gt;W237,", PB3 Price Greater than PB2 Price","")&amp;IF(AA237&gt;Y237,", PB4 Price Greater than PB3 Price","")&amp;IF(AC237&gt;AA237,", PB5 Price Greater than PB4 Price","")&amp;IF(AE237&gt;AC237,", PB6 Price Greater than PB5 Price","")&amp;IF(AG237&gt;AE237,", PB7 Price Greater than PB6 Price","")&amp;IF($U237&lt;&gt;ROUND($U237,2),", PB 1 Price - More than 2 Decimal Places","")&amp;IF($W237&lt;&gt;ROUND($W237,2),", PB 2 Price - More than 2 Decimal Places","")&amp;IF($Y237&lt;&gt;ROUND($Y237,2),", PB 3 Price - More than 2 Decimal Places","")&amp;IF($AA237&lt;&gt;ROUND($AA237,2),", PB 4 Price - More than 2 Decimal Places","")&amp;IF($AC237&lt;&gt;ROUND($AC237,2),", PB 5 Price - More than 2 Decimal Places","")&amp;IF($AE237&lt;&gt;ROUND($AE237,2),", PB 6 Price - More than 2 Decimal Places","")&amp;IF($AG237&lt;&gt;ROUND($AG237,2),", PB 7 Price - More than 2 Decimal Places","")&amp;IF(AND(E237&lt;&gt;"",U237="",AH237=""),", Please enter a Price in PB1 or Select No Bid","")&amp;IF(AND(OR($U237&gt;0,$W237&gt;0,$Y237&gt;0,$AA237&gt;0,$AC237&gt;0,$AE237&gt;0),OR(AH237="",AH237="No Bid")),", Bid Status Missing or Incorrect","")&amp;IF(AND(AH237="No Bid",AI237=""),", Reason for No Bid Missing","")&amp;IF(AND($O237="CSIS",OR($U237&gt;0,$W237&gt;0,$Y237&gt;0,$AA237&gt;0,$AC237&gt;0,$AE237&gt;0),AJ237=""),", NCAGE Supplier Missing","")&amp;IF(AND($O237="Drawing",OR($U237&gt;0,$W237&gt;0,$Y237&gt;0,$AA237&gt;0,$AC237&gt;0,$AE237&gt;0),AK237=""),", Manufacturer Missing","")&amp;IF(AL237&lt;&gt;"",", Comment","")&amp;IF(AND(OR(AH237="Bid Using CSIS Dropdown With Query (Comment Field Must Be Populated)",AH237="Bid To Drawing Supplied With Query (Comment Field Must Be Populated)"),AL237=""),", Please Enter a Comment for the Bid Query","")&amp;IF(AND(T237&gt;0,U237="",AH237&lt;&gt;"No Bid"),", PB1 Price Missing","")&amp;IF(AND(V237&gt;0,W237="",AH237&lt;&gt;"No Bid"),", PB2 Price Missing","")&amp;IF(AND(X237&gt;0,Y237="",AH237&lt;&gt;"No Bid"),", PB3 Price Missing","")&amp;IF(AND(Z237&gt;0,AA237="",AH237&lt;&gt;"No Bid"),", PB4 Price Missing","")&amp;IF(AND(AB237&gt;0,AC237="",AH237&lt;&gt;"No Bid"),", PB5 Price Missing","")&amp;IF(AND(AD237&gt;0,AE237="",AH237&lt;&gt;"No Bid"),", PB6 Price Missing","")&amp;IF(AND(AF237&gt;0,AG237="",AH237&lt;&gt;"No Bid"),", PB7 Price Missing","")</f>
        <v>, Please enter a Price in PB1 or Select No Bid, PB1 Price Missing, PB2 Price Missing, PB3 Price Missing, PB4 Price Missing, PB5 Price Missing</v>
      </c>
      <c r="AN237" s="28"/>
      <c r="AO237" s="28"/>
      <c r="AP237" s="28"/>
      <c r="AQ237" s="28"/>
      <c r="AR237" s="28"/>
      <c r="AS237" s="28"/>
      <c r="AT237" s="28"/>
      <c r="AU237" s="28"/>
      <c r="AV237" s="28"/>
      <c r="AW237" s="28"/>
      <c r="AX237" s="28"/>
      <c r="AY237" s="28"/>
      <c r="AZ237" s="28"/>
      <c r="BA237" s="28"/>
      <c r="BB237" s="28"/>
      <c r="BC237" s="28"/>
      <c r="BD237" s="28"/>
      <c r="BE237" s="28"/>
      <c r="BF237" s="28"/>
      <c r="BG237" s="28"/>
      <c r="BH237" s="28"/>
      <c r="BI237" s="28"/>
      <c r="BJ237" s="28"/>
      <c r="BK237" s="28"/>
      <c r="BL237" s="28"/>
    </row>
    <row r="238" spans="1:64" x14ac:dyDescent="0.25">
      <c r="A238" s="58">
        <v>236</v>
      </c>
      <c r="B238" s="57"/>
      <c r="C238" s="57" t="s">
        <v>3775</v>
      </c>
      <c r="D238" s="57"/>
      <c r="E238" s="59" t="s">
        <v>249</v>
      </c>
      <c r="F238" s="60" t="s">
        <v>5463</v>
      </c>
      <c r="G238" s="61" t="s">
        <v>3899</v>
      </c>
      <c r="H238" s="60" t="s">
        <v>6009</v>
      </c>
      <c r="I238" s="60" t="s">
        <v>5993</v>
      </c>
      <c r="J238" s="60"/>
      <c r="K238" s="60" t="s">
        <v>5992</v>
      </c>
      <c r="L238" s="60" t="s">
        <v>23</v>
      </c>
      <c r="M238" s="60" t="s">
        <v>6024</v>
      </c>
      <c r="N238" s="57" t="s">
        <v>6026</v>
      </c>
      <c r="O238" s="62" t="s">
        <v>1843</v>
      </c>
      <c r="P238" s="62" t="s">
        <v>2207</v>
      </c>
      <c r="Q238" s="28"/>
      <c r="R238" s="28"/>
      <c r="S238" s="28"/>
      <c r="T238" s="36">
        <v>3</v>
      </c>
      <c r="U238" s="33"/>
      <c r="V238" s="36">
        <v>9</v>
      </c>
      <c r="W238" s="33"/>
      <c r="X238" s="36">
        <v>15</v>
      </c>
      <c r="Y238" s="33"/>
      <c r="Z238" s="36">
        <v>30</v>
      </c>
      <c r="AA238" s="33"/>
      <c r="AB238" s="36">
        <v>60</v>
      </c>
      <c r="AC238" s="33"/>
      <c r="AD238" s="36">
        <v>999999</v>
      </c>
      <c r="AE238" s="33"/>
      <c r="AF238" s="36"/>
      <c r="AG238" s="33"/>
      <c r="AH238" s="28"/>
      <c r="AI238" s="28"/>
      <c r="AJ238" s="28"/>
      <c r="AK238" s="28"/>
      <c r="AL238" s="28"/>
      <c r="AM238" s="41" t="str">
        <f>IF(AND($U238&gt;0,$Q238=""),"Currency Missing","")&amp;IF(AND($U238&gt;0,$R238=""),", MOQ Missing","")&amp;IF(AND($U238&gt;0,$S238=""),", Leadtime Missing","")&amp;IF(W238&gt;U238,", PB2 Price Greater than PB1 Price","")&amp;IF(Y238&gt;W238,", PB3 Price Greater than PB2 Price","")&amp;IF(AA238&gt;Y238,", PB4 Price Greater than PB3 Price","")&amp;IF(AC238&gt;AA238,", PB5 Price Greater than PB4 Price","")&amp;IF(AE238&gt;AC238,", PB6 Price Greater than PB5 Price","")&amp;IF(AG238&gt;AE238,", PB7 Price Greater than PB6 Price","")&amp;IF($U238&lt;&gt;ROUND($U238,2),", PB 1 Price - More than 2 Decimal Places","")&amp;IF($W238&lt;&gt;ROUND($W238,2),", PB 2 Price - More than 2 Decimal Places","")&amp;IF($Y238&lt;&gt;ROUND($Y238,2),", PB 3 Price - More than 2 Decimal Places","")&amp;IF($AA238&lt;&gt;ROUND($AA238,2),", PB 4 Price - More than 2 Decimal Places","")&amp;IF($AC238&lt;&gt;ROUND($AC238,2),", PB 5 Price - More than 2 Decimal Places","")&amp;IF($AE238&lt;&gt;ROUND($AE238,2),", PB 6 Price - More than 2 Decimal Places","")&amp;IF($AG238&lt;&gt;ROUND($AG238,2),", PB 7 Price - More than 2 Decimal Places","")&amp;IF(AND(E238&lt;&gt;"",U238="",AH238=""),", Please enter a Price in PB1 or Select No Bid","")&amp;IF(AND(OR($U238&gt;0,$W238&gt;0,$Y238&gt;0,$AA238&gt;0,$AC238&gt;0,$AE238&gt;0),OR(AH238="",AH238="No Bid")),", Bid Status Missing or Incorrect","")&amp;IF(AND(AH238="No Bid",AI238=""),", Reason for No Bid Missing","")&amp;IF(AND($O238="CSIS",OR($U238&gt;0,$W238&gt;0,$Y238&gt;0,$AA238&gt;0,$AC238&gt;0,$AE238&gt;0),AJ238=""),", NCAGE Supplier Missing","")&amp;IF(AND($O238="Drawing",OR($U238&gt;0,$W238&gt;0,$Y238&gt;0,$AA238&gt;0,$AC238&gt;0,$AE238&gt;0),AK238=""),", Manufacturer Missing","")&amp;IF(AL238&lt;&gt;"",", Comment","")&amp;IF(AND(OR(AH238="Bid Using CSIS Dropdown With Query (Comment Field Must Be Populated)",AH238="Bid To Drawing Supplied With Query (Comment Field Must Be Populated)"),AL238=""),", Please Enter a Comment for the Bid Query","")&amp;IF(AND(T238&gt;0,U238="",AH238&lt;&gt;"No Bid"),", PB1 Price Missing","")&amp;IF(AND(V238&gt;0,W238="",AH238&lt;&gt;"No Bid"),", PB2 Price Missing","")&amp;IF(AND(X238&gt;0,Y238="",AH238&lt;&gt;"No Bid"),", PB3 Price Missing","")&amp;IF(AND(Z238&gt;0,AA238="",AH238&lt;&gt;"No Bid"),", PB4 Price Missing","")&amp;IF(AND(AB238&gt;0,AC238="",AH238&lt;&gt;"No Bid"),", PB5 Price Missing","")&amp;IF(AND(AD238&gt;0,AE238="",AH238&lt;&gt;"No Bid"),", PB6 Price Missing","")&amp;IF(AND(AF238&gt;0,AG238="",AH238&lt;&gt;"No Bid"),", PB7 Price Missing","")</f>
        <v>, Please enter a Price in PB1 or Select No Bid, PB1 Price Missing, PB2 Price Missing, PB3 Price Missing, PB4 Price Missing, PB5 Price Missing, PB6 Price Missing</v>
      </c>
      <c r="AN238" s="28"/>
      <c r="AO238" s="28"/>
      <c r="AP238" s="28"/>
      <c r="AQ238" s="28"/>
      <c r="AR238" s="28"/>
      <c r="AS238" s="28"/>
      <c r="AT238" s="28"/>
      <c r="AU238" s="28"/>
      <c r="AV238" s="28"/>
      <c r="AW238" s="28"/>
      <c r="AX238" s="28"/>
      <c r="AY238" s="28"/>
      <c r="AZ238" s="28"/>
      <c r="BA238" s="28"/>
      <c r="BB238" s="28"/>
      <c r="BC238" s="28"/>
      <c r="BD238" s="28"/>
      <c r="BE238" s="28"/>
      <c r="BF238" s="28"/>
      <c r="BG238" s="28"/>
      <c r="BH238" s="28"/>
      <c r="BI238" s="28"/>
      <c r="BJ238" s="28"/>
      <c r="BK238" s="28"/>
      <c r="BL238" s="28"/>
    </row>
    <row r="239" spans="1:64" x14ac:dyDescent="0.25">
      <c r="A239" s="58">
        <v>237</v>
      </c>
      <c r="B239" s="57"/>
      <c r="C239" s="57" t="s">
        <v>3775</v>
      </c>
      <c r="D239" s="57"/>
      <c r="E239" s="59" t="s">
        <v>250</v>
      </c>
      <c r="F239" s="60" t="s">
        <v>5464</v>
      </c>
      <c r="G239" s="61" t="s">
        <v>3900</v>
      </c>
      <c r="H239" s="60" t="s">
        <v>5997</v>
      </c>
      <c r="I239" s="60" t="s">
        <v>5993</v>
      </c>
      <c r="J239" s="60"/>
      <c r="K239" s="60" t="s">
        <v>5992</v>
      </c>
      <c r="L239" s="60" t="s">
        <v>23</v>
      </c>
      <c r="M239" s="60" t="s">
        <v>6024</v>
      </c>
      <c r="N239" s="57" t="s">
        <v>6026</v>
      </c>
      <c r="O239" s="62" t="s">
        <v>1843</v>
      </c>
      <c r="P239" s="62" t="s">
        <v>2208</v>
      </c>
      <c r="Q239" s="28"/>
      <c r="R239" s="28"/>
      <c r="S239" s="28"/>
      <c r="T239" s="36">
        <v>5</v>
      </c>
      <c r="U239" s="33"/>
      <c r="V239" s="36">
        <v>15</v>
      </c>
      <c r="W239" s="33"/>
      <c r="X239" s="36">
        <v>30</v>
      </c>
      <c r="Y239" s="33"/>
      <c r="Z239" s="36">
        <v>60</v>
      </c>
      <c r="AA239" s="33"/>
      <c r="AB239" s="36">
        <v>999999</v>
      </c>
      <c r="AC239" s="33"/>
      <c r="AD239" s="36"/>
      <c r="AE239" s="33"/>
      <c r="AF239" s="36"/>
      <c r="AG239" s="33"/>
      <c r="AH239" s="28"/>
      <c r="AI239" s="28"/>
      <c r="AJ239" s="28"/>
      <c r="AK239" s="28"/>
      <c r="AL239" s="28"/>
      <c r="AM239" s="41" t="str">
        <f>IF(AND($U239&gt;0,$Q239=""),"Currency Missing","")&amp;IF(AND($U239&gt;0,$R239=""),", MOQ Missing","")&amp;IF(AND($U239&gt;0,$S239=""),", Leadtime Missing","")&amp;IF(W239&gt;U239,", PB2 Price Greater than PB1 Price","")&amp;IF(Y239&gt;W239,", PB3 Price Greater than PB2 Price","")&amp;IF(AA239&gt;Y239,", PB4 Price Greater than PB3 Price","")&amp;IF(AC239&gt;AA239,", PB5 Price Greater than PB4 Price","")&amp;IF(AE239&gt;AC239,", PB6 Price Greater than PB5 Price","")&amp;IF(AG239&gt;AE239,", PB7 Price Greater than PB6 Price","")&amp;IF($U239&lt;&gt;ROUND($U239,2),", PB 1 Price - More than 2 Decimal Places","")&amp;IF($W239&lt;&gt;ROUND($W239,2),", PB 2 Price - More than 2 Decimal Places","")&amp;IF($Y239&lt;&gt;ROUND($Y239,2),", PB 3 Price - More than 2 Decimal Places","")&amp;IF($AA239&lt;&gt;ROUND($AA239,2),", PB 4 Price - More than 2 Decimal Places","")&amp;IF($AC239&lt;&gt;ROUND($AC239,2),", PB 5 Price - More than 2 Decimal Places","")&amp;IF($AE239&lt;&gt;ROUND($AE239,2),", PB 6 Price - More than 2 Decimal Places","")&amp;IF($AG239&lt;&gt;ROUND($AG239,2),", PB 7 Price - More than 2 Decimal Places","")&amp;IF(AND(E239&lt;&gt;"",U239="",AH239=""),", Please enter a Price in PB1 or Select No Bid","")&amp;IF(AND(OR($U239&gt;0,$W239&gt;0,$Y239&gt;0,$AA239&gt;0,$AC239&gt;0,$AE239&gt;0),OR(AH239="",AH239="No Bid")),", Bid Status Missing or Incorrect","")&amp;IF(AND(AH239="No Bid",AI239=""),", Reason for No Bid Missing","")&amp;IF(AND($O239="CSIS",OR($U239&gt;0,$W239&gt;0,$Y239&gt;0,$AA239&gt;0,$AC239&gt;0,$AE239&gt;0),AJ239=""),", NCAGE Supplier Missing","")&amp;IF(AND($O239="Drawing",OR($U239&gt;0,$W239&gt;0,$Y239&gt;0,$AA239&gt;0,$AC239&gt;0,$AE239&gt;0),AK239=""),", Manufacturer Missing","")&amp;IF(AL239&lt;&gt;"",", Comment","")&amp;IF(AND(OR(AH239="Bid Using CSIS Dropdown With Query (Comment Field Must Be Populated)",AH239="Bid To Drawing Supplied With Query (Comment Field Must Be Populated)"),AL239=""),", Please Enter a Comment for the Bid Query","")&amp;IF(AND(T239&gt;0,U239="",AH239&lt;&gt;"No Bid"),", PB1 Price Missing","")&amp;IF(AND(V239&gt;0,W239="",AH239&lt;&gt;"No Bid"),", PB2 Price Missing","")&amp;IF(AND(X239&gt;0,Y239="",AH239&lt;&gt;"No Bid"),", PB3 Price Missing","")&amp;IF(AND(Z239&gt;0,AA239="",AH239&lt;&gt;"No Bid"),", PB4 Price Missing","")&amp;IF(AND(AB239&gt;0,AC239="",AH239&lt;&gt;"No Bid"),", PB5 Price Missing","")&amp;IF(AND(AD239&gt;0,AE239="",AH239&lt;&gt;"No Bid"),", PB6 Price Missing","")&amp;IF(AND(AF239&gt;0,AG239="",AH239&lt;&gt;"No Bid"),", PB7 Price Missing","")</f>
        <v>, Please enter a Price in PB1 or Select No Bid, PB1 Price Missing, PB2 Price Missing, PB3 Price Missing, PB4 Price Missing, PB5 Price Missing</v>
      </c>
      <c r="AN239" s="28"/>
      <c r="AO239" s="28"/>
      <c r="AP239" s="28"/>
      <c r="AQ239" s="28"/>
      <c r="AR239" s="28"/>
      <c r="AS239" s="28"/>
      <c r="AT239" s="28"/>
      <c r="AU239" s="28"/>
      <c r="AV239" s="28"/>
      <c r="AW239" s="28"/>
      <c r="AX239" s="28"/>
      <c r="AY239" s="28"/>
      <c r="AZ239" s="28"/>
      <c r="BA239" s="28"/>
      <c r="BB239" s="28"/>
      <c r="BC239" s="28"/>
      <c r="BD239" s="28"/>
      <c r="BE239" s="28"/>
      <c r="BF239" s="28"/>
      <c r="BG239" s="28"/>
      <c r="BH239" s="28"/>
      <c r="BI239" s="28"/>
      <c r="BJ239" s="28"/>
      <c r="BK239" s="28"/>
      <c r="BL239" s="28"/>
    </row>
    <row r="240" spans="1:64" x14ac:dyDescent="0.25">
      <c r="A240" s="58">
        <v>238</v>
      </c>
      <c r="B240" s="57"/>
      <c r="C240" s="57" t="s">
        <v>3775</v>
      </c>
      <c r="D240" s="57"/>
      <c r="E240" s="59" t="s">
        <v>1253</v>
      </c>
      <c r="F240" s="60" t="s">
        <v>5444</v>
      </c>
      <c r="G240" s="61" t="s">
        <v>4843</v>
      </c>
      <c r="H240" s="60" t="s">
        <v>5996</v>
      </c>
      <c r="I240" s="60" t="s">
        <v>5993</v>
      </c>
      <c r="J240" s="60"/>
      <c r="K240" s="60" t="s">
        <v>5992</v>
      </c>
      <c r="L240" s="60" t="s">
        <v>23</v>
      </c>
      <c r="M240" s="60" t="s">
        <v>6024</v>
      </c>
      <c r="N240" s="57" t="s">
        <v>6026</v>
      </c>
      <c r="O240" s="62" t="s">
        <v>1842</v>
      </c>
      <c r="P240" s="62" t="s">
        <v>3207</v>
      </c>
      <c r="Q240" s="28"/>
      <c r="R240" s="28"/>
      <c r="S240" s="28"/>
      <c r="T240" s="36">
        <v>25</v>
      </c>
      <c r="U240" s="33"/>
      <c r="V240" s="36">
        <v>70</v>
      </c>
      <c r="W240" s="33"/>
      <c r="X240" s="36">
        <v>140</v>
      </c>
      <c r="Y240" s="33"/>
      <c r="Z240" s="36">
        <v>250</v>
      </c>
      <c r="AA240" s="33"/>
      <c r="AB240" s="36">
        <v>999999</v>
      </c>
      <c r="AC240" s="33"/>
      <c r="AD240" s="36"/>
      <c r="AE240" s="33"/>
      <c r="AF240" s="36"/>
      <c r="AG240" s="33"/>
      <c r="AH240" s="28"/>
      <c r="AI240" s="28"/>
      <c r="AJ240" s="28"/>
      <c r="AK240" s="28"/>
      <c r="AL240" s="28"/>
      <c r="AM240" s="41" t="str">
        <f>IF(AND($U240&gt;0,$Q240=""),"Currency Missing","")&amp;IF(AND($U240&gt;0,$R240=""),", MOQ Missing","")&amp;IF(AND($U240&gt;0,$S240=""),", Leadtime Missing","")&amp;IF(W240&gt;U240,", PB2 Price Greater than PB1 Price","")&amp;IF(Y240&gt;W240,", PB3 Price Greater than PB2 Price","")&amp;IF(AA240&gt;Y240,", PB4 Price Greater than PB3 Price","")&amp;IF(AC240&gt;AA240,", PB5 Price Greater than PB4 Price","")&amp;IF(AE240&gt;AC240,", PB6 Price Greater than PB5 Price","")&amp;IF(AG240&gt;AE240,", PB7 Price Greater than PB6 Price","")&amp;IF($U240&lt;&gt;ROUND($U240,2),", PB 1 Price - More than 2 Decimal Places","")&amp;IF($W240&lt;&gt;ROUND($W240,2),", PB 2 Price - More than 2 Decimal Places","")&amp;IF($Y240&lt;&gt;ROUND($Y240,2),", PB 3 Price - More than 2 Decimal Places","")&amp;IF($AA240&lt;&gt;ROUND($AA240,2),", PB 4 Price - More than 2 Decimal Places","")&amp;IF($AC240&lt;&gt;ROUND($AC240,2),", PB 5 Price - More than 2 Decimal Places","")&amp;IF($AE240&lt;&gt;ROUND($AE240,2),", PB 6 Price - More than 2 Decimal Places","")&amp;IF($AG240&lt;&gt;ROUND($AG240,2),", PB 7 Price - More than 2 Decimal Places","")&amp;IF(AND(E240&lt;&gt;"",U240="",AH240=""),", Please enter a Price in PB1 or Select No Bid","")&amp;IF(AND(OR($U240&gt;0,$W240&gt;0,$Y240&gt;0,$AA240&gt;0,$AC240&gt;0,$AE240&gt;0),OR(AH240="",AH240="No Bid")),", Bid Status Missing or Incorrect","")&amp;IF(AND(AH240="No Bid",AI240=""),", Reason for No Bid Missing","")&amp;IF(AND($O240="CSIS",OR($U240&gt;0,$W240&gt;0,$Y240&gt;0,$AA240&gt;0,$AC240&gt;0,$AE240&gt;0),AJ240=""),", NCAGE Supplier Missing","")&amp;IF(AND($O240="Drawing",OR($U240&gt;0,$W240&gt;0,$Y240&gt;0,$AA240&gt;0,$AC240&gt;0,$AE240&gt;0),AK240=""),", Manufacturer Missing","")&amp;IF(AL240&lt;&gt;"",", Comment","")&amp;IF(AND(OR(AH240="Bid Using CSIS Dropdown With Query (Comment Field Must Be Populated)",AH240="Bid To Drawing Supplied With Query (Comment Field Must Be Populated)"),AL240=""),", Please Enter a Comment for the Bid Query","")&amp;IF(AND(T240&gt;0,U240="",AH240&lt;&gt;"No Bid"),", PB1 Price Missing","")&amp;IF(AND(V240&gt;0,W240="",AH240&lt;&gt;"No Bid"),", PB2 Price Missing","")&amp;IF(AND(X240&gt;0,Y240="",AH240&lt;&gt;"No Bid"),", PB3 Price Missing","")&amp;IF(AND(Z240&gt;0,AA240="",AH240&lt;&gt;"No Bid"),", PB4 Price Missing","")&amp;IF(AND(AB240&gt;0,AC240="",AH240&lt;&gt;"No Bid"),", PB5 Price Missing","")&amp;IF(AND(AD240&gt;0,AE240="",AH240&lt;&gt;"No Bid"),", PB6 Price Missing","")&amp;IF(AND(AF240&gt;0,AG240="",AH240&lt;&gt;"No Bid"),", PB7 Price Missing","")</f>
        <v>, Please enter a Price in PB1 or Select No Bid, PB1 Price Missing, PB2 Price Missing, PB3 Price Missing, PB4 Price Missing, PB5 Price Missing</v>
      </c>
      <c r="AN240" s="28"/>
      <c r="AO240" s="28"/>
      <c r="AP240" s="28"/>
      <c r="AQ240" s="28"/>
      <c r="AR240" s="28"/>
      <c r="AS240" s="28"/>
      <c r="AT240" s="28"/>
      <c r="AU240" s="28"/>
      <c r="AV240" s="28"/>
      <c r="AW240" s="28"/>
      <c r="AX240" s="28"/>
      <c r="AY240" s="28"/>
      <c r="AZ240" s="28"/>
      <c r="BA240" s="28"/>
      <c r="BB240" s="28"/>
      <c r="BC240" s="28"/>
      <c r="BD240" s="28"/>
      <c r="BE240" s="28"/>
      <c r="BF240" s="28"/>
      <c r="BG240" s="28"/>
      <c r="BH240" s="28"/>
      <c r="BI240" s="28"/>
      <c r="BJ240" s="28"/>
      <c r="BK240" s="28"/>
      <c r="BL240" s="28"/>
    </row>
    <row r="241" spans="1:64" x14ac:dyDescent="0.25">
      <c r="A241" s="58">
        <v>239</v>
      </c>
      <c r="B241" s="57"/>
      <c r="C241" s="57" t="s">
        <v>3775</v>
      </c>
      <c r="D241" s="57"/>
      <c r="E241" s="59" t="s">
        <v>251</v>
      </c>
      <c r="F241" s="60" t="s">
        <v>5465</v>
      </c>
      <c r="G241" s="61" t="s">
        <v>3901</v>
      </c>
      <c r="H241" s="60" t="s">
        <v>6009</v>
      </c>
      <c r="I241" s="60" t="s">
        <v>6008</v>
      </c>
      <c r="J241" s="60"/>
      <c r="K241" s="60" t="s">
        <v>5992</v>
      </c>
      <c r="L241" s="60" t="s">
        <v>23</v>
      </c>
      <c r="M241" s="60" t="s">
        <v>6024</v>
      </c>
      <c r="N241" s="57" t="s">
        <v>6026</v>
      </c>
      <c r="O241" s="62" t="s">
        <v>1844</v>
      </c>
      <c r="P241" s="62" t="s">
        <v>2209</v>
      </c>
      <c r="Q241" s="28"/>
      <c r="R241" s="28"/>
      <c r="S241" s="28"/>
      <c r="T241" s="36">
        <v>1</v>
      </c>
      <c r="U241" s="33"/>
      <c r="V241" s="36">
        <v>2</v>
      </c>
      <c r="W241" s="33"/>
      <c r="X241" s="36">
        <v>3</v>
      </c>
      <c r="Y241" s="33"/>
      <c r="Z241" s="36">
        <v>6</v>
      </c>
      <c r="AA241" s="33"/>
      <c r="AB241" s="36">
        <v>999999</v>
      </c>
      <c r="AC241" s="33"/>
      <c r="AD241" s="36"/>
      <c r="AE241" s="33"/>
      <c r="AF241" s="36"/>
      <c r="AG241" s="33"/>
      <c r="AH241" s="28"/>
      <c r="AI241" s="28"/>
      <c r="AJ241" s="28"/>
      <c r="AK241" s="28"/>
      <c r="AL241" s="28"/>
      <c r="AM241" s="41" t="str">
        <f>IF(AND($U241&gt;0,$Q241=""),"Currency Missing","")&amp;IF(AND($U241&gt;0,$R241=""),", MOQ Missing","")&amp;IF(AND($U241&gt;0,$S241=""),", Leadtime Missing","")&amp;IF(W241&gt;U241,", PB2 Price Greater than PB1 Price","")&amp;IF(Y241&gt;W241,", PB3 Price Greater than PB2 Price","")&amp;IF(AA241&gt;Y241,", PB4 Price Greater than PB3 Price","")&amp;IF(AC241&gt;AA241,", PB5 Price Greater than PB4 Price","")&amp;IF(AE241&gt;AC241,", PB6 Price Greater than PB5 Price","")&amp;IF(AG241&gt;AE241,", PB7 Price Greater than PB6 Price","")&amp;IF($U241&lt;&gt;ROUND($U241,2),", PB 1 Price - More than 2 Decimal Places","")&amp;IF($W241&lt;&gt;ROUND($W241,2),", PB 2 Price - More than 2 Decimal Places","")&amp;IF($Y241&lt;&gt;ROUND($Y241,2),", PB 3 Price - More than 2 Decimal Places","")&amp;IF($AA241&lt;&gt;ROUND($AA241,2),", PB 4 Price - More than 2 Decimal Places","")&amp;IF($AC241&lt;&gt;ROUND($AC241,2),", PB 5 Price - More than 2 Decimal Places","")&amp;IF($AE241&lt;&gt;ROUND($AE241,2),", PB 6 Price - More than 2 Decimal Places","")&amp;IF($AG241&lt;&gt;ROUND($AG241,2),", PB 7 Price - More than 2 Decimal Places","")&amp;IF(AND(E241&lt;&gt;"",U241="",AH241=""),", Please enter a Price in PB1 or Select No Bid","")&amp;IF(AND(OR($U241&gt;0,$W241&gt;0,$Y241&gt;0,$AA241&gt;0,$AC241&gt;0,$AE241&gt;0),OR(AH241="",AH241="No Bid")),", Bid Status Missing or Incorrect","")&amp;IF(AND(AH241="No Bid",AI241=""),", Reason for No Bid Missing","")&amp;IF(AND($O241="CSIS",OR($U241&gt;0,$W241&gt;0,$Y241&gt;0,$AA241&gt;0,$AC241&gt;0,$AE241&gt;0),AJ241=""),", NCAGE Supplier Missing","")&amp;IF(AND($O241="Drawing",OR($U241&gt;0,$W241&gt;0,$Y241&gt;0,$AA241&gt;0,$AC241&gt;0,$AE241&gt;0),AK241=""),", Manufacturer Missing","")&amp;IF(AL241&lt;&gt;"",", Comment","")&amp;IF(AND(OR(AH241="Bid Using CSIS Dropdown With Query (Comment Field Must Be Populated)",AH241="Bid To Drawing Supplied With Query (Comment Field Must Be Populated)"),AL241=""),", Please Enter a Comment for the Bid Query","")&amp;IF(AND(T241&gt;0,U241="",AH241&lt;&gt;"No Bid"),", PB1 Price Missing","")&amp;IF(AND(V241&gt;0,W241="",AH241&lt;&gt;"No Bid"),", PB2 Price Missing","")&amp;IF(AND(X241&gt;0,Y241="",AH241&lt;&gt;"No Bid"),", PB3 Price Missing","")&amp;IF(AND(Z241&gt;0,AA241="",AH241&lt;&gt;"No Bid"),", PB4 Price Missing","")&amp;IF(AND(AB241&gt;0,AC241="",AH241&lt;&gt;"No Bid"),", PB5 Price Missing","")&amp;IF(AND(AD241&gt;0,AE241="",AH241&lt;&gt;"No Bid"),", PB6 Price Missing","")&amp;IF(AND(AF241&gt;0,AG241="",AH241&lt;&gt;"No Bid"),", PB7 Price Missing","")</f>
        <v>, Please enter a Price in PB1 or Select No Bid, PB1 Price Missing, PB2 Price Missing, PB3 Price Missing, PB4 Price Missing, PB5 Price Missing</v>
      </c>
      <c r="AN241" s="28"/>
      <c r="AO241" s="28"/>
      <c r="AP241" s="28"/>
      <c r="AQ241" s="28"/>
      <c r="AR241" s="28"/>
      <c r="AS241" s="28"/>
      <c r="AT241" s="28"/>
      <c r="AU241" s="28"/>
      <c r="AV241" s="28"/>
      <c r="AW241" s="28"/>
      <c r="AX241" s="28"/>
      <c r="AY241" s="28"/>
      <c r="AZ241" s="28"/>
      <c r="BA241" s="28"/>
      <c r="BB241" s="28"/>
      <c r="BC241" s="28"/>
      <c r="BD241" s="28"/>
      <c r="BE241" s="28"/>
      <c r="BF241" s="28"/>
      <c r="BG241" s="28"/>
      <c r="BH241" s="28"/>
      <c r="BI241" s="28"/>
      <c r="BJ241" s="28"/>
      <c r="BK241" s="28"/>
      <c r="BL241" s="28"/>
    </row>
    <row r="242" spans="1:64" x14ac:dyDescent="0.25">
      <c r="A242" s="58">
        <v>240</v>
      </c>
      <c r="B242" s="57"/>
      <c r="C242" s="57" t="s">
        <v>3775</v>
      </c>
      <c r="D242" s="57"/>
      <c r="E242" s="59" t="s">
        <v>1822</v>
      </c>
      <c r="F242" s="60" t="s">
        <v>5989</v>
      </c>
      <c r="G242" s="61" t="s">
        <v>5411</v>
      </c>
      <c r="H242" s="60" t="s">
        <v>6013</v>
      </c>
      <c r="I242" s="60" t="s">
        <v>5993</v>
      </c>
      <c r="J242" s="60"/>
      <c r="K242" s="60" t="s">
        <v>5992</v>
      </c>
      <c r="L242" s="60" t="s">
        <v>23</v>
      </c>
      <c r="M242" s="60" t="s">
        <v>6024</v>
      </c>
      <c r="N242" s="57" t="s">
        <v>6026</v>
      </c>
      <c r="O242" s="62" t="s">
        <v>2081</v>
      </c>
      <c r="P242" s="62" t="s">
        <v>3772</v>
      </c>
      <c r="Q242" s="28"/>
      <c r="R242" s="28"/>
      <c r="S242" s="28"/>
      <c r="T242" s="36">
        <v>40</v>
      </c>
      <c r="U242" s="33"/>
      <c r="V242" s="36">
        <v>120</v>
      </c>
      <c r="W242" s="33"/>
      <c r="X242" s="36">
        <v>250</v>
      </c>
      <c r="Y242" s="33"/>
      <c r="Z242" s="36">
        <v>500</v>
      </c>
      <c r="AA242" s="33"/>
      <c r="AB242" s="36">
        <v>999999</v>
      </c>
      <c r="AC242" s="33"/>
      <c r="AD242" s="36"/>
      <c r="AE242" s="33"/>
      <c r="AF242" s="36"/>
      <c r="AG242" s="33"/>
      <c r="AH242" s="28"/>
      <c r="AI242" s="28"/>
      <c r="AJ242" s="28"/>
      <c r="AK242" s="28"/>
      <c r="AL242" s="28"/>
      <c r="AM242" s="41" t="str">
        <f>IF(AND($U242&gt;0,$Q242=""),"Currency Missing","")&amp;IF(AND($U242&gt;0,$R242=""),", MOQ Missing","")&amp;IF(AND($U242&gt;0,$S242=""),", Leadtime Missing","")&amp;IF(W242&gt;U242,", PB2 Price Greater than PB1 Price","")&amp;IF(Y242&gt;W242,", PB3 Price Greater than PB2 Price","")&amp;IF(AA242&gt;Y242,", PB4 Price Greater than PB3 Price","")&amp;IF(AC242&gt;AA242,", PB5 Price Greater than PB4 Price","")&amp;IF(AE242&gt;AC242,", PB6 Price Greater than PB5 Price","")&amp;IF(AG242&gt;AE242,", PB7 Price Greater than PB6 Price","")&amp;IF($U242&lt;&gt;ROUND($U242,2),", PB 1 Price - More than 2 Decimal Places","")&amp;IF($W242&lt;&gt;ROUND($W242,2),", PB 2 Price - More than 2 Decimal Places","")&amp;IF($Y242&lt;&gt;ROUND($Y242,2),", PB 3 Price - More than 2 Decimal Places","")&amp;IF($AA242&lt;&gt;ROUND($AA242,2),", PB 4 Price - More than 2 Decimal Places","")&amp;IF($AC242&lt;&gt;ROUND($AC242,2),", PB 5 Price - More than 2 Decimal Places","")&amp;IF($AE242&lt;&gt;ROUND($AE242,2),", PB 6 Price - More than 2 Decimal Places","")&amp;IF($AG242&lt;&gt;ROUND($AG242,2),", PB 7 Price - More than 2 Decimal Places","")&amp;IF(AND(E242&lt;&gt;"",U242="",AH242=""),", Please enter a Price in PB1 or Select No Bid","")&amp;IF(AND(OR($U242&gt;0,$W242&gt;0,$Y242&gt;0,$AA242&gt;0,$AC242&gt;0,$AE242&gt;0),OR(AH242="",AH242="No Bid")),", Bid Status Missing or Incorrect","")&amp;IF(AND(AH242="No Bid",AI242=""),", Reason for No Bid Missing","")&amp;IF(AND($O242="CSIS",OR($U242&gt;0,$W242&gt;0,$Y242&gt;0,$AA242&gt;0,$AC242&gt;0,$AE242&gt;0),AJ242=""),", NCAGE Supplier Missing","")&amp;IF(AND($O242="Drawing",OR($U242&gt;0,$W242&gt;0,$Y242&gt;0,$AA242&gt;0,$AC242&gt;0,$AE242&gt;0),AK242=""),", Manufacturer Missing","")&amp;IF(AL242&lt;&gt;"",", Comment","")&amp;IF(AND(OR(AH242="Bid Using CSIS Dropdown With Query (Comment Field Must Be Populated)",AH242="Bid To Drawing Supplied With Query (Comment Field Must Be Populated)"),AL242=""),", Please Enter a Comment for the Bid Query","")&amp;IF(AND(T242&gt;0,U242="",AH242&lt;&gt;"No Bid"),", PB1 Price Missing","")&amp;IF(AND(V242&gt;0,W242="",AH242&lt;&gt;"No Bid"),", PB2 Price Missing","")&amp;IF(AND(X242&gt;0,Y242="",AH242&lt;&gt;"No Bid"),", PB3 Price Missing","")&amp;IF(AND(Z242&gt;0,AA242="",AH242&lt;&gt;"No Bid"),", PB4 Price Missing","")&amp;IF(AND(AB242&gt;0,AC242="",AH242&lt;&gt;"No Bid"),", PB5 Price Missing","")&amp;IF(AND(AD242&gt;0,AE242="",AH242&lt;&gt;"No Bid"),", PB6 Price Missing","")&amp;IF(AND(AF242&gt;0,AG242="",AH242&lt;&gt;"No Bid"),", PB7 Price Missing","")</f>
        <v>, Please enter a Price in PB1 or Select No Bid, PB1 Price Missing, PB2 Price Missing, PB3 Price Missing, PB4 Price Missing, PB5 Price Missing</v>
      </c>
      <c r="AN242" s="28"/>
      <c r="AO242" s="28"/>
      <c r="AP242" s="28"/>
      <c r="AQ242" s="28"/>
      <c r="AR242" s="28"/>
      <c r="AS242" s="28"/>
      <c r="AT242" s="28"/>
      <c r="AU242" s="28"/>
      <c r="AV242" s="28"/>
      <c r="AW242" s="28"/>
      <c r="AX242" s="28"/>
      <c r="AY242" s="28"/>
      <c r="AZ242" s="28"/>
      <c r="BA242" s="28"/>
      <c r="BB242" s="28"/>
      <c r="BC242" s="28"/>
      <c r="BD242" s="28"/>
      <c r="BE242" s="28"/>
      <c r="BF242" s="28"/>
      <c r="BG242" s="28"/>
      <c r="BH242" s="28"/>
      <c r="BI242" s="28"/>
      <c r="BJ242" s="28"/>
      <c r="BK242" s="28"/>
      <c r="BL242" s="28"/>
    </row>
    <row r="243" spans="1:64" x14ac:dyDescent="0.25">
      <c r="A243" s="58">
        <v>241</v>
      </c>
      <c r="B243" s="57"/>
      <c r="C243" s="57" t="s">
        <v>3775</v>
      </c>
      <c r="D243" s="57"/>
      <c r="E243" s="59" t="s">
        <v>252</v>
      </c>
      <c r="F243" s="60" t="s">
        <v>5465</v>
      </c>
      <c r="G243" s="61" t="s">
        <v>3902</v>
      </c>
      <c r="H243" s="60" t="s">
        <v>6009</v>
      </c>
      <c r="I243" s="60" t="s">
        <v>6008</v>
      </c>
      <c r="J243" s="60"/>
      <c r="K243" s="60" t="s">
        <v>5992</v>
      </c>
      <c r="L243" s="60" t="s">
        <v>23</v>
      </c>
      <c r="M243" s="60" t="s">
        <v>6024</v>
      </c>
      <c r="N243" s="57" t="s">
        <v>6026</v>
      </c>
      <c r="O243" s="62" t="s">
        <v>1844</v>
      </c>
      <c r="P243" s="62" t="s">
        <v>2209</v>
      </c>
      <c r="Q243" s="28"/>
      <c r="R243" s="28"/>
      <c r="S243" s="28"/>
      <c r="T243" s="36">
        <v>1</v>
      </c>
      <c r="U243" s="33"/>
      <c r="V243" s="36">
        <v>3</v>
      </c>
      <c r="W243" s="33"/>
      <c r="X243" s="36">
        <v>6</v>
      </c>
      <c r="Y243" s="33"/>
      <c r="Z243" s="36">
        <v>12</v>
      </c>
      <c r="AA243" s="33"/>
      <c r="AB243" s="36">
        <v>999999</v>
      </c>
      <c r="AC243" s="33"/>
      <c r="AD243" s="36"/>
      <c r="AE243" s="33"/>
      <c r="AF243" s="36"/>
      <c r="AG243" s="33"/>
      <c r="AH243" s="28"/>
      <c r="AI243" s="28"/>
      <c r="AJ243" s="28"/>
      <c r="AK243" s="28"/>
      <c r="AL243" s="28"/>
      <c r="AM243" s="41" t="str">
        <f>IF(AND($U243&gt;0,$Q243=""),"Currency Missing","")&amp;IF(AND($U243&gt;0,$R243=""),", MOQ Missing","")&amp;IF(AND($U243&gt;0,$S243=""),", Leadtime Missing","")&amp;IF(W243&gt;U243,", PB2 Price Greater than PB1 Price","")&amp;IF(Y243&gt;W243,", PB3 Price Greater than PB2 Price","")&amp;IF(AA243&gt;Y243,", PB4 Price Greater than PB3 Price","")&amp;IF(AC243&gt;AA243,", PB5 Price Greater than PB4 Price","")&amp;IF(AE243&gt;AC243,", PB6 Price Greater than PB5 Price","")&amp;IF(AG243&gt;AE243,", PB7 Price Greater than PB6 Price","")&amp;IF($U243&lt;&gt;ROUND($U243,2),", PB 1 Price - More than 2 Decimal Places","")&amp;IF($W243&lt;&gt;ROUND($W243,2),", PB 2 Price - More than 2 Decimal Places","")&amp;IF($Y243&lt;&gt;ROUND($Y243,2),", PB 3 Price - More than 2 Decimal Places","")&amp;IF($AA243&lt;&gt;ROUND($AA243,2),", PB 4 Price - More than 2 Decimal Places","")&amp;IF($AC243&lt;&gt;ROUND($AC243,2),", PB 5 Price - More than 2 Decimal Places","")&amp;IF($AE243&lt;&gt;ROUND($AE243,2),", PB 6 Price - More than 2 Decimal Places","")&amp;IF($AG243&lt;&gt;ROUND($AG243,2),", PB 7 Price - More than 2 Decimal Places","")&amp;IF(AND(E243&lt;&gt;"",U243="",AH243=""),", Please enter a Price in PB1 or Select No Bid","")&amp;IF(AND(OR($U243&gt;0,$W243&gt;0,$Y243&gt;0,$AA243&gt;0,$AC243&gt;0,$AE243&gt;0),OR(AH243="",AH243="No Bid")),", Bid Status Missing or Incorrect","")&amp;IF(AND(AH243="No Bid",AI243=""),", Reason for No Bid Missing","")&amp;IF(AND($O243="CSIS",OR($U243&gt;0,$W243&gt;0,$Y243&gt;0,$AA243&gt;0,$AC243&gt;0,$AE243&gt;0),AJ243=""),", NCAGE Supplier Missing","")&amp;IF(AND($O243="Drawing",OR($U243&gt;0,$W243&gt;0,$Y243&gt;0,$AA243&gt;0,$AC243&gt;0,$AE243&gt;0),AK243=""),", Manufacturer Missing","")&amp;IF(AL243&lt;&gt;"",", Comment","")&amp;IF(AND(OR(AH243="Bid Using CSIS Dropdown With Query (Comment Field Must Be Populated)",AH243="Bid To Drawing Supplied With Query (Comment Field Must Be Populated)"),AL243=""),", Please Enter a Comment for the Bid Query","")&amp;IF(AND(T243&gt;0,U243="",AH243&lt;&gt;"No Bid"),", PB1 Price Missing","")&amp;IF(AND(V243&gt;0,W243="",AH243&lt;&gt;"No Bid"),", PB2 Price Missing","")&amp;IF(AND(X243&gt;0,Y243="",AH243&lt;&gt;"No Bid"),", PB3 Price Missing","")&amp;IF(AND(Z243&gt;0,AA243="",AH243&lt;&gt;"No Bid"),", PB4 Price Missing","")&amp;IF(AND(AB243&gt;0,AC243="",AH243&lt;&gt;"No Bid"),", PB5 Price Missing","")&amp;IF(AND(AD243&gt;0,AE243="",AH243&lt;&gt;"No Bid"),", PB6 Price Missing","")&amp;IF(AND(AF243&gt;0,AG243="",AH243&lt;&gt;"No Bid"),", PB7 Price Missing","")</f>
        <v>, Please enter a Price in PB1 or Select No Bid, PB1 Price Missing, PB2 Price Missing, PB3 Price Missing, PB4 Price Missing, PB5 Price Missing</v>
      </c>
      <c r="AN243" s="28"/>
      <c r="AO243" s="28"/>
      <c r="AP243" s="28"/>
      <c r="AQ243" s="28"/>
      <c r="AR243" s="28"/>
      <c r="AS243" s="28"/>
      <c r="AT243" s="28"/>
      <c r="AU243" s="28"/>
      <c r="AV243" s="28"/>
      <c r="AW243" s="28"/>
      <c r="AX243" s="28"/>
      <c r="AY243" s="28"/>
      <c r="AZ243" s="28"/>
      <c r="BA243" s="28"/>
      <c r="BB243" s="28"/>
      <c r="BC243" s="28"/>
      <c r="BD243" s="28"/>
      <c r="BE243" s="28"/>
      <c r="BF243" s="28"/>
      <c r="BG243" s="28"/>
      <c r="BH243" s="28"/>
      <c r="BI243" s="28"/>
      <c r="BJ243" s="28"/>
      <c r="BK243" s="28"/>
      <c r="BL243" s="28"/>
    </row>
    <row r="244" spans="1:64" x14ac:dyDescent="0.25">
      <c r="A244" s="58">
        <v>242</v>
      </c>
      <c r="B244" s="57"/>
      <c r="C244" s="57" t="s">
        <v>3775</v>
      </c>
      <c r="D244" s="57"/>
      <c r="E244" s="59" t="s">
        <v>253</v>
      </c>
      <c r="F244" s="60" t="e">
        <v>#N/A</v>
      </c>
      <c r="G244" s="61" t="e">
        <v>#N/A</v>
      </c>
      <c r="H244" s="60" t="e">
        <v>#N/A</v>
      </c>
      <c r="I244" s="60" t="e">
        <v>#N/A</v>
      </c>
      <c r="J244" s="60"/>
      <c r="K244" s="60" t="e">
        <v>#N/A</v>
      </c>
      <c r="L244" s="60" t="e">
        <v>#N/A</v>
      </c>
      <c r="M244" s="60" t="e">
        <v>#N/A</v>
      </c>
      <c r="N244" s="57" t="s">
        <v>6027</v>
      </c>
      <c r="O244" s="62" t="s">
        <v>1845</v>
      </c>
      <c r="P244" s="62" t="s">
        <v>2210</v>
      </c>
      <c r="Q244" s="28"/>
      <c r="R244" s="28"/>
      <c r="S244" s="28"/>
      <c r="T244" s="36">
        <v>1</v>
      </c>
      <c r="U244" s="33"/>
      <c r="V244" s="36">
        <v>2</v>
      </c>
      <c r="W244" s="33"/>
      <c r="X244" s="36">
        <v>5</v>
      </c>
      <c r="Y244" s="33"/>
      <c r="Z244" s="36">
        <v>999999</v>
      </c>
      <c r="AA244" s="33"/>
      <c r="AB244" s="36"/>
      <c r="AC244" s="33"/>
      <c r="AD244" s="36"/>
      <c r="AE244" s="33"/>
      <c r="AF244" s="36"/>
      <c r="AG244" s="33"/>
      <c r="AH244" s="28"/>
      <c r="AI244" s="28"/>
      <c r="AJ244" s="28"/>
      <c r="AK244" s="28"/>
      <c r="AL244" s="28"/>
      <c r="AM244" s="41" t="str">
        <f>IF(AND($U244&gt;0,$Q244=""),"Currency Missing","")&amp;IF(AND($U244&gt;0,$R244=""),", MOQ Missing","")&amp;IF(AND($U244&gt;0,$S244=""),", Leadtime Missing","")&amp;IF(W244&gt;U244,", PB2 Price Greater than PB1 Price","")&amp;IF(Y244&gt;W244,", PB3 Price Greater than PB2 Price","")&amp;IF(AA244&gt;Y244,", PB4 Price Greater than PB3 Price","")&amp;IF(AC244&gt;AA244,", PB5 Price Greater than PB4 Price","")&amp;IF(AE244&gt;AC244,", PB6 Price Greater than PB5 Price","")&amp;IF(AG244&gt;AE244,", PB7 Price Greater than PB6 Price","")&amp;IF($U244&lt;&gt;ROUND($U244,2),", PB 1 Price - More than 2 Decimal Places","")&amp;IF($W244&lt;&gt;ROUND($W244,2),", PB 2 Price - More than 2 Decimal Places","")&amp;IF($Y244&lt;&gt;ROUND($Y244,2),", PB 3 Price - More than 2 Decimal Places","")&amp;IF($AA244&lt;&gt;ROUND($AA244,2),", PB 4 Price - More than 2 Decimal Places","")&amp;IF($AC244&lt;&gt;ROUND($AC244,2),", PB 5 Price - More than 2 Decimal Places","")&amp;IF($AE244&lt;&gt;ROUND($AE244,2),", PB 6 Price - More than 2 Decimal Places","")&amp;IF($AG244&lt;&gt;ROUND($AG244,2),", PB 7 Price - More than 2 Decimal Places","")&amp;IF(AND(E244&lt;&gt;"",U244="",AH244=""),", Please enter a Price in PB1 or Select No Bid","")&amp;IF(AND(OR($U244&gt;0,$W244&gt;0,$Y244&gt;0,$AA244&gt;0,$AC244&gt;0,$AE244&gt;0),OR(AH244="",AH244="No Bid")),", Bid Status Missing or Incorrect","")&amp;IF(AND(AH244="No Bid",AI244=""),", Reason for No Bid Missing","")&amp;IF(AND($O244="CSIS",OR($U244&gt;0,$W244&gt;0,$Y244&gt;0,$AA244&gt;0,$AC244&gt;0,$AE244&gt;0),AJ244=""),", NCAGE Supplier Missing","")&amp;IF(AND($O244="Drawing",OR($U244&gt;0,$W244&gt;0,$Y244&gt;0,$AA244&gt;0,$AC244&gt;0,$AE244&gt;0),AK244=""),", Manufacturer Missing","")&amp;IF(AL244&lt;&gt;"",", Comment","")&amp;IF(AND(OR(AH244="Bid Using CSIS Dropdown With Query (Comment Field Must Be Populated)",AH244="Bid To Drawing Supplied With Query (Comment Field Must Be Populated)"),AL244=""),", Please Enter a Comment for the Bid Query","")&amp;IF(AND(T244&gt;0,U244="",AH244&lt;&gt;"No Bid"),", PB1 Price Missing","")&amp;IF(AND(V244&gt;0,W244="",AH244&lt;&gt;"No Bid"),", PB2 Price Missing","")&amp;IF(AND(X244&gt;0,Y244="",AH244&lt;&gt;"No Bid"),", PB3 Price Missing","")&amp;IF(AND(Z244&gt;0,AA244="",AH244&lt;&gt;"No Bid"),", PB4 Price Missing","")&amp;IF(AND(AB244&gt;0,AC244="",AH244&lt;&gt;"No Bid"),", PB5 Price Missing","")&amp;IF(AND(AD244&gt;0,AE244="",AH244&lt;&gt;"No Bid"),", PB6 Price Missing","")&amp;IF(AND(AF244&gt;0,AG244="",AH244&lt;&gt;"No Bid"),", PB7 Price Missing","")</f>
        <v>, Please enter a Price in PB1 or Select No Bid, PB1 Price Missing, PB2 Price Missing, PB3 Price Missing, PB4 Price Missing</v>
      </c>
      <c r="AN244" s="28"/>
      <c r="AO244" s="28"/>
      <c r="AP244" s="28"/>
      <c r="AQ244" s="28"/>
      <c r="AR244" s="28"/>
      <c r="AS244" s="28"/>
      <c r="AT244" s="28"/>
      <c r="AU244" s="28"/>
      <c r="AV244" s="28"/>
      <c r="AW244" s="28"/>
      <c r="AX244" s="28"/>
      <c r="AY244" s="28"/>
      <c r="AZ244" s="28"/>
      <c r="BA244" s="28"/>
      <c r="BB244" s="28"/>
      <c r="BC244" s="28"/>
      <c r="BD244" s="28"/>
      <c r="BE244" s="28"/>
      <c r="BF244" s="28"/>
      <c r="BG244" s="28"/>
      <c r="BH244" s="28"/>
      <c r="BI244" s="28"/>
      <c r="BJ244" s="28"/>
      <c r="BK244" s="28"/>
      <c r="BL244" s="28"/>
    </row>
    <row r="245" spans="1:64" x14ac:dyDescent="0.25">
      <c r="A245" s="58">
        <v>243</v>
      </c>
      <c r="B245" s="57"/>
      <c r="C245" s="57" t="s">
        <v>3775</v>
      </c>
      <c r="D245" s="57"/>
      <c r="E245" s="59" t="s">
        <v>254</v>
      </c>
      <c r="F245" s="60" t="s">
        <v>5427</v>
      </c>
      <c r="G245" s="61" t="s">
        <v>3903</v>
      </c>
      <c r="H245" s="60" t="s">
        <v>6003</v>
      </c>
      <c r="I245" s="60" t="s">
        <v>5993</v>
      </c>
      <c r="J245" s="60"/>
      <c r="K245" s="60" t="s">
        <v>5992</v>
      </c>
      <c r="L245" s="60" t="s">
        <v>23</v>
      </c>
      <c r="M245" s="60" t="s">
        <v>6024</v>
      </c>
      <c r="N245" s="57" t="s">
        <v>6026</v>
      </c>
      <c r="O245" s="62" t="s">
        <v>1846</v>
      </c>
      <c r="P245" s="62" t="s">
        <v>2211</v>
      </c>
      <c r="Q245" s="28"/>
      <c r="R245" s="28"/>
      <c r="S245" s="28"/>
      <c r="T245" s="36">
        <v>2</v>
      </c>
      <c r="U245" s="33"/>
      <c r="V245" s="36">
        <v>5</v>
      </c>
      <c r="W245" s="33"/>
      <c r="X245" s="36">
        <v>9</v>
      </c>
      <c r="Y245" s="33"/>
      <c r="Z245" s="36">
        <v>20</v>
      </c>
      <c r="AA245" s="33"/>
      <c r="AB245" s="36">
        <v>40</v>
      </c>
      <c r="AC245" s="33"/>
      <c r="AD245" s="36">
        <v>999999</v>
      </c>
      <c r="AE245" s="33"/>
      <c r="AF245" s="36"/>
      <c r="AG245" s="33"/>
      <c r="AH245" s="28"/>
      <c r="AI245" s="28"/>
      <c r="AJ245" s="28"/>
      <c r="AK245" s="28"/>
      <c r="AL245" s="28"/>
      <c r="AM245" s="41" t="str">
        <f>IF(AND($U245&gt;0,$Q245=""),"Currency Missing","")&amp;IF(AND($U245&gt;0,$R245=""),", MOQ Missing","")&amp;IF(AND($U245&gt;0,$S245=""),", Leadtime Missing","")&amp;IF(W245&gt;U245,", PB2 Price Greater than PB1 Price","")&amp;IF(Y245&gt;W245,", PB3 Price Greater than PB2 Price","")&amp;IF(AA245&gt;Y245,", PB4 Price Greater than PB3 Price","")&amp;IF(AC245&gt;AA245,", PB5 Price Greater than PB4 Price","")&amp;IF(AE245&gt;AC245,", PB6 Price Greater than PB5 Price","")&amp;IF(AG245&gt;AE245,", PB7 Price Greater than PB6 Price","")&amp;IF($U245&lt;&gt;ROUND($U245,2),", PB 1 Price - More than 2 Decimal Places","")&amp;IF($W245&lt;&gt;ROUND($W245,2),", PB 2 Price - More than 2 Decimal Places","")&amp;IF($Y245&lt;&gt;ROUND($Y245,2),", PB 3 Price - More than 2 Decimal Places","")&amp;IF($AA245&lt;&gt;ROUND($AA245,2),", PB 4 Price - More than 2 Decimal Places","")&amp;IF($AC245&lt;&gt;ROUND($AC245,2),", PB 5 Price - More than 2 Decimal Places","")&amp;IF($AE245&lt;&gt;ROUND($AE245,2),", PB 6 Price - More than 2 Decimal Places","")&amp;IF($AG245&lt;&gt;ROUND($AG245,2),", PB 7 Price - More than 2 Decimal Places","")&amp;IF(AND(E245&lt;&gt;"",U245="",AH245=""),", Please enter a Price in PB1 or Select No Bid","")&amp;IF(AND(OR($U245&gt;0,$W245&gt;0,$Y245&gt;0,$AA245&gt;0,$AC245&gt;0,$AE245&gt;0),OR(AH245="",AH245="No Bid")),", Bid Status Missing or Incorrect","")&amp;IF(AND(AH245="No Bid",AI245=""),", Reason for No Bid Missing","")&amp;IF(AND($O245="CSIS",OR($U245&gt;0,$W245&gt;0,$Y245&gt;0,$AA245&gt;0,$AC245&gt;0,$AE245&gt;0),AJ245=""),", NCAGE Supplier Missing","")&amp;IF(AND($O245="Drawing",OR($U245&gt;0,$W245&gt;0,$Y245&gt;0,$AA245&gt;0,$AC245&gt;0,$AE245&gt;0),AK245=""),", Manufacturer Missing","")&amp;IF(AL245&lt;&gt;"",", Comment","")&amp;IF(AND(OR(AH245="Bid Using CSIS Dropdown With Query (Comment Field Must Be Populated)",AH245="Bid To Drawing Supplied With Query (Comment Field Must Be Populated)"),AL245=""),", Please Enter a Comment for the Bid Query","")&amp;IF(AND(T245&gt;0,U245="",AH245&lt;&gt;"No Bid"),", PB1 Price Missing","")&amp;IF(AND(V245&gt;0,W245="",AH245&lt;&gt;"No Bid"),", PB2 Price Missing","")&amp;IF(AND(X245&gt;0,Y245="",AH245&lt;&gt;"No Bid"),", PB3 Price Missing","")&amp;IF(AND(Z245&gt;0,AA245="",AH245&lt;&gt;"No Bid"),", PB4 Price Missing","")&amp;IF(AND(AB245&gt;0,AC245="",AH245&lt;&gt;"No Bid"),", PB5 Price Missing","")&amp;IF(AND(AD245&gt;0,AE245="",AH245&lt;&gt;"No Bid"),", PB6 Price Missing","")&amp;IF(AND(AF245&gt;0,AG245="",AH245&lt;&gt;"No Bid"),", PB7 Price Missing","")</f>
        <v>, Please enter a Price in PB1 or Select No Bid, PB1 Price Missing, PB2 Price Missing, PB3 Price Missing, PB4 Price Missing, PB5 Price Missing, PB6 Price Missing</v>
      </c>
      <c r="AN245" s="28"/>
      <c r="AO245" s="28"/>
      <c r="AP245" s="28"/>
      <c r="AQ245" s="28"/>
      <c r="AR245" s="28"/>
      <c r="AS245" s="28"/>
      <c r="AT245" s="28"/>
      <c r="AU245" s="28"/>
      <c r="AV245" s="28"/>
      <c r="AW245" s="28"/>
      <c r="AX245" s="28"/>
      <c r="AY245" s="28"/>
      <c r="AZ245" s="28"/>
      <c r="BA245" s="28"/>
      <c r="BB245" s="28"/>
      <c r="BC245" s="28"/>
      <c r="BD245" s="28"/>
      <c r="BE245" s="28"/>
      <c r="BF245" s="28"/>
      <c r="BG245" s="28"/>
      <c r="BH245" s="28"/>
      <c r="BI245" s="28"/>
      <c r="BJ245" s="28"/>
      <c r="BK245" s="28"/>
      <c r="BL245" s="28"/>
    </row>
    <row r="246" spans="1:64" x14ac:dyDescent="0.25">
      <c r="A246" s="58">
        <v>244</v>
      </c>
      <c r="B246" s="57"/>
      <c r="C246" s="57" t="s">
        <v>3775</v>
      </c>
      <c r="D246" s="57"/>
      <c r="E246" s="59" t="s">
        <v>1254</v>
      </c>
      <c r="F246" s="60" t="s">
        <v>5446</v>
      </c>
      <c r="G246" s="61" t="s">
        <v>4858</v>
      </c>
      <c r="H246" s="60" t="s">
        <v>5996</v>
      </c>
      <c r="I246" s="60" t="s">
        <v>5993</v>
      </c>
      <c r="J246" s="60"/>
      <c r="K246" s="60" t="s">
        <v>5992</v>
      </c>
      <c r="L246" s="60" t="s">
        <v>23</v>
      </c>
      <c r="M246" s="60" t="s">
        <v>6024</v>
      </c>
      <c r="N246" s="57" t="s">
        <v>6026</v>
      </c>
      <c r="O246" s="62" t="s">
        <v>1842</v>
      </c>
      <c r="P246" s="62" t="s">
        <v>3208</v>
      </c>
      <c r="Q246" s="28"/>
      <c r="R246" s="28"/>
      <c r="S246" s="28"/>
      <c r="T246" s="36">
        <v>4</v>
      </c>
      <c r="U246" s="33"/>
      <c r="V246" s="36">
        <v>12</v>
      </c>
      <c r="W246" s="33"/>
      <c r="X246" s="36">
        <v>25</v>
      </c>
      <c r="Y246" s="33"/>
      <c r="Z246" s="36">
        <v>45</v>
      </c>
      <c r="AA246" s="33"/>
      <c r="AB246" s="36">
        <v>999999</v>
      </c>
      <c r="AC246" s="33"/>
      <c r="AD246" s="36"/>
      <c r="AE246" s="33"/>
      <c r="AF246" s="36"/>
      <c r="AG246" s="33"/>
      <c r="AH246" s="28"/>
      <c r="AI246" s="28"/>
      <c r="AJ246" s="28"/>
      <c r="AK246" s="28"/>
      <c r="AL246" s="28"/>
      <c r="AM246" s="41" t="str">
        <f>IF(AND($U246&gt;0,$Q246=""),"Currency Missing","")&amp;IF(AND($U246&gt;0,$R246=""),", MOQ Missing","")&amp;IF(AND($U246&gt;0,$S246=""),", Leadtime Missing","")&amp;IF(W246&gt;U246,", PB2 Price Greater than PB1 Price","")&amp;IF(Y246&gt;W246,", PB3 Price Greater than PB2 Price","")&amp;IF(AA246&gt;Y246,", PB4 Price Greater than PB3 Price","")&amp;IF(AC246&gt;AA246,", PB5 Price Greater than PB4 Price","")&amp;IF(AE246&gt;AC246,", PB6 Price Greater than PB5 Price","")&amp;IF(AG246&gt;AE246,", PB7 Price Greater than PB6 Price","")&amp;IF($U246&lt;&gt;ROUND($U246,2),", PB 1 Price - More than 2 Decimal Places","")&amp;IF($W246&lt;&gt;ROUND($W246,2),", PB 2 Price - More than 2 Decimal Places","")&amp;IF($Y246&lt;&gt;ROUND($Y246,2),", PB 3 Price - More than 2 Decimal Places","")&amp;IF($AA246&lt;&gt;ROUND($AA246,2),", PB 4 Price - More than 2 Decimal Places","")&amp;IF($AC246&lt;&gt;ROUND($AC246,2),", PB 5 Price - More than 2 Decimal Places","")&amp;IF($AE246&lt;&gt;ROUND($AE246,2),", PB 6 Price - More than 2 Decimal Places","")&amp;IF($AG246&lt;&gt;ROUND($AG246,2),", PB 7 Price - More than 2 Decimal Places","")&amp;IF(AND(E246&lt;&gt;"",U246="",AH246=""),", Please enter a Price in PB1 or Select No Bid","")&amp;IF(AND(OR($U246&gt;0,$W246&gt;0,$Y246&gt;0,$AA246&gt;0,$AC246&gt;0,$AE246&gt;0),OR(AH246="",AH246="No Bid")),", Bid Status Missing or Incorrect","")&amp;IF(AND(AH246="No Bid",AI246=""),", Reason for No Bid Missing","")&amp;IF(AND($O246="CSIS",OR($U246&gt;0,$W246&gt;0,$Y246&gt;0,$AA246&gt;0,$AC246&gt;0,$AE246&gt;0),AJ246=""),", NCAGE Supplier Missing","")&amp;IF(AND($O246="Drawing",OR($U246&gt;0,$W246&gt;0,$Y246&gt;0,$AA246&gt;0,$AC246&gt;0,$AE246&gt;0),AK246=""),", Manufacturer Missing","")&amp;IF(AL246&lt;&gt;"",", Comment","")&amp;IF(AND(OR(AH246="Bid Using CSIS Dropdown With Query (Comment Field Must Be Populated)",AH246="Bid To Drawing Supplied With Query (Comment Field Must Be Populated)"),AL246=""),", Please Enter a Comment for the Bid Query","")&amp;IF(AND(T246&gt;0,U246="",AH246&lt;&gt;"No Bid"),", PB1 Price Missing","")&amp;IF(AND(V246&gt;0,W246="",AH246&lt;&gt;"No Bid"),", PB2 Price Missing","")&amp;IF(AND(X246&gt;0,Y246="",AH246&lt;&gt;"No Bid"),", PB3 Price Missing","")&amp;IF(AND(Z246&gt;0,AA246="",AH246&lt;&gt;"No Bid"),", PB4 Price Missing","")&amp;IF(AND(AB246&gt;0,AC246="",AH246&lt;&gt;"No Bid"),", PB5 Price Missing","")&amp;IF(AND(AD246&gt;0,AE246="",AH246&lt;&gt;"No Bid"),", PB6 Price Missing","")&amp;IF(AND(AF246&gt;0,AG246="",AH246&lt;&gt;"No Bid"),", PB7 Price Missing","")</f>
        <v>, Please enter a Price in PB1 or Select No Bid, PB1 Price Missing, PB2 Price Missing, PB3 Price Missing, PB4 Price Missing, PB5 Price Missing</v>
      </c>
      <c r="AN246" s="28"/>
      <c r="AO246" s="28"/>
      <c r="AP246" s="28"/>
      <c r="AQ246" s="28"/>
      <c r="AR246" s="28"/>
      <c r="AS246" s="28"/>
      <c r="AT246" s="28"/>
      <c r="AU246" s="28"/>
      <c r="AV246" s="28"/>
      <c r="AW246" s="28"/>
      <c r="AX246" s="28"/>
      <c r="AY246" s="28"/>
      <c r="AZ246" s="28"/>
      <c r="BA246" s="28"/>
      <c r="BB246" s="28"/>
      <c r="BC246" s="28"/>
      <c r="BD246" s="28"/>
      <c r="BE246" s="28"/>
      <c r="BF246" s="28"/>
      <c r="BG246" s="28"/>
      <c r="BH246" s="28"/>
      <c r="BI246" s="28"/>
      <c r="BJ246" s="28"/>
      <c r="BK246" s="28"/>
      <c r="BL246" s="28"/>
    </row>
    <row r="247" spans="1:64" x14ac:dyDescent="0.25">
      <c r="A247" s="58">
        <v>245</v>
      </c>
      <c r="B247" s="57"/>
      <c r="C247" s="57" t="s">
        <v>3775</v>
      </c>
      <c r="D247" s="57"/>
      <c r="E247" s="59" t="s">
        <v>255</v>
      </c>
      <c r="F247" s="60" t="s">
        <v>5466</v>
      </c>
      <c r="G247" s="61" t="s">
        <v>3904</v>
      </c>
      <c r="H247" s="60" t="s">
        <v>6010</v>
      </c>
      <c r="I247" s="60" t="s">
        <v>5993</v>
      </c>
      <c r="J247" s="60"/>
      <c r="K247" s="60" t="s">
        <v>5992</v>
      </c>
      <c r="L247" s="60" t="s">
        <v>23</v>
      </c>
      <c r="M247" s="60" t="s">
        <v>6024</v>
      </c>
      <c r="N247" s="57" t="s">
        <v>6026</v>
      </c>
      <c r="O247" s="62" t="s">
        <v>1846</v>
      </c>
      <c r="P247" s="62" t="s">
        <v>2212</v>
      </c>
      <c r="Q247" s="28"/>
      <c r="R247" s="28"/>
      <c r="S247" s="28"/>
      <c r="T247" s="36">
        <v>2</v>
      </c>
      <c r="U247" s="33"/>
      <c r="V247" s="36">
        <v>6</v>
      </c>
      <c r="W247" s="33"/>
      <c r="X247" s="36">
        <v>12</v>
      </c>
      <c r="Y247" s="33"/>
      <c r="Z247" s="36">
        <v>25</v>
      </c>
      <c r="AA247" s="33"/>
      <c r="AB247" s="36">
        <v>999999</v>
      </c>
      <c r="AC247" s="33"/>
      <c r="AD247" s="36"/>
      <c r="AE247" s="33"/>
      <c r="AF247" s="36"/>
      <c r="AG247" s="33"/>
      <c r="AH247" s="28"/>
      <c r="AI247" s="28"/>
      <c r="AJ247" s="28"/>
      <c r="AK247" s="28"/>
      <c r="AL247" s="28"/>
      <c r="AM247" s="41" t="str">
        <f>IF(AND($U247&gt;0,$Q247=""),"Currency Missing","")&amp;IF(AND($U247&gt;0,$R247=""),", MOQ Missing","")&amp;IF(AND($U247&gt;0,$S247=""),", Leadtime Missing","")&amp;IF(W247&gt;U247,", PB2 Price Greater than PB1 Price","")&amp;IF(Y247&gt;W247,", PB3 Price Greater than PB2 Price","")&amp;IF(AA247&gt;Y247,", PB4 Price Greater than PB3 Price","")&amp;IF(AC247&gt;AA247,", PB5 Price Greater than PB4 Price","")&amp;IF(AE247&gt;AC247,", PB6 Price Greater than PB5 Price","")&amp;IF(AG247&gt;AE247,", PB7 Price Greater than PB6 Price","")&amp;IF($U247&lt;&gt;ROUND($U247,2),", PB 1 Price - More than 2 Decimal Places","")&amp;IF($W247&lt;&gt;ROUND($W247,2),", PB 2 Price - More than 2 Decimal Places","")&amp;IF($Y247&lt;&gt;ROUND($Y247,2),", PB 3 Price - More than 2 Decimal Places","")&amp;IF($AA247&lt;&gt;ROUND($AA247,2),", PB 4 Price - More than 2 Decimal Places","")&amp;IF($AC247&lt;&gt;ROUND($AC247,2),", PB 5 Price - More than 2 Decimal Places","")&amp;IF($AE247&lt;&gt;ROUND($AE247,2),", PB 6 Price - More than 2 Decimal Places","")&amp;IF($AG247&lt;&gt;ROUND($AG247,2),", PB 7 Price - More than 2 Decimal Places","")&amp;IF(AND(E247&lt;&gt;"",U247="",AH247=""),", Please enter a Price in PB1 or Select No Bid","")&amp;IF(AND(OR($U247&gt;0,$W247&gt;0,$Y247&gt;0,$AA247&gt;0,$AC247&gt;0,$AE247&gt;0),OR(AH247="",AH247="No Bid")),", Bid Status Missing or Incorrect","")&amp;IF(AND(AH247="No Bid",AI247=""),", Reason for No Bid Missing","")&amp;IF(AND($O247="CSIS",OR($U247&gt;0,$W247&gt;0,$Y247&gt;0,$AA247&gt;0,$AC247&gt;0,$AE247&gt;0),AJ247=""),", NCAGE Supplier Missing","")&amp;IF(AND($O247="Drawing",OR($U247&gt;0,$W247&gt;0,$Y247&gt;0,$AA247&gt;0,$AC247&gt;0,$AE247&gt;0),AK247=""),", Manufacturer Missing","")&amp;IF(AL247&lt;&gt;"",", Comment","")&amp;IF(AND(OR(AH247="Bid Using CSIS Dropdown With Query (Comment Field Must Be Populated)",AH247="Bid To Drawing Supplied With Query (Comment Field Must Be Populated)"),AL247=""),", Please Enter a Comment for the Bid Query","")&amp;IF(AND(T247&gt;0,U247="",AH247&lt;&gt;"No Bid"),", PB1 Price Missing","")&amp;IF(AND(V247&gt;0,W247="",AH247&lt;&gt;"No Bid"),", PB2 Price Missing","")&amp;IF(AND(X247&gt;0,Y247="",AH247&lt;&gt;"No Bid"),", PB3 Price Missing","")&amp;IF(AND(Z247&gt;0,AA247="",AH247&lt;&gt;"No Bid"),", PB4 Price Missing","")&amp;IF(AND(AB247&gt;0,AC247="",AH247&lt;&gt;"No Bid"),", PB5 Price Missing","")&amp;IF(AND(AD247&gt;0,AE247="",AH247&lt;&gt;"No Bid"),", PB6 Price Missing","")&amp;IF(AND(AF247&gt;0,AG247="",AH247&lt;&gt;"No Bid"),", PB7 Price Missing","")</f>
        <v>, Please enter a Price in PB1 or Select No Bid, PB1 Price Missing, PB2 Price Missing, PB3 Price Missing, PB4 Price Missing, PB5 Price Missing</v>
      </c>
      <c r="AN247" s="28"/>
      <c r="AO247" s="28"/>
      <c r="AP247" s="28"/>
      <c r="AQ247" s="28"/>
      <c r="AR247" s="28"/>
      <c r="AS247" s="28"/>
      <c r="AT247" s="28"/>
      <c r="AU247" s="28"/>
      <c r="AV247" s="28"/>
      <c r="AW247" s="28"/>
      <c r="AX247" s="28"/>
      <c r="AY247" s="28"/>
      <c r="AZ247" s="28"/>
      <c r="BA247" s="28"/>
      <c r="BB247" s="28"/>
      <c r="BC247" s="28"/>
      <c r="BD247" s="28"/>
      <c r="BE247" s="28"/>
      <c r="BF247" s="28"/>
      <c r="BG247" s="28"/>
      <c r="BH247" s="28"/>
      <c r="BI247" s="28"/>
      <c r="BJ247" s="28"/>
      <c r="BK247" s="28"/>
      <c r="BL247" s="28"/>
    </row>
    <row r="248" spans="1:64" x14ac:dyDescent="0.25">
      <c r="A248" s="58">
        <v>246</v>
      </c>
      <c r="B248" s="57"/>
      <c r="C248" s="57" t="s">
        <v>3775</v>
      </c>
      <c r="D248" s="57"/>
      <c r="E248" s="59" t="s">
        <v>1255</v>
      </c>
      <c r="F248" s="60" t="s">
        <v>5444</v>
      </c>
      <c r="G248" s="61" t="s">
        <v>4859</v>
      </c>
      <c r="H248" s="60" t="s">
        <v>5996</v>
      </c>
      <c r="I248" s="60" t="s">
        <v>5993</v>
      </c>
      <c r="J248" s="60"/>
      <c r="K248" s="60" t="s">
        <v>5992</v>
      </c>
      <c r="L248" s="60" t="s">
        <v>23</v>
      </c>
      <c r="M248" s="60" t="s">
        <v>6024</v>
      </c>
      <c r="N248" s="57" t="s">
        <v>6026</v>
      </c>
      <c r="O248" s="62" t="s">
        <v>1842</v>
      </c>
      <c r="P248" s="62" t="s">
        <v>3209</v>
      </c>
      <c r="Q248" s="28"/>
      <c r="R248" s="28"/>
      <c r="S248" s="28"/>
      <c r="T248" s="36">
        <v>3</v>
      </c>
      <c r="U248" s="33"/>
      <c r="V248" s="36">
        <v>9</v>
      </c>
      <c r="W248" s="33"/>
      <c r="X248" s="36">
        <v>15</v>
      </c>
      <c r="Y248" s="33"/>
      <c r="Z248" s="36">
        <v>25</v>
      </c>
      <c r="AA248" s="33"/>
      <c r="AB248" s="36">
        <v>50</v>
      </c>
      <c r="AC248" s="33"/>
      <c r="AD248" s="36">
        <v>999999</v>
      </c>
      <c r="AE248" s="33"/>
      <c r="AF248" s="36"/>
      <c r="AG248" s="33"/>
      <c r="AH248" s="28"/>
      <c r="AI248" s="28"/>
      <c r="AJ248" s="28"/>
      <c r="AK248" s="28"/>
      <c r="AL248" s="28"/>
      <c r="AM248" s="41" t="str">
        <f>IF(AND($U248&gt;0,$Q248=""),"Currency Missing","")&amp;IF(AND($U248&gt;0,$R248=""),", MOQ Missing","")&amp;IF(AND($U248&gt;0,$S248=""),", Leadtime Missing","")&amp;IF(W248&gt;U248,", PB2 Price Greater than PB1 Price","")&amp;IF(Y248&gt;W248,", PB3 Price Greater than PB2 Price","")&amp;IF(AA248&gt;Y248,", PB4 Price Greater than PB3 Price","")&amp;IF(AC248&gt;AA248,", PB5 Price Greater than PB4 Price","")&amp;IF(AE248&gt;AC248,", PB6 Price Greater than PB5 Price","")&amp;IF(AG248&gt;AE248,", PB7 Price Greater than PB6 Price","")&amp;IF($U248&lt;&gt;ROUND($U248,2),", PB 1 Price - More than 2 Decimal Places","")&amp;IF($W248&lt;&gt;ROUND($W248,2),", PB 2 Price - More than 2 Decimal Places","")&amp;IF($Y248&lt;&gt;ROUND($Y248,2),", PB 3 Price - More than 2 Decimal Places","")&amp;IF($AA248&lt;&gt;ROUND($AA248,2),", PB 4 Price - More than 2 Decimal Places","")&amp;IF($AC248&lt;&gt;ROUND($AC248,2),", PB 5 Price - More than 2 Decimal Places","")&amp;IF($AE248&lt;&gt;ROUND($AE248,2),", PB 6 Price - More than 2 Decimal Places","")&amp;IF($AG248&lt;&gt;ROUND($AG248,2),", PB 7 Price - More than 2 Decimal Places","")&amp;IF(AND(E248&lt;&gt;"",U248="",AH248=""),", Please enter a Price in PB1 or Select No Bid","")&amp;IF(AND(OR($U248&gt;0,$W248&gt;0,$Y248&gt;0,$AA248&gt;0,$AC248&gt;0,$AE248&gt;0),OR(AH248="",AH248="No Bid")),", Bid Status Missing or Incorrect","")&amp;IF(AND(AH248="No Bid",AI248=""),", Reason for No Bid Missing","")&amp;IF(AND($O248="CSIS",OR($U248&gt;0,$W248&gt;0,$Y248&gt;0,$AA248&gt;0,$AC248&gt;0,$AE248&gt;0),AJ248=""),", NCAGE Supplier Missing","")&amp;IF(AND($O248="Drawing",OR($U248&gt;0,$W248&gt;0,$Y248&gt;0,$AA248&gt;0,$AC248&gt;0,$AE248&gt;0),AK248=""),", Manufacturer Missing","")&amp;IF(AL248&lt;&gt;"",", Comment","")&amp;IF(AND(OR(AH248="Bid Using CSIS Dropdown With Query (Comment Field Must Be Populated)",AH248="Bid To Drawing Supplied With Query (Comment Field Must Be Populated)"),AL248=""),", Please Enter a Comment for the Bid Query","")&amp;IF(AND(T248&gt;0,U248="",AH248&lt;&gt;"No Bid"),", PB1 Price Missing","")&amp;IF(AND(V248&gt;0,W248="",AH248&lt;&gt;"No Bid"),", PB2 Price Missing","")&amp;IF(AND(X248&gt;0,Y248="",AH248&lt;&gt;"No Bid"),", PB3 Price Missing","")&amp;IF(AND(Z248&gt;0,AA248="",AH248&lt;&gt;"No Bid"),", PB4 Price Missing","")&amp;IF(AND(AB248&gt;0,AC248="",AH248&lt;&gt;"No Bid"),", PB5 Price Missing","")&amp;IF(AND(AD248&gt;0,AE248="",AH248&lt;&gt;"No Bid"),", PB6 Price Missing","")&amp;IF(AND(AF248&gt;0,AG248="",AH248&lt;&gt;"No Bid"),", PB7 Price Missing","")</f>
        <v>, Please enter a Price in PB1 or Select No Bid, PB1 Price Missing, PB2 Price Missing, PB3 Price Missing, PB4 Price Missing, PB5 Price Missing, PB6 Price Missing</v>
      </c>
      <c r="AN248" s="28"/>
      <c r="AO248" s="28"/>
      <c r="AP248" s="28"/>
      <c r="AQ248" s="28"/>
      <c r="AR248" s="28"/>
      <c r="AS248" s="28"/>
      <c r="AT248" s="28"/>
      <c r="AU248" s="28"/>
      <c r="AV248" s="28"/>
      <c r="AW248" s="28"/>
      <c r="AX248" s="28"/>
      <c r="AY248" s="28"/>
      <c r="AZ248" s="28"/>
      <c r="BA248" s="28"/>
      <c r="BB248" s="28"/>
      <c r="BC248" s="28"/>
      <c r="BD248" s="28"/>
      <c r="BE248" s="28"/>
      <c r="BF248" s="28"/>
      <c r="BG248" s="28"/>
      <c r="BH248" s="28"/>
      <c r="BI248" s="28"/>
      <c r="BJ248" s="28"/>
      <c r="BK248" s="28"/>
      <c r="BL248" s="28"/>
    </row>
    <row r="249" spans="1:64" x14ac:dyDescent="0.25">
      <c r="A249" s="58">
        <v>247</v>
      </c>
      <c r="B249" s="57"/>
      <c r="C249" s="57" t="s">
        <v>3775</v>
      </c>
      <c r="D249" s="57"/>
      <c r="E249" s="59" t="s">
        <v>1823</v>
      </c>
      <c r="F249" s="60" t="s">
        <v>5466</v>
      </c>
      <c r="G249" s="61" t="s">
        <v>5412</v>
      </c>
      <c r="H249" s="60" t="s">
        <v>6010</v>
      </c>
      <c r="I249" s="60" t="s">
        <v>5993</v>
      </c>
      <c r="J249" s="60"/>
      <c r="K249" s="60" t="s">
        <v>5992</v>
      </c>
      <c r="L249" s="60" t="s">
        <v>23</v>
      </c>
      <c r="M249" s="60" t="s">
        <v>6024</v>
      </c>
      <c r="N249" s="57" t="s">
        <v>6026</v>
      </c>
      <c r="O249" s="62" t="s">
        <v>2082</v>
      </c>
      <c r="P249" s="62" t="s">
        <v>3773</v>
      </c>
      <c r="Q249" s="28"/>
      <c r="R249" s="28"/>
      <c r="S249" s="28"/>
      <c r="T249" s="36">
        <v>1</v>
      </c>
      <c r="U249" s="33"/>
      <c r="V249" s="36">
        <v>3</v>
      </c>
      <c r="W249" s="33"/>
      <c r="X249" s="36">
        <v>5</v>
      </c>
      <c r="Y249" s="33"/>
      <c r="Z249" s="36">
        <v>9</v>
      </c>
      <c r="AA249" s="33"/>
      <c r="AB249" s="36">
        <v>999999</v>
      </c>
      <c r="AC249" s="33"/>
      <c r="AD249" s="36"/>
      <c r="AE249" s="33"/>
      <c r="AF249" s="36"/>
      <c r="AG249" s="33"/>
      <c r="AH249" s="28"/>
      <c r="AI249" s="28"/>
      <c r="AJ249" s="28"/>
      <c r="AK249" s="28"/>
      <c r="AL249" s="28"/>
      <c r="AM249" s="41" t="str">
        <f>IF(AND($U249&gt;0,$Q249=""),"Currency Missing","")&amp;IF(AND($U249&gt;0,$R249=""),", MOQ Missing","")&amp;IF(AND($U249&gt;0,$S249=""),", Leadtime Missing","")&amp;IF(W249&gt;U249,", PB2 Price Greater than PB1 Price","")&amp;IF(Y249&gt;W249,", PB3 Price Greater than PB2 Price","")&amp;IF(AA249&gt;Y249,", PB4 Price Greater than PB3 Price","")&amp;IF(AC249&gt;AA249,", PB5 Price Greater than PB4 Price","")&amp;IF(AE249&gt;AC249,", PB6 Price Greater than PB5 Price","")&amp;IF(AG249&gt;AE249,", PB7 Price Greater than PB6 Price","")&amp;IF($U249&lt;&gt;ROUND($U249,2),", PB 1 Price - More than 2 Decimal Places","")&amp;IF($W249&lt;&gt;ROUND($W249,2),", PB 2 Price - More than 2 Decimal Places","")&amp;IF($Y249&lt;&gt;ROUND($Y249,2),", PB 3 Price - More than 2 Decimal Places","")&amp;IF($AA249&lt;&gt;ROUND($AA249,2),", PB 4 Price - More than 2 Decimal Places","")&amp;IF($AC249&lt;&gt;ROUND($AC249,2),", PB 5 Price - More than 2 Decimal Places","")&amp;IF($AE249&lt;&gt;ROUND($AE249,2),", PB 6 Price - More than 2 Decimal Places","")&amp;IF($AG249&lt;&gt;ROUND($AG249,2),", PB 7 Price - More than 2 Decimal Places","")&amp;IF(AND(E249&lt;&gt;"",U249="",AH249=""),", Please enter a Price in PB1 or Select No Bid","")&amp;IF(AND(OR($U249&gt;0,$W249&gt;0,$Y249&gt;0,$AA249&gt;0,$AC249&gt;0,$AE249&gt;0),OR(AH249="",AH249="No Bid")),", Bid Status Missing or Incorrect","")&amp;IF(AND(AH249="No Bid",AI249=""),", Reason for No Bid Missing","")&amp;IF(AND($O249="CSIS",OR($U249&gt;0,$W249&gt;0,$Y249&gt;0,$AA249&gt;0,$AC249&gt;0,$AE249&gt;0),AJ249=""),", NCAGE Supplier Missing","")&amp;IF(AND($O249="Drawing",OR($U249&gt;0,$W249&gt;0,$Y249&gt;0,$AA249&gt;0,$AC249&gt;0,$AE249&gt;0),AK249=""),", Manufacturer Missing","")&amp;IF(AL249&lt;&gt;"",", Comment","")&amp;IF(AND(OR(AH249="Bid Using CSIS Dropdown With Query (Comment Field Must Be Populated)",AH249="Bid To Drawing Supplied With Query (Comment Field Must Be Populated)"),AL249=""),", Please Enter a Comment for the Bid Query","")&amp;IF(AND(T249&gt;0,U249="",AH249&lt;&gt;"No Bid"),", PB1 Price Missing","")&amp;IF(AND(V249&gt;0,W249="",AH249&lt;&gt;"No Bid"),", PB2 Price Missing","")&amp;IF(AND(X249&gt;0,Y249="",AH249&lt;&gt;"No Bid"),", PB3 Price Missing","")&amp;IF(AND(Z249&gt;0,AA249="",AH249&lt;&gt;"No Bid"),", PB4 Price Missing","")&amp;IF(AND(AB249&gt;0,AC249="",AH249&lt;&gt;"No Bid"),", PB5 Price Missing","")&amp;IF(AND(AD249&gt;0,AE249="",AH249&lt;&gt;"No Bid"),", PB6 Price Missing","")&amp;IF(AND(AF249&gt;0,AG249="",AH249&lt;&gt;"No Bid"),", PB7 Price Missing","")</f>
        <v>, Please enter a Price in PB1 or Select No Bid, PB1 Price Missing, PB2 Price Missing, PB3 Price Missing, PB4 Price Missing, PB5 Price Missing</v>
      </c>
      <c r="AN249" s="28"/>
      <c r="AO249" s="28"/>
      <c r="AP249" s="28"/>
      <c r="AQ249" s="28"/>
      <c r="AR249" s="28"/>
      <c r="AS249" s="28"/>
      <c r="AT249" s="28"/>
      <c r="AU249" s="28"/>
      <c r="AV249" s="28"/>
      <c r="AW249" s="28"/>
      <c r="AX249" s="28"/>
      <c r="AY249" s="28"/>
      <c r="AZ249" s="28"/>
      <c r="BA249" s="28"/>
      <c r="BB249" s="28"/>
      <c r="BC249" s="28"/>
      <c r="BD249" s="28"/>
      <c r="BE249" s="28"/>
      <c r="BF249" s="28"/>
      <c r="BG249" s="28"/>
      <c r="BH249" s="28"/>
      <c r="BI249" s="28"/>
      <c r="BJ249" s="28"/>
      <c r="BK249" s="28"/>
      <c r="BL249" s="28"/>
    </row>
    <row r="250" spans="1:64" x14ac:dyDescent="0.25">
      <c r="A250" s="58">
        <v>248</v>
      </c>
      <c r="B250" s="57"/>
      <c r="C250" s="57" t="s">
        <v>3775</v>
      </c>
      <c r="D250" s="57"/>
      <c r="E250" s="59" t="s">
        <v>1256</v>
      </c>
      <c r="F250" s="60" t="s">
        <v>5444</v>
      </c>
      <c r="G250" s="61" t="s">
        <v>4860</v>
      </c>
      <c r="H250" s="60" t="s">
        <v>5996</v>
      </c>
      <c r="I250" s="60" t="s">
        <v>5993</v>
      </c>
      <c r="J250" s="60"/>
      <c r="K250" s="60" t="s">
        <v>5992</v>
      </c>
      <c r="L250" s="60" t="s">
        <v>23</v>
      </c>
      <c r="M250" s="60" t="s">
        <v>6024</v>
      </c>
      <c r="N250" s="57" t="s">
        <v>6026</v>
      </c>
      <c r="O250" s="62" t="s">
        <v>1842</v>
      </c>
      <c r="P250" s="62" t="s">
        <v>3210</v>
      </c>
      <c r="Q250" s="28"/>
      <c r="R250" s="28"/>
      <c r="S250" s="28"/>
      <c r="T250" s="36">
        <v>12</v>
      </c>
      <c r="U250" s="33"/>
      <c r="V250" s="36">
        <v>35</v>
      </c>
      <c r="W250" s="33"/>
      <c r="X250" s="36">
        <v>70</v>
      </c>
      <c r="Y250" s="33"/>
      <c r="Z250" s="36">
        <v>140</v>
      </c>
      <c r="AA250" s="33"/>
      <c r="AB250" s="36">
        <v>999999</v>
      </c>
      <c r="AC250" s="33"/>
      <c r="AD250" s="36"/>
      <c r="AE250" s="33"/>
      <c r="AF250" s="36"/>
      <c r="AG250" s="33"/>
      <c r="AH250" s="28"/>
      <c r="AI250" s="28"/>
      <c r="AJ250" s="28"/>
      <c r="AK250" s="28"/>
      <c r="AL250" s="28"/>
      <c r="AM250" s="41" t="str">
        <f>IF(AND($U250&gt;0,$Q250=""),"Currency Missing","")&amp;IF(AND($U250&gt;0,$R250=""),", MOQ Missing","")&amp;IF(AND($U250&gt;0,$S250=""),", Leadtime Missing","")&amp;IF(W250&gt;U250,", PB2 Price Greater than PB1 Price","")&amp;IF(Y250&gt;W250,", PB3 Price Greater than PB2 Price","")&amp;IF(AA250&gt;Y250,", PB4 Price Greater than PB3 Price","")&amp;IF(AC250&gt;AA250,", PB5 Price Greater than PB4 Price","")&amp;IF(AE250&gt;AC250,", PB6 Price Greater than PB5 Price","")&amp;IF(AG250&gt;AE250,", PB7 Price Greater than PB6 Price","")&amp;IF($U250&lt;&gt;ROUND($U250,2),", PB 1 Price - More than 2 Decimal Places","")&amp;IF($W250&lt;&gt;ROUND($W250,2),", PB 2 Price - More than 2 Decimal Places","")&amp;IF($Y250&lt;&gt;ROUND($Y250,2),", PB 3 Price - More than 2 Decimal Places","")&amp;IF($AA250&lt;&gt;ROUND($AA250,2),", PB 4 Price - More than 2 Decimal Places","")&amp;IF($AC250&lt;&gt;ROUND($AC250,2),", PB 5 Price - More than 2 Decimal Places","")&amp;IF($AE250&lt;&gt;ROUND($AE250,2),", PB 6 Price - More than 2 Decimal Places","")&amp;IF($AG250&lt;&gt;ROUND($AG250,2),", PB 7 Price - More than 2 Decimal Places","")&amp;IF(AND(E250&lt;&gt;"",U250="",AH250=""),", Please enter a Price in PB1 or Select No Bid","")&amp;IF(AND(OR($U250&gt;0,$W250&gt;0,$Y250&gt;0,$AA250&gt;0,$AC250&gt;0,$AE250&gt;0),OR(AH250="",AH250="No Bid")),", Bid Status Missing or Incorrect","")&amp;IF(AND(AH250="No Bid",AI250=""),", Reason for No Bid Missing","")&amp;IF(AND($O250="CSIS",OR($U250&gt;0,$W250&gt;0,$Y250&gt;0,$AA250&gt;0,$AC250&gt;0,$AE250&gt;0),AJ250=""),", NCAGE Supplier Missing","")&amp;IF(AND($O250="Drawing",OR($U250&gt;0,$W250&gt;0,$Y250&gt;0,$AA250&gt;0,$AC250&gt;0,$AE250&gt;0),AK250=""),", Manufacturer Missing","")&amp;IF(AL250&lt;&gt;"",", Comment","")&amp;IF(AND(OR(AH250="Bid Using CSIS Dropdown With Query (Comment Field Must Be Populated)",AH250="Bid To Drawing Supplied With Query (Comment Field Must Be Populated)"),AL250=""),", Please Enter a Comment for the Bid Query","")&amp;IF(AND(T250&gt;0,U250="",AH250&lt;&gt;"No Bid"),", PB1 Price Missing","")&amp;IF(AND(V250&gt;0,W250="",AH250&lt;&gt;"No Bid"),", PB2 Price Missing","")&amp;IF(AND(X250&gt;0,Y250="",AH250&lt;&gt;"No Bid"),", PB3 Price Missing","")&amp;IF(AND(Z250&gt;0,AA250="",AH250&lt;&gt;"No Bid"),", PB4 Price Missing","")&amp;IF(AND(AB250&gt;0,AC250="",AH250&lt;&gt;"No Bid"),", PB5 Price Missing","")&amp;IF(AND(AD250&gt;0,AE250="",AH250&lt;&gt;"No Bid"),", PB6 Price Missing","")&amp;IF(AND(AF250&gt;0,AG250="",AH250&lt;&gt;"No Bid"),", PB7 Price Missing","")</f>
        <v>, Please enter a Price in PB1 or Select No Bid, PB1 Price Missing, PB2 Price Missing, PB3 Price Missing, PB4 Price Missing, PB5 Price Missing</v>
      </c>
      <c r="AN250" s="28"/>
      <c r="AO250" s="28"/>
      <c r="AP250" s="28"/>
      <c r="AQ250" s="28"/>
      <c r="AR250" s="28"/>
      <c r="AS250" s="28"/>
      <c r="AT250" s="28"/>
      <c r="AU250" s="28"/>
      <c r="AV250" s="28"/>
      <c r="AW250" s="28"/>
      <c r="AX250" s="28"/>
      <c r="AY250" s="28"/>
      <c r="AZ250" s="28"/>
      <c r="BA250" s="28"/>
      <c r="BB250" s="28"/>
      <c r="BC250" s="28"/>
      <c r="BD250" s="28"/>
      <c r="BE250" s="28"/>
      <c r="BF250" s="28"/>
      <c r="BG250" s="28"/>
      <c r="BH250" s="28"/>
      <c r="BI250" s="28"/>
      <c r="BJ250" s="28"/>
      <c r="BK250" s="28"/>
      <c r="BL250" s="28"/>
    </row>
    <row r="251" spans="1:64" x14ac:dyDescent="0.25">
      <c r="A251" s="58">
        <v>249</v>
      </c>
      <c r="B251" s="57"/>
      <c r="C251" s="57" t="s">
        <v>3775</v>
      </c>
      <c r="D251" s="57"/>
      <c r="E251" s="59" t="s">
        <v>1257</v>
      </c>
      <c r="F251" s="60" t="s">
        <v>5777</v>
      </c>
      <c r="G251" s="61" t="s">
        <v>4861</v>
      </c>
      <c r="H251" s="60" t="s">
        <v>5996</v>
      </c>
      <c r="I251" s="60" t="s">
        <v>5993</v>
      </c>
      <c r="J251" s="60"/>
      <c r="K251" s="60" t="s">
        <v>5992</v>
      </c>
      <c r="L251" s="60" t="s">
        <v>23</v>
      </c>
      <c r="M251" s="60" t="s">
        <v>6024</v>
      </c>
      <c r="N251" s="57" t="s">
        <v>6026</v>
      </c>
      <c r="O251" s="62" t="s">
        <v>1842</v>
      </c>
      <c r="P251" s="62" t="s">
        <v>3211</v>
      </c>
      <c r="Q251" s="28"/>
      <c r="R251" s="28"/>
      <c r="S251" s="28"/>
      <c r="T251" s="36">
        <v>2</v>
      </c>
      <c r="U251" s="33"/>
      <c r="V251" s="36">
        <v>6</v>
      </c>
      <c r="W251" s="33"/>
      <c r="X251" s="36">
        <v>12</v>
      </c>
      <c r="Y251" s="33"/>
      <c r="Z251" s="36">
        <v>25</v>
      </c>
      <c r="AA251" s="33"/>
      <c r="AB251" s="36">
        <v>999999</v>
      </c>
      <c r="AC251" s="33"/>
      <c r="AD251" s="36"/>
      <c r="AE251" s="33"/>
      <c r="AF251" s="36"/>
      <c r="AG251" s="33"/>
      <c r="AH251" s="28"/>
      <c r="AI251" s="28"/>
      <c r="AJ251" s="28"/>
      <c r="AK251" s="28"/>
      <c r="AL251" s="28"/>
      <c r="AM251" s="41" t="str">
        <f>IF(AND($U251&gt;0,$Q251=""),"Currency Missing","")&amp;IF(AND($U251&gt;0,$R251=""),", MOQ Missing","")&amp;IF(AND($U251&gt;0,$S251=""),", Leadtime Missing","")&amp;IF(W251&gt;U251,", PB2 Price Greater than PB1 Price","")&amp;IF(Y251&gt;W251,", PB3 Price Greater than PB2 Price","")&amp;IF(AA251&gt;Y251,", PB4 Price Greater than PB3 Price","")&amp;IF(AC251&gt;AA251,", PB5 Price Greater than PB4 Price","")&amp;IF(AE251&gt;AC251,", PB6 Price Greater than PB5 Price","")&amp;IF(AG251&gt;AE251,", PB7 Price Greater than PB6 Price","")&amp;IF($U251&lt;&gt;ROUND($U251,2),", PB 1 Price - More than 2 Decimal Places","")&amp;IF($W251&lt;&gt;ROUND($W251,2),", PB 2 Price - More than 2 Decimal Places","")&amp;IF($Y251&lt;&gt;ROUND($Y251,2),", PB 3 Price - More than 2 Decimal Places","")&amp;IF($AA251&lt;&gt;ROUND($AA251,2),", PB 4 Price - More than 2 Decimal Places","")&amp;IF($AC251&lt;&gt;ROUND($AC251,2),", PB 5 Price - More than 2 Decimal Places","")&amp;IF($AE251&lt;&gt;ROUND($AE251,2),", PB 6 Price - More than 2 Decimal Places","")&amp;IF($AG251&lt;&gt;ROUND($AG251,2),", PB 7 Price - More than 2 Decimal Places","")&amp;IF(AND(E251&lt;&gt;"",U251="",AH251=""),", Please enter a Price in PB1 or Select No Bid","")&amp;IF(AND(OR($U251&gt;0,$W251&gt;0,$Y251&gt;0,$AA251&gt;0,$AC251&gt;0,$AE251&gt;0),OR(AH251="",AH251="No Bid")),", Bid Status Missing or Incorrect","")&amp;IF(AND(AH251="No Bid",AI251=""),", Reason for No Bid Missing","")&amp;IF(AND($O251="CSIS",OR($U251&gt;0,$W251&gt;0,$Y251&gt;0,$AA251&gt;0,$AC251&gt;0,$AE251&gt;0),AJ251=""),", NCAGE Supplier Missing","")&amp;IF(AND($O251="Drawing",OR($U251&gt;0,$W251&gt;0,$Y251&gt;0,$AA251&gt;0,$AC251&gt;0,$AE251&gt;0),AK251=""),", Manufacturer Missing","")&amp;IF(AL251&lt;&gt;"",", Comment","")&amp;IF(AND(OR(AH251="Bid Using CSIS Dropdown With Query (Comment Field Must Be Populated)",AH251="Bid To Drawing Supplied With Query (Comment Field Must Be Populated)"),AL251=""),", Please Enter a Comment for the Bid Query","")&amp;IF(AND(T251&gt;0,U251="",AH251&lt;&gt;"No Bid"),", PB1 Price Missing","")&amp;IF(AND(V251&gt;0,W251="",AH251&lt;&gt;"No Bid"),", PB2 Price Missing","")&amp;IF(AND(X251&gt;0,Y251="",AH251&lt;&gt;"No Bid"),", PB3 Price Missing","")&amp;IF(AND(Z251&gt;0,AA251="",AH251&lt;&gt;"No Bid"),", PB4 Price Missing","")&amp;IF(AND(AB251&gt;0,AC251="",AH251&lt;&gt;"No Bid"),", PB5 Price Missing","")&amp;IF(AND(AD251&gt;0,AE251="",AH251&lt;&gt;"No Bid"),", PB6 Price Missing","")&amp;IF(AND(AF251&gt;0,AG251="",AH251&lt;&gt;"No Bid"),", PB7 Price Missing","")</f>
        <v>, Please enter a Price in PB1 or Select No Bid, PB1 Price Missing, PB2 Price Missing, PB3 Price Missing, PB4 Price Missing, PB5 Price Missing</v>
      </c>
      <c r="AN251" s="28"/>
      <c r="AO251" s="28"/>
      <c r="AP251" s="28"/>
      <c r="AQ251" s="28"/>
      <c r="AR251" s="28"/>
      <c r="AS251" s="28"/>
      <c r="AT251" s="28"/>
      <c r="AU251" s="28"/>
      <c r="AV251" s="28"/>
      <c r="AW251" s="28"/>
      <c r="AX251" s="28"/>
      <c r="AY251" s="28"/>
      <c r="AZ251" s="28"/>
      <c r="BA251" s="28"/>
      <c r="BB251" s="28"/>
      <c r="BC251" s="28"/>
      <c r="BD251" s="28"/>
      <c r="BE251" s="28"/>
      <c r="BF251" s="28"/>
      <c r="BG251" s="28"/>
      <c r="BH251" s="28"/>
      <c r="BI251" s="28"/>
      <c r="BJ251" s="28"/>
      <c r="BK251" s="28"/>
      <c r="BL251" s="28"/>
    </row>
    <row r="252" spans="1:64" x14ac:dyDescent="0.25">
      <c r="A252" s="58">
        <v>250</v>
      </c>
      <c r="B252" s="57"/>
      <c r="C252" s="57" t="s">
        <v>3775</v>
      </c>
      <c r="D252" s="57"/>
      <c r="E252" s="59" t="s">
        <v>1258</v>
      </c>
      <c r="F252" s="60" t="s">
        <v>5778</v>
      </c>
      <c r="G252" s="61" t="s">
        <v>4862</v>
      </c>
      <c r="H252" s="60" t="s">
        <v>5996</v>
      </c>
      <c r="I252" s="60" t="s">
        <v>5993</v>
      </c>
      <c r="J252" s="60"/>
      <c r="K252" s="60" t="s">
        <v>5992</v>
      </c>
      <c r="L252" s="60" t="s">
        <v>23</v>
      </c>
      <c r="M252" s="60" t="s">
        <v>6024</v>
      </c>
      <c r="N252" s="57" t="s">
        <v>6026</v>
      </c>
      <c r="O252" s="62" t="s">
        <v>1842</v>
      </c>
      <c r="P252" s="62" t="s">
        <v>3212</v>
      </c>
      <c r="Q252" s="28"/>
      <c r="R252" s="28"/>
      <c r="S252" s="28"/>
      <c r="T252" s="36">
        <v>1</v>
      </c>
      <c r="U252" s="33"/>
      <c r="V252" s="36">
        <v>3</v>
      </c>
      <c r="W252" s="33"/>
      <c r="X252" s="36">
        <v>5</v>
      </c>
      <c r="Y252" s="33"/>
      <c r="Z252" s="36">
        <v>10</v>
      </c>
      <c r="AA252" s="33"/>
      <c r="AB252" s="36">
        <v>999999</v>
      </c>
      <c r="AC252" s="33"/>
      <c r="AD252" s="36"/>
      <c r="AE252" s="33"/>
      <c r="AF252" s="36"/>
      <c r="AG252" s="33"/>
      <c r="AH252" s="28"/>
      <c r="AI252" s="28"/>
      <c r="AJ252" s="28"/>
      <c r="AK252" s="28"/>
      <c r="AL252" s="28"/>
      <c r="AM252" s="41" t="str">
        <f>IF(AND($U252&gt;0,$Q252=""),"Currency Missing","")&amp;IF(AND($U252&gt;0,$R252=""),", MOQ Missing","")&amp;IF(AND($U252&gt;0,$S252=""),", Leadtime Missing","")&amp;IF(W252&gt;U252,", PB2 Price Greater than PB1 Price","")&amp;IF(Y252&gt;W252,", PB3 Price Greater than PB2 Price","")&amp;IF(AA252&gt;Y252,", PB4 Price Greater than PB3 Price","")&amp;IF(AC252&gt;AA252,", PB5 Price Greater than PB4 Price","")&amp;IF(AE252&gt;AC252,", PB6 Price Greater than PB5 Price","")&amp;IF(AG252&gt;AE252,", PB7 Price Greater than PB6 Price","")&amp;IF($U252&lt;&gt;ROUND($U252,2),", PB 1 Price - More than 2 Decimal Places","")&amp;IF($W252&lt;&gt;ROUND($W252,2),", PB 2 Price - More than 2 Decimal Places","")&amp;IF($Y252&lt;&gt;ROUND($Y252,2),", PB 3 Price - More than 2 Decimal Places","")&amp;IF($AA252&lt;&gt;ROUND($AA252,2),", PB 4 Price - More than 2 Decimal Places","")&amp;IF($AC252&lt;&gt;ROUND($AC252,2),", PB 5 Price - More than 2 Decimal Places","")&amp;IF($AE252&lt;&gt;ROUND($AE252,2),", PB 6 Price - More than 2 Decimal Places","")&amp;IF($AG252&lt;&gt;ROUND($AG252,2),", PB 7 Price - More than 2 Decimal Places","")&amp;IF(AND(E252&lt;&gt;"",U252="",AH252=""),", Please enter a Price in PB1 or Select No Bid","")&amp;IF(AND(OR($U252&gt;0,$W252&gt;0,$Y252&gt;0,$AA252&gt;0,$AC252&gt;0,$AE252&gt;0),OR(AH252="",AH252="No Bid")),", Bid Status Missing or Incorrect","")&amp;IF(AND(AH252="No Bid",AI252=""),", Reason for No Bid Missing","")&amp;IF(AND($O252="CSIS",OR($U252&gt;0,$W252&gt;0,$Y252&gt;0,$AA252&gt;0,$AC252&gt;0,$AE252&gt;0),AJ252=""),", NCAGE Supplier Missing","")&amp;IF(AND($O252="Drawing",OR($U252&gt;0,$W252&gt;0,$Y252&gt;0,$AA252&gt;0,$AC252&gt;0,$AE252&gt;0),AK252=""),", Manufacturer Missing","")&amp;IF(AL252&lt;&gt;"",", Comment","")&amp;IF(AND(OR(AH252="Bid Using CSIS Dropdown With Query (Comment Field Must Be Populated)",AH252="Bid To Drawing Supplied With Query (Comment Field Must Be Populated)"),AL252=""),", Please Enter a Comment for the Bid Query","")&amp;IF(AND(T252&gt;0,U252="",AH252&lt;&gt;"No Bid"),", PB1 Price Missing","")&amp;IF(AND(V252&gt;0,W252="",AH252&lt;&gt;"No Bid"),", PB2 Price Missing","")&amp;IF(AND(X252&gt;0,Y252="",AH252&lt;&gt;"No Bid"),", PB3 Price Missing","")&amp;IF(AND(Z252&gt;0,AA252="",AH252&lt;&gt;"No Bid"),", PB4 Price Missing","")&amp;IF(AND(AB252&gt;0,AC252="",AH252&lt;&gt;"No Bid"),", PB5 Price Missing","")&amp;IF(AND(AD252&gt;0,AE252="",AH252&lt;&gt;"No Bid"),", PB6 Price Missing","")&amp;IF(AND(AF252&gt;0,AG252="",AH252&lt;&gt;"No Bid"),", PB7 Price Missing","")</f>
        <v>, Please enter a Price in PB1 or Select No Bid, PB1 Price Missing, PB2 Price Missing, PB3 Price Missing, PB4 Price Missing, PB5 Price Missing</v>
      </c>
      <c r="AN252" s="28"/>
      <c r="AO252" s="28"/>
      <c r="AP252" s="28"/>
      <c r="AQ252" s="28"/>
      <c r="AR252" s="28"/>
      <c r="AS252" s="28"/>
      <c r="AT252" s="28"/>
      <c r="AU252" s="28"/>
      <c r="AV252" s="28"/>
      <c r="AW252" s="28"/>
      <c r="AX252" s="28"/>
      <c r="AY252" s="28"/>
      <c r="AZ252" s="28"/>
      <c r="BA252" s="28"/>
      <c r="BB252" s="28"/>
      <c r="BC252" s="28"/>
      <c r="BD252" s="28"/>
      <c r="BE252" s="28"/>
      <c r="BF252" s="28"/>
      <c r="BG252" s="28"/>
      <c r="BH252" s="28"/>
      <c r="BI252" s="28"/>
      <c r="BJ252" s="28"/>
      <c r="BK252" s="28"/>
      <c r="BL252" s="28"/>
    </row>
    <row r="253" spans="1:64" x14ac:dyDescent="0.25">
      <c r="A253" s="58">
        <v>251</v>
      </c>
      <c r="B253" s="57"/>
      <c r="C253" s="57" t="s">
        <v>3775</v>
      </c>
      <c r="D253" s="57"/>
      <c r="E253" s="59" t="s">
        <v>1259</v>
      </c>
      <c r="F253" s="60" t="s">
        <v>5445</v>
      </c>
      <c r="G253" s="61" t="s">
        <v>4863</v>
      </c>
      <c r="H253" s="60" t="s">
        <v>5996</v>
      </c>
      <c r="I253" s="60" t="s">
        <v>5993</v>
      </c>
      <c r="J253" s="60"/>
      <c r="K253" s="60" t="s">
        <v>5992</v>
      </c>
      <c r="L253" s="60" t="s">
        <v>23</v>
      </c>
      <c r="M253" s="60" t="s">
        <v>6024</v>
      </c>
      <c r="N253" s="57" t="s">
        <v>6026</v>
      </c>
      <c r="O253" s="62" t="s">
        <v>1842</v>
      </c>
      <c r="P253" s="62" t="s">
        <v>3213</v>
      </c>
      <c r="Q253" s="28"/>
      <c r="R253" s="28"/>
      <c r="S253" s="28"/>
      <c r="T253" s="36">
        <v>2</v>
      </c>
      <c r="U253" s="33"/>
      <c r="V253" s="36">
        <v>6</v>
      </c>
      <c r="W253" s="33"/>
      <c r="X253" s="36">
        <v>12</v>
      </c>
      <c r="Y253" s="33"/>
      <c r="Z253" s="36">
        <v>25</v>
      </c>
      <c r="AA253" s="33"/>
      <c r="AB253" s="36">
        <v>50</v>
      </c>
      <c r="AC253" s="33"/>
      <c r="AD253" s="36">
        <v>999999</v>
      </c>
      <c r="AE253" s="33"/>
      <c r="AF253" s="36"/>
      <c r="AG253" s="33"/>
      <c r="AH253" s="28"/>
      <c r="AI253" s="28"/>
      <c r="AJ253" s="28"/>
      <c r="AK253" s="28"/>
      <c r="AL253" s="28"/>
      <c r="AM253" s="41" t="str">
        <f>IF(AND($U253&gt;0,$Q253=""),"Currency Missing","")&amp;IF(AND($U253&gt;0,$R253=""),", MOQ Missing","")&amp;IF(AND($U253&gt;0,$S253=""),", Leadtime Missing","")&amp;IF(W253&gt;U253,", PB2 Price Greater than PB1 Price","")&amp;IF(Y253&gt;W253,", PB3 Price Greater than PB2 Price","")&amp;IF(AA253&gt;Y253,", PB4 Price Greater than PB3 Price","")&amp;IF(AC253&gt;AA253,", PB5 Price Greater than PB4 Price","")&amp;IF(AE253&gt;AC253,", PB6 Price Greater than PB5 Price","")&amp;IF(AG253&gt;AE253,", PB7 Price Greater than PB6 Price","")&amp;IF($U253&lt;&gt;ROUND($U253,2),", PB 1 Price - More than 2 Decimal Places","")&amp;IF($W253&lt;&gt;ROUND($W253,2),", PB 2 Price - More than 2 Decimal Places","")&amp;IF($Y253&lt;&gt;ROUND($Y253,2),", PB 3 Price - More than 2 Decimal Places","")&amp;IF($AA253&lt;&gt;ROUND($AA253,2),", PB 4 Price - More than 2 Decimal Places","")&amp;IF($AC253&lt;&gt;ROUND($AC253,2),", PB 5 Price - More than 2 Decimal Places","")&amp;IF($AE253&lt;&gt;ROUND($AE253,2),", PB 6 Price - More than 2 Decimal Places","")&amp;IF($AG253&lt;&gt;ROUND($AG253,2),", PB 7 Price - More than 2 Decimal Places","")&amp;IF(AND(E253&lt;&gt;"",U253="",AH253=""),", Please enter a Price in PB1 or Select No Bid","")&amp;IF(AND(OR($U253&gt;0,$W253&gt;0,$Y253&gt;0,$AA253&gt;0,$AC253&gt;0,$AE253&gt;0),OR(AH253="",AH253="No Bid")),", Bid Status Missing or Incorrect","")&amp;IF(AND(AH253="No Bid",AI253=""),", Reason for No Bid Missing","")&amp;IF(AND($O253="CSIS",OR($U253&gt;0,$W253&gt;0,$Y253&gt;0,$AA253&gt;0,$AC253&gt;0,$AE253&gt;0),AJ253=""),", NCAGE Supplier Missing","")&amp;IF(AND($O253="Drawing",OR($U253&gt;0,$W253&gt;0,$Y253&gt;0,$AA253&gt;0,$AC253&gt;0,$AE253&gt;0),AK253=""),", Manufacturer Missing","")&amp;IF(AL253&lt;&gt;"",", Comment","")&amp;IF(AND(OR(AH253="Bid Using CSIS Dropdown With Query (Comment Field Must Be Populated)",AH253="Bid To Drawing Supplied With Query (Comment Field Must Be Populated)"),AL253=""),", Please Enter a Comment for the Bid Query","")&amp;IF(AND(T253&gt;0,U253="",AH253&lt;&gt;"No Bid"),", PB1 Price Missing","")&amp;IF(AND(V253&gt;0,W253="",AH253&lt;&gt;"No Bid"),", PB2 Price Missing","")&amp;IF(AND(X253&gt;0,Y253="",AH253&lt;&gt;"No Bid"),", PB3 Price Missing","")&amp;IF(AND(Z253&gt;0,AA253="",AH253&lt;&gt;"No Bid"),", PB4 Price Missing","")&amp;IF(AND(AB253&gt;0,AC253="",AH253&lt;&gt;"No Bid"),", PB5 Price Missing","")&amp;IF(AND(AD253&gt;0,AE253="",AH253&lt;&gt;"No Bid"),", PB6 Price Missing","")&amp;IF(AND(AF253&gt;0,AG253="",AH253&lt;&gt;"No Bid"),", PB7 Price Missing","")</f>
        <v>, Please enter a Price in PB1 or Select No Bid, PB1 Price Missing, PB2 Price Missing, PB3 Price Missing, PB4 Price Missing, PB5 Price Missing, PB6 Price Missing</v>
      </c>
      <c r="AN253" s="28"/>
      <c r="AO253" s="28"/>
      <c r="AP253" s="28"/>
      <c r="AQ253" s="28"/>
      <c r="AR253" s="28"/>
      <c r="AS253" s="28"/>
      <c r="AT253" s="28"/>
      <c r="AU253" s="28"/>
      <c r="AV253" s="28"/>
      <c r="AW253" s="28"/>
      <c r="AX253" s="28"/>
      <c r="AY253" s="28"/>
      <c r="AZ253" s="28"/>
      <c r="BA253" s="28"/>
      <c r="BB253" s="28"/>
      <c r="BC253" s="28"/>
      <c r="BD253" s="28"/>
      <c r="BE253" s="28"/>
      <c r="BF253" s="28"/>
      <c r="BG253" s="28"/>
      <c r="BH253" s="28"/>
      <c r="BI253" s="28"/>
      <c r="BJ253" s="28"/>
      <c r="BK253" s="28"/>
      <c r="BL253" s="28"/>
    </row>
    <row r="254" spans="1:64" x14ac:dyDescent="0.25">
      <c r="A254" s="58">
        <v>252</v>
      </c>
      <c r="B254" s="57"/>
      <c r="C254" s="57" t="s">
        <v>3775</v>
      </c>
      <c r="D254" s="57"/>
      <c r="E254" s="59" t="s">
        <v>256</v>
      </c>
      <c r="F254" s="60" t="s">
        <v>5467</v>
      </c>
      <c r="G254" s="61" t="s">
        <v>3905</v>
      </c>
      <c r="H254" s="60" t="s">
        <v>5994</v>
      </c>
      <c r="I254" s="60" t="s">
        <v>5993</v>
      </c>
      <c r="J254" s="60"/>
      <c r="K254" s="60" t="s">
        <v>5992</v>
      </c>
      <c r="L254" s="60" t="s">
        <v>23</v>
      </c>
      <c r="M254" s="60" t="s">
        <v>6024</v>
      </c>
      <c r="N254" s="57" t="s">
        <v>6026</v>
      </c>
      <c r="O254" s="62" t="s">
        <v>1847</v>
      </c>
      <c r="P254" s="62" t="s">
        <v>2213</v>
      </c>
      <c r="Q254" s="28"/>
      <c r="R254" s="28"/>
      <c r="S254" s="28"/>
      <c r="T254" s="36">
        <v>80</v>
      </c>
      <c r="U254" s="33"/>
      <c r="V254" s="36">
        <v>250</v>
      </c>
      <c r="W254" s="33"/>
      <c r="X254" s="36">
        <v>500</v>
      </c>
      <c r="Y254" s="33"/>
      <c r="Z254" s="36">
        <v>999999</v>
      </c>
      <c r="AA254" s="33"/>
      <c r="AB254" s="36"/>
      <c r="AC254" s="33"/>
      <c r="AD254" s="36"/>
      <c r="AE254" s="33"/>
      <c r="AF254" s="36"/>
      <c r="AG254" s="33"/>
      <c r="AH254" s="28"/>
      <c r="AI254" s="28"/>
      <c r="AJ254" s="28"/>
      <c r="AK254" s="28"/>
      <c r="AL254" s="28"/>
      <c r="AM254" s="41" t="str">
        <f>IF(AND($U254&gt;0,$Q254=""),"Currency Missing","")&amp;IF(AND($U254&gt;0,$R254=""),", MOQ Missing","")&amp;IF(AND($U254&gt;0,$S254=""),", Leadtime Missing","")&amp;IF(W254&gt;U254,", PB2 Price Greater than PB1 Price","")&amp;IF(Y254&gt;W254,", PB3 Price Greater than PB2 Price","")&amp;IF(AA254&gt;Y254,", PB4 Price Greater than PB3 Price","")&amp;IF(AC254&gt;AA254,", PB5 Price Greater than PB4 Price","")&amp;IF(AE254&gt;AC254,", PB6 Price Greater than PB5 Price","")&amp;IF(AG254&gt;AE254,", PB7 Price Greater than PB6 Price","")&amp;IF($U254&lt;&gt;ROUND($U254,2),", PB 1 Price - More than 2 Decimal Places","")&amp;IF($W254&lt;&gt;ROUND($W254,2),", PB 2 Price - More than 2 Decimal Places","")&amp;IF($Y254&lt;&gt;ROUND($Y254,2),", PB 3 Price - More than 2 Decimal Places","")&amp;IF($AA254&lt;&gt;ROUND($AA254,2),", PB 4 Price - More than 2 Decimal Places","")&amp;IF($AC254&lt;&gt;ROUND($AC254,2),", PB 5 Price - More than 2 Decimal Places","")&amp;IF($AE254&lt;&gt;ROUND($AE254,2),", PB 6 Price - More than 2 Decimal Places","")&amp;IF($AG254&lt;&gt;ROUND($AG254,2),", PB 7 Price - More than 2 Decimal Places","")&amp;IF(AND(E254&lt;&gt;"",U254="",AH254=""),", Please enter a Price in PB1 or Select No Bid","")&amp;IF(AND(OR($U254&gt;0,$W254&gt;0,$Y254&gt;0,$AA254&gt;0,$AC254&gt;0,$AE254&gt;0),OR(AH254="",AH254="No Bid")),", Bid Status Missing or Incorrect","")&amp;IF(AND(AH254="No Bid",AI254=""),", Reason for No Bid Missing","")&amp;IF(AND($O254="CSIS",OR($U254&gt;0,$W254&gt;0,$Y254&gt;0,$AA254&gt;0,$AC254&gt;0,$AE254&gt;0),AJ254=""),", NCAGE Supplier Missing","")&amp;IF(AND($O254="Drawing",OR($U254&gt;0,$W254&gt;0,$Y254&gt;0,$AA254&gt;0,$AC254&gt;0,$AE254&gt;0),AK254=""),", Manufacturer Missing","")&amp;IF(AL254&lt;&gt;"",", Comment","")&amp;IF(AND(OR(AH254="Bid Using CSIS Dropdown With Query (Comment Field Must Be Populated)",AH254="Bid To Drawing Supplied With Query (Comment Field Must Be Populated)"),AL254=""),", Please Enter a Comment for the Bid Query","")&amp;IF(AND(T254&gt;0,U254="",AH254&lt;&gt;"No Bid"),", PB1 Price Missing","")&amp;IF(AND(V254&gt;0,W254="",AH254&lt;&gt;"No Bid"),", PB2 Price Missing","")&amp;IF(AND(X254&gt;0,Y254="",AH254&lt;&gt;"No Bid"),", PB3 Price Missing","")&amp;IF(AND(Z254&gt;0,AA254="",AH254&lt;&gt;"No Bid"),", PB4 Price Missing","")&amp;IF(AND(AB254&gt;0,AC254="",AH254&lt;&gt;"No Bid"),", PB5 Price Missing","")&amp;IF(AND(AD254&gt;0,AE254="",AH254&lt;&gt;"No Bid"),", PB6 Price Missing","")&amp;IF(AND(AF254&gt;0,AG254="",AH254&lt;&gt;"No Bid"),", PB7 Price Missing","")</f>
        <v>, Please enter a Price in PB1 or Select No Bid, PB1 Price Missing, PB2 Price Missing, PB3 Price Missing, PB4 Price Missing</v>
      </c>
      <c r="AN254" s="28"/>
      <c r="AO254" s="28"/>
      <c r="AP254" s="28"/>
      <c r="AQ254" s="28"/>
      <c r="AR254" s="28"/>
      <c r="AS254" s="28"/>
      <c r="AT254" s="28"/>
      <c r="AU254" s="28"/>
      <c r="AV254" s="28"/>
      <c r="AW254" s="28"/>
      <c r="AX254" s="28"/>
      <c r="AY254" s="28"/>
      <c r="AZ254" s="28"/>
      <c r="BA254" s="28"/>
      <c r="BB254" s="28"/>
      <c r="BC254" s="28"/>
      <c r="BD254" s="28"/>
      <c r="BE254" s="28"/>
      <c r="BF254" s="28"/>
      <c r="BG254" s="28"/>
      <c r="BH254" s="28"/>
      <c r="BI254" s="28"/>
      <c r="BJ254" s="28"/>
      <c r="BK254" s="28"/>
      <c r="BL254" s="28"/>
    </row>
    <row r="255" spans="1:64" x14ac:dyDescent="0.25">
      <c r="A255" s="58">
        <v>253</v>
      </c>
      <c r="B255" s="57"/>
      <c r="C255" s="57" t="s">
        <v>3775</v>
      </c>
      <c r="D255" s="57"/>
      <c r="E255" s="59" t="s">
        <v>257</v>
      </c>
      <c r="F255" s="60" t="s">
        <v>5421</v>
      </c>
      <c r="G255" s="61" t="s">
        <v>3906</v>
      </c>
      <c r="H255" s="60" t="s">
        <v>6003</v>
      </c>
      <c r="I255" s="60" t="s">
        <v>5993</v>
      </c>
      <c r="J255" s="60"/>
      <c r="K255" s="60" t="s">
        <v>5992</v>
      </c>
      <c r="L255" s="60" t="s">
        <v>23</v>
      </c>
      <c r="M255" s="60" t="s">
        <v>6024</v>
      </c>
      <c r="N255" s="57" t="s">
        <v>6026</v>
      </c>
      <c r="O255" s="62" t="s">
        <v>1847</v>
      </c>
      <c r="P255" s="62" t="s">
        <v>2214</v>
      </c>
      <c r="Q255" s="28"/>
      <c r="R255" s="28"/>
      <c r="S255" s="28"/>
      <c r="T255" s="36">
        <v>1</v>
      </c>
      <c r="U255" s="33"/>
      <c r="V255" s="36">
        <v>2</v>
      </c>
      <c r="W255" s="33"/>
      <c r="X255" s="36">
        <v>4</v>
      </c>
      <c r="Y255" s="33"/>
      <c r="Z255" s="36">
        <v>9</v>
      </c>
      <c r="AA255" s="33"/>
      <c r="AB255" s="36">
        <v>999999</v>
      </c>
      <c r="AC255" s="33"/>
      <c r="AD255" s="36"/>
      <c r="AE255" s="33"/>
      <c r="AF255" s="36"/>
      <c r="AG255" s="33"/>
      <c r="AH255" s="28"/>
      <c r="AI255" s="28"/>
      <c r="AJ255" s="28"/>
      <c r="AK255" s="28"/>
      <c r="AL255" s="28"/>
      <c r="AM255" s="41" t="str">
        <f>IF(AND($U255&gt;0,$Q255=""),"Currency Missing","")&amp;IF(AND($U255&gt;0,$R255=""),", MOQ Missing","")&amp;IF(AND($U255&gt;0,$S255=""),", Leadtime Missing","")&amp;IF(W255&gt;U255,", PB2 Price Greater than PB1 Price","")&amp;IF(Y255&gt;W255,", PB3 Price Greater than PB2 Price","")&amp;IF(AA255&gt;Y255,", PB4 Price Greater than PB3 Price","")&amp;IF(AC255&gt;AA255,", PB5 Price Greater than PB4 Price","")&amp;IF(AE255&gt;AC255,", PB6 Price Greater than PB5 Price","")&amp;IF(AG255&gt;AE255,", PB7 Price Greater than PB6 Price","")&amp;IF($U255&lt;&gt;ROUND($U255,2),", PB 1 Price - More than 2 Decimal Places","")&amp;IF($W255&lt;&gt;ROUND($W255,2),", PB 2 Price - More than 2 Decimal Places","")&amp;IF($Y255&lt;&gt;ROUND($Y255,2),", PB 3 Price - More than 2 Decimal Places","")&amp;IF($AA255&lt;&gt;ROUND($AA255,2),", PB 4 Price - More than 2 Decimal Places","")&amp;IF($AC255&lt;&gt;ROUND($AC255,2),", PB 5 Price - More than 2 Decimal Places","")&amp;IF($AE255&lt;&gt;ROUND($AE255,2),", PB 6 Price - More than 2 Decimal Places","")&amp;IF($AG255&lt;&gt;ROUND($AG255,2),", PB 7 Price - More than 2 Decimal Places","")&amp;IF(AND(E255&lt;&gt;"",U255="",AH255=""),", Please enter a Price in PB1 or Select No Bid","")&amp;IF(AND(OR($U255&gt;0,$W255&gt;0,$Y255&gt;0,$AA255&gt;0,$AC255&gt;0,$AE255&gt;0),OR(AH255="",AH255="No Bid")),", Bid Status Missing or Incorrect","")&amp;IF(AND(AH255="No Bid",AI255=""),", Reason for No Bid Missing","")&amp;IF(AND($O255="CSIS",OR($U255&gt;0,$W255&gt;0,$Y255&gt;0,$AA255&gt;0,$AC255&gt;0,$AE255&gt;0),AJ255=""),", NCAGE Supplier Missing","")&amp;IF(AND($O255="Drawing",OR($U255&gt;0,$W255&gt;0,$Y255&gt;0,$AA255&gt;0,$AC255&gt;0,$AE255&gt;0),AK255=""),", Manufacturer Missing","")&amp;IF(AL255&lt;&gt;"",", Comment","")&amp;IF(AND(OR(AH255="Bid Using CSIS Dropdown With Query (Comment Field Must Be Populated)",AH255="Bid To Drawing Supplied With Query (Comment Field Must Be Populated)"),AL255=""),", Please Enter a Comment for the Bid Query","")&amp;IF(AND(T255&gt;0,U255="",AH255&lt;&gt;"No Bid"),", PB1 Price Missing","")&amp;IF(AND(V255&gt;0,W255="",AH255&lt;&gt;"No Bid"),", PB2 Price Missing","")&amp;IF(AND(X255&gt;0,Y255="",AH255&lt;&gt;"No Bid"),", PB3 Price Missing","")&amp;IF(AND(Z255&gt;0,AA255="",AH255&lt;&gt;"No Bid"),", PB4 Price Missing","")&amp;IF(AND(AB255&gt;0,AC255="",AH255&lt;&gt;"No Bid"),", PB5 Price Missing","")&amp;IF(AND(AD255&gt;0,AE255="",AH255&lt;&gt;"No Bid"),", PB6 Price Missing","")&amp;IF(AND(AF255&gt;0,AG255="",AH255&lt;&gt;"No Bid"),", PB7 Price Missing","")</f>
        <v>, Please enter a Price in PB1 or Select No Bid, PB1 Price Missing, PB2 Price Missing, PB3 Price Missing, PB4 Price Missing, PB5 Price Missing</v>
      </c>
      <c r="AN255" s="28"/>
      <c r="AO255" s="28"/>
      <c r="AP255" s="28"/>
      <c r="AQ255" s="28"/>
      <c r="AR255" s="28"/>
      <c r="AS255" s="28"/>
      <c r="AT255" s="28"/>
      <c r="AU255" s="28"/>
      <c r="AV255" s="28"/>
      <c r="AW255" s="28"/>
      <c r="AX255" s="28"/>
      <c r="AY255" s="28"/>
      <c r="AZ255" s="28"/>
      <c r="BA255" s="28"/>
      <c r="BB255" s="28"/>
      <c r="BC255" s="28"/>
      <c r="BD255" s="28"/>
      <c r="BE255" s="28"/>
      <c r="BF255" s="28"/>
      <c r="BG255" s="28"/>
      <c r="BH255" s="28"/>
      <c r="BI255" s="28"/>
      <c r="BJ255" s="28"/>
      <c r="BK255" s="28"/>
      <c r="BL255" s="28"/>
    </row>
    <row r="256" spans="1:64" x14ac:dyDescent="0.25">
      <c r="A256" s="58">
        <v>254</v>
      </c>
      <c r="B256" s="57"/>
      <c r="C256" s="57" t="s">
        <v>3775</v>
      </c>
      <c r="D256" s="57"/>
      <c r="E256" s="59" t="s">
        <v>258</v>
      </c>
      <c r="F256" s="60" t="s">
        <v>5451</v>
      </c>
      <c r="G256" s="61" t="s">
        <v>3907</v>
      </c>
      <c r="H256" s="60" t="s">
        <v>5994</v>
      </c>
      <c r="I256" s="60" t="s">
        <v>5993</v>
      </c>
      <c r="J256" s="60"/>
      <c r="K256" s="60" t="s">
        <v>5992</v>
      </c>
      <c r="L256" s="60" t="s">
        <v>23</v>
      </c>
      <c r="M256" s="60" t="s">
        <v>6024</v>
      </c>
      <c r="N256" s="57" t="s">
        <v>6026</v>
      </c>
      <c r="O256" s="62" t="s">
        <v>1847</v>
      </c>
      <c r="P256" s="62" t="s">
        <v>2215</v>
      </c>
      <c r="Q256" s="28"/>
      <c r="R256" s="28"/>
      <c r="S256" s="28"/>
      <c r="T256" s="36">
        <v>20</v>
      </c>
      <c r="U256" s="33"/>
      <c r="V256" s="36">
        <v>60</v>
      </c>
      <c r="W256" s="33"/>
      <c r="X256" s="36">
        <v>120</v>
      </c>
      <c r="Y256" s="33"/>
      <c r="Z256" s="36">
        <v>225</v>
      </c>
      <c r="AA256" s="33"/>
      <c r="AB256" s="36">
        <v>999999</v>
      </c>
      <c r="AC256" s="33"/>
      <c r="AD256" s="36"/>
      <c r="AE256" s="33"/>
      <c r="AF256" s="36"/>
      <c r="AG256" s="33"/>
      <c r="AH256" s="28"/>
      <c r="AI256" s="28"/>
      <c r="AJ256" s="28"/>
      <c r="AK256" s="28"/>
      <c r="AL256" s="28"/>
      <c r="AM256" s="41" t="str">
        <f>IF(AND($U256&gt;0,$Q256=""),"Currency Missing","")&amp;IF(AND($U256&gt;0,$R256=""),", MOQ Missing","")&amp;IF(AND($U256&gt;0,$S256=""),", Leadtime Missing","")&amp;IF(W256&gt;U256,", PB2 Price Greater than PB1 Price","")&amp;IF(Y256&gt;W256,", PB3 Price Greater than PB2 Price","")&amp;IF(AA256&gt;Y256,", PB4 Price Greater than PB3 Price","")&amp;IF(AC256&gt;AA256,", PB5 Price Greater than PB4 Price","")&amp;IF(AE256&gt;AC256,", PB6 Price Greater than PB5 Price","")&amp;IF(AG256&gt;AE256,", PB7 Price Greater than PB6 Price","")&amp;IF($U256&lt;&gt;ROUND($U256,2),", PB 1 Price - More than 2 Decimal Places","")&amp;IF($W256&lt;&gt;ROUND($W256,2),", PB 2 Price - More than 2 Decimal Places","")&amp;IF($Y256&lt;&gt;ROUND($Y256,2),", PB 3 Price - More than 2 Decimal Places","")&amp;IF($AA256&lt;&gt;ROUND($AA256,2),", PB 4 Price - More than 2 Decimal Places","")&amp;IF($AC256&lt;&gt;ROUND($AC256,2),", PB 5 Price - More than 2 Decimal Places","")&amp;IF($AE256&lt;&gt;ROUND($AE256,2),", PB 6 Price - More than 2 Decimal Places","")&amp;IF($AG256&lt;&gt;ROUND($AG256,2),", PB 7 Price - More than 2 Decimal Places","")&amp;IF(AND(E256&lt;&gt;"",U256="",AH256=""),", Please enter a Price in PB1 or Select No Bid","")&amp;IF(AND(OR($U256&gt;0,$W256&gt;0,$Y256&gt;0,$AA256&gt;0,$AC256&gt;0,$AE256&gt;0),OR(AH256="",AH256="No Bid")),", Bid Status Missing or Incorrect","")&amp;IF(AND(AH256="No Bid",AI256=""),", Reason for No Bid Missing","")&amp;IF(AND($O256="CSIS",OR($U256&gt;0,$W256&gt;0,$Y256&gt;0,$AA256&gt;0,$AC256&gt;0,$AE256&gt;0),AJ256=""),", NCAGE Supplier Missing","")&amp;IF(AND($O256="Drawing",OR($U256&gt;0,$W256&gt;0,$Y256&gt;0,$AA256&gt;0,$AC256&gt;0,$AE256&gt;0),AK256=""),", Manufacturer Missing","")&amp;IF(AL256&lt;&gt;"",", Comment","")&amp;IF(AND(OR(AH256="Bid Using CSIS Dropdown With Query (Comment Field Must Be Populated)",AH256="Bid To Drawing Supplied With Query (Comment Field Must Be Populated)"),AL256=""),", Please Enter a Comment for the Bid Query","")&amp;IF(AND(T256&gt;0,U256="",AH256&lt;&gt;"No Bid"),", PB1 Price Missing","")&amp;IF(AND(V256&gt;0,W256="",AH256&lt;&gt;"No Bid"),", PB2 Price Missing","")&amp;IF(AND(X256&gt;0,Y256="",AH256&lt;&gt;"No Bid"),", PB3 Price Missing","")&amp;IF(AND(Z256&gt;0,AA256="",AH256&lt;&gt;"No Bid"),", PB4 Price Missing","")&amp;IF(AND(AB256&gt;0,AC256="",AH256&lt;&gt;"No Bid"),", PB5 Price Missing","")&amp;IF(AND(AD256&gt;0,AE256="",AH256&lt;&gt;"No Bid"),", PB6 Price Missing","")&amp;IF(AND(AF256&gt;0,AG256="",AH256&lt;&gt;"No Bid"),", PB7 Price Missing","")</f>
        <v>, Please enter a Price in PB1 or Select No Bid, PB1 Price Missing, PB2 Price Missing, PB3 Price Missing, PB4 Price Missing, PB5 Price Missing</v>
      </c>
      <c r="AN256" s="28"/>
      <c r="AO256" s="28"/>
      <c r="AP256" s="28"/>
      <c r="AQ256" s="28"/>
      <c r="AR256" s="28"/>
      <c r="AS256" s="28"/>
      <c r="AT256" s="28"/>
      <c r="AU256" s="28"/>
      <c r="AV256" s="28"/>
      <c r="AW256" s="28"/>
      <c r="AX256" s="28"/>
      <c r="AY256" s="28"/>
      <c r="AZ256" s="28"/>
      <c r="BA256" s="28"/>
      <c r="BB256" s="28"/>
      <c r="BC256" s="28"/>
      <c r="BD256" s="28"/>
      <c r="BE256" s="28"/>
      <c r="BF256" s="28"/>
      <c r="BG256" s="28"/>
      <c r="BH256" s="28"/>
      <c r="BI256" s="28"/>
      <c r="BJ256" s="28"/>
      <c r="BK256" s="28"/>
      <c r="BL256" s="28"/>
    </row>
    <row r="257" spans="1:64" x14ac:dyDescent="0.25">
      <c r="A257" s="58">
        <v>255</v>
      </c>
      <c r="B257" s="57"/>
      <c r="C257" s="57" t="s">
        <v>3775</v>
      </c>
      <c r="D257" s="57"/>
      <c r="E257" s="59" t="s">
        <v>1824</v>
      </c>
      <c r="F257" s="60" t="s">
        <v>5447</v>
      </c>
      <c r="G257" s="61" t="s">
        <v>5413</v>
      </c>
      <c r="H257" s="60" t="s">
        <v>6009</v>
      </c>
      <c r="I257" s="60" t="s">
        <v>5993</v>
      </c>
      <c r="J257" s="60"/>
      <c r="K257" s="60" t="s">
        <v>5992</v>
      </c>
      <c r="L257" s="60" t="s">
        <v>23</v>
      </c>
      <c r="M257" s="60" t="s">
        <v>6024</v>
      </c>
      <c r="N257" s="57" t="s">
        <v>6026</v>
      </c>
      <c r="O257" s="62" t="s">
        <v>1885</v>
      </c>
      <c r="P257" s="62" t="s">
        <v>3774</v>
      </c>
      <c r="Q257" s="28"/>
      <c r="R257" s="28"/>
      <c r="S257" s="28"/>
      <c r="T257" s="36">
        <v>10</v>
      </c>
      <c r="U257" s="33"/>
      <c r="V257" s="36">
        <v>30</v>
      </c>
      <c r="W257" s="33"/>
      <c r="X257" s="36">
        <v>60</v>
      </c>
      <c r="Y257" s="33"/>
      <c r="Z257" s="36">
        <v>999999</v>
      </c>
      <c r="AA257" s="33"/>
      <c r="AB257" s="36"/>
      <c r="AC257" s="33"/>
      <c r="AD257" s="36"/>
      <c r="AE257" s="33"/>
      <c r="AF257" s="36"/>
      <c r="AG257" s="33"/>
      <c r="AH257" s="28"/>
      <c r="AI257" s="28"/>
      <c r="AJ257" s="28"/>
      <c r="AK257" s="28"/>
      <c r="AL257" s="28"/>
      <c r="AM257" s="41" t="str">
        <f>IF(AND($U257&gt;0,$Q257=""),"Currency Missing","")&amp;IF(AND($U257&gt;0,$R257=""),", MOQ Missing","")&amp;IF(AND($U257&gt;0,$S257=""),", Leadtime Missing","")&amp;IF(W257&gt;U257,", PB2 Price Greater than PB1 Price","")&amp;IF(Y257&gt;W257,", PB3 Price Greater than PB2 Price","")&amp;IF(AA257&gt;Y257,", PB4 Price Greater than PB3 Price","")&amp;IF(AC257&gt;AA257,", PB5 Price Greater than PB4 Price","")&amp;IF(AE257&gt;AC257,", PB6 Price Greater than PB5 Price","")&amp;IF(AG257&gt;AE257,", PB7 Price Greater than PB6 Price","")&amp;IF($U257&lt;&gt;ROUND($U257,2),", PB 1 Price - More than 2 Decimal Places","")&amp;IF($W257&lt;&gt;ROUND($W257,2),", PB 2 Price - More than 2 Decimal Places","")&amp;IF($Y257&lt;&gt;ROUND($Y257,2),", PB 3 Price - More than 2 Decimal Places","")&amp;IF($AA257&lt;&gt;ROUND($AA257,2),", PB 4 Price - More than 2 Decimal Places","")&amp;IF($AC257&lt;&gt;ROUND($AC257,2),", PB 5 Price - More than 2 Decimal Places","")&amp;IF($AE257&lt;&gt;ROUND($AE257,2),", PB 6 Price - More than 2 Decimal Places","")&amp;IF($AG257&lt;&gt;ROUND($AG257,2),", PB 7 Price - More than 2 Decimal Places","")&amp;IF(AND(E257&lt;&gt;"",U257="",AH257=""),", Please enter a Price in PB1 or Select No Bid","")&amp;IF(AND(OR($U257&gt;0,$W257&gt;0,$Y257&gt;0,$AA257&gt;0,$AC257&gt;0,$AE257&gt;0),OR(AH257="",AH257="No Bid")),", Bid Status Missing or Incorrect","")&amp;IF(AND(AH257="No Bid",AI257=""),", Reason for No Bid Missing","")&amp;IF(AND($O257="CSIS",OR($U257&gt;0,$W257&gt;0,$Y257&gt;0,$AA257&gt;0,$AC257&gt;0,$AE257&gt;0),AJ257=""),", NCAGE Supplier Missing","")&amp;IF(AND($O257="Drawing",OR($U257&gt;0,$W257&gt;0,$Y257&gt;0,$AA257&gt;0,$AC257&gt;0,$AE257&gt;0),AK257=""),", Manufacturer Missing","")&amp;IF(AL257&lt;&gt;"",", Comment","")&amp;IF(AND(OR(AH257="Bid Using CSIS Dropdown With Query (Comment Field Must Be Populated)",AH257="Bid To Drawing Supplied With Query (Comment Field Must Be Populated)"),AL257=""),", Please Enter a Comment for the Bid Query","")&amp;IF(AND(T257&gt;0,U257="",AH257&lt;&gt;"No Bid"),", PB1 Price Missing","")&amp;IF(AND(V257&gt;0,W257="",AH257&lt;&gt;"No Bid"),", PB2 Price Missing","")&amp;IF(AND(X257&gt;0,Y257="",AH257&lt;&gt;"No Bid"),", PB3 Price Missing","")&amp;IF(AND(Z257&gt;0,AA257="",AH257&lt;&gt;"No Bid"),", PB4 Price Missing","")&amp;IF(AND(AB257&gt;0,AC257="",AH257&lt;&gt;"No Bid"),", PB5 Price Missing","")&amp;IF(AND(AD257&gt;0,AE257="",AH257&lt;&gt;"No Bid"),", PB6 Price Missing","")&amp;IF(AND(AF257&gt;0,AG257="",AH257&lt;&gt;"No Bid"),", PB7 Price Missing","")</f>
        <v>, Please enter a Price in PB1 or Select No Bid, PB1 Price Missing, PB2 Price Missing, PB3 Price Missing, PB4 Price Missing</v>
      </c>
      <c r="AN257" s="28"/>
      <c r="AO257" s="28"/>
      <c r="AP257" s="28"/>
      <c r="AQ257" s="28"/>
      <c r="AR257" s="28"/>
      <c r="AS257" s="28"/>
      <c r="AT257" s="28"/>
      <c r="AU257" s="28"/>
      <c r="AV257" s="28"/>
      <c r="AW257" s="28"/>
      <c r="AX257" s="28"/>
      <c r="AY257" s="28"/>
      <c r="AZ257" s="28"/>
      <c r="BA257" s="28"/>
      <c r="BB257" s="28"/>
      <c r="BC257" s="28"/>
      <c r="BD257" s="28"/>
      <c r="BE257" s="28"/>
      <c r="BF257" s="28"/>
      <c r="BG257" s="28"/>
      <c r="BH257" s="28"/>
      <c r="BI257" s="28"/>
      <c r="BJ257" s="28"/>
      <c r="BK257" s="28"/>
      <c r="BL257" s="28"/>
    </row>
    <row r="258" spans="1:64" x14ac:dyDescent="0.25">
      <c r="A258" s="58">
        <v>256</v>
      </c>
      <c r="B258" s="57"/>
      <c r="C258" s="57" t="s">
        <v>3775</v>
      </c>
      <c r="D258" s="57"/>
      <c r="E258" s="59" t="s">
        <v>259</v>
      </c>
      <c r="F258" s="60" t="s">
        <v>5449</v>
      </c>
      <c r="G258" s="61" t="s">
        <v>3908</v>
      </c>
      <c r="H258" s="60" t="s">
        <v>6003</v>
      </c>
      <c r="I258" s="60" t="s">
        <v>5993</v>
      </c>
      <c r="J258" s="60"/>
      <c r="K258" s="60" t="s">
        <v>5992</v>
      </c>
      <c r="L258" s="60" t="s">
        <v>23</v>
      </c>
      <c r="M258" s="60" t="s">
        <v>6024</v>
      </c>
      <c r="N258" s="57" t="s">
        <v>6026</v>
      </c>
      <c r="O258" s="62" t="s">
        <v>1847</v>
      </c>
      <c r="P258" s="62" t="s">
        <v>2216</v>
      </c>
      <c r="Q258" s="28"/>
      <c r="R258" s="28"/>
      <c r="S258" s="28"/>
      <c r="T258" s="36">
        <v>1</v>
      </c>
      <c r="U258" s="33"/>
      <c r="V258" s="36">
        <v>3</v>
      </c>
      <c r="W258" s="33"/>
      <c r="X258" s="36">
        <v>5</v>
      </c>
      <c r="Y258" s="33"/>
      <c r="Z258" s="36">
        <v>9</v>
      </c>
      <c r="AA258" s="33"/>
      <c r="AB258" s="36">
        <v>999999</v>
      </c>
      <c r="AC258" s="33"/>
      <c r="AD258" s="36"/>
      <c r="AE258" s="33"/>
      <c r="AF258" s="36"/>
      <c r="AG258" s="33"/>
      <c r="AH258" s="28"/>
      <c r="AI258" s="28"/>
      <c r="AJ258" s="28"/>
      <c r="AK258" s="28"/>
      <c r="AL258" s="28"/>
      <c r="AM258" s="41" t="str">
        <f>IF(AND($U258&gt;0,$Q258=""),"Currency Missing","")&amp;IF(AND($U258&gt;0,$R258=""),", MOQ Missing","")&amp;IF(AND($U258&gt;0,$S258=""),", Leadtime Missing","")&amp;IF(W258&gt;U258,", PB2 Price Greater than PB1 Price","")&amp;IF(Y258&gt;W258,", PB3 Price Greater than PB2 Price","")&amp;IF(AA258&gt;Y258,", PB4 Price Greater than PB3 Price","")&amp;IF(AC258&gt;AA258,", PB5 Price Greater than PB4 Price","")&amp;IF(AE258&gt;AC258,", PB6 Price Greater than PB5 Price","")&amp;IF(AG258&gt;AE258,", PB7 Price Greater than PB6 Price","")&amp;IF($U258&lt;&gt;ROUND($U258,2),", PB 1 Price - More than 2 Decimal Places","")&amp;IF($W258&lt;&gt;ROUND($W258,2),", PB 2 Price - More than 2 Decimal Places","")&amp;IF($Y258&lt;&gt;ROUND($Y258,2),", PB 3 Price - More than 2 Decimal Places","")&amp;IF($AA258&lt;&gt;ROUND($AA258,2),", PB 4 Price - More than 2 Decimal Places","")&amp;IF($AC258&lt;&gt;ROUND($AC258,2),", PB 5 Price - More than 2 Decimal Places","")&amp;IF($AE258&lt;&gt;ROUND($AE258,2),", PB 6 Price - More than 2 Decimal Places","")&amp;IF($AG258&lt;&gt;ROUND($AG258,2),", PB 7 Price - More than 2 Decimal Places","")&amp;IF(AND(E258&lt;&gt;"",U258="",AH258=""),", Please enter a Price in PB1 or Select No Bid","")&amp;IF(AND(OR($U258&gt;0,$W258&gt;0,$Y258&gt;0,$AA258&gt;0,$AC258&gt;0,$AE258&gt;0),OR(AH258="",AH258="No Bid")),", Bid Status Missing or Incorrect","")&amp;IF(AND(AH258="No Bid",AI258=""),", Reason for No Bid Missing","")&amp;IF(AND($O258="CSIS",OR($U258&gt;0,$W258&gt;0,$Y258&gt;0,$AA258&gt;0,$AC258&gt;0,$AE258&gt;0),AJ258=""),", NCAGE Supplier Missing","")&amp;IF(AND($O258="Drawing",OR($U258&gt;0,$W258&gt;0,$Y258&gt;0,$AA258&gt;0,$AC258&gt;0,$AE258&gt;0),AK258=""),", Manufacturer Missing","")&amp;IF(AL258&lt;&gt;"",", Comment","")&amp;IF(AND(OR(AH258="Bid Using CSIS Dropdown With Query (Comment Field Must Be Populated)",AH258="Bid To Drawing Supplied With Query (Comment Field Must Be Populated)"),AL258=""),", Please Enter a Comment for the Bid Query","")&amp;IF(AND(T258&gt;0,U258="",AH258&lt;&gt;"No Bid"),", PB1 Price Missing","")&amp;IF(AND(V258&gt;0,W258="",AH258&lt;&gt;"No Bid"),", PB2 Price Missing","")&amp;IF(AND(X258&gt;0,Y258="",AH258&lt;&gt;"No Bid"),", PB3 Price Missing","")&amp;IF(AND(Z258&gt;0,AA258="",AH258&lt;&gt;"No Bid"),", PB4 Price Missing","")&amp;IF(AND(AB258&gt;0,AC258="",AH258&lt;&gt;"No Bid"),", PB5 Price Missing","")&amp;IF(AND(AD258&gt;0,AE258="",AH258&lt;&gt;"No Bid"),", PB6 Price Missing","")&amp;IF(AND(AF258&gt;0,AG258="",AH258&lt;&gt;"No Bid"),", PB7 Price Missing","")</f>
        <v>, Please enter a Price in PB1 or Select No Bid, PB1 Price Missing, PB2 Price Missing, PB3 Price Missing, PB4 Price Missing, PB5 Price Missing</v>
      </c>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c r="BL258" s="28"/>
    </row>
    <row r="259" spans="1:64" x14ac:dyDescent="0.25">
      <c r="A259" s="58">
        <v>257</v>
      </c>
      <c r="B259" s="57"/>
      <c r="C259" s="57" t="s">
        <v>3775</v>
      </c>
      <c r="D259" s="57"/>
      <c r="E259" s="59" t="s">
        <v>260</v>
      </c>
      <c r="F259" s="60" t="s">
        <v>5421</v>
      </c>
      <c r="G259" s="61" t="s">
        <v>3909</v>
      </c>
      <c r="H259" s="60" t="s">
        <v>6003</v>
      </c>
      <c r="I259" s="60" t="s">
        <v>5993</v>
      </c>
      <c r="J259" s="60"/>
      <c r="K259" s="60" t="s">
        <v>5992</v>
      </c>
      <c r="L259" s="60" t="s">
        <v>23</v>
      </c>
      <c r="M259" s="60" t="s">
        <v>6024</v>
      </c>
      <c r="N259" s="57" t="s">
        <v>6026</v>
      </c>
      <c r="O259" s="62" t="s">
        <v>1847</v>
      </c>
      <c r="P259" s="62" t="s">
        <v>2217</v>
      </c>
      <c r="Q259" s="28"/>
      <c r="R259" s="28"/>
      <c r="S259" s="28"/>
      <c r="T259" s="36">
        <v>1</v>
      </c>
      <c r="U259" s="33"/>
      <c r="V259" s="36">
        <v>2</v>
      </c>
      <c r="W259" s="33"/>
      <c r="X259" s="36">
        <v>5</v>
      </c>
      <c r="Y259" s="33"/>
      <c r="Z259" s="36">
        <v>999999</v>
      </c>
      <c r="AA259" s="33"/>
      <c r="AB259" s="36"/>
      <c r="AC259" s="33"/>
      <c r="AD259" s="36"/>
      <c r="AE259" s="33"/>
      <c r="AF259" s="36"/>
      <c r="AG259" s="33"/>
      <c r="AH259" s="28"/>
      <c r="AI259" s="28"/>
      <c r="AJ259" s="28"/>
      <c r="AK259" s="28"/>
      <c r="AL259" s="28"/>
      <c r="AM259" s="41" t="str">
        <f>IF(AND($U259&gt;0,$Q259=""),"Currency Missing","")&amp;IF(AND($U259&gt;0,$R259=""),", MOQ Missing","")&amp;IF(AND($U259&gt;0,$S259=""),", Leadtime Missing","")&amp;IF(W259&gt;U259,", PB2 Price Greater than PB1 Price","")&amp;IF(Y259&gt;W259,", PB3 Price Greater than PB2 Price","")&amp;IF(AA259&gt;Y259,", PB4 Price Greater than PB3 Price","")&amp;IF(AC259&gt;AA259,", PB5 Price Greater than PB4 Price","")&amp;IF(AE259&gt;AC259,", PB6 Price Greater than PB5 Price","")&amp;IF(AG259&gt;AE259,", PB7 Price Greater than PB6 Price","")&amp;IF($U259&lt;&gt;ROUND($U259,2),", PB 1 Price - More than 2 Decimal Places","")&amp;IF($W259&lt;&gt;ROUND($W259,2),", PB 2 Price - More than 2 Decimal Places","")&amp;IF($Y259&lt;&gt;ROUND($Y259,2),", PB 3 Price - More than 2 Decimal Places","")&amp;IF($AA259&lt;&gt;ROUND($AA259,2),", PB 4 Price - More than 2 Decimal Places","")&amp;IF($AC259&lt;&gt;ROUND($AC259,2),", PB 5 Price - More than 2 Decimal Places","")&amp;IF($AE259&lt;&gt;ROUND($AE259,2),", PB 6 Price - More than 2 Decimal Places","")&amp;IF($AG259&lt;&gt;ROUND($AG259,2),", PB 7 Price - More than 2 Decimal Places","")&amp;IF(AND(E259&lt;&gt;"",U259="",AH259=""),", Please enter a Price in PB1 or Select No Bid","")&amp;IF(AND(OR($U259&gt;0,$W259&gt;0,$Y259&gt;0,$AA259&gt;0,$AC259&gt;0,$AE259&gt;0),OR(AH259="",AH259="No Bid")),", Bid Status Missing or Incorrect","")&amp;IF(AND(AH259="No Bid",AI259=""),", Reason for No Bid Missing","")&amp;IF(AND($O259="CSIS",OR($U259&gt;0,$W259&gt;0,$Y259&gt;0,$AA259&gt;0,$AC259&gt;0,$AE259&gt;0),AJ259=""),", NCAGE Supplier Missing","")&amp;IF(AND($O259="Drawing",OR($U259&gt;0,$W259&gt;0,$Y259&gt;0,$AA259&gt;0,$AC259&gt;0,$AE259&gt;0),AK259=""),", Manufacturer Missing","")&amp;IF(AL259&lt;&gt;"",", Comment","")&amp;IF(AND(OR(AH259="Bid Using CSIS Dropdown With Query (Comment Field Must Be Populated)",AH259="Bid To Drawing Supplied With Query (Comment Field Must Be Populated)"),AL259=""),", Please Enter a Comment for the Bid Query","")&amp;IF(AND(T259&gt;0,U259="",AH259&lt;&gt;"No Bid"),", PB1 Price Missing","")&amp;IF(AND(V259&gt;0,W259="",AH259&lt;&gt;"No Bid"),", PB2 Price Missing","")&amp;IF(AND(X259&gt;0,Y259="",AH259&lt;&gt;"No Bid"),", PB3 Price Missing","")&amp;IF(AND(Z259&gt;0,AA259="",AH259&lt;&gt;"No Bid"),", PB4 Price Missing","")&amp;IF(AND(AB259&gt;0,AC259="",AH259&lt;&gt;"No Bid"),", PB5 Price Missing","")&amp;IF(AND(AD259&gt;0,AE259="",AH259&lt;&gt;"No Bid"),", PB6 Price Missing","")&amp;IF(AND(AF259&gt;0,AG259="",AH259&lt;&gt;"No Bid"),", PB7 Price Missing","")</f>
        <v>, Please enter a Price in PB1 or Select No Bid, PB1 Price Missing, PB2 Price Missing, PB3 Price Missing, PB4 Price Missing</v>
      </c>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c r="BL259" s="28"/>
    </row>
    <row r="260" spans="1:64" x14ac:dyDescent="0.25">
      <c r="A260" s="58">
        <v>258</v>
      </c>
      <c r="B260" s="57"/>
      <c r="C260" s="57" t="s">
        <v>3775</v>
      </c>
      <c r="D260" s="57"/>
      <c r="E260" s="59" t="s">
        <v>1260</v>
      </c>
      <c r="F260" s="60" t="s">
        <v>5418</v>
      </c>
      <c r="G260" s="61" t="s">
        <v>4864</v>
      </c>
      <c r="H260" s="60" t="s">
        <v>5996</v>
      </c>
      <c r="I260" s="60" t="s">
        <v>5993</v>
      </c>
      <c r="J260" s="60"/>
      <c r="K260" s="60" t="s">
        <v>5992</v>
      </c>
      <c r="L260" s="60" t="s">
        <v>23</v>
      </c>
      <c r="M260" s="60" t="s">
        <v>6024</v>
      </c>
      <c r="N260" s="57" t="s">
        <v>6026</v>
      </c>
      <c r="O260" s="62" t="s">
        <v>1842</v>
      </c>
      <c r="P260" s="62" t="s">
        <v>3214</v>
      </c>
      <c r="Q260" s="28"/>
      <c r="R260" s="28"/>
      <c r="S260" s="28"/>
      <c r="T260" s="36">
        <v>2</v>
      </c>
      <c r="U260" s="33"/>
      <c r="V260" s="36">
        <v>6</v>
      </c>
      <c r="W260" s="33"/>
      <c r="X260" s="36">
        <v>12</v>
      </c>
      <c r="Y260" s="33"/>
      <c r="Z260" s="36">
        <v>25</v>
      </c>
      <c r="AA260" s="33"/>
      <c r="AB260" s="36">
        <v>45</v>
      </c>
      <c r="AC260" s="33"/>
      <c r="AD260" s="36">
        <v>999999</v>
      </c>
      <c r="AE260" s="33"/>
      <c r="AF260" s="36"/>
      <c r="AG260" s="33"/>
      <c r="AH260" s="28"/>
      <c r="AI260" s="28"/>
      <c r="AJ260" s="28"/>
      <c r="AK260" s="28"/>
      <c r="AL260" s="28"/>
      <c r="AM260" s="41" t="str">
        <f>IF(AND($U260&gt;0,$Q260=""),"Currency Missing","")&amp;IF(AND($U260&gt;0,$R260=""),", MOQ Missing","")&amp;IF(AND($U260&gt;0,$S260=""),", Leadtime Missing","")&amp;IF(W260&gt;U260,", PB2 Price Greater than PB1 Price","")&amp;IF(Y260&gt;W260,", PB3 Price Greater than PB2 Price","")&amp;IF(AA260&gt;Y260,", PB4 Price Greater than PB3 Price","")&amp;IF(AC260&gt;AA260,", PB5 Price Greater than PB4 Price","")&amp;IF(AE260&gt;AC260,", PB6 Price Greater than PB5 Price","")&amp;IF(AG260&gt;AE260,", PB7 Price Greater than PB6 Price","")&amp;IF($U260&lt;&gt;ROUND($U260,2),", PB 1 Price - More than 2 Decimal Places","")&amp;IF($W260&lt;&gt;ROUND($W260,2),", PB 2 Price - More than 2 Decimal Places","")&amp;IF($Y260&lt;&gt;ROUND($Y260,2),", PB 3 Price - More than 2 Decimal Places","")&amp;IF($AA260&lt;&gt;ROUND($AA260,2),", PB 4 Price - More than 2 Decimal Places","")&amp;IF($AC260&lt;&gt;ROUND($AC260,2),", PB 5 Price - More than 2 Decimal Places","")&amp;IF($AE260&lt;&gt;ROUND($AE260,2),", PB 6 Price - More than 2 Decimal Places","")&amp;IF($AG260&lt;&gt;ROUND($AG260,2),", PB 7 Price - More than 2 Decimal Places","")&amp;IF(AND(E260&lt;&gt;"",U260="",AH260=""),", Please enter a Price in PB1 or Select No Bid","")&amp;IF(AND(OR($U260&gt;0,$W260&gt;0,$Y260&gt;0,$AA260&gt;0,$AC260&gt;0,$AE260&gt;0),OR(AH260="",AH260="No Bid")),", Bid Status Missing or Incorrect","")&amp;IF(AND(AH260="No Bid",AI260=""),", Reason for No Bid Missing","")&amp;IF(AND($O260="CSIS",OR($U260&gt;0,$W260&gt;0,$Y260&gt;0,$AA260&gt;0,$AC260&gt;0,$AE260&gt;0),AJ260=""),", NCAGE Supplier Missing","")&amp;IF(AND($O260="Drawing",OR($U260&gt;0,$W260&gt;0,$Y260&gt;0,$AA260&gt;0,$AC260&gt;0,$AE260&gt;0),AK260=""),", Manufacturer Missing","")&amp;IF(AL260&lt;&gt;"",", Comment","")&amp;IF(AND(OR(AH260="Bid Using CSIS Dropdown With Query (Comment Field Must Be Populated)",AH260="Bid To Drawing Supplied With Query (Comment Field Must Be Populated)"),AL260=""),", Please Enter a Comment for the Bid Query","")&amp;IF(AND(T260&gt;0,U260="",AH260&lt;&gt;"No Bid"),", PB1 Price Missing","")&amp;IF(AND(V260&gt;0,W260="",AH260&lt;&gt;"No Bid"),", PB2 Price Missing","")&amp;IF(AND(X260&gt;0,Y260="",AH260&lt;&gt;"No Bid"),", PB3 Price Missing","")&amp;IF(AND(Z260&gt;0,AA260="",AH260&lt;&gt;"No Bid"),", PB4 Price Missing","")&amp;IF(AND(AB260&gt;0,AC260="",AH260&lt;&gt;"No Bid"),", PB5 Price Missing","")&amp;IF(AND(AD260&gt;0,AE260="",AH260&lt;&gt;"No Bid"),", PB6 Price Missing","")&amp;IF(AND(AF260&gt;0,AG260="",AH260&lt;&gt;"No Bid"),", PB7 Price Missing","")</f>
        <v>, Please enter a Price in PB1 or Select No Bid, PB1 Price Missing, PB2 Price Missing, PB3 Price Missing, PB4 Price Missing, PB5 Price Missing, PB6 Price Missing</v>
      </c>
      <c r="AN260" s="28"/>
      <c r="AO260" s="28"/>
      <c r="AP260" s="28"/>
      <c r="AQ260" s="28"/>
      <c r="AR260" s="28"/>
      <c r="AS260" s="28"/>
      <c r="AT260" s="28"/>
      <c r="AU260" s="28"/>
      <c r="AV260" s="28"/>
      <c r="AW260" s="28"/>
      <c r="AX260" s="28"/>
      <c r="AY260" s="28"/>
      <c r="AZ260" s="28"/>
      <c r="BA260" s="28"/>
      <c r="BB260" s="28"/>
      <c r="BC260" s="28"/>
      <c r="BD260" s="28"/>
      <c r="BE260" s="28"/>
      <c r="BF260" s="28"/>
      <c r="BG260" s="28"/>
      <c r="BH260" s="28"/>
      <c r="BI260" s="28"/>
      <c r="BJ260" s="28"/>
      <c r="BK260" s="28"/>
      <c r="BL260" s="28"/>
    </row>
    <row r="261" spans="1:64" x14ac:dyDescent="0.25">
      <c r="A261" s="58">
        <v>259</v>
      </c>
      <c r="B261" s="57"/>
      <c r="C261" s="57" t="s">
        <v>3775</v>
      </c>
      <c r="D261" s="57"/>
      <c r="E261" s="59" t="s">
        <v>261</v>
      </c>
      <c r="F261" s="60" t="s">
        <v>5430</v>
      </c>
      <c r="G261" s="61" t="s">
        <v>3910</v>
      </c>
      <c r="H261" s="60" t="s">
        <v>5997</v>
      </c>
      <c r="I261" s="60" t="s">
        <v>5993</v>
      </c>
      <c r="J261" s="60"/>
      <c r="K261" s="60" t="s">
        <v>5992</v>
      </c>
      <c r="L261" s="60" t="s">
        <v>23</v>
      </c>
      <c r="M261" s="60" t="s">
        <v>6024</v>
      </c>
      <c r="N261" s="57" t="s">
        <v>6026</v>
      </c>
      <c r="O261" s="62" t="s">
        <v>1847</v>
      </c>
      <c r="P261" s="62" t="s">
        <v>2218</v>
      </c>
      <c r="Q261" s="28"/>
      <c r="R261" s="28"/>
      <c r="S261" s="28"/>
      <c r="T261" s="36">
        <v>25</v>
      </c>
      <c r="U261" s="33"/>
      <c r="V261" s="36">
        <v>80</v>
      </c>
      <c r="W261" s="33"/>
      <c r="X261" s="36">
        <v>150</v>
      </c>
      <c r="Y261" s="33"/>
      <c r="Z261" s="36">
        <v>999999</v>
      </c>
      <c r="AA261" s="33"/>
      <c r="AB261" s="36"/>
      <c r="AC261" s="33"/>
      <c r="AD261" s="36"/>
      <c r="AE261" s="33"/>
      <c r="AF261" s="36"/>
      <c r="AG261" s="33"/>
      <c r="AH261" s="28"/>
      <c r="AI261" s="28"/>
      <c r="AJ261" s="28"/>
      <c r="AK261" s="28"/>
      <c r="AL261" s="28"/>
      <c r="AM261" s="41" t="str">
        <f>IF(AND($U261&gt;0,$Q261=""),"Currency Missing","")&amp;IF(AND($U261&gt;0,$R261=""),", MOQ Missing","")&amp;IF(AND($U261&gt;0,$S261=""),", Leadtime Missing","")&amp;IF(W261&gt;U261,", PB2 Price Greater than PB1 Price","")&amp;IF(Y261&gt;W261,", PB3 Price Greater than PB2 Price","")&amp;IF(AA261&gt;Y261,", PB4 Price Greater than PB3 Price","")&amp;IF(AC261&gt;AA261,", PB5 Price Greater than PB4 Price","")&amp;IF(AE261&gt;AC261,", PB6 Price Greater than PB5 Price","")&amp;IF(AG261&gt;AE261,", PB7 Price Greater than PB6 Price","")&amp;IF($U261&lt;&gt;ROUND($U261,2),", PB 1 Price - More than 2 Decimal Places","")&amp;IF($W261&lt;&gt;ROUND($W261,2),", PB 2 Price - More than 2 Decimal Places","")&amp;IF($Y261&lt;&gt;ROUND($Y261,2),", PB 3 Price - More than 2 Decimal Places","")&amp;IF($AA261&lt;&gt;ROUND($AA261,2),", PB 4 Price - More than 2 Decimal Places","")&amp;IF($AC261&lt;&gt;ROUND($AC261,2),", PB 5 Price - More than 2 Decimal Places","")&amp;IF($AE261&lt;&gt;ROUND($AE261,2),", PB 6 Price - More than 2 Decimal Places","")&amp;IF($AG261&lt;&gt;ROUND($AG261,2),", PB 7 Price - More than 2 Decimal Places","")&amp;IF(AND(E261&lt;&gt;"",U261="",AH261=""),", Please enter a Price in PB1 or Select No Bid","")&amp;IF(AND(OR($U261&gt;0,$W261&gt;0,$Y261&gt;0,$AA261&gt;0,$AC261&gt;0,$AE261&gt;0),OR(AH261="",AH261="No Bid")),", Bid Status Missing or Incorrect","")&amp;IF(AND(AH261="No Bid",AI261=""),", Reason for No Bid Missing","")&amp;IF(AND($O261="CSIS",OR($U261&gt;0,$W261&gt;0,$Y261&gt;0,$AA261&gt;0,$AC261&gt;0,$AE261&gt;0),AJ261=""),", NCAGE Supplier Missing","")&amp;IF(AND($O261="Drawing",OR($U261&gt;0,$W261&gt;0,$Y261&gt;0,$AA261&gt;0,$AC261&gt;0,$AE261&gt;0),AK261=""),", Manufacturer Missing","")&amp;IF(AL261&lt;&gt;"",", Comment","")&amp;IF(AND(OR(AH261="Bid Using CSIS Dropdown With Query (Comment Field Must Be Populated)",AH261="Bid To Drawing Supplied With Query (Comment Field Must Be Populated)"),AL261=""),", Please Enter a Comment for the Bid Query","")&amp;IF(AND(T261&gt;0,U261="",AH261&lt;&gt;"No Bid"),", PB1 Price Missing","")&amp;IF(AND(V261&gt;0,W261="",AH261&lt;&gt;"No Bid"),", PB2 Price Missing","")&amp;IF(AND(X261&gt;0,Y261="",AH261&lt;&gt;"No Bid"),", PB3 Price Missing","")&amp;IF(AND(Z261&gt;0,AA261="",AH261&lt;&gt;"No Bid"),", PB4 Price Missing","")&amp;IF(AND(AB261&gt;0,AC261="",AH261&lt;&gt;"No Bid"),", PB5 Price Missing","")&amp;IF(AND(AD261&gt;0,AE261="",AH261&lt;&gt;"No Bid"),", PB6 Price Missing","")&amp;IF(AND(AF261&gt;0,AG261="",AH261&lt;&gt;"No Bid"),", PB7 Price Missing","")</f>
        <v>, Please enter a Price in PB1 or Select No Bid, PB1 Price Missing, PB2 Price Missing, PB3 Price Missing, PB4 Price Missing</v>
      </c>
      <c r="AN261" s="28"/>
      <c r="AO261" s="28"/>
      <c r="AP261" s="28"/>
      <c r="AQ261" s="28"/>
      <c r="AR261" s="28"/>
      <c r="AS261" s="28"/>
      <c r="AT261" s="28"/>
      <c r="AU261" s="28"/>
      <c r="AV261" s="28"/>
      <c r="AW261" s="28"/>
      <c r="AX261" s="28"/>
      <c r="AY261" s="28"/>
      <c r="AZ261" s="28"/>
      <c r="BA261" s="28"/>
      <c r="BB261" s="28"/>
      <c r="BC261" s="28"/>
      <c r="BD261" s="28"/>
      <c r="BE261" s="28"/>
      <c r="BF261" s="28"/>
      <c r="BG261" s="28"/>
      <c r="BH261" s="28"/>
      <c r="BI261" s="28"/>
      <c r="BJ261" s="28"/>
      <c r="BK261" s="28"/>
      <c r="BL261" s="28"/>
    </row>
    <row r="262" spans="1:64" x14ac:dyDescent="0.25">
      <c r="A262" s="58">
        <v>260</v>
      </c>
      <c r="B262" s="57"/>
      <c r="C262" s="57" t="s">
        <v>3775</v>
      </c>
      <c r="D262" s="57"/>
      <c r="E262" s="59" t="s">
        <v>262</v>
      </c>
      <c r="F262" s="60" t="s">
        <v>5468</v>
      </c>
      <c r="G262" s="61" t="s">
        <v>3911</v>
      </c>
      <c r="H262" s="60" t="s">
        <v>5999</v>
      </c>
      <c r="I262" s="60" t="s">
        <v>5993</v>
      </c>
      <c r="J262" s="60"/>
      <c r="K262" s="60" t="s">
        <v>5992</v>
      </c>
      <c r="L262" s="60" t="s">
        <v>23</v>
      </c>
      <c r="M262" s="60" t="s">
        <v>6024</v>
      </c>
      <c r="N262" s="57" t="s">
        <v>6026</v>
      </c>
      <c r="O262" s="62" t="s">
        <v>1847</v>
      </c>
      <c r="P262" s="62" t="s">
        <v>2219</v>
      </c>
      <c r="Q262" s="28"/>
      <c r="R262" s="28"/>
      <c r="S262" s="28"/>
      <c r="T262" s="36">
        <v>10</v>
      </c>
      <c r="U262" s="33"/>
      <c r="V262" s="36">
        <v>30</v>
      </c>
      <c r="W262" s="33"/>
      <c r="X262" s="36">
        <v>60</v>
      </c>
      <c r="Y262" s="33"/>
      <c r="Z262" s="36">
        <v>120</v>
      </c>
      <c r="AA262" s="33"/>
      <c r="AB262" s="36">
        <v>999999</v>
      </c>
      <c r="AC262" s="33"/>
      <c r="AD262" s="36"/>
      <c r="AE262" s="33"/>
      <c r="AF262" s="36"/>
      <c r="AG262" s="33"/>
      <c r="AH262" s="28"/>
      <c r="AI262" s="28"/>
      <c r="AJ262" s="28"/>
      <c r="AK262" s="28"/>
      <c r="AL262" s="28"/>
      <c r="AM262" s="41" t="str">
        <f>IF(AND($U262&gt;0,$Q262=""),"Currency Missing","")&amp;IF(AND($U262&gt;0,$R262=""),", MOQ Missing","")&amp;IF(AND($U262&gt;0,$S262=""),", Leadtime Missing","")&amp;IF(W262&gt;U262,", PB2 Price Greater than PB1 Price","")&amp;IF(Y262&gt;W262,", PB3 Price Greater than PB2 Price","")&amp;IF(AA262&gt;Y262,", PB4 Price Greater than PB3 Price","")&amp;IF(AC262&gt;AA262,", PB5 Price Greater than PB4 Price","")&amp;IF(AE262&gt;AC262,", PB6 Price Greater than PB5 Price","")&amp;IF(AG262&gt;AE262,", PB7 Price Greater than PB6 Price","")&amp;IF($U262&lt;&gt;ROUND($U262,2),", PB 1 Price - More than 2 Decimal Places","")&amp;IF($W262&lt;&gt;ROUND($W262,2),", PB 2 Price - More than 2 Decimal Places","")&amp;IF($Y262&lt;&gt;ROUND($Y262,2),", PB 3 Price - More than 2 Decimal Places","")&amp;IF($AA262&lt;&gt;ROUND($AA262,2),", PB 4 Price - More than 2 Decimal Places","")&amp;IF($AC262&lt;&gt;ROUND($AC262,2),", PB 5 Price - More than 2 Decimal Places","")&amp;IF($AE262&lt;&gt;ROUND($AE262,2),", PB 6 Price - More than 2 Decimal Places","")&amp;IF($AG262&lt;&gt;ROUND($AG262,2),", PB 7 Price - More than 2 Decimal Places","")&amp;IF(AND(E262&lt;&gt;"",U262="",AH262=""),", Please enter a Price in PB1 or Select No Bid","")&amp;IF(AND(OR($U262&gt;0,$W262&gt;0,$Y262&gt;0,$AA262&gt;0,$AC262&gt;0,$AE262&gt;0),OR(AH262="",AH262="No Bid")),", Bid Status Missing or Incorrect","")&amp;IF(AND(AH262="No Bid",AI262=""),", Reason for No Bid Missing","")&amp;IF(AND($O262="CSIS",OR($U262&gt;0,$W262&gt;0,$Y262&gt;0,$AA262&gt;0,$AC262&gt;0,$AE262&gt;0),AJ262=""),", NCAGE Supplier Missing","")&amp;IF(AND($O262="Drawing",OR($U262&gt;0,$W262&gt;0,$Y262&gt;0,$AA262&gt;0,$AC262&gt;0,$AE262&gt;0),AK262=""),", Manufacturer Missing","")&amp;IF(AL262&lt;&gt;"",", Comment","")&amp;IF(AND(OR(AH262="Bid Using CSIS Dropdown With Query (Comment Field Must Be Populated)",AH262="Bid To Drawing Supplied With Query (Comment Field Must Be Populated)"),AL262=""),", Please Enter a Comment for the Bid Query","")&amp;IF(AND(T262&gt;0,U262="",AH262&lt;&gt;"No Bid"),", PB1 Price Missing","")&amp;IF(AND(V262&gt;0,W262="",AH262&lt;&gt;"No Bid"),", PB2 Price Missing","")&amp;IF(AND(X262&gt;0,Y262="",AH262&lt;&gt;"No Bid"),", PB3 Price Missing","")&amp;IF(AND(Z262&gt;0,AA262="",AH262&lt;&gt;"No Bid"),", PB4 Price Missing","")&amp;IF(AND(AB262&gt;0,AC262="",AH262&lt;&gt;"No Bid"),", PB5 Price Missing","")&amp;IF(AND(AD262&gt;0,AE262="",AH262&lt;&gt;"No Bid"),", PB6 Price Missing","")&amp;IF(AND(AF262&gt;0,AG262="",AH262&lt;&gt;"No Bid"),", PB7 Price Missing","")</f>
        <v>, Please enter a Price in PB1 or Select No Bid, PB1 Price Missing, PB2 Price Missing, PB3 Price Missing, PB4 Price Missing, PB5 Price Missing</v>
      </c>
      <c r="AN262" s="28"/>
      <c r="AO262" s="28"/>
      <c r="AP262" s="28"/>
      <c r="AQ262" s="28"/>
      <c r="AR262" s="28"/>
      <c r="AS262" s="28"/>
      <c r="AT262" s="28"/>
      <c r="AU262" s="28"/>
      <c r="AV262" s="28"/>
      <c r="AW262" s="28"/>
      <c r="AX262" s="28"/>
      <c r="AY262" s="28"/>
      <c r="AZ262" s="28"/>
      <c r="BA262" s="28"/>
      <c r="BB262" s="28"/>
      <c r="BC262" s="28"/>
      <c r="BD262" s="28"/>
      <c r="BE262" s="28"/>
      <c r="BF262" s="28"/>
      <c r="BG262" s="28"/>
      <c r="BH262" s="28"/>
      <c r="BI262" s="28"/>
      <c r="BJ262" s="28"/>
      <c r="BK262" s="28"/>
      <c r="BL262" s="28"/>
    </row>
    <row r="263" spans="1:64" x14ac:dyDescent="0.25">
      <c r="A263" s="58">
        <v>261</v>
      </c>
      <c r="B263" s="57"/>
      <c r="C263" s="57" t="s">
        <v>3775</v>
      </c>
      <c r="D263" s="57"/>
      <c r="E263" s="59" t="s">
        <v>263</v>
      </c>
      <c r="F263" s="60" t="s">
        <v>5469</v>
      </c>
      <c r="G263" s="61" t="s">
        <v>3912</v>
      </c>
      <c r="H263" s="60" t="s">
        <v>5999</v>
      </c>
      <c r="I263" s="60" t="s">
        <v>5993</v>
      </c>
      <c r="J263" s="60"/>
      <c r="K263" s="60" t="s">
        <v>5992</v>
      </c>
      <c r="L263" s="60" t="s">
        <v>23</v>
      </c>
      <c r="M263" s="60" t="s">
        <v>6024</v>
      </c>
      <c r="N263" s="57" t="s">
        <v>6026</v>
      </c>
      <c r="O263" s="62" t="s">
        <v>1847</v>
      </c>
      <c r="P263" s="62" t="s">
        <v>2220</v>
      </c>
      <c r="Q263" s="28"/>
      <c r="R263" s="28"/>
      <c r="S263" s="28"/>
      <c r="T263" s="36">
        <v>5</v>
      </c>
      <c r="U263" s="33"/>
      <c r="V263" s="36">
        <v>15</v>
      </c>
      <c r="W263" s="33"/>
      <c r="X263" s="36">
        <v>30</v>
      </c>
      <c r="Y263" s="33"/>
      <c r="Z263" s="36">
        <v>60</v>
      </c>
      <c r="AA263" s="33"/>
      <c r="AB263" s="36">
        <v>999999</v>
      </c>
      <c r="AC263" s="33"/>
      <c r="AD263" s="36"/>
      <c r="AE263" s="33"/>
      <c r="AF263" s="36"/>
      <c r="AG263" s="33"/>
      <c r="AH263" s="28"/>
      <c r="AI263" s="28"/>
      <c r="AJ263" s="28"/>
      <c r="AK263" s="28"/>
      <c r="AL263" s="28"/>
      <c r="AM263" s="41" t="str">
        <f>IF(AND($U263&gt;0,$Q263=""),"Currency Missing","")&amp;IF(AND($U263&gt;0,$R263=""),", MOQ Missing","")&amp;IF(AND($U263&gt;0,$S263=""),", Leadtime Missing","")&amp;IF(W263&gt;U263,", PB2 Price Greater than PB1 Price","")&amp;IF(Y263&gt;W263,", PB3 Price Greater than PB2 Price","")&amp;IF(AA263&gt;Y263,", PB4 Price Greater than PB3 Price","")&amp;IF(AC263&gt;AA263,", PB5 Price Greater than PB4 Price","")&amp;IF(AE263&gt;AC263,", PB6 Price Greater than PB5 Price","")&amp;IF(AG263&gt;AE263,", PB7 Price Greater than PB6 Price","")&amp;IF($U263&lt;&gt;ROUND($U263,2),", PB 1 Price - More than 2 Decimal Places","")&amp;IF($W263&lt;&gt;ROUND($W263,2),", PB 2 Price - More than 2 Decimal Places","")&amp;IF($Y263&lt;&gt;ROUND($Y263,2),", PB 3 Price - More than 2 Decimal Places","")&amp;IF($AA263&lt;&gt;ROUND($AA263,2),", PB 4 Price - More than 2 Decimal Places","")&amp;IF($AC263&lt;&gt;ROUND($AC263,2),", PB 5 Price - More than 2 Decimal Places","")&amp;IF($AE263&lt;&gt;ROUND($AE263,2),", PB 6 Price - More than 2 Decimal Places","")&amp;IF($AG263&lt;&gt;ROUND($AG263,2),", PB 7 Price - More than 2 Decimal Places","")&amp;IF(AND(E263&lt;&gt;"",U263="",AH263=""),", Please enter a Price in PB1 or Select No Bid","")&amp;IF(AND(OR($U263&gt;0,$W263&gt;0,$Y263&gt;0,$AA263&gt;0,$AC263&gt;0,$AE263&gt;0),OR(AH263="",AH263="No Bid")),", Bid Status Missing or Incorrect","")&amp;IF(AND(AH263="No Bid",AI263=""),", Reason for No Bid Missing","")&amp;IF(AND($O263="CSIS",OR($U263&gt;0,$W263&gt;0,$Y263&gt;0,$AA263&gt;0,$AC263&gt;0,$AE263&gt;0),AJ263=""),", NCAGE Supplier Missing","")&amp;IF(AND($O263="Drawing",OR($U263&gt;0,$W263&gt;0,$Y263&gt;0,$AA263&gt;0,$AC263&gt;0,$AE263&gt;0),AK263=""),", Manufacturer Missing","")&amp;IF(AL263&lt;&gt;"",", Comment","")&amp;IF(AND(OR(AH263="Bid Using CSIS Dropdown With Query (Comment Field Must Be Populated)",AH263="Bid To Drawing Supplied With Query (Comment Field Must Be Populated)"),AL263=""),", Please Enter a Comment for the Bid Query","")&amp;IF(AND(T263&gt;0,U263="",AH263&lt;&gt;"No Bid"),", PB1 Price Missing","")&amp;IF(AND(V263&gt;0,W263="",AH263&lt;&gt;"No Bid"),", PB2 Price Missing","")&amp;IF(AND(X263&gt;0,Y263="",AH263&lt;&gt;"No Bid"),", PB3 Price Missing","")&amp;IF(AND(Z263&gt;0,AA263="",AH263&lt;&gt;"No Bid"),", PB4 Price Missing","")&amp;IF(AND(AB263&gt;0,AC263="",AH263&lt;&gt;"No Bid"),", PB5 Price Missing","")&amp;IF(AND(AD263&gt;0,AE263="",AH263&lt;&gt;"No Bid"),", PB6 Price Missing","")&amp;IF(AND(AF263&gt;0,AG263="",AH263&lt;&gt;"No Bid"),", PB7 Price Missing","")</f>
        <v>, Please enter a Price in PB1 or Select No Bid, PB1 Price Missing, PB2 Price Missing, PB3 Price Missing, PB4 Price Missing, PB5 Price Missing</v>
      </c>
      <c r="AN263" s="28"/>
      <c r="AO263" s="28"/>
      <c r="AP263" s="28"/>
      <c r="AQ263" s="28"/>
      <c r="AR263" s="28"/>
      <c r="AS263" s="28"/>
      <c r="AT263" s="28"/>
      <c r="AU263" s="28"/>
      <c r="AV263" s="28"/>
      <c r="AW263" s="28"/>
      <c r="AX263" s="28"/>
      <c r="AY263" s="28"/>
      <c r="AZ263" s="28"/>
      <c r="BA263" s="28"/>
      <c r="BB263" s="28"/>
      <c r="BC263" s="28"/>
      <c r="BD263" s="28"/>
      <c r="BE263" s="28"/>
      <c r="BF263" s="28"/>
      <c r="BG263" s="28"/>
      <c r="BH263" s="28"/>
      <c r="BI263" s="28"/>
      <c r="BJ263" s="28"/>
      <c r="BK263" s="28"/>
      <c r="BL263" s="28"/>
    </row>
    <row r="264" spans="1:64" x14ac:dyDescent="0.25">
      <c r="A264" s="58">
        <v>262</v>
      </c>
      <c r="B264" s="57"/>
      <c r="C264" s="57" t="s">
        <v>3775</v>
      </c>
      <c r="D264" s="57"/>
      <c r="E264" s="59" t="s">
        <v>1261</v>
      </c>
      <c r="F264" s="60" t="s">
        <v>5440</v>
      </c>
      <c r="G264" s="61" t="s">
        <v>4865</v>
      </c>
      <c r="H264" s="60" t="s">
        <v>6005</v>
      </c>
      <c r="I264" s="60" t="s">
        <v>6006</v>
      </c>
      <c r="J264" s="60"/>
      <c r="K264" s="60" t="s">
        <v>5992</v>
      </c>
      <c r="L264" s="60" t="s">
        <v>23</v>
      </c>
      <c r="M264" s="60" t="s">
        <v>6024</v>
      </c>
      <c r="N264" s="57" t="s">
        <v>6026</v>
      </c>
      <c r="O264" s="62" t="s">
        <v>1842</v>
      </c>
      <c r="P264" s="62" t="s">
        <v>3215</v>
      </c>
      <c r="Q264" s="28"/>
      <c r="R264" s="28"/>
      <c r="S264" s="28"/>
      <c r="T264" s="36">
        <v>2</v>
      </c>
      <c r="U264" s="33"/>
      <c r="V264" s="36">
        <v>5</v>
      </c>
      <c r="W264" s="33"/>
      <c r="X264" s="36">
        <v>10</v>
      </c>
      <c r="Y264" s="33"/>
      <c r="Z264" s="36">
        <v>20</v>
      </c>
      <c r="AA264" s="33"/>
      <c r="AB264" s="36">
        <v>999999</v>
      </c>
      <c r="AC264" s="33"/>
      <c r="AD264" s="36"/>
      <c r="AE264" s="33"/>
      <c r="AF264" s="36"/>
      <c r="AG264" s="33"/>
      <c r="AH264" s="28"/>
      <c r="AI264" s="28"/>
      <c r="AJ264" s="28"/>
      <c r="AK264" s="28"/>
      <c r="AL264" s="28"/>
      <c r="AM264" s="41" t="str">
        <f>IF(AND($U264&gt;0,$Q264=""),"Currency Missing","")&amp;IF(AND($U264&gt;0,$R264=""),", MOQ Missing","")&amp;IF(AND($U264&gt;0,$S264=""),", Leadtime Missing","")&amp;IF(W264&gt;U264,", PB2 Price Greater than PB1 Price","")&amp;IF(Y264&gt;W264,", PB3 Price Greater than PB2 Price","")&amp;IF(AA264&gt;Y264,", PB4 Price Greater than PB3 Price","")&amp;IF(AC264&gt;AA264,", PB5 Price Greater than PB4 Price","")&amp;IF(AE264&gt;AC264,", PB6 Price Greater than PB5 Price","")&amp;IF(AG264&gt;AE264,", PB7 Price Greater than PB6 Price","")&amp;IF($U264&lt;&gt;ROUND($U264,2),", PB 1 Price - More than 2 Decimal Places","")&amp;IF($W264&lt;&gt;ROUND($W264,2),", PB 2 Price - More than 2 Decimal Places","")&amp;IF($Y264&lt;&gt;ROUND($Y264,2),", PB 3 Price - More than 2 Decimal Places","")&amp;IF($AA264&lt;&gt;ROUND($AA264,2),", PB 4 Price - More than 2 Decimal Places","")&amp;IF($AC264&lt;&gt;ROUND($AC264,2),", PB 5 Price - More than 2 Decimal Places","")&amp;IF($AE264&lt;&gt;ROUND($AE264,2),", PB 6 Price - More than 2 Decimal Places","")&amp;IF($AG264&lt;&gt;ROUND($AG264,2),", PB 7 Price - More than 2 Decimal Places","")&amp;IF(AND(E264&lt;&gt;"",U264="",AH264=""),", Please enter a Price in PB1 or Select No Bid","")&amp;IF(AND(OR($U264&gt;0,$W264&gt;0,$Y264&gt;0,$AA264&gt;0,$AC264&gt;0,$AE264&gt;0),OR(AH264="",AH264="No Bid")),", Bid Status Missing or Incorrect","")&amp;IF(AND(AH264="No Bid",AI264=""),", Reason for No Bid Missing","")&amp;IF(AND($O264="CSIS",OR($U264&gt;0,$W264&gt;0,$Y264&gt;0,$AA264&gt;0,$AC264&gt;0,$AE264&gt;0),AJ264=""),", NCAGE Supplier Missing","")&amp;IF(AND($O264="Drawing",OR($U264&gt;0,$W264&gt;0,$Y264&gt;0,$AA264&gt;0,$AC264&gt;0,$AE264&gt;0),AK264=""),", Manufacturer Missing","")&amp;IF(AL264&lt;&gt;"",", Comment","")&amp;IF(AND(OR(AH264="Bid Using CSIS Dropdown With Query (Comment Field Must Be Populated)",AH264="Bid To Drawing Supplied With Query (Comment Field Must Be Populated)"),AL264=""),", Please Enter a Comment for the Bid Query","")&amp;IF(AND(T264&gt;0,U264="",AH264&lt;&gt;"No Bid"),", PB1 Price Missing","")&amp;IF(AND(V264&gt;0,W264="",AH264&lt;&gt;"No Bid"),", PB2 Price Missing","")&amp;IF(AND(X264&gt;0,Y264="",AH264&lt;&gt;"No Bid"),", PB3 Price Missing","")&amp;IF(AND(Z264&gt;0,AA264="",AH264&lt;&gt;"No Bid"),", PB4 Price Missing","")&amp;IF(AND(AB264&gt;0,AC264="",AH264&lt;&gt;"No Bid"),", PB5 Price Missing","")&amp;IF(AND(AD264&gt;0,AE264="",AH264&lt;&gt;"No Bid"),", PB6 Price Missing","")&amp;IF(AND(AF264&gt;0,AG264="",AH264&lt;&gt;"No Bid"),", PB7 Price Missing","")</f>
        <v>, Please enter a Price in PB1 or Select No Bid, PB1 Price Missing, PB2 Price Missing, PB3 Price Missing, PB4 Price Missing, PB5 Price Missing</v>
      </c>
      <c r="AN264" s="28"/>
      <c r="AO264" s="28"/>
      <c r="AP264" s="28"/>
      <c r="AQ264" s="28"/>
      <c r="AR264" s="28"/>
      <c r="AS264" s="28"/>
      <c r="AT264" s="28"/>
      <c r="AU264" s="28"/>
      <c r="AV264" s="28"/>
      <c r="AW264" s="28"/>
      <c r="AX264" s="28"/>
      <c r="AY264" s="28"/>
      <c r="AZ264" s="28"/>
      <c r="BA264" s="28"/>
      <c r="BB264" s="28"/>
      <c r="BC264" s="28"/>
      <c r="BD264" s="28"/>
      <c r="BE264" s="28"/>
      <c r="BF264" s="28"/>
      <c r="BG264" s="28"/>
      <c r="BH264" s="28"/>
      <c r="BI264" s="28"/>
      <c r="BJ264" s="28"/>
      <c r="BK264" s="28"/>
      <c r="BL264" s="28"/>
    </row>
    <row r="265" spans="1:64" x14ac:dyDescent="0.25">
      <c r="A265" s="58">
        <v>263</v>
      </c>
      <c r="B265" s="57"/>
      <c r="C265" s="57" t="s">
        <v>3775</v>
      </c>
      <c r="D265" s="57"/>
      <c r="E265" s="59" t="s">
        <v>264</v>
      </c>
      <c r="F265" s="60" t="s">
        <v>5470</v>
      </c>
      <c r="G265" s="61" t="s">
        <v>3913</v>
      </c>
      <c r="H265" s="60" t="s">
        <v>5994</v>
      </c>
      <c r="I265" s="60" t="s">
        <v>5993</v>
      </c>
      <c r="J265" s="60"/>
      <c r="K265" s="60" t="s">
        <v>5992</v>
      </c>
      <c r="L265" s="60" t="s">
        <v>23</v>
      </c>
      <c r="M265" s="60" t="s">
        <v>6024</v>
      </c>
      <c r="N265" s="57" t="s">
        <v>6026</v>
      </c>
      <c r="O265" s="62" t="s">
        <v>1847</v>
      </c>
      <c r="P265" s="62" t="s">
        <v>2221</v>
      </c>
      <c r="Q265" s="28"/>
      <c r="R265" s="28"/>
      <c r="S265" s="28"/>
      <c r="T265" s="36">
        <v>12</v>
      </c>
      <c r="U265" s="33"/>
      <c r="V265" s="36">
        <v>35</v>
      </c>
      <c r="W265" s="33"/>
      <c r="X265" s="36">
        <v>70</v>
      </c>
      <c r="Y265" s="33"/>
      <c r="Z265" s="36">
        <v>140</v>
      </c>
      <c r="AA265" s="33"/>
      <c r="AB265" s="36">
        <v>250</v>
      </c>
      <c r="AC265" s="33"/>
      <c r="AD265" s="36">
        <v>999999</v>
      </c>
      <c r="AE265" s="33"/>
      <c r="AF265" s="36"/>
      <c r="AG265" s="33"/>
      <c r="AH265" s="28"/>
      <c r="AI265" s="28"/>
      <c r="AJ265" s="28"/>
      <c r="AK265" s="28"/>
      <c r="AL265" s="28"/>
      <c r="AM265" s="41" t="str">
        <f>IF(AND($U265&gt;0,$Q265=""),"Currency Missing","")&amp;IF(AND($U265&gt;0,$R265=""),", MOQ Missing","")&amp;IF(AND($U265&gt;0,$S265=""),", Leadtime Missing","")&amp;IF(W265&gt;U265,", PB2 Price Greater than PB1 Price","")&amp;IF(Y265&gt;W265,", PB3 Price Greater than PB2 Price","")&amp;IF(AA265&gt;Y265,", PB4 Price Greater than PB3 Price","")&amp;IF(AC265&gt;AA265,", PB5 Price Greater than PB4 Price","")&amp;IF(AE265&gt;AC265,", PB6 Price Greater than PB5 Price","")&amp;IF(AG265&gt;AE265,", PB7 Price Greater than PB6 Price","")&amp;IF($U265&lt;&gt;ROUND($U265,2),", PB 1 Price - More than 2 Decimal Places","")&amp;IF($W265&lt;&gt;ROUND($W265,2),", PB 2 Price - More than 2 Decimal Places","")&amp;IF($Y265&lt;&gt;ROUND($Y265,2),", PB 3 Price - More than 2 Decimal Places","")&amp;IF($AA265&lt;&gt;ROUND($AA265,2),", PB 4 Price - More than 2 Decimal Places","")&amp;IF($AC265&lt;&gt;ROUND($AC265,2),", PB 5 Price - More than 2 Decimal Places","")&amp;IF($AE265&lt;&gt;ROUND($AE265,2),", PB 6 Price - More than 2 Decimal Places","")&amp;IF($AG265&lt;&gt;ROUND($AG265,2),", PB 7 Price - More than 2 Decimal Places","")&amp;IF(AND(E265&lt;&gt;"",U265="",AH265=""),", Please enter a Price in PB1 or Select No Bid","")&amp;IF(AND(OR($U265&gt;0,$W265&gt;0,$Y265&gt;0,$AA265&gt;0,$AC265&gt;0,$AE265&gt;0),OR(AH265="",AH265="No Bid")),", Bid Status Missing or Incorrect","")&amp;IF(AND(AH265="No Bid",AI265=""),", Reason for No Bid Missing","")&amp;IF(AND($O265="CSIS",OR($U265&gt;0,$W265&gt;0,$Y265&gt;0,$AA265&gt;0,$AC265&gt;0,$AE265&gt;0),AJ265=""),", NCAGE Supplier Missing","")&amp;IF(AND($O265="Drawing",OR($U265&gt;0,$W265&gt;0,$Y265&gt;0,$AA265&gt;0,$AC265&gt;0,$AE265&gt;0),AK265=""),", Manufacturer Missing","")&amp;IF(AL265&lt;&gt;"",", Comment","")&amp;IF(AND(OR(AH265="Bid Using CSIS Dropdown With Query (Comment Field Must Be Populated)",AH265="Bid To Drawing Supplied With Query (Comment Field Must Be Populated)"),AL265=""),", Please Enter a Comment for the Bid Query","")&amp;IF(AND(T265&gt;0,U265="",AH265&lt;&gt;"No Bid"),", PB1 Price Missing","")&amp;IF(AND(V265&gt;0,W265="",AH265&lt;&gt;"No Bid"),", PB2 Price Missing","")&amp;IF(AND(X265&gt;0,Y265="",AH265&lt;&gt;"No Bid"),", PB3 Price Missing","")&amp;IF(AND(Z265&gt;0,AA265="",AH265&lt;&gt;"No Bid"),", PB4 Price Missing","")&amp;IF(AND(AB265&gt;0,AC265="",AH265&lt;&gt;"No Bid"),", PB5 Price Missing","")&amp;IF(AND(AD265&gt;0,AE265="",AH265&lt;&gt;"No Bid"),", PB6 Price Missing","")&amp;IF(AND(AF265&gt;0,AG265="",AH265&lt;&gt;"No Bid"),", PB7 Price Missing","")</f>
        <v>, Please enter a Price in PB1 or Select No Bid, PB1 Price Missing, PB2 Price Missing, PB3 Price Missing, PB4 Price Missing, PB5 Price Missing, PB6 Price Missing</v>
      </c>
      <c r="AN265" s="28"/>
      <c r="AO265" s="28"/>
      <c r="AP265" s="28"/>
      <c r="AQ265" s="28"/>
      <c r="AR265" s="28"/>
      <c r="AS265" s="28"/>
      <c r="AT265" s="28"/>
      <c r="AU265" s="28"/>
      <c r="AV265" s="28"/>
      <c r="AW265" s="28"/>
      <c r="AX265" s="28"/>
      <c r="AY265" s="28"/>
      <c r="AZ265" s="28"/>
      <c r="BA265" s="28"/>
      <c r="BB265" s="28"/>
      <c r="BC265" s="28"/>
      <c r="BD265" s="28"/>
      <c r="BE265" s="28"/>
      <c r="BF265" s="28"/>
      <c r="BG265" s="28"/>
      <c r="BH265" s="28"/>
      <c r="BI265" s="28"/>
      <c r="BJ265" s="28"/>
      <c r="BK265" s="28"/>
      <c r="BL265" s="28"/>
    </row>
    <row r="266" spans="1:64" x14ac:dyDescent="0.25">
      <c r="A266" s="58">
        <v>264</v>
      </c>
      <c r="B266" s="57"/>
      <c r="C266" s="57" t="s">
        <v>3775</v>
      </c>
      <c r="D266" s="57"/>
      <c r="E266" s="59" t="s">
        <v>265</v>
      </c>
      <c r="F266" s="60" t="s">
        <v>5430</v>
      </c>
      <c r="G266" s="61" t="s">
        <v>3801</v>
      </c>
      <c r="H266" s="60" t="s">
        <v>5997</v>
      </c>
      <c r="I266" s="60" t="s">
        <v>5993</v>
      </c>
      <c r="J266" s="60"/>
      <c r="K266" s="60" t="s">
        <v>5992</v>
      </c>
      <c r="L266" s="60" t="s">
        <v>23</v>
      </c>
      <c r="M266" s="60" t="s">
        <v>6024</v>
      </c>
      <c r="N266" s="57" t="s">
        <v>6026</v>
      </c>
      <c r="O266" s="62" t="s">
        <v>1847</v>
      </c>
      <c r="P266" s="62" t="s">
        <v>2222</v>
      </c>
      <c r="Q266" s="28"/>
      <c r="R266" s="28"/>
      <c r="S266" s="28"/>
      <c r="T266" s="36">
        <v>15</v>
      </c>
      <c r="U266" s="33"/>
      <c r="V266" s="36">
        <v>45</v>
      </c>
      <c r="W266" s="33"/>
      <c r="X266" s="36">
        <v>90</v>
      </c>
      <c r="Y266" s="33"/>
      <c r="Z266" s="36">
        <v>175</v>
      </c>
      <c r="AA266" s="33"/>
      <c r="AB266" s="36">
        <v>999999</v>
      </c>
      <c r="AC266" s="33"/>
      <c r="AD266" s="36"/>
      <c r="AE266" s="33"/>
      <c r="AF266" s="36"/>
      <c r="AG266" s="33"/>
      <c r="AH266" s="28"/>
      <c r="AI266" s="28"/>
      <c r="AJ266" s="28"/>
      <c r="AK266" s="28"/>
      <c r="AL266" s="28"/>
      <c r="AM266" s="41" t="str">
        <f>IF(AND($U266&gt;0,$Q266=""),"Currency Missing","")&amp;IF(AND($U266&gt;0,$R266=""),", MOQ Missing","")&amp;IF(AND($U266&gt;0,$S266=""),", Leadtime Missing","")&amp;IF(W266&gt;U266,", PB2 Price Greater than PB1 Price","")&amp;IF(Y266&gt;W266,", PB3 Price Greater than PB2 Price","")&amp;IF(AA266&gt;Y266,", PB4 Price Greater than PB3 Price","")&amp;IF(AC266&gt;AA266,", PB5 Price Greater than PB4 Price","")&amp;IF(AE266&gt;AC266,", PB6 Price Greater than PB5 Price","")&amp;IF(AG266&gt;AE266,", PB7 Price Greater than PB6 Price","")&amp;IF($U266&lt;&gt;ROUND($U266,2),", PB 1 Price - More than 2 Decimal Places","")&amp;IF($W266&lt;&gt;ROUND($W266,2),", PB 2 Price - More than 2 Decimal Places","")&amp;IF($Y266&lt;&gt;ROUND($Y266,2),", PB 3 Price - More than 2 Decimal Places","")&amp;IF($AA266&lt;&gt;ROUND($AA266,2),", PB 4 Price - More than 2 Decimal Places","")&amp;IF($AC266&lt;&gt;ROUND($AC266,2),", PB 5 Price - More than 2 Decimal Places","")&amp;IF($AE266&lt;&gt;ROUND($AE266,2),", PB 6 Price - More than 2 Decimal Places","")&amp;IF($AG266&lt;&gt;ROUND($AG266,2),", PB 7 Price - More than 2 Decimal Places","")&amp;IF(AND(E266&lt;&gt;"",U266="",AH266=""),", Please enter a Price in PB1 or Select No Bid","")&amp;IF(AND(OR($U266&gt;0,$W266&gt;0,$Y266&gt;0,$AA266&gt;0,$AC266&gt;0,$AE266&gt;0),OR(AH266="",AH266="No Bid")),", Bid Status Missing or Incorrect","")&amp;IF(AND(AH266="No Bid",AI266=""),", Reason for No Bid Missing","")&amp;IF(AND($O266="CSIS",OR($U266&gt;0,$W266&gt;0,$Y266&gt;0,$AA266&gt;0,$AC266&gt;0,$AE266&gt;0),AJ266=""),", NCAGE Supplier Missing","")&amp;IF(AND($O266="Drawing",OR($U266&gt;0,$W266&gt;0,$Y266&gt;0,$AA266&gt;0,$AC266&gt;0,$AE266&gt;0),AK266=""),", Manufacturer Missing","")&amp;IF(AL266&lt;&gt;"",", Comment","")&amp;IF(AND(OR(AH266="Bid Using CSIS Dropdown With Query (Comment Field Must Be Populated)",AH266="Bid To Drawing Supplied With Query (Comment Field Must Be Populated)"),AL266=""),", Please Enter a Comment for the Bid Query","")&amp;IF(AND(T266&gt;0,U266="",AH266&lt;&gt;"No Bid"),", PB1 Price Missing","")&amp;IF(AND(V266&gt;0,W266="",AH266&lt;&gt;"No Bid"),", PB2 Price Missing","")&amp;IF(AND(X266&gt;0,Y266="",AH266&lt;&gt;"No Bid"),", PB3 Price Missing","")&amp;IF(AND(Z266&gt;0,AA266="",AH266&lt;&gt;"No Bid"),", PB4 Price Missing","")&amp;IF(AND(AB266&gt;0,AC266="",AH266&lt;&gt;"No Bid"),", PB5 Price Missing","")&amp;IF(AND(AD266&gt;0,AE266="",AH266&lt;&gt;"No Bid"),", PB6 Price Missing","")&amp;IF(AND(AF266&gt;0,AG266="",AH266&lt;&gt;"No Bid"),", PB7 Price Missing","")</f>
        <v>, Please enter a Price in PB1 or Select No Bid, PB1 Price Missing, PB2 Price Missing, PB3 Price Missing, PB4 Price Missing, PB5 Price Missing</v>
      </c>
      <c r="AN266" s="28"/>
      <c r="AO266" s="28"/>
      <c r="AP266" s="28"/>
      <c r="AQ266" s="28"/>
      <c r="AR266" s="28"/>
      <c r="AS266" s="28"/>
      <c r="AT266" s="28"/>
      <c r="AU266" s="28"/>
      <c r="AV266" s="28"/>
      <c r="AW266" s="28"/>
      <c r="AX266" s="28"/>
      <c r="AY266" s="28"/>
      <c r="AZ266" s="28"/>
      <c r="BA266" s="28"/>
      <c r="BB266" s="28"/>
      <c r="BC266" s="28"/>
      <c r="BD266" s="28"/>
      <c r="BE266" s="28"/>
      <c r="BF266" s="28"/>
      <c r="BG266" s="28"/>
      <c r="BH266" s="28"/>
      <c r="BI266" s="28"/>
      <c r="BJ266" s="28"/>
      <c r="BK266" s="28"/>
      <c r="BL266" s="28"/>
    </row>
    <row r="267" spans="1:64" x14ac:dyDescent="0.25">
      <c r="A267" s="58">
        <v>265</v>
      </c>
      <c r="B267" s="57"/>
      <c r="C267" s="57" t="s">
        <v>3775</v>
      </c>
      <c r="D267" s="57"/>
      <c r="E267" s="59" t="s">
        <v>1262</v>
      </c>
      <c r="F267" s="60" t="s">
        <v>5445</v>
      </c>
      <c r="G267" s="61" t="s">
        <v>4866</v>
      </c>
      <c r="H267" s="60" t="s">
        <v>5996</v>
      </c>
      <c r="I267" s="60" t="s">
        <v>5993</v>
      </c>
      <c r="J267" s="60"/>
      <c r="K267" s="60" t="s">
        <v>5992</v>
      </c>
      <c r="L267" s="60" t="s">
        <v>23</v>
      </c>
      <c r="M267" s="60" t="s">
        <v>6024</v>
      </c>
      <c r="N267" s="57" t="s">
        <v>6026</v>
      </c>
      <c r="O267" s="62" t="s">
        <v>1842</v>
      </c>
      <c r="P267" s="62" t="s">
        <v>3216</v>
      </c>
      <c r="Q267" s="28"/>
      <c r="R267" s="28"/>
      <c r="S267" s="28"/>
      <c r="T267" s="36">
        <v>1</v>
      </c>
      <c r="U267" s="33"/>
      <c r="V267" s="36">
        <v>3</v>
      </c>
      <c r="W267" s="33"/>
      <c r="X267" s="36">
        <v>5</v>
      </c>
      <c r="Y267" s="33"/>
      <c r="Z267" s="36">
        <v>999999</v>
      </c>
      <c r="AA267" s="33"/>
      <c r="AB267" s="36"/>
      <c r="AC267" s="33"/>
      <c r="AD267" s="36"/>
      <c r="AE267" s="33"/>
      <c r="AF267" s="36"/>
      <c r="AG267" s="33"/>
      <c r="AH267" s="28"/>
      <c r="AI267" s="28"/>
      <c r="AJ267" s="28"/>
      <c r="AK267" s="28"/>
      <c r="AL267" s="28"/>
      <c r="AM267" s="41" t="str">
        <f>IF(AND($U267&gt;0,$Q267=""),"Currency Missing","")&amp;IF(AND($U267&gt;0,$R267=""),", MOQ Missing","")&amp;IF(AND($U267&gt;0,$S267=""),", Leadtime Missing","")&amp;IF(W267&gt;U267,", PB2 Price Greater than PB1 Price","")&amp;IF(Y267&gt;W267,", PB3 Price Greater than PB2 Price","")&amp;IF(AA267&gt;Y267,", PB4 Price Greater than PB3 Price","")&amp;IF(AC267&gt;AA267,", PB5 Price Greater than PB4 Price","")&amp;IF(AE267&gt;AC267,", PB6 Price Greater than PB5 Price","")&amp;IF(AG267&gt;AE267,", PB7 Price Greater than PB6 Price","")&amp;IF($U267&lt;&gt;ROUND($U267,2),", PB 1 Price - More than 2 Decimal Places","")&amp;IF($W267&lt;&gt;ROUND($W267,2),", PB 2 Price - More than 2 Decimal Places","")&amp;IF($Y267&lt;&gt;ROUND($Y267,2),", PB 3 Price - More than 2 Decimal Places","")&amp;IF($AA267&lt;&gt;ROUND($AA267,2),", PB 4 Price - More than 2 Decimal Places","")&amp;IF($AC267&lt;&gt;ROUND($AC267,2),", PB 5 Price - More than 2 Decimal Places","")&amp;IF($AE267&lt;&gt;ROUND($AE267,2),", PB 6 Price - More than 2 Decimal Places","")&amp;IF($AG267&lt;&gt;ROUND($AG267,2),", PB 7 Price - More than 2 Decimal Places","")&amp;IF(AND(E267&lt;&gt;"",U267="",AH267=""),", Please enter a Price in PB1 or Select No Bid","")&amp;IF(AND(OR($U267&gt;0,$W267&gt;0,$Y267&gt;0,$AA267&gt;0,$AC267&gt;0,$AE267&gt;0),OR(AH267="",AH267="No Bid")),", Bid Status Missing or Incorrect","")&amp;IF(AND(AH267="No Bid",AI267=""),", Reason for No Bid Missing","")&amp;IF(AND($O267="CSIS",OR($U267&gt;0,$W267&gt;0,$Y267&gt;0,$AA267&gt;0,$AC267&gt;0,$AE267&gt;0),AJ267=""),", NCAGE Supplier Missing","")&amp;IF(AND($O267="Drawing",OR($U267&gt;0,$W267&gt;0,$Y267&gt;0,$AA267&gt;0,$AC267&gt;0,$AE267&gt;0),AK267=""),", Manufacturer Missing","")&amp;IF(AL267&lt;&gt;"",", Comment","")&amp;IF(AND(OR(AH267="Bid Using CSIS Dropdown With Query (Comment Field Must Be Populated)",AH267="Bid To Drawing Supplied With Query (Comment Field Must Be Populated)"),AL267=""),", Please Enter a Comment for the Bid Query","")&amp;IF(AND(T267&gt;0,U267="",AH267&lt;&gt;"No Bid"),", PB1 Price Missing","")&amp;IF(AND(V267&gt;0,W267="",AH267&lt;&gt;"No Bid"),", PB2 Price Missing","")&amp;IF(AND(X267&gt;0,Y267="",AH267&lt;&gt;"No Bid"),", PB3 Price Missing","")&amp;IF(AND(Z267&gt;0,AA267="",AH267&lt;&gt;"No Bid"),", PB4 Price Missing","")&amp;IF(AND(AB267&gt;0,AC267="",AH267&lt;&gt;"No Bid"),", PB5 Price Missing","")&amp;IF(AND(AD267&gt;0,AE267="",AH267&lt;&gt;"No Bid"),", PB6 Price Missing","")&amp;IF(AND(AF267&gt;0,AG267="",AH267&lt;&gt;"No Bid"),", PB7 Price Missing","")</f>
        <v>, Please enter a Price in PB1 or Select No Bid, PB1 Price Missing, PB2 Price Missing, PB3 Price Missing, PB4 Price Missing</v>
      </c>
      <c r="AN267" s="28"/>
      <c r="AO267" s="28"/>
      <c r="AP267" s="28"/>
      <c r="AQ267" s="28"/>
      <c r="AR267" s="28"/>
      <c r="AS267" s="28"/>
      <c r="AT267" s="28"/>
      <c r="AU267" s="28"/>
      <c r="AV267" s="28"/>
      <c r="AW267" s="28"/>
      <c r="AX267" s="28"/>
      <c r="AY267" s="28"/>
      <c r="AZ267" s="28"/>
      <c r="BA267" s="28"/>
      <c r="BB267" s="28"/>
      <c r="BC267" s="28"/>
      <c r="BD267" s="28"/>
      <c r="BE267" s="28"/>
      <c r="BF267" s="28"/>
      <c r="BG267" s="28"/>
      <c r="BH267" s="28"/>
      <c r="BI267" s="28"/>
      <c r="BJ267" s="28"/>
      <c r="BK267" s="28"/>
      <c r="BL267" s="28"/>
    </row>
    <row r="268" spans="1:64" x14ac:dyDescent="0.25">
      <c r="A268" s="58">
        <v>266</v>
      </c>
      <c r="B268" s="57"/>
      <c r="C268" s="57" t="s">
        <v>3775</v>
      </c>
      <c r="D268" s="57"/>
      <c r="E268" s="59" t="s">
        <v>266</v>
      </c>
      <c r="F268" s="60" t="s">
        <v>5421</v>
      </c>
      <c r="G268" s="61" t="s">
        <v>3914</v>
      </c>
      <c r="H268" s="60" t="s">
        <v>6003</v>
      </c>
      <c r="I268" s="60" t="s">
        <v>5993</v>
      </c>
      <c r="J268" s="60"/>
      <c r="K268" s="60" t="s">
        <v>5992</v>
      </c>
      <c r="L268" s="60" t="s">
        <v>23</v>
      </c>
      <c r="M268" s="60" t="s">
        <v>6024</v>
      </c>
      <c r="N268" s="57" t="s">
        <v>6026</v>
      </c>
      <c r="O268" s="62" t="s">
        <v>1847</v>
      </c>
      <c r="P268" s="62" t="s">
        <v>2223</v>
      </c>
      <c r="Q268" s="28"/>
      <c r="R268" s="28"/>
      <c r="S268" s="28"/>
      <c r="T268" s="36">
        <v>2</v>
      </c>
      <c r="U268" s="33"/>
      <c r="V268" s="36">
        <v>4</v>
      </c>
      <c r="W268" s="33"/>
      <c r="X268" s="36">
        <v>9</v>
      </c>
      <c r="Y268" s="33"/>
      <c r="Z268" s="36">
        <v>15</v>
      </c>
      <c r="AA268" s="33"/>
      <c r="AB268" s="36">
        <v>999999</v>
      </c>
      <c r="AC268" s="33"/>
      <c r="AD268" s="36"/>
      <c r="AE268" s="33"/>
      <c r="AF268" s="36"/>
      <c r="AG268" s="33"/>
      <c r="AH268" s="28"/>
      <c r="AI268" s="28"/>
      <c r="AJ268" s="28"/>
      <c r="AK268" s="28"/>
      <c r="AL268" s="28"/>
      <c r="AM268" s="41" t="str">
        <f>IF(AND($U268&gt;0,$Q268=""),"Currency Missing","")&amp;IF(AND($U268&gt;0,$R268=""),", MOQ Missing","")&amp;IF(AND($U268&gt;0,$S268=""),", Leadtime Missing","")&amp;IF(W268&gt;U268,", PB2 Price Greater than PB1 Price","")&amp;IF(Y268&gt;W268,", PB3 Price Greater than PB2 Price","")&amp;IF(AA268&gt;Y268,", PB4 Price Greater than PB3 Price","")&amp;IF(AC268&gt;AA268,", PB5 Price Greater than PB4 Price","")&amp;IF(AE268&gt;AC268,", PB6 Price Greater than PB5 Price","")&amp;IF(AG268&gt;AE268,", PB7 Price Greater than PB6 Price","")&amp;IF($U268&lt;&gt;ROUND($U268,2),", PB 1 Price - More than 2 Decimal Places","")&amp;IF($W268&lt;&gt;ROUND($W268,2),", PB 2 Price - More than 2 Decimal Places","")&amp;IF($Y268&lt;&gt;ROUND($Y268,2),", PB 3 Price - More than 2 Decimal Places","")&amp;IF($AA268&lt;&gt;ROUND($AA268,2),", PB 4 Price - More than 2 Decimal Places","")&amp;IF($AC268&lt;&gt;ROUND($AC268,2),", PB 5 Price - More than 2 Decimal Places","")&amp;IF($AE268&lt;&gt;ROUND($AE268,2),", PB 6 Price - More than 2 Decimal Places","")&amp;IF($AG268&lt;&gt;ROUND($AG268,2),", PB 7 Price - More than 2 Decimal Places","")&amp;IF(AND(E268&lt;&gt;"",U268="",AH268=""),", Please enter a Price in PB1 or Select No Bid","")&amp;IF(AND(OR($U268&gt;0,$W268&gt;0,$Y268&gt;0,$AA268&gt;0,$AC268&gt;0,$AE268&gt;0),OR(AH268="",AH268="No Bid")),", Bid Status Missing or Incorrect","")&amp;IF(AND(AH268="No Bid",AI268=""),", Reason for No Bid Missing","")&amp;IF(AND($O268="CSIS",OR($U268&gt;0,$W268&gt;0,$Y268&gt;0,$AA268&gt;0,$AC268&gt;0,$AE268&gt;0),AJ268=""),", NCAGE Supplier Missing","")&amp;IF(AND($O268="Drawing",OR($U268&gt;0,$W268&gt;0,$Y268&gt;0,$AA268&gt;0,$AC268&gt;0,$AE268&gt;0),AK268=""),", Manufacturer Missing","")&amp;IF(AL268&lt;&gt;"",", Comment","")&amp;IF(AND(OR(AH268="Bid Using CSIS Dropdown With Query (Comment Field Must Be Populated)",AH268="Bid To Drawing Supplied With Query (Comment Field Must Be Populated)"),AL268=""),", Please Enter a Comment for the Bid Query","")&amp;IF(AND(T268&gt;0,U268="",AH268&lt;&gt;"No Bid"),", PB1 Price Missing","")&amp;IF(AND(V268&gt;0,W268="",AH268&lt;&gt;"No Bid"),", PB2 Price Missing","")&amp;IF(AND(X268&gt;0,Y268="",AH268&lt;&gt;"No Bid"),", PB3 Price Missing","")&amp;IF(AND(Z268&gt;0,AA268="",AH268&lt;&gt;"No Bid"),", PB4 Price Missing","")&amp;IF(AND(AB268&gt;0,AC268="",AH268&lt;&gt;"No Bid"),", PB5 Price Missing","")&amp;IF(AND(AD268&gt;0,AE268="",AH268&lt;&gt;"No Bid"),", PB6 Price Missing","")&amp;IF(AND(AF268&gt;0,AG268="",AH268&lt;&gt;"No Bid"),", PB7 Price Missing","")</f>
        <v>, Please enter a Price in PB1 or Select No Bid, PB1 Price Missing, PB2 Price Missing, PB3 Price Missing, PB4 Price Missing, PB5 Price Missing</v>
      </c>
      <c r="AN268" s="28"/>
      <c r="AO268" s="28"/>
      <c r="AP268" s="28"/>
      <c r="AQ268" s="28"/>
      <c r="AR268" s="28"/>
      <c r="AS268" s="28"/>
      <c r="AT268" s="28"/>
      <c r="AU268" s="28"/>
      <c r="AV268" s="28"/>
      <c r="AW268" s="28"/>
      <c r="AX268" s="28"/>
      <c r="AY268" s="28"/>
      <c r="AZ268" s="28"/>
      <c r="BA268" s="28"/>
      <c r="BB268" s="28"/>
      <c r="BC268" s="28"/>
      <c r="BD268" s="28"/>
      <c r="BE268" s="28"/>
      <c r="BF268" s="28"/>
      <c r="BG268" s="28"/>
      <c r="BH268" s="28"/>
      <c r="BI268" s="28"/>
      <c r="BJ268" s="28"/>
      <c r="BK268" s="28"/>
      <c r="BL268" s="28"/>
    </row>
    <row r="269" spans="1:64" x14ac:dyDescent="0.25">
      <c r="A269" s="58">
        <v>267</v>
      </c>
      <c r="B269" s="57"/>
      <c r="C269" s="57" t="s">
        <v>3775</v>
      </c>
      <c r="D269" s="57"/>
      <c r="E269" s="59" t="s">
        <v>1263</v>
      </c>
      <c r="F269" s="60" t="s">
        <v>5779</v>
      </c>
      <c r="G269" s="61" t="s">
        <v>4867</v>
      </c>
      <c r="H269" s="60" t="s">
        <v>5996</v>
      </c>
      <c r="I269" s="60" t="s">
        <v>5993</v>
      </c>
      <c r="J269" s="60"/>
      <c r="K269" s="60" t="s">
        <v>5992</v>
      </c>
      <c r="L269" s="60" t="s">
        <v>23</v>
      </c>
      <c r="M269" s="60" t="s">
        <v>6024</v>
      </c>
      <c r="N269" s="57" t="s">
        <v>6026</v>
      </c>
      <c r="O269" s="62" t="s">
        <v>1842</v>
      </c>
      <c r="P269" s="62" t="s">
        <v>3217</v>
      </c>
      <c r="Q269" s="28"/>
      <c r="R269" s="28"/>
      <c r="S269" s="28"/>
      <c r="T269" s="36">
        <v>9</v>
      </c>
      <c r="U269" s="33"/>
      <c r="V269" s="36">
        <v>25</v>
      </c>
      <c r="W269" s="33"/>
      <c r="X269" s="36">
        <v>45</v>
      </c>
      <c r="Y269" s="33"/>
      <c r="Z269" s="36">
        <v>999999</v>
      </c>
      <c r="AA269" s="33"/>
      <c r="AB269" s="36"/>
      <c r="AC269" s="33"/>
      <c r="AD269" s="36"/>
      <c r="AE269" s="33"/>
      <c r="AF269" s="36"/>
      <c r="AG269" s="33"/>
      <c r="AH269" s="28"/>
      <c r="AI269" s="28"/>
      <c r="AJ269" s="28"/>
      <c r="AK269" s="28"/>
      <c r="AL269" s="28"/>
      <c r="AM269" s="41" t="str">
        <f>IF(AND($U269&gt;0,$Q269=""),"Currency Missing","")&amp;IF(AND($U269&gt;0,$R269=""),", MOQ Missing","")&amp;IF(AND($U269&gt;0,$S269=""),", Leadtime Missing","")&amp;IF(W269&gt;U269,", PB2 Price Greater than PB1 Price","")&amp;IF(Y269&gt;W269,", PB3 Price Greater than PB2 Price","")&amp;IF(AA269&gt;Y269,", PB4 Price Greater than PB3 Price","")&amp;IF(AC269&gt;AA269,", PB5 Price Greater than PB4 Price","")&amp;IF(AE269&gt;AC269,", PB6 Price Greater than PB5 Price","")&amp;IF(AG269&gt;AE269,", PB7 Price Greater than PB6 Price","")&amp;IF($U269&lt;&gt;ROUND($U269,2),", PB 1 Price - More than 2 Decimal Places","")&amp;IF($W269&lt;&gt;ROUND($W269,2),", PB 2 Price - More than 2 Decimal Places","")&amp;IF($Y269&lt;&gt;ROUND($Y269,2),", PB 3 Price - More than 2 Decimal Places","")&amp;IF($AA269&lt;&gt;ROUND($AA269,2),", PB 4 Price - More than 2 Decimal Places","")&amp;IF($AC269&lt;&gt;ROUND($AC269,2),", PB 5 Price - More than 2 Decimal Places","")&amp;IF($AE269&lt;&gt;ROUND($AE269,2),", PB 6 Price - More than 2 Decimal Places","")&amp;IF($AG269&lt;&gt;ROUND($AG269,2),", PB 7 Price - More than 2 Decimal Places","")&amp;IF(AND(E269&lt;&gt;"",U269="",AH269=""),", Please enter a Price in PB1 or Select No Bid","")&amp;IF(AND(OR($U269&gt;0,$W269&gt;0,$Y269&gt;0,$AA269&gt;0,$AC269&gt;0,$AE269&gt;0),OR(AH269="",AH269="No Bid")),", Bid Status Missing or Incorrect","")&amp;IF(AND(AH269="No Bid",AI269=""),", Reason for No Bid Missing","")&amp;IF(AND($O269="CSIS",OR($U269&gt;0,$W269&gt;0,$Y269&gt;0,$AA269&gt;0,$AC269&gt;0,$AE269&gt;0),AJ269=""),", NCAGE Supplier Missing","")&amp;IF(AND($O269="Drawing",OR($U269&gt;0,$W269&gt;0,$Y269&gt;0,$AA269&gt;0,$AC269&gt;0,$AE269&gt;0),AK269=""),", Manufacturer Missing","")&amp;IF(AL269&lt;&gt;"",", Comment","")&amp;IF(AND(OR(AH269="Bid Using CSIS Dropdown With Query (Comment Field Must Be Populated)",AH269="Bid To Drawing Supplied With Query (Comment Field Must Be Populated)"),AL269=""),", Please Enter a Comment for the Bid Query","")&amp;IF(AND(T269&gt;0,U269="",AH269&lt;&gt;"No Bid"),", PB1 Price Missing","")&amp;IF(AND(V269&gt;0,W269="",AH269&lt;&gt;"No Bid"),", PB2 Price Missing","")&amp;IF(AND(X269&gt;0,Y269="",AH269&lt;&gt;"No Bid"),", PB3 Price Missing","")&amp;IF(AND(Z269&gt;0,AA269="",AH269&lt;&gt;"No Bid"),", PB4 Price Missing","")&amp;IF(AND(AB269&gt;0,AC269="",AH269&lt;&gt;"No Bid"),", PB5 Price Missing","")&amp;IF(AND(AD269&gt;0,AE269="",AH269&lt;&gt;"No Bid"),", PB6 Price Missing","")&amp;IF(AND(AF269&gt;0,AG269="",AH269&lt;&gt;"No Bid"),", PB7 Price Missing","")</f>
        <v>, Please enter a Price in PB1 or Select No Bid, PB1 Price Missing, PB2 Price Missing, PB3 Price Missing, PB4 Price Missing</v>
      </c>
      <c r="AN269" s="28"/>
      <c r="AO269" s="28"/>
      <c r="AP269" s="28"/>
      <c r="AQ269" s="28"/>
      <c r="AR269" s="28"/>
      <c r="AS269" s="28"/>
      <c r="AT269" s="28"/>
      <c r="AU269" s="28"/>
      <c r="AV269" s="28"/>
      <c r="AW269" s="28"/>
      <c r="AX269" s="28"/>
      <c r="AY269" s="28"/>
      <c r="AZ269" s="28"/>
      <c r="BA269" s="28"/>
      <c r="BB269" s="28"/>
      <c r="BC269" s="28"/>
      <c r="BD269" s="28"/>
      <c r="BE269" s="28"/>
      <c r="BF269" s="28"/>
      <c r="BG269" s="28"/>
      <c r="BH269" s="28"/>
      <c r="BI269" s="28"/>
      <c r="BJ269" s="28"/>
      <c r="BK269" s="28"/>
      <c r="BL269" s="28"/>
    </row>
    <row r="270" spans="1:64" x14ac:dyDescent="0.25">
      <c r="A270" s="58">
        <v>268</v>
      </c>
      <c r="B270" s="57"/>
      <c r="C270" s="57" t="s">
        <v>3775</v>
      </c>
      <c r="D270" s="57"/>
      <c r="E270" s="59" t="s">
        <v>267</v>
      </c>
      <c r="F270" s="60" t="s">
        <v>5421</v>
      </c>
      <c r="G270" s="61" t="s">
        <v>3915</v>
      </c>
      <c r="H270" s="60" t="s">
        <v>6003</v>
      </c>
      <c r="I270" s="60" t="s">
        <v>5993</v>
      </c>
      <c r="J270" s="60"/>
      <c r="K270" s="60" t="s">
        <v>5992</v>
      </c>
      <c r="L270" s="60" t="s">
        <v>23</v>
      </c>
      <c r="M270" s="60" t="s">
        <v>6024</v>
      </c>
      <c r="N270" s="57" t="s">
        <v>6026</v>
      </c>
      <c r="O270" s="62" t="s">
        <v>1847</v>
      </c>
      <c r="P270" s="62" t="s">
        <v>2224</v>
      </c>
      <c r="Q270" s="28"/>
      <c r="R270" s="28"/>
      <c r="S270" s="28"/>
      <c r="T270" s="36">
        <v>2</v>
      </c>
      <c r="U270" s="33"/>
      <c r="V270" s="36">
        <v>6</v>
      </c>
      <c r="W270" s="33"/>
      <c r="X270" s="36">
        <v>12</v>
      </c>
      <c r="Y270" s="33"/>
      <c r="Z270" s="36">
        <v>25</v>
      </c>
      <c r="AA270" s="33"/>
      <c r="AB270" s="36">
        <v>50</v>
      </c>
      <c r="AC270" s="33"/>
      <c r="AD270" s="36">
        <v>999999</v>
      </c>
      <c r="AE270" s="33"/>
      <c r="AF270" s="36"/>
      <c r="AG270" s="33"/>
      <c r="AH270" s="28"/>
      <c r="AI270" s="28"/>
      <c r="AJ270" s="28"/>
      <c r="AK270" s="28"/>
      <c r="AL270" s="28"/>
      <c r="AM270" s="41" t="str">
        <f>IF(AND($U270&gt;0,$Q270=""),"Currency Missing","")&amp;IF(AND($U270&gt;0,$R270=""),", MOQ Missing","")&amp;IF(AND($U270&gt;0,$S270=""),", Leadtime Missing","")&amp;IF(W270&gt;U270,", PB2 Price Greater than PB1 Price","")&amp;IF(Y270&gt;W270,", PB3 Price Greater than PB2 Price","")&amp;IF(AA270&gt;Y270,", PB4 Price Greater than PB3 Price","")&amp;IF(AC270&gt;AA270,", PB5 Price Greater than PB4 Price","")&amp;IF(AE270&gt;AC270,", PB6 Price Greater than PB5 Price","")&amp;IF(AG270&gt;AE270,", PB7 Price Greater than PB6 Price","")&amp;IF($U270&lt;&gt;ROUND($U270,2),", PB 1 Price - More than 2 Decimal Places","")&amp;IF($W270&lt;&gt;ROUND($W270,2),", PB 2 Price - More than 2 Decimal Places","")&amp;IF($Y270&lt;&gt;ROUND($Y270,2),", PB 3 Price - More than 2 Decimal Places","")&amp;IF($AA270&lt;&gt;ROUND($AA270,2),", PB 4 Price - More than 2 Decimal Places","")&amp;IF($AC270&lt;&gt;ROUND($AC270,2),", PB 5 Price - More than 2 Decimal Places","")&amp;IF($AE270&lt;&gt;ROUND($AE270,2),", PB 6 Price - More than 2 Decimal Places","")&amp;IF($AG270&lt;&gt;ROUND($AG270,2),", PB 7 Price - More than 2 Decimal Places","")&amp;IF(AND(E270&lt;&gt;"",U270="",AH270=""),", Please enter a Price in PB1 or Select No Bid","")&amp;IF(AND(OR($U270&gt;0,$W270&gt;0,$Y270&gt;0,$AA270&gt;0,$AC270&gt;0,$AE270&gt;0),OR(AH270="",AH270="No Bid")),", Bid Status Missing or Incorrect","")&amp;IF(AND(AH270="No Bid",AI270=""),", Reason for No Bid Missing","")&amp;IF(AND($O270="CSIS",OR($U270&gt;0,$W270&gt;0,$Y270&gt;0,$AA270&gt;0,$AC270&gt;0,$AE270&gt;0),AJ270=""),", NCAGE Supplier Missing","")&amp;IF(AND($O270="Drawing",OR($U270&gt;0,$W270&gt;0,$Y270&gt;0,$AA270&gt;0,$AC270&gt;0,$AE270&gt;0),AK270=""),", Manufacturer Missing","")&amp;IF(AL270&lt;&gt;"",", Comment","")&amp;IF(AND(OR(AH270="Bid Using CSIS Dropdown With Query (Comment Field Must Be Populated)",AH270="Bid To Drawing Supplied With Query (Comment Field Must Be Populated)"),AL270=""),", Please Enter a Comment for the Bid Query","")&amp;IF(AND(T270&gt;0,U270="",AH270&lt;&gt;"No Bid"),", PB1 Price Missing","")&amp;IF(AND(V270&gt;0,W270="",AH270&lt;&gt;"No Bid"),", PB2 Price Missing","")&amp;IF(AND(X270&gt;0,Y270="",AH270&lt;&gt;"No Bid"),", PB3 Price Missing","")&amp;IF(AND(Z270&gt;0,AA270="",AH270&lt;&gt;"No Bid"),", PB4 Price Missing","")&amp;IF(AND(AB270&gt;0,AC270="",AH270&lt;&gt;"No Bid"),", PB5 Price Missing","")&amp;IF(AND(AD270&gt;0,AE270="",AH270&lt;&gt;"No Bid"),", PB6 Price Missing","")&amp;IF(AND(AF270&gt;0,AG270="",AH270&lt;&gt;"No Bid"),", PB7 Price Missing","")</f>
        <v>, Please enter a Price in PB1 or Select No Bid, PB1 Price Missing, PB2 Price Missing, PB3 Price Missing, PB4 Price Missing, PB5 Price Missing, PB6 Price Missing</v>
      </c>
      <c r="AN270" s="28"/>
      <c r="AO270" s="28"/>
      <c r="AP270" s="28"/>
      <c r="AQ270" s="28"/>
      <c r="AR270" s="28"/>
      <c r="AS270" s="28"/>
      <c r="AT270" s="28"/>
      <c r="AU270" s="28"/>
      <c r="AV270" s="28"/>
      <c r="AW270" s="28"/>
      <c r="AX270" s="28"/>
      <c r="AY270" s="28"/>
      <c r="AZ270" s="28"/>
      <c r="BA270" s="28"/>
      <c r="BB270" s="28"/>
      <c r="BC270" s="28"/>
      <c r="BD270" s="28"/>
      <c r="BE270" s="28"/>
      <c r="BF270" s="28"/>
      <c r="BG270" s="28"/>
      <c r="BH270" s="28"/>
      <c r="BI270" s="28"/>
      <c r="BJ270" s="28"/>
      <c r="BK270" s="28"/>
      <c r="BL270" s="28"/>
    </row>
    <row r="271" spans="1:64" x14ac:dyDescent="0.25">
      <c r="A271" s="58">
        <v>269</v>
      </c>
      <c r="B271" s="57"/>
      <c r="C271" s="57" t="s">
        <v>3775</v>
      </c>
      <c r="D271" s="57"/>
      <c r="E271" s="59" t="s">
        <v>268</v>
      </c>
      <c r="F271" s="60" t="s">
        <v>5421</v>
      </c>
      <c r="G271" s="61" t="s">
        <v>3916</v>
      </c>
      <c r="H271" s="60" t="s">
        <v>6003</v>
      </c>
      <c r="I271" s="60" t="s">
        <v>5993</v>
      </c>
      <c r="J271" s="60"/>
      <c r="K271" s="60" t="s">
        <v>5992</v>
      </c>
      <c r="L271" s="60" t="s">
        <v>23</v>
      </c>
      <c r="M271" s="60" t="s">
        <v>6024</v>
      </c>
      <c r="N271" s="57" t="s">
        <v>6026</v>
      </c>
      <c r="O271" s="62" t="s">
        <v>1847</v>
      </c>
      <c r="P271" s="62" t="s">
        <v>2225</v>
      </c>
      <c r="Q271" s="28"/>
      <c r="R271" s="28"/>
      <c r="S271" s="28"/>
      <c r="T271" s="36">
        <v>1</v>
      </c>
      <c r="U271" s="33"/>
      <c r="V271" s="36">
        <v>3</v>
      </c>
      <c r="W271" s="33"/>
      <c r="X271" s="36">
        <v>5</v>
      </c>
      <c r="Y271" s="33"/>
      <c r="Z271" s="36">
        <v>10</v>
      </c>
      <c r="AA271" s="33"/>
      <c r="AB271" s="36">
        <v>999999</v>
      </c>
      <c r="AC271" s="33"/>
      <c r="AD271" s="36"/>
      <c r="AE271" s="33"/>
      <c r="AF271" s="36"/>
      <c r="AG271" s="33"/>
      <c r="AH271" s="28"/>
      <c r="AI271" s="28"/>
      <c r="AJ271" s="28"/>
      <c r="AK271" s="28"/>
      <c r="AL271" s="28"/>
      <c r="AM271" s="41" t="str">
        <f>IF(AND($U271&gt;0,$Q271=""),"Currency Missing","")&amp;IF(AND($U271&gt;0,$R271=""),", MOQ Missing","")&amp;IF(AND($U271&gt;0,$S271=""),", Leadtime Missing","")&amp;IF(W271&gt;U271,", PB2 Price Greater than PB1 Price","")&amp;IF(Y271&gt;W271,", PB3 Price Greater than PB2 Price","")&amp;IF(AA271&gt;Y271,", PB4 Price Greater than PB3 Price","")&amp;IF(AC271&gt;AA271,", PB5 Price Greater than PB4 Price","")&amp;IF(AE271&gt;AC271,", PB6 Price Greater than PB5 Price","")&amp;IF(AG271&gt;AE271,", PB7 Price Greater than PB6 Price","")&amp;IF($U271&lt;&gt;ROUND($U271,2),", PB 1 Price - More than 2 Decimal Places","")&amp;IF($W271&lt;&gt;ROUND($W271,2),", PB 2 Price - More than 2 Decimal Places","")&amp;IF($Y271&lt;&gt;ROUND($Y271,2),", PB 3 Price - More than 2 Decimal Places","")&amp;IF($AA271&lt;&gt;ROUND($AA271,2),", PB 4 Price - More than 2 Decimal Places","")&amp;IF($AC271&lt;&gt;ROUND($AC271,2),", PB 5 Price - More than 2 Decimal Places","")&amp;IF($AE271&lt;&gt;ROUND($AE271,2),", PB 6 Price - More than 2 Decimal Places","")&amp;IF($AG271&lt;&gt;ROUND($AG271,2),", PB 7 Price - More than 2 Decimal Places","")&amp;IF(AND(E271&lt;&gt;"",U271="",AH271=""),", Please enter a Price in PB1 or Select No Bid","")&amp;IF(AND(OR($U271&gt;0,$W271&gt;0,$Y271&gt;0,$AA271&gt;0,$AC271&gt;0,$AE271&gt;0),OR(AH271="",AH271="No Bid")),", Bid Status Missing or Incorrect","")&amp;IF(AND(AH271="No Bid",AI271=""),", Reason for No Bid Missing","")&amp;IF(AND($O271="CSIS",OR($U271&gt;0,$W271&gt;0,$Y271&gt;0,$AA271&gt;0,$AC271&gt;0,$AE271&gt;0),AJ271=""),", NCAGE Supplier Missing","")&amp;IF(AND($O271="Drawing",OR($U271&gt;0,$W271&gt;0,$Y271&gt;0,$AA271&gt;0,$AC271&gt;0,$AE271&gt;0),AK271=""),", Manufacturer Missing","")&amp;IF(AL271&lt;&gt;"",", Comment","")&amp;IF(AND(OR(AH271="Bid Using CSIS Dropdown With Query (Comment Field Must Be Populated)",AH271="Bid To Drawing Supplied With Query (Comment Field Must Be Populated)"),AL271=""),", Please Enter a Comment for the Bid Query","")&amp;IF(AND(T271&gt;0,U271="",AH271&lt;&gt;"No Bid"),", PB1 Price Missing","")&amp;IF(AND(V271&gt;0,W271="",AH271&lt;&gt;"No Bid"),", PB2 Price Missing","")&amp;IF(AND(X271&gt;0,Y271="",AH271&lt;&gt;"No Bid"),", PB3 Price Missing","")&amp;IF(AND(Z271&gt;0,AA271="",AH271&lt;&gt;"No Bid"),", PB4 Price Missing","")&amp;IF(AND(AB271&gt;0,AC271="",AH271&lt;&gt;"No Bid"),", PB5 Price Missing","")&amp;IF(AND(AD271&gt;0,AE271="",AH271&lt;&gt;"No Bid"),", PB6 Price Missing","")&amp;IF(AND(AF271&gt;0,AG271="",AH271&lt;&gt;"No Bid"),", PB7 Price Missing","")</f>
        <v>, Please enter a Price in PB1 or Select No Bid, PB1 Price Missing, PB2 Price Missing, PB3 Price Missing, PB4 Price Missing, PB5 Price Missing</v>
      </c>
      <c r="AN271" s="28"/>
      <c r="AO271" s="28"/>
      <c r="AP271" s="28"/>
      <c r="AQ271" s="28"/>
      <c r="AR271" s="28"/>
      <c r="AS271" s="28"/>
      <c r="AT271" s="28"/>
      <c r="AU271" s="28"/>
      <c r="AV271" s="28"/>
      <c r="AW271" s="28"/>
      <c r="AX271" s="28"/>
      <c r="AY271" s="28"/>
      <c r="AZ271" s="28"/>
      <c r="BA271" s="28"/>
      <c r="BB271" s="28"/>
      <c r="BC271" s="28"/>
      <c r="BD271" s="28"/>
      <c r="BE271" s="28"/>
      <c r="BF271" s="28"/>
      <c r="BG271" s="28"/>
      <c r="BH271" s="28"/>
      <c r="BI271" s="28"/>
      <c r="BJ271" s="28"/>
      <c r="BK271" s="28"/>
      <c r="BL271" s="28"/>
    </row>
    <row r="272" spans="1:64" x14ac:dyDescent="0.25">
      <c r="A272" s="58">
        <v>270</v>
      </c>
      <c r="B272" s="57"/>
      <c r="C272" s="57" t="s">
        <v>3775</v>
      </c>
      <c r="D272" s="57"/>
      <c r="E272" s="59" t="s">
        <v>269</v>
      </c>
      <c r="F272" s="60" t="s">
        <v>5471</v>
      </c>
      <c r="G272" s="61" t="s">
        <v>3917</v>
      </c>
      <c r="H272" s="60" t="s">
        <v>6003</v>
      </c>
      <c r="I272" s="60" t="s">
        <v>5993</v>
      </c>
      <c r="J272" s="60"/>
      <c r="K272" s="60" t="s">
        <v>5992</v>
      </c>
      <c r="L272" s="60" t="s">
        <v>23</v>
      </c>
      <c r="M272" s="60" t="s">
        <v>6024</v>
      </c>
      <c r="N272" s="57" t="s">
        <v>6026</v>
      </c>
      <c r="O272" s="62" t="s">
        <v>1847</v>
      </c>
      <c r="P272" s="62" t="s">
        <v>2226</v>
      </c>
      <c r="Q272" s="28"/>
      <c r="R272" s="28"/>
      <c r="S272" s="28"/>
      <c r="T272" s="36">
        <v>2</v>
      </c>
      <c r="U272" s="33"/>
      <c r="V272" s="36">
        <v>4</v>
      </c>
      <c r="W272" s="33"/>
      <c r="X272" s="36">
        <v>9</v>
      </c>
      <c r="Y272" s="33"/>
      <c r="Z272" s="36">
        <v>15</v>
      </c>
      <c r="AA272" s="33"/>
      <c r="AB272" s="36">
        <v>999999</v>
      </c>
      <c r="AC272" s="33"/>
      <c r="AD272" s="36"/>
      <c r="AE272" s="33"/>
      <c r="AF272" s="36"/>
      <c r="AG272" s="33"/>
      <c r="AH272" s="28"/>
      <c r="AI272" s="28"/>
      <c r="AJ272" s="28"/>
      <c r="AK272" s="28"/>
      <c r="AL272" s="28"/>
      <c r="AM272" s="41" t="str">
        <f>IF(AND($U272&gt;0,$Q272=""),"Currency Missing","")&amp;IF(AND($U272&gt;0,$R272=""),", MOQ Missing","")&amp;IF(AND($U272&gt;0,$S272=""),", Leadtime Missing","")&amp;IF(W272&gt;U272,", PB2 Price Greater than PB1 Price","")&amp;IF(Y272&gt;W272,", PB3 Price Greater than PB2 Price","")&amp;IF(AA272&gt;Y272,", PB4 Price Greater than PB3 Price","")&amp;IF(AC272&gt;AA272,", PB5 Price Greater than PB4 Price","")&amp;IF(AE272&gt;AC272,", PB6 Price Greater than PB5 Price","")&amp;IF(AG272&gt;AE272,", PB7 Price Greater than PB6 Price","")&amp;IF($U272&lt;&gt;ROUND($U272,2),", PB 1 Price - More than 2 Decimal Places","")&amp;IF($W272&lt;&gt;ROUND($W272,2),", PB 2 Price - More than 2 Decimal Places","")&amp;IF($Y272&lt;&gt;ROUND($Y272,2),", PB 3 Price - More than 2 Decimal Places","")&amp;IF($AA272&lt;&gt;ROUND($AA272,2),", PB 4 Price - More than 2 Decimal Places","")&amp;IF($AC272&lt;&gt;ROUND($AC272,2),", PB 5 Price - More than 2 Decimal Places","")&amp;IF($AE272&lt;&gt;ROUND($AE272,2),", PB 6 Price - More than 2 Decimal Places","")&amp;IF($AG272&lt;&gt;ROUND($AG272,2),", PB 7 Price - More than 2 Decimal Places","")&amp;IF(AND(E272&lt;&gt;"",U272="",AH272=""),", Please enter a Price in PB1 or Select No Bid","")&amp;IF(AND(OR($U272&gt;0,$W272&gt;0,$Y272&gt;0,$AA272&gt;0,$AC272&gt;0,$AE272&gt;0),OR(AH272="",AH272="No Bid")),", Bid Status Missing or Incorrect","")&amp;IF(AND(AH272="No Bid",AI272=""),", Reason for No Bid Missing","")&amp;IF(AND($O272="CSIS",OR($U272&gt;0,$W272&gt;0,$Y272&gt;0,$AA272&gt;0,$AC272&gt;0,$AE272&gt;0),AJ272=""),", NCAGE Supplier Missing","")&amp;IF(AND($O272="Drawing",OR($U272&gt;0,$W272&gt;0,$Y272&gt;0,$AA272&gt;0,$AC272&gt;0,$AE272&gt;0),AK272=""),", Manufacturer Missing","")&amp;IF(AL272&lt;&gt;"",", Comment","")&amp;IF(AND(OR(AH272="Bid Using CSIS Dropdown With Query (Comment Field Must Be Populated)",AH272="Bid To Drawing Supplied With Query (Comment Field Must Be Populated)"),AL272=""),", Please Enter a Comment for the Bid Query","")&amp;IF(AND(T272&gt;0,U272="",AH272&lt;&gt;"No Bid"),", PB1 Price Missing","")&amp;IF(AND(V272&gt;0,W272="",AH272&lt;&gt;"No Bid"),", PB2 Price Missing","")&amp;IF(AND(X272&gt;0,Y272="",AH272&lt;&gt;"No Bid"),", PB3 Price Missing","")&amp;IF(AND(Z272&gt;0,AA272="",AH272&lt;&gt;"No Bid"),", PB4 Price Missing","")&amp;IF(AND(AB272&gt;0,AC272="",AH272&lt;&gt;"No Bid"),", PB5 Price Missing","")&amp;IF(AND(AD272&gt;0,AE272="",AH272&lt;&gt;"No Bid"),", PB6 Price Missing","")&amp;IF(AND(AF272&gt;0,AG272="",AH272&lt;&gt;"No Bid"),", PB7 Price Missing","")</f>
        <v>, Please enter a Price in PB1 or Select No Bid, PB1 Price Missing, PB2 Price Missing, PB3 Price Missing, PB4 Price Missing, PB5 Price Missing</v>
      </c>
      <c r="AN272" s="28"/>
      <c r="AO272" s="28"/>
      <c r="AP272" s="28"/>
      <c r="AQ272" s="28"/>
      <c r="AR272" s="28"/>
      <c r="AS272" s="28"/>
      <c r="AT272" s="28"/>
      <c r="AU272" s="28"/>
      <c r="AV272" s="28"/>
      <c r="AW272" s="28"/>
      <c r="AX272" s="28"/>
      <c r="AY272" s="28"/>
      <c r="AZ272" s="28"/>
      <c r="BA272" s="28"/>
      <c r="BB272" s="28"/>
      <c r="BC272" s="28"/>
      <c r="BD272" s="28"/>
      <c r="BE272" s="28"/>
      <c r="BF272" s="28"/>
      <c r="BG272" s="28"/>
      <c r="BH272" s="28"/>
      <c r="BI272" s="28"/>
      <c r="BJ272" s="28"/>
      <c r="BK272" s="28"/>
      <c r="BL272" s="28"/>
    </row>
    <row r="273" spans="1:64" x14ac:dyDescent="0.25">
      <c r="A273" s="58">
        <v>271</v>
      </c>
      <c r="B273" s="57"/>
      <c r="C273" s="57" t="s">
        <v>3775</v>
      </c>
      <c r="D273" s="57"/>
      <c r="E273" s="59" t="s">
        <v>1264</v>
      </c>
      <c r="F273" s="60" t="s">
        <v>5445</v>
      </c>
      <c r="G273" s="61" t="s">
        <v>4868</v>
      </c>
      <c r="H273" s="60" t="s">
        <v>5996</v>
      </c>
      <c r="I273" s="60" t="s">
        <v>5993</v>
      </c>
      <c r="J273" s="60"/>
      <c r="K273" s="60" t="s">
        <v>5992</v>
      </c>
      <c r="L273" s="60" t="s">
        <v>23</v>
      </c>
      <c r="M273" s="60" t="s">
        <v>6024</v>
      </c>
      <c r="N273" s="57" t="s">
        <v>6026</v>
      </c>
      <c r="O273" s="62" t="s">
        <v>1842</v>
      </c>
      <c r="P273" s="62" t="s">
        <v>3218</v>
      </c>
      <c r="Q273" s="28"/>
      <c r="R273" s="28"/>
      <c r="S273" s="28"/>
      <c r="T273" s="36">
        <v>2</v>
      </c>
      <c r="U273" s="33"/>
      <c r="V273" s="36">
        <v>4</v>
      </c>
      <c r="W273" s="33"/>
      <c r="X273" s="36">
        <v>9</v>
      </c>
      <c r="Y273" s="33"/>
      <c r="Z273" s="36">
        <v>15</v>
      </c>
      <c r="AA273" s="33"/>
      <c r="AB273" s="36">
        <v>999999</v>
      </c>
      <c r="AC273" s="33"/>
      <c r="AD273" s="36"/>
      <c r="AE273" s="33"/>
      <c r="AF273" s="36"/>
      <c r="AG273" s="33"/>
      <c r="AH273" s="28"/>
      <c r="AI273" s="28"/>
      <c r="AJ273" s="28"/>
      <c r="AK273" s="28"/>
      <c r="AL273" s="28"/>
      <c r="AM273" s="41" t="str">
        <f>IF(AND($U273&gt;0,$Q273=""),"Currency Missing","")&amp;IF(AND($U273&gt;0,$R273=""),", MOQ Missing","")&amp;IF(AND($U273&gt;0,$S273=""),", Leadtime Missing","")&amp;IF(W273&gt;U273,", PB2 Price Greater than PB1 Price","")&amp;IF(Y273&gt;W273,", PB3 Price Greater than PB2 Price","")&amp;IF(AA273&gt;Y273,", PB4 Price Greater than PB3 Price","")&amp;IF(AC273&gt;AA273,", PB5 Price Greater than PB4 Price","")&amp;IF(AE273&gt;AC273,", PB6 Price Greater than PB5 Price","")&amp;IF(AG273&gt;AE273,", PB7 Price Greater than PB6 Price","")&amp;IF($U273&lt;&gt;ROUND($U273,2),", PB 1 Price - More than 2 Decimal Places","")&amp;IF($W273&lt;&gt;ROUND($W273,2),", PB 2 Price - More than 2 Decimal Places","")&amp;IF($Y273&lt;&gt;ROUND($Y273,2),", PB 3 Price - More than 2 Decimal Places","")&amp;IF($AA273&lt;&gt;ROUND($AA273,2),", PB 4 Price - More than 2 Decimal Places","")&amp;IF($AC273&lt;&gt;ROUND($AC273,2),", PB 5 Price - More than 2 Decimal Places","")&amp;IF($AE273&lt;&gt;ROUND($AE273,2),", PB 6 Price - More than 2 Decimal Places","")&amp;IF($AG273&lt;&gt;ROUND($AG273,2),", PB 7 Price - More than 2 Decimal Places","")&amp;IF(AND(E273&lt;&gt;"",U273="",AH273=""),", Please enter a Price in PB1 or Select No Bid","")&amp;IF(AND(OR($U273&gt;0,$W273&gt;0,$Y273&gt;0,$AA273&gt;0,$AC273&gt;0,$AE273&gt;0),OR(AH273="",AH273="No Bid")),", Bid Status Missing or Incorrect","")&amp;IF(AND(AH273="No Bid",AI273=""),", Reason for No Bid Missing","")&amp;IF(AND($O273="CSIS",OR($U273&gt;0,$W273&gt;0,$Y273&gt;0,$AA273&gt;0,$AC273&gt;0,$AE273&gt;0),AJ273=""),", NCAGE Supplier Missing","")&amp;IF(AND($O273="Drawing",OR($U273&gt;0,$W273&gt;0,$Y273&gt;0,$AA273&gt;0,$AC273&gt;0,$AE273&gt;0),AK273=""),", Manufacturer Missing","")&amp;IF(AL273&lt;&gt;"",", Comment","")&amp;IF(AND(OR(AH273="Bid Using CSIS Dropdown With Query (Comment Field Must Be Populated)",AH273="Bid To Drawing Supplied With Query (Comment Field Must Be Populated)"),AL273=""),", Please Enter a Comment for the Bid Query","")&amp;IF(AND(T273&gt;0,U273="",AH273&lt;&gt;"No Bid"),", PB1 Price Missing","")&amp;IF(AND(V273&gt;0,W273="",AH273&lt;&gt;"No Bid"),", PB2 Price Missing","")&amp;IF(AND(X273&gt;0,Y273="",AH273&lt;&gt;"No Bid"),", PB3 Price Missing","")&amp;IF(AND(Z273&gt;0,AA273="",AH273&lt;&gt;"No Bid"),", PB4 Price Missing","")&amp;IF(AND(AB273&gt;0,AC273="",AH273&lt;&gt;"No Bid"),", PB5 Price Missing","")&amp;IF(AND(AD273&gt;0,AE273="",AH273&lt;&gt;"No Bid"),", PB6 Price Missing","")&amp;IF(AND(AF273&gt;0,AG273="",AH273&lt;&gt;"No Bid"),", PB7 Price Missing","")</f>
        <v>, Please enter a Price in PB1 or Select No Bid, PB1 Price Missing, PB2 Price Missing, PB3 Price Missing, PB4 Price Missing, PB5 Price Missing</v>
      </c>
      <c r="AN273" s="28"/>
      <c r="AO273" s="28"/>
      <c r="AP273" s="28"/>
      <c r="AQ273" s="28"/>
      <c r="AR273" s="28"/>
      <c r="AS273" s="28"/>
      <c r="AT273" s="28"/>
      <c r="AU273" s="28"/>
      <c r="AV273" s="28"/>
      <c r="AW273" s="28"/>
      <c r="AX273" s="28"/>
      <c r="AY273" s="28"/>
      <c r="AZ273" s="28"/>
      <c r="BA273" s="28"/>
      <c r="BB273" s="28"/>
      <c r="BC273" s="28"/>
      <c r="BD273" s="28"/>
      <c r="BE273" s="28"/>
      <c r="BF273" s="28"/>
      <c r="BG273" s="28"/>
      <c r="BH273" s="28"/>
      <c r="BI273" s="28"/>
      <c r="BJ273" s="28"/>
      <c r="BK273" s="28"/>
      <c r="BL273" s="28"/>
    </row>
    <row r="274" spans="1:64" x14ac:dyDescent="0.25">
      <c r="A274" s="58">
        <v>272</v>
      </c>
      <c r="B274" s="57"/>
      <c r="C274" s="57" t="s">
        <v>3775</v>
      </c>
      <c r="D274" s="57"/>
      <c r="E274" s="59" t="s">
        <v>270</v>
      </c>
      <c r="F274" s="60" t="s">
        <v>5416</v>
      </c>
      <c r="G274" s="61" t="s">
        <v>3918</v>
      </c>
      <c r="H274" s="60" t="s">
        <v>5994</v>
      </c>
      <c r="I274" s="60" t="s">
        <v>5995</v>
      </c>
      <c r="J274" s="60"/>
      <c r="K274" s="60" t="s">
        <v>5992</v>
      </c>
      <c r="L274" s="60" t="s">
        <v>23</v>
      </c>
      <c r="M274" s="60" t="s">
        <v>6024</v>
      </c>
      <c r="N274" s="57" t="s">
        <v>6026</v>
      </c>
      <c r="O274" s="62" t="s">
        <v>1847</v>
      </c>
      <c r="P274" s="62" t="s">
        <v>2227</v>
      </c>
      <c r="Q274" s="28"/>
      <c r="R274" s="28"/>
      <c r="S274" s="28"/>
      <c r="T274" s="36">
        <v>12</v>
      </c>
      <c r="U274" s="33"/>
      <c r="V274" s="36">
        <v>40</v>
      </c>
      <c r="W274" s="33"/>
      <c r="X274" s="36">
        <v>80</v>
      </c>
      <c r="Y274" s="33"/>
      <c r="Z274" s="36">
        <v>999999</v>
      </c>
      <c r="AA274" s="33"/>
      <c r="AB274" s="36"/>
      <c r="AC274" s="33"/>
      <c r="AD274" s="36"/>
      <c r="AE274" s="33"/>
      <c r="AF274" s="36"/>
      <c r="AG274" s="33"/>
      <c r="AH274" s="28"/>
      <c r="AI274" s="28"/>
      <c r="AJ274" s="28"/>
      <c r="AK274" s="28"/>
      <c r="AL274" s="28"/>
      <c r="AM274" s="41" t="str">
        <f>IF(AND($U274&gt;0,$Q274=""),"Currency Missing","")&amp;IF(AND($U274&gt;0,$R274=""),", MOQ Missing","")&amp;IF(AND($U274&gt;0,$S274=""),", Leadtime Missing","")&amp;IF(W274&gt;U274,", PB2 Price Greater than PB1 Price","")&amp;IF(Y274&gt;W274,", PB3 Price Greater than PB2 Price","")&amp;IF(AA274&gt;Y274,", PB4 Price Greater than PB3 Price","")&amp;IF(AC274&gt;AA274,", PB5 Price Greater than PB4 Price","")&amp;IF(AE274&gt;AC274,", PB6 Price Greater than PB5 Price","")&amp;IF(AG274&gt;AE274,", PB7 Price Greater than PB6 Price","")&amp;IF($U274&lt;&gt;ROUND($U274,2),", PB 1 Price - More than 2 Decimal Places","")&amp;IF($W274&lt;&gt;ROUND($W274,2),", PB 2 Price - More than 2 Decimal Places","")&amp;IF($Y274&lt;&gt;ROUND($Y274,2),", PB 3 Price - More than 2 Decimal Places","")&amp;IF($AA274&lt;&gt;ROUND($AA274,2),", PB 4 Price - More than 2 Decimal Places","")&amp;IF($AC274&lt;&gt;ROUND($AC274,2),", PB 5 Price - More than 2 Decimal Places","")&amp;IF($AE274&lt;&gt;ROUND($AE274,2),", PB 6 Price - More than 2 Decimal Places","")&amp;IF($AG274&lt;&gt;ROUND($AG274,2),", PB 7 Price - More than 2 Decimal Places","")&amp;IF(AND(E274&lt;&gt;"",U274="",AH274=""),", Please enter a Price in PB1 or Select No Bid","")&amp;IF(AND(OR($U274&gt;0,$W274&gt;0,$Y274&gt;0,$AA274&gt;0,$AC274&gt;0,$AE274&gt;0),OR(AH274="",AH274="No Bid")),", Bid Status Missing or Incorrect","")&amp;IF(AND(AH274="No Bid",AI274=""),", Reason for No Bid Missing","")&amp;IF(AND($O274="CSIS",OR($U274&gt;0,$W274&gt;0,$Y274&gt;0,$AA274&gt;0,$AC274&gt;0,$AE274&gt;0),AJ274=""),", NCAGE Supplier Missing","")&amp;IF(AND($O274="Drawing",OR($U274&gt;0,$W274&gt;0,$Y274&gt;0,$AA274&gt;0,$AC274&gt;0,$AE274&gt;0),AK274=""),", Manufacturer Missing","")&amp;IF(AL274&lt;&gt;"",", Comment","")&amp;IF(AND(OR(AH274="Bid Using CSIS Dropdown With Query (Comment Field Must Be Populated)",AH274="Bid To Drawing Supplied With Query (Comment Field Must Be Populated)"),AL274=""),", Please Enter a Comment for the Bid Query","")&amp;IF(AND(T274&gt;0,U274="",AH274&lt;&gt;"No Bid"),", PB1 Price Missing","")&amp;IF(AND(V274&gt;0,W274="",AH274&lt;&gt;"No Bid"),", PB2 Price Missing","")&amp;IF(AND(X274&gt;0,Y274="",AH274&lt;&gt;"No Bid"),", PB3 Price Missing","")&amp;IF(AND(Z274&gt;0,AA274="",AH274&lt;&gt;"No Bid"),", PB4 Price Missing","")&amp;IF(AND(AB274&gt;0,AC274="",AH274&lt;&gt;"No Bid"),", PB5 Price Missing","")&amp;IF(AND(AD274&gt;0,AE274="",AH274&lt;&gt;"No Bid"),", PB6 Price Missing","")&amp;IF(AND(AF274&gt;0,AG274="",AH274&lt;&gt;"No Bid"),", PB7 Price Missing","")</f>
        <v>, Please enter a Price in PB1 or Select No Bid, PB1 Price Missing, PB2 Price Missing, PB3 Price Missing, PB4 Price Missing</v>
      </c>
      <c r="AN274" s="28"/>
      <c r="AO274" s="28"/>
      <c r="AP274" s="28"/>
      <c r="AQ274" s="28"/>
      <c r="AR274" s="28"/>
      <c r="AS274" s="28"/>
      <c r="AT274" s="28"/>
      <c r="AU274" s="28"/>
      <c r="AV274" s="28"/>
      <c r="AW274" s="28"/>
      <c r="AX274" s="28"/>
      <c r="AY274" s="28"/>
      <c r="AZ274" s="28"/>
      <c r="BA274" s="28"/>
      <c r="BB274" s="28"/>
      <c r="BC274" s="28"/>
      <c r="BD274" s="28"/>
      <c r="BE274" s="28"/>
      <c r="BF274" s="28"/>
      <c r="BG274" s="28"/>
      <c r="BH274" s="28"/>
      <c r="BI274" s="28"/>
      <c r="BJ274" s="28"/>
      <c r="BK274" s="28"/>
      <c r="BL274" s="28"/>
    </row>
    <row r="275" spans="1:64" x14ac:dyDescent="0.25">
      <c r="A275" s="58">
        <v>273</v>
      </c>
      <c r="B275" s="57"/>
      <c r="C275" s="57" t="s">
        <v>3775</v>
      </c>
      <c r="D275" s="57"/>
      <c r="E275" s="59" t="s">
        <v>271</v>
      </c>
      <c r="F275" s="60" t="s">
        <v>5472</v>
      </c>
      <c r="G275" s="61" t="s">
        <v>3919</v>
      </c>
      <c r="H275" s="60" t="s">
        <v>5994</v>
      </c>
      <c r="I275" s="60" t="s">
        <v>5995</v>
      </c>
      <c r="J275" s="60"/>
      <c r="K275" s="60" t="s">
        <v>5992</v>
      </c>
      <c r="L275" s="60" t="s">
        <v>23</v>
      </c>
      <c r="M275" s="60" t="s">
        <v>6024</v>
      </c>
      <c r="N275" s="57" t="s">
        <v>6026</v>
      </c>
      <c r="O275" s="62" t="s">
        <v>1847</v>
      </c>
      <c r="P275" s="62" t="s">
        <v>2228</v>
      </c>
      <c r="Q275" s="28"/>
      <c r="R275" s="28"/>
      <c r="S275" s="28"/>
      <c r="T275" s="36">
        <v>10</v>
      </c>
      <c r="U275" s="33"/>
      <c r="V275" s="36">
        <v>30</v>
      </c>
      <c r="W275" s="33"/>
      <c r="X275" s="36">
        <v>60</v>
      </c>
      <c r="Y275" s="33"/>
      <c r="Z275" s="36">
        <v>120</v>
      </c>
      <c r="AA275" s="33"/>
      <c r="AB275" s="36">
        <v>999999</v>
      </c>
      <c r="AC275" s="33"/>
      <c r="AD275" s="36"/>
      <c r="AE275" s="33"/>
      <c r="AF275" s="36"/>
      <c r="AG275" s="33"/>
      <c r="AH275" s="28"/>
      <c r="AI275" s="28"/>
      <c r="AJ275" s="28"/>
      <c r="AK275" s="28"/>
      <c r="AL275" s="28"/>
      <c r="AM275" s="41" t="str">
        <f>IF(AND($U275&gt;0,$Q275=""),"Currency Missing","")&amp;IF(AND($U275&gt;0,$R275=""),", MOQ Missing","")&amp;IF(AND($U275&gt;0,$S275=""),", Leadtime Missing","")&amp;IF(W275&gt;U275,", PB2 Price Greater than PB1 Price","")&amp;IF(Y275&gt;W275,", PB3 Price Greater than PB2 Price","")&amp;IF(AA275&gt;Y275,", PB4 Price Greater than PB3 Price","")&amp;IF(AC275&gt;AA275,", PB5 Price Greater than PB4 Price","")&amp;IF(AE275&gt;AC275,", PB6 Price Greater than PB5 Price","")&amp;IF(AG275&gt;AE275,", PB7 Price Greater than PB6 Price","")&amp;IF($U275&lt;&gt;ROUND($U275,2),", PB 1 Price - More than 2 Decimal Places","")&amp;IF($W275&lt;&gt;ROUND($W275,2),", PB 2 Price - More than 2 Decimal Places","")&amp;IF($Y275&lt;&gt;ROUND($Y275,2),", PB 3 Price - More than 2 Decimal Places","")&amp;IF($AA275&lt;&gt;ROUND($AA275,2),", PB 4 Price - More than 2 Decimal Places","")&amp;IF($AC275&lt;&gt;ROUND($AC275,2),", PB 5 Price - More than 2 Decimal Places","")&amp;IF($AE275&lt;&gt;ROUND($AE275,2),", PB 6 Price - More than 2 Decimal Places","")&amp;IF($AG275&lt;&gt;ROUND($AG275,2),", PB 7 Price - More than 2 Decimal Places","")&amp;IF(AND(E275&lt;&gt;"",U275="",AH275=""),", Please enter a Price in PB1 or Select No Bid","")&amp;IF(AND(OR($U275&gt;0,$W275&gt;0,$Y275&gt;0,$AA275&gt;0,$AC275&gt;0,$AE275&gt;0),OR(AH275="",AH275="No Bid")),", Bid Status Missing or Incorrect","")&amp;IF(AND(AH275="No Bid",AI275=""),", Reason for No Bid Missing","")&amp;IF(AND($O275="CSIS",OR($U275&gt;0,$W275&gt;0,$Y275&gt;0,$AA275&gt;0,$AC275&gt;0,$AE275&gt;0),AJ275=""),", NCAGE Supplier Missing","")&amp;IF(AND($O275="Drawing",OR($U275&gt;0,$W275&gt;0,$Y275&gt;0,$AA275&gt;0,$AC275&gt;0,$AE275&gt;0),AK275=""),", Manufacturer Missing","")&amp;IF(AL275&lt;&gt;"",", Comment","")&amp;IF(AND(OR(AH275="Bid Using CSIS Dropdown With Query (Comment Field Must Be Populated)",AH275="Bid To Drawing Supplied With Query (Comment Field Must Be Populated)"),AL275=""),", Please Enter a Comment for the Bid Query","")&amp;IF(AND(T275&gt;0,U275="",AH275&lt;&gt;"No Bid"),", PB1 Price Missing","")&amp;IF(AND(V275&gt;0,W275="",AH275&lt;&gt;"No Bid"),", PB2 Price Missing","")&amp;IF(AND(X275&gt;0,Y275="",AH275&lt;&gt;"No Bid"),", PB3 Price Missing","")&amp;IF(AND(Z275&gt;0,AA275="",AH275&lt;&gt;"No Bid"),", PB4 Price Missing","")&amp;IF(AND(AB275&gt;0,AC275="",AH275&lt;&gt;"No Bid"),", PB5 Price Missing","")&amp;IF(AND(AD275&gt;0,AE275="",AH275&lt;&gt;"No Bid"),", PB6 Price Missing","")&amp;IF(AND(AF275&gt;0,AG275="",AH275&lt;&gt;"No Bid"),", PB7 Price Missing","")</f>
        <v>, Please enter a Price in PB1 or Select No Bid, PB1 Price Missing, PB2 Price Missing, PB3 Price Missing, PB4 Price Missing, PB5 Price Missing</v>
      </c>
      <c r="AN275" s="28"/>
      <c r="AO275" s="28"/>
      <c r="AP275" s="28"/>
      <c r="AQ275" s="28"/>
      <c r="AR275" s="28"/>
      <c r="AS275" s="28"/>
      <c r="AT275" s="28"/>
      <c r="AU275" s="28"/>
      <c r="AV275" s="28"/>
      <c r="AW275" s="28"/>
      <c r="AX275" s="28"/>
      <c r="AY275" s="28"/>
      <c r="AZ275" s="28"/>
      <c r="BA275" s="28"/>
      <c r="BB275" s="28"/>
      <c r="BC275" s="28"/>
      <c r="BD275" s="28"/>
      <c r="BE275" s="28"/>
      <c r="BF275" s="28"/>
      <c r="BG275" s="28"/>
      <c r="BH275" s="28"/>
      <c r="BI275" s="28"/>
      <c r="BJ275" s="28"/>
      <c r="BK275" s="28"/>
      <c r="BL275" s="28"/>
    </row>
    <row r="276" spans="1:64" x14ac:dyDescent="0.25">
      <c r="A276" s="58">
        <v>274</v>
      </c>
      <c r="B276" s="57"/>
      <c r="C276" s="57" t="s">
        <v>3775</v>
      </c>
      <c r="D276" s="57"/>
      <c r="E276" s="59" t="s">
        <v>272</v>
      </c>
      <c r="F276" s="60" t="s">
        <v>5416</v>
      </c>
      <c r="G276" s="61" t="s">
        <v>3920</v>
      </c>
      <c r="H276" s="60" t="s">
        <v>5994</v>
      </c>
      <c r="I276" s="60" t="s">
        <v>5995</v>
      </c>
      <c r="J276" s="60"/>
      <c r="K276" s="60" t="s">
        <v>5992</v>
      </c>
      <c r="L276" s="60" t="s">
        <v>23</v>
      </c>
      <c r="M276" s="60" t="s">
        <v>6024</v>
      </c>
      <c r="N276" s="57" t="s">
        <v>6026</v>
      </c>
      <c r="O276" s="62" t="s">
        <v>1847</v>
      </c>
      <c r="P276" s="62" t="s">
        <v>2229</v>
      </c>
      <c r="Q276" s="28"/>
      <c r="R276" s="28"/>
      <c r="S276" s="28"/>
      <c r="T276" s="36">
        <v>15</v>
      </c>
      <c r="U276" s="33"/>
      <c r="V276" s="36">
        <v>45</v>
      </c>
      <c r="W276" s="33"/>
      <c r="X276" s="36">
        <v>90</v>
      </c>
      <c r="Y276" s="33"/>
      <c r="Z276" s="36">
        <v>175</v>
      </c>
      <c r="AA276" s="33"/>
      <c r="AB276" s="36">
        <v>999999</v>
      </c>
      <c r="AC276" s="33"/>
      <c r="AD276" s="36"/>
      <c r="AE276" s="33"/>
      <c r="AF276" s="36"/>
      <c r="AG276" s="33"/>
      <c r="AH276" s="28"/>
      <c r="AI276" s="28"/>
      <c r="AJ276" s="28"/>
      <c r="AK276" s="28"/>
      <c r="AL276" s="28"/>
      <c r="AM276" s="41" t="str">
        <f>IF(AND($U276&gt;0,$Q276=""),"Currency Missing","")&amp;IF(AND($U276&gt;0,$R276=""),", MOQ Missing","")&amp;IF(AND($U276&gt;0,$S276=""),", Leadtime Missing","")&amp;IF(W276&gt;U276,", PB2 Price Greater than PB1 Price","")&amp;IF(Y276&gt;W276,", PB3 Price Greater than PB2 Price","")&amp;IF(AA276&gt;Y276,", PB4 Price Greater than PB3 Price","")&amp;IF(AC276&gt;AA276,", PB5 Price Greater than PB4 Price","")&amp;IF(AE276&gt;AC276,", PB6 Price Greater than PB5 Price","")&amp;IF(AG276&gt;AE276,", PB7 Price Greater than PB6 Price","")&amp;IF($U276&lt;&gt;ROUND($U276,2),", PB 1 Price - More than 2 Decimal Places","")&amp;IF($W276&lt;&gt;ROUND($W276,2),", PB 2 Price - More than 2 Decimal Places","")&amp;IF($Y276&lt;&gt;ROUND($Y276,2),", PB 3 Price - More than 2 Decimal Places","")&amp;IF($AA276&lt;&gt;ROUND($AA276,2),", PB 4 Price - More than 2 Decimal Places","")&amp;IF($AC276&lt;&gt;ROUND($AC276,2),", PB 5 Price - More than 2 Decimal Places","")&amp;IF($AE276&lt;&gt;ROUND($AE276,2),", PB 6 Price - More than 2 Decimal Places","")&amp;IF($AG276&lt;&gt;ROUND($AG276,2),", PB 7 Price - More than 2 Decimal Places","")&amp;IF(AND(E276&lt;&gt;"",U276="",AH276=""),", Please enter a Price in PB1 or Select No Bid","")&amp;IF(AND(OR($U276&gt;0,$W276&gt;0,$Y276&gt;0,$AA276&gt;0,$AC276&gt;0,$AE276&gt;0),OR(AH276="",AH276="No Bid")),", Bid Status Missing or Incorrect","")&amp;IF(AND(AH276="No Bid",AI276=""),", Reason for No Bid Missing","")&amp;IF(AND($O276="CSIS",OR($U276&gt;0,$W276&gt;0,$Y276&gt;0,$AA276&gt;0,$AC276&gt;0,$AE276&gt;0),AJ276=""),", NCAGE Supplier Missing","")&amp;IF(AND($O276="Drawing",OR($U276&gt;0,$W276&gt;0,$Y276&gt;0,$AA276&gt;0,$AC276&gt;0,$AE276&gt;0),AK276=""),", Manufacturer Missing","")&amp;IF(AL276&lt;&gt;"",", Comment","")&amp;IF(AND(OR(AH276="Bid Using CSIS Dropdown With Query (Comment Field Must Be Populated)",AH276="Bid To Drawing Supplied With Query (Comment Field Must Be Populated)"),AL276=""),", Please Enter a Comment for the Bid Query","")&amp;IF(AND(T276&gt;0,U276="",AH276&lt;&gt;"No Bid"),", PB1 Price Missing","")&amp;IF(AND(V276&gt;0,W276="",AH276&lt;&gt;"No Bid"),", PB2 Price Missing","")&amp;IF(AND(X276&gt;0,Y276="",AH276&lt;&gt;"No Bid"),", PB3 Price Missing","")&amp;IF(AND(Z276&gt;0,AA276="",AH276&lt;&gt;"No Bid"),", PB4 Price Missing","")&amp;IF(AND(AB276&gt;0,AC276="",AH276&lt;&gt;"No Bid"),", PB5 Price Missing","")&amp;IF(AND(AD276&gt;0,AE276="",AH276&lt;&gt;"No Bid"),", PB6 Price Missing","")&amp;IF(AND(AF276&gt;0,AG276="",AH276&lt;&gt;"No Bid"),", PB7 Price Missing","")</f>
        <v>, Please enter a Price in PB1 or Select No Bid, PB1 Price Missing, PB2 Price Missing, PB3 Price Missing, PB4 Price Missing, PB5 Price Missing</v>
      </c>
      <c r="AN276" s="28"/>
      <c r="AO276" s="28"/>
      <c r="AP276" s="28"/>
      <c r="AQ276" s="28"/>
      <c r="AR276" s="28"/>
      <c r="AS276" s="28"/>
      <c r="AT276" s="28"/>
      <c r="AU276" s="28"/>
      <c r="AV276" s="28"/>
      <c r="AW276" s="28"/>
      <c r="AX276" s="28"/>
      <c r="AY276" s="28"/>
      <c r="AZ276" s="28"/>
      <c r="BA276" s="28"/>
      <c r="BB276" s="28"/>
      <c r="BC276" s="28"/>
      <c r="BD276" s="28"/>
      <c r="BE276" s="28"/>
      <c r="BF276" s="28"/>
      <c r="BG276" s="28"/>
      <c r="BH276" s="28"/>
      <c r="BI276" s="28"/>
      <c r="BJ276" s="28"/>
      <c r="BK276" s="28"/>
      <c r="BL276" s="28"/>
    </row>
    <row r="277" spans="1:64" x14ac:dyDescent="0.25">
      <c r="A277" s="58">
        <v>275</v>
      </c>
      <c r="B277" s="57"/>
      <c r="C277" s="57" t="s">
        <v>3775</v>
      </c>
      <c r="D277" s="57"/>
      <c r="E277" s="59" t="s">
        <v>273</v>
      </c>
      <c r="F277" s="60" t="s">
        <v>5416</v>
      </c>
      <c r="G277" s="61" t="s">
        <v>3921</v>
      </c>
      <c r="H277" s="60" t="s">
        <v>5994</v>
      </c>
      <c r="I277" s="60" t="s">
        <v>5995</v>
      </c>
      <c r="J277" s="60"/>
      <c r="K277" s="60" t="s">
        <v>5992</v>
      </c>
      <c r="L277" s="60" t="s">
        <v>23</v>
      </c>
      <c r="M277" s="60" t="s">
        <v>6024</v>
      </c>
      <c r="N277" s="57" t="s">
        <v>6026</v>
      </c>
      <c r="O277" s="62" t="s">
        <v>1847</v>
      </c>
      <c r="P277" s="62" t="s">
        <v>2230</v>
      </c>
      <c r="Q277" s="28"/>
      <c r="R277" s="28"/>
      <c r="S277" s="28"/>
      <c r="T277" s="36">
        <v>12</v>
      </c>
      <c r="U277" s="33"/>
      <c r="V277" s="36">
        <v>40</v>
      </c>
      <c r="W277" s="33"/>
      <c r="X277" s="36">
        <v>80</v>
      </c>
      <c r="Y277" s="33"/>
      <c r="Z277" s="36">
        <v>150</v>
      </c>
      <c r="AA277" s="33"/>
      <c r="AB277" s="36">
        <v>999999</v>
      </c>
      <c r="AC277" s="33"/>
      <c r="AD277" s="36"/>
      <c r="AE277" s="33"/>
      <c r="AF277" s="36"/>
      <c r="AG277" s="33"/>
      <c r="AH277" s="28"/>
      <c r="AI277" s="28"/>
      <c r="AJ277" s="28"/>
      <c r="AK277" s="28"/>
      <c r="AL277" s="28"/>
      <c r="AM277" s="41" t="str">
        <f>IF(AND($U277&gt;0,$Q277=""),"Currency Missing","")&amp;IF(AND($U277&gt;0,$R277=""),", MOQ Missing","")&amp;IF(AND($U277&gt;0,$S277=""),", Leadtime Missing","")&amp;IF(W277&gt;U277,", PB2 Price Greater than PB1 Price","")&amp;IF(Y277&gt;W277,", PB3 Price Greater than PB2 Price","")&amp;IF(AA277&gt;Y277,", PB4 Price Greater than PB3 Price","")&amp;IF(AC277&gt;AA277,", PB5 Price Greater than PB4 Price","")&amp;IF(AE277&gt;AC277,", PB6 Price Greater than PB5 Price","")&amp;IF(AG277&gt;AE277,", PB7 Price Greater than PB6 Price","")&amp;IF($U277&lt;&gt;ROUND($U277,2),", PB 1 Price - More than 2 Decimal Places","")&amp;IF($W277&lt;&gt;ROUND($W277,2),", PB 2 Price - More than 2 Decimal Places","")&amp;IF($Y277&lt;&gt;ROUND($Y277,2),", PB 3 Price - More than 2 Decimal Places","")&amp;IF($AA277&lt;&gt;ROUND($AA277,2),", PB 4 Price - More than 2 Decimal Places","")&amp;IF($AC277&lt;&gt;ROUND($AC277,2),", PB 5 Price - More than 2 Decimal Places","")&amp;IF($AE277&lt;&gt;ROUND($AE277,2),", PB 6 Price - More than 2 Decimal Places","")&amp;IF($AG277&lt;&gt;ROUND($AG277,2),", PB 7 Price - More than 2 Decimal Places","")&amp;IF(AND(E277&lt;&gt;"",U277="",AH277=""),", Please enter a Price in PB1 or Select No Bid","")&amp;IF(AND(OR($U277&gt;0,$W277&gt;0,$Y277&gt;0,$AA277&gt;0,$AC277&gt;0,$AE277&gt;0),OR(AH277="",AH277="No Bid")),", Bid Status Missing or Incorrect","")&amp;IF(AND(AH277="No Bid",AI277=""),", Reason for No Bid Missing","")&amp;IF(AND($O277="CSIS",OR($U277&gt;0,$W277&gt;0,$Y277&gt;0,$AA277&gt;0,$AC277&gt;0,$AE277&gt;0),AJ277=""),", NCAGE Supplier Missing","")&amp;IF(AND($O277="Drawing",OR($U277&gt;0,$W277&gt;0,$Y277&gt;0,$AA277&gt;0,$AC277&gt;0,$AE277&gt;0),AK277=""),", Manufacturer Missing","")&amp;IF(AL277&lt;&gt;"",", Comment","")&amp;IF(AND(OR(AH277="Bid Using CSIS Dropdown With Query (Comment Field Must Be Populated)",AH277="Bid To Drawing Supplied With Query (Comment Field Must Be Populated)"),AL277=""),", Please Enter a Comment for the Bid Query","")&amp;IF(AND(T277&gt;0,U277="",AH277&lt;&gt;"No Bid"),", PB1 Price Missing","")&amp;IF(AND(V277&gt;0,W277="",AH277&lt;&gt;"No Bid"),", PB2 Price Missing","")&amp;IF(AND(X277&gt;0,Y277="",AH277&lt;&gt;"No Bid"),", PB3 Price Missing","")&amp;IF(AND(Z277&gt;0,AA277="",AH277&lt;&gt;"No Bid"),", PB4 Price Missing","")&amp;IF(AND(AB277&gt;0,AC277="",AH277&lt;&gt;"No Bid"),", PB5 Price Missing","")&amp;IF(AND(AD277&gt;0,AE277="",AH277&lt;&gt;"No Bid"),", PB6 Price Missing","")&amp;IF(AND(AF277&gt;0,AG277="",AH277&lt;&gt;"No Bid"),", PB7 Price Missing","")</f>
        <v>, Please enter a Price in PB1 or Select No Bid, PB1 Price Missing, PB2 Price Missing, PB3 Price Missing, PB4 Price Missing, PB5 Price Missing</v>
      </c>
      <c r="AN277" s="28"/>
      <c r="AO277" s="28"/>
      <c r="AP277" s="28"/>
      <c r="AQ277" s="28"/>
      <c r="AR277" s="28"/>
      <c r="AS277" s="28"/>
      <c r="AT277" s="28"/>
      <c r="AU277" s="28"/>
      <c r="AV277" s="28"/>
      <c r="AW277" s="28"/>
      <c r="AX277" s="28"/>
      <c r="AY277" s="28"/>
      <c r="AZ277" s="28"/>
      <c r="BA277" s="28"/>
      <c r="BB277" s="28"/>
      <c r="BC277" s="28"/>
      <c r="BD277" s="28"/>
      <c r="BE277" s="28"/>
      <c r="BF277" s="28"/>
      <c r="BG277" s="28"/>
      <c r="BH277" s="28"/>
      <c r="BI277" s="28"/>
      <c r="BJ277" s="28"/>
      <c r="BK277" s="28"/>
      <c r="BL277" s="28"/>
    </row>
    <row r="278" spans="1:64" x14ac:dyDescent="0.25">
      <c r="A278" s="58">
        <v>276</v>
      </c>
      <c r="B278" s="57"/>
      <c r="C278" s="57" t="s">
        <v>3775</v>
      </c>
      <c r="D278" s="57"/>
      <c r="E278" s="59" t="s">
        <v>274</v>
      </c>
      <c r="F278" s="60" t="s">
        <v>5416</v>
      </c>
      <c r="G278" s="61" t="s">
        <v>3922</v>
      </c>
      <c r="H278" s="60" t="s">
        <v>5994</v>
      </c>
      <c r="I278" s="60" t="s">
        <v>5995</v>
      </c>
      <c r="J278" s="60"/>
      <c r="K278" s="60" t="s">
        <v>5992</v>
      </c>
      <c r="L278" s="60" t="s">
        <v>23</v>
      </c>
      <c r="M278" s="60" t="s">
        <v>6024</v>
      </c>
      <c r="N278" s="57" t="s">
        <v>6026</v>
      </c>
      <c r="O278" s="62" t="s">
        <v>1847</v>
      </c>
      <c r="P278" s="62" t="s">
        <v>2231</v>
      </c>
      <c r="Q278" s="28"/>
      <c r="R278" s="28"/>
      <c r="S278" s="28"/>
      <c r="T278" s="36">
        <v>12</v>
      </c>
      <c r="U278" s="33"/>
      <c r="V278" s="36">
        <v>35</v>
      </c>
      <c r="W278" s="33"/>
      <c r="X278" s="36">
        <v>70</v>
      </c>
      <c r="Y278" s="33"/>
      <c r="Z278" s="36">
        <v>140</v>
      </c>
      <c r="AA278" s="33"/>
      <c r="AB278" s="36">
        <v>999999</v>
      </c>
      <c r="AC278" s="33"/>
      <c r="AD278" s="36"/>
      <c r="AE278" s="33"/>
      <c r="AF278" s="36"/>
      <c r="AG278" s="33"/>
      <c r="AH278" s="28"/>
      <c r="AI278" s="28"/>
      <c r="AJ278" s="28"/>
      <c r="AK278" s="28"/>
      <c r="AL278" s="28"/>
      <c r="AM278" s="41" t="str">
        <f>IF(AND($U278&gt;0,$Q278=""),"Currency Missing","")&amp;IF(AND($U278&gt;0,$R278=""),", MOQ Missing","")&amp;IF(AND($U278&gt;0,$S278=""),", Leadtime Missing","")&amp;IF(W278&gt;U278,", PB2 Price Greater than PB1 Price","")&amp;IF(Y278&gt;W278,", PB3 Price Greater than PB2 Price","")&amp;IF(AA278&gt;Y278,", PB4 Price Greater than PB3 Price","")&amp;IF(AC278&gt;AA278,", PB5 Price Greater than PB4 Price","")&amp;IF(AE278&gt;AC278,", PB6 Price Greater than PB5 Price","")&amp;IF(AG278&gt;AE278,", PB7 Price Greater than PB6 Price","")&amp;IF($U278&lt;&gt;ROUND($U278,2),", PB 1 Price - More than 2 Decimal Places","")&amp;IF($W278&lt;&gt;ROUND($W278,2),", PB 2 Price - More than 2 Decimal Places","")&amp;IF($Y278&lt;&gt;ROUND($Y278,2),", PB 3 Price - More than 2 Decimal Places","")&amp;IF($AA278&lt;&gt;ROUND($AA278,2),", PB 4 Price - More than 2 Decimal Places","")&amp;IF($AC278&lt;&gt;ROUND($AC278,2),", PB 5 Price - More than 2 Decimal Places","")&amp;IF($AE278&lt;&gt;ROUND($AE278,2),", PB 6 Price - More than 2 Decimal Places","")&amp;IF($AG278&lt;&gt;ROUND($AG278,2),", PB 7 Price - More than 2 Decimal Places","")&amp;IF(AND(E278&lt;&gt;"",U278="",AH278=""),", Please enter a Price in PB1 or Select No Bid","")&amp;IF(AND(OR($U278&gt;0,$W278&gt;0,$Y278&gt;0,$AA278&gt;0,$AC278&gt;0,$AE278&gt;0),OR(AH278="",AH278="No Bid")),", Bid Status Missing or Incorrect","")&amp;IF(AND(AH278="No Bid",AI278=""),", Reason for No Bid Missing","")&amp;IF(AND($O278="CSIS",OR($U278&gt;0,$W278&gt;0,$Y278&gt;0,$AA278&gt;0,$AC278&gt;0,$AE278&gt;0),AJ278=""),", NCAGE Supplier Missing","")&amp;IF(AND($O278="Drawing",OR($U278&gt;0,$W278&gt;0,$Y278&gt;0,$AA278&gt;0,$AC278&gt;0,$AE278&gt;0),AK278=""),", Manufacturer Missing","")&amp;IF(AL278&lt;&gt;"",", Comment","")&amp;IF(AND(OR(AH278="Bid Using CSIS Dropdown With Query (Comment Field Must Be Populated)",AH278="Bid To Drawing Supplied With Query (Comment Field Must Be Populated)"),AL278=""),", Please Enter a Comment for the Bid Query","")&amp;IF(AND(T278&gt;0,U278="",AH278&lt;&gt;"No Bid"),", PB1 Price Missing","")&amp;IF(AND(V278&gt;0,W278="",AH278&lt;&gt;"No Bid"),", PB2 Price Missing","")&amp;IF(AND(X278&gt;0,Y278="",AH278&lt;&gt;"No Bid"),", PB3 Price Missing","")&amp;IF(AND(Z278&gt;0,AA278="",AH278&lt;&gt;"No Bid"),", PB4 Price Missing","")&amp;IF(AND(AB278&gt;0,AC278="",AH278&lt;&gt;"No Bid"),", PB5 Price Missing","")&amp;IF(AND(AD278&gt;0,AE278="",AH278&lt;&gt;"No Bid"),", PB6 Price Missing","")&amp;IF(AND(AF278&gt;0,AG278="",AH278&lt;&gt;"No Bid"),", PB7 Price Missing","")</f>
        <v>, Please enter a Price in PB1 or Select No Bid, PB1 Price Missing, PB2 Price Missing, PB3 Price Missing, PB4 Price Missing, PB5 Price Missing</v>
      </c>
      <c r="AN278" s="28"/>
      <c r="AO278" s="28"/>
      <c r="AP278" s="28"/>
      <c r="AQ278" s="28"/>
      <c r="AR278" s="28"/>
      <c r="AS278" s="28"/>
      <c r="AT278" s="28"/>
      <c r="AU278" s="28"/>
      <c r="AV278" s="28"/>
      <c r="AW278" s="28"/>
      <c r="AX278" s="28"/>
      <c r="AY278" s="28"/>
      <c r="AZ278" s="28"/>
      <c r="BA278" s="28"/>
      <c r="BB278" s="28"/>
      <c r="BC278" s="28"/>
      <c r="BD278" s="28"/>
      <c r="BE278" s="28"/>
      <c r="BF278" s="28"/>
      <c r="BG278" s="28"/>
      <c r="BH278" s="28"/>
      <c r="BI278" s="28"/>
      <c r="BJ278" s="28"/>
      <c r="BK278" s="28"/>
      <c r="BL278" s="28"/>
    </row>
    <row r="279" spans="1:64" x14ac:dyDescent="0.25">
      <c r="A279" s="58">
        <v>277</v>
      </c>
      <c r="B279" s="57"/>
      <c r="C279" s="57" t="s">
        <v>3775</v>
      </c>
      <c r="D279" s="57"/>
      <c r="E279" s="59" t="s">
        <v>275</v>
      </c>
      <c r="F279" s="60" t="s">
        <v>5473</v>
      </c>
      <c r="G279" s="61" t="s">
        <v>3923</v>
      </c>
      <c r="H279" s="60" t="s">
        <v>5994</v>
      </c>
      <c r="I279" s="60" t="s">
        <v>5995</v>
      </c>
      <c r="J279" s="60"/>
      <c r="K279" s="60" t="s">
        <v>5992</v>
      </c>
      <c r="L279" s="60" t="s">
        <v>23</v>
      </c>
      <c r="M279" s="60" t="s">
        <v>6024</v>
      </c>
      <c r="N279" s="57" t="s">
        <v>6026</v>
      </c>
      <c r="O279" s="62" t="s">
        <v>1847</v>
      </c>
      <c r="P279" s="62" t="s">
        <v>2232</v>
      </c>
      <c r="Q279" s="28"/>
      <c r="R279" s="28"/>
      <c r="S279" s="28"/>
      <c r="T279" s="36">
        <v>15</v>
      </c>
      <c r="U279" s="33"/>
      <c r="V279" s="36">
        <v>45</v>
      </c>
      <c r="W279" s="33"/>
      <c r="X279" s="36">
        <v>90</v>
      </c>
      <c r="Y279" s="33"/>
      <c r="Z279" s="36">
        <v>999999</v>
      </c>
      <c r="AA279" s="33"/>
      <c r="AB279" s="36"/>
      <c r="AC279" s="33"/>
      <c r="AD279" s="36"/>
      <c r="AE279" s="33"/>
      <c r="AF279" s="36"/>
      <c r="AG279" s="33"/>
      <c r="AH279" s="28"/>
      <c r="AI279" s="28"/>
      <c r="AJ279" s="28"/>
      <c r="AK279" s="28"/>
      <c r="AL279" s="28"/>
      <c r="AM279" s="41" t="str">
        <f>IF(AND($U279&gt;0,$Q279=""),"Currency Missing","")&amp;IF(AND($U279&gt;0,$R279=""),", MOQ Missing","")&amp;IF(AND($U279&gt;0,$S279=""),", Leadtime Missing","")&amp;IF(W279&gt;U279,", PB2 Price Greater than PB1 Price","")&amp;IF(Y279&gt;W279,", PB3 Price Greater than PB2 Price","")&amp;IF(AA279&gt;Y279,", PB4 Price Greater than PB3 Price","")&amp;IF(AC279&gt;AA279,", PB5 Price Greater than PB4 Price","")&amp;IF(AE279&gt;AC279,", PB6 Price Greater than PB5 Price","")&amp;IF(AG279&gt;AE279,", PB7 Price Greater than PB6 Price","")&amp;IF($U279&lt;&gt;ROUND($U279,2),", PB 1 Price - More than 2 Decimal Places","")&amp;IF($W279&lt;&gt;ROUND($W279,2),", PB 2 Price - More than 2 Decimal Places","")&amp;IF($Y279&lt;&gt;ROUND($Y279,2),", PB 3 Price - More than 2 Decimal Places","")&amp;IF($AA279&lt;&gt;ROUND($AA279,2),", PB 4 Price - More than 2 Decimal Places","")&amp;IF($AC279&lt;&gt;ROUND($AC279,2),", PB 5 Price - More than 2 Decimal Places","")&amp;IF($AE279&lt;&gt;ROUND($AE279,2),", PB 6 Price - More than 2 Decimal Places","")&amp;IF($AG279&lt;&gt;ROUND($AG279,2),", PB 7 Price - More than 2 Decimal Places","")&amp;IF(AND(E279&lt;&gt;"",U279="",AH279=""),", Please enter a Price in PB1 or Select No Bid","")&amp;IF(AND(OR($U279&gt;0,$W279&gt;0,$Y279&gt;0,$AA279&gt;0,$AC279&gt;0,$AE279&gt;0),OR(AH279="",AH279="No Bid")),", Bid Status Missing or Incorrect","")&amp;IF(AND(AH279="No Bid",AI279=""),", Reason for No Bid Missing","")&amp;IF(AND($O279="CSIS",OR($U279&gt;0,$W279&gt;0,$Y279&gt;0,$AA279&gt;0,$AC279&gt;0,$AE279&gt;0),AJ279=""),", NCAGE Supplier Missing","")&amp;IF(AND($O279="Drawing",OR($U279&gt;0,$W279&gt;0,$Y279&gt;0,$AA279&gt;0,$AC279&gt;0,$AE279&gt;0),AK279=""),", Manufacturer Missing","")&amp;IF(AL279&lt;&gt;"",", Comment","")&amp;IF(AND(OR(AH279="Bid Using CSIS Dropdown With Query (Comment Field Must Be Populated)",AH279="Bid To Drawing Supplied With Query (Comment Field Must Be Populated)"),AL279=""),", Please Enter a Comment for the Bid Query","")&amp;IF(AND(T279&gt;0,U279="",AH279&lt;&gt;"No Bid"),", PB1 Price Missing","")&amp;IF(AND(V279&gt;0,W279="",AH279&lt;&gt;"No Bid"),", PB2 Price Missing","")&amp;IF(AND(X279&gt;0,Y279="",AH279&lt;&gt;"No Bid"),", PB3 Price Missing","")&amp;IF(AND(Z279&gt;0,AA279="",AH279&lt;&gt;"No Bid"),", PB4 Price Missing","")&amp;IF(AND(AB279&gt;0,AC279="",AH279&lt;&gt;"No Bid"),", PB5 Price Missing","")&amp;IF(AND(AD279&gt;0,AE279="",AH279&lt;&gt;"No Bid"),", PB6 Price Missing","")&amp;IF(AND(AF279&gt;0,AG279="",AH279&lt;&gt;"No Bid"),", PB7 Price Missing","")</f>
        <v>, Please enter a Price in PB1 or Select No Bid, PB1 Price Missing, PB2 Price Missing, PB3 Price Missing, PB4 Price Missing</v>
      </c>
      <c r="AN279" s="28"/>
      <c r="AO279" s="28"/>
      <c r="AP279" s="28"/>
      <c r="AQ279" s="28"/>
      <c r="AR279" s="28"/>
      <c r="AS279" s="28"/>
      <c r="AT279" s="28"/>
      <c r="AU279" s="28"/>
      <c r="AV279" s="28"/>
      <c r="AW279" s="28"/>
      <c r="AX279" s="28"/>
      <c r="AY279" s="28"/>
      <c r="AZ279" s="28"/>
      <c r="BA279" s="28"/>
      <c r="BB279" s="28"/>
      <c r="BC279" s="28"/>
      <c r="BD279" s="28"/>
      <c r="BE279" s="28"/>
      <c r="BF279" s="28"/>
      <c r="BG279" s="28"/>
      <c r="BH279" s="28"/>
      <c r="BI279" s="28"/>
      <c r="BJ279" s="28"/>
      <c r="BK279" s="28"/>
      <c r="BL279" s="28"/>
    </row>
    <row r="280" spans="1:64" x14ac:dyDescent="0.25">
      <c r="A280" s="58">
        <v>278</v>
      </c>
      <c r="B280" s="57"/>
      <c r="C280" s="57" t="s">
        <v>3775</v>
      </c>
      <c r="D280" s="57"/>
      <c r="E280" s="59" t="s">
        <v>276</v>
      </c>
      <c r="F280" s="60" t="s">
        <v>5474</v>
      </c>
      <c r="G280" s="61" t="s">
        <v>3924</v>
      </c>
      <c r="H280" s="60" t="s">
        <v>5994</v>
      </c>
      <c r="I280" s="60" t="s">
        <v>6008</v>
      </c>
      <c r="J280" s="60"/>
      <c r="K280" s="60" t="s">
        <v>5992</v>
      </c>
      <c r="L280" s="60" t="s">
        <v>23</v>
      </c>
      <c r="M280" s="60" t="s">
        <v>6024</v>
      </c>
      <c r="N280" s="57" t="s">
        <v>6026</v>
      </c>
      <c r="O280" s="62" t="s">
        <v>1847</v>
      </c>
      <c r="P280" s="62" t="s">
        <v>2233</v>
      </c>
      <c r="Q280" s="28"/>
      <c r="R280" s="28"/>
      <c r="S280" s="28"/>
      <c r="T280" s="36">
        <v>50</v>
      </c>
      <c r="U280" s="33"/>
      <c r="V280" s="36">
        <v>150</v>
      </c>
      <c r="W280" s="33"/>
      <c r="X280" s="36">
        <v>300</v>
      </c>
      <c r="Y280" s="33"/>
      <c r="Z280" s="36">
        <v>999999</v>
      </c>
      <c r="AA280" s="33"/>
      <c r="AB280" s="36"/>
      <c r="AC280" s="33"/>
      <c r="AD280" s="36"/>
      <c r="AE280" s="33"/>
      <c r="AF280" s="36"/>
      <c r="AG280" s="33"/>
      <c r="AH280" s="28"/>
      <c r="AI280" s="28"/>
      <c r="AJ280" s="28"/>
      <c r="AK280" s="28"/>
      <c r="AL280" s="28"/>
      <c r="AM280" s="41" t="str">
        <f>IF(AND($U280&gt;0,$Q280=""),"Currency Missing","")&amp;IF(AND($U280&gt;0,$R280=""),", MOQ Missing","")&amp;IF(AND($U280&gt;0,$S280=""),", Leadtime Missing","")&amp;IF(W280&gt;U280,", PB2 Price Greater than PB1 Price","")&amp;IF(Y280&gt;W280,", PB3 Price Greater than PB2 Price","")&amp;IF(AA280&gt;Y280,", PB4 Price Greater than PB3 Price","")&amp;IF(AC280&gt;AA280,", PB5 Price Greater than PB4 Price","")&amp;IF(AE280&gt;AC280,", PB6 Price Greater than PB5 Price","")&amp;IF(AG280&gt;AE280,", PB7 Price Greater than PB6 Price","")&amp;IF($U280&lt;&gt;ROUND($U280,2),", PB 1 Price - More than 2 Decimal Places","")&amp;IF($W280&lt;&gt;ROUND($W280,2),", PB 2 Price - More than 2 Decimal Places","")&amp;IF($Y280&lt;&gt;ROUND($Y280,2),", PB 3 Price - More than 2 Decimal Places","")&amp;IF($AA280&lt;&gt;ROUND($AA280,2),", PB 4 Price - More than 2 Decimal Places","")&amp;IF($AC280&lt;&gt;ROUND($AC280,2),", PB 5 Price - More than 2 Decimal Places","")&amp;IF($AE280&lt;&gt;ROUND($AE280,2),", PB 6 Price - More than 2 Decimal Places","")&amp;IF($AG280&lt;&gt;ROUND($AG280,2),", PB 7 Price - More than 2 Decimal Places","")&amp;IF(AND(E280&lt;&gt;"",U280="",AH280=""),", Please enter a Price in PB1 or Select No Bid","")&amp;IF(AND(OR($U280&gt;0,$W280&gt;0,$Y280&gt;0,$AA280&gt;0,$AC280&gt;0,$AE280&gt;0),OR(AH280="",AH280="No Bid")),", Bid Status Missing or Incorrect","")&amp;IF(AND(AH280="No Bid",AI280=""),", Reason for No Bid Missing","")&amp;IF(AND($O280="CSIS",OR($U280&gt;0,$W280&gt;0,$Y280&gt;0,$AA280&gt;0,$AC280&gt;0,$AE280&gt;0),AJ280=""),", NCAGE Supplier Missing","")&amp;IF(AND($O280="Drawing",OR($U280&gt;0,$W280&gt;0,$Y280&gt;0,$AA280&gt;0,$AC280&gt;0,$AE280&gt;0),AK280=""),", Manufacturer Missing","")&amp;IF(AL280&lt;&gt;"",", Comment","")&amp;IF(AND(OR(AH280="Bid Using CSIS Dropdown With Query (Comment Field Must Be Populated)",AH280="Bid To Drawing Supplied With Query (Comment Field Must Be Populated)"),AL280=""),", Please Enter a Comment for the Bid Query","")&amp;IF(AND(T280&gt;0,U280="",AH280&lt;&gt;"No Bid"),", PB1 Price Missing","")&amp;IF(AND(V280&gt;0,W280="",AH280&lt;&gt;"No Bid"),", PB2 Price Missing","")&amp;IF(AND(X280&gt;0,Y280="",AH280&lt;&gt;"No Bid"),", PB3 Price Missing","")&amp;IF(AND(Z280&gt;0,AA280="",AH280&lt;&gt;"No Bid"),", PB4 Price Missing","")&amp;IF(AND(AB280&gt;0,AC280="",AH280&lt;&gt;"No Bid"),", PB5 Price Missing","")&amp;IF(AND(AD280&gt;0,AE280="",AH280&lt;&gt;"No Bid"),", PB6 Price Missing","")&amp;IF(AND(AF280&gt;0,AG280="",AH280&lt;&gt;"No Bid"),", PB7 Price Missing","")</f>
        <v>, Please enter a Price in PB1 or Select No Bid, PB1 Price Missing, PB2 Price Missing, PB3 Price Missing, PB4 Price Missing</v>
      </c>
      <c r="AN280" s="28"/>
      <c r="AO280" s="28"/>
      <c r="AP280" s="28"/>
      <c r="AQ280" s="28"/>
      <c r="AR280" s="28"/>
      <c r="AS280" s="28"/>
      <c r="AT280" s="28"/>
      <c r="AU280" s="28"/>
      <c r="AV280" s="28"/>
      <c r="AW280" s="28"/>
      <c r="AX280" s="28"/>
      <c r="AY280" s="28"/>
      <c r="AZ280" s="28"/>
      <c r="BA280" s="28"/>
      <c r="BB280" s="28"/>
      <c r="BC280" s="28"/>
      <c r="BD280" s="28"/>
      <c r="BE280" s="28"/>
      <c r="BF280" s="28"/>
      <c r="BG280" s="28"/>
      <c r="BH280" s="28"/>
      <c r="BI280" s="28"/>
      <c r="BJ280" s="28"/>
      <c r="BK280" s="28"/>
      <c r="BL280" s="28"/>
    </row>
    <row r="281" spans="1:64" x14ac:dyDescent="0.25">
      <c r="A281" s="58">
        <v>279</v>
      </c>
      <c r="B281" s="57"/>
      <c r="C281" s="57" t="s">
        <v>3775</v>
      </c>
      <c r="D281" s="57"/>
      <c r="E281" s="59" t="s">
        <v>277</v>
      </c>
      <c r="F281" s="60" t="s">
        <v>5421</v>
      </c>
      <c r="G281" s="61" t="s">
        <v>3925</v>
      </c>
      <c r="H281" s="60" t="s">
        <v>6003</v>
      </c>
      <c r="I281" s="60" t="s">
        <v>5993</v>
      </c>
      <c r="J281" s="60"/>
      <c r="K281" s="60" t="s">
        <v>5992</v>
      </c>
      <c r="L281" s="60" t="s">
        <v>23</v>
      </c>
      <c r="M281" s="60" t="s">
        <v>6024</v>
      </c>
      <c r="N281" s="57" t="s">
        <v>6026</v>
      </c>
      <c r="O281" s="62" t="s">
        <v>1847</v>
      </c>
      <c r="P281" s="62" t="s">
        <v>2234</v>
      </c>
      <c r="Q281" s="28"/>
      <c r="R281" s="28"/>
      <c r="S281" s="28"/>
      <c r="T281" s="36">
        <v>1</v>
      </c>
      <c r="U281" s="33"/>
      <c r="V281" s="36">
        <v>2</v>
      </c>
      <c r="W281" s="33"/>
      <c r="X281" s="36">
        <v>5</v>
      </c>
      <c r="Y281" s="33"/>
      <c r="Z281" s="36">
        <v>999999</v>
      </c>
      <c r="AA281" s="33"/>
      <c r="AB281" s="36"/>
      <c r="AC281" s="33"/>
      <c r="AD281" s="36"/>
      <c r="AE281" s="33"/>
      <c r="AF281" s="36"/>
      <c r="AG281" s="33"/>
      <c r="AH281" s="28"/>
      <c r="AI281" s="28"/>
      <c r="AJ281" s="28"/>
      <c r="AK281" s="28"/>
      <c r="AL281" s="28"/>
      <c r="AM281" s="41" t="str">
        <f>IF(AND($U281&gt;0,$Q281=""),"Currency Missing","")&amp;IF(AND($U281&gt;0,$R281=""),", MOQ Missing","")&amp;IF(AND($U281&gt;0,$S281=""),", Leadtime Missing","")&amp;IF(W281&gt;U281,", PB2 Price Greater than PB1 Price","")&amp;IF(Y281&gt;W281,", PB3 Price Greater than PB2 Price","")&amp;IF(AA281&gt;Y281,", PB4 Price Greater than PB3 Price","")&amp;IF(AC281&gt;AA281,", PB5 Price Greater than PB4 Price","")&amp;IF(AE281&gt;AC281,", PB6 Price Greater than PB5 Price","")&amp;IF(AG281&gt;AE281,", PB7 Price Greater than PB6 Price","")&amp;IF($U281&lt;&gt;ROUND($U281,2),", PB 1 Price - More than 2 Decimal Places","")&amp;IF($W281&lt;&gt;ROUND($W281,2),", PB 2 Price - More than 2 Decimal Places","")&amp;IF($Y281&lt;&gt;ROUND($Y281,2),", PB 3 Price - More than 2 Decimal Places","")&amp;IF($AA281&lt;&gt;ROUND($AA281,2),", PB 4 Price - More than 2 Decimal Places","")&amp;IF($AC281&lt;&gt;ROUND($AC281,2),", PB 5 Price - More than 2 Decimal Places","")&amp;IF($AE281&lt;&gt;ROUND($AE281,2),", PB 6 Price - More than 2 Decimal Places","")&amp;IF($AG281&lt;&gt;ROUND($AG281,2),", PB 7 Price - More than 2 Decimal Places","")&amp;IF(AND(E281&lt;&gt;"",U281="",AH281=""),", Please enter a Price in PB1 or Select No Bid","")&amp;IF(AND(OR($U281&gt;0,$W281&gt;0,$Y281&gt;0,$AA281&gt;0,$AC281&gt;0,$AE281&gt;0),OR(AH281="",AH281="No Bid")),", Bid Status Missing or Incorrect","")&amp;IF(AND(AH281="No Bid",AI281=""),", Reason for No Bid Missing","")&amp;IF(AND($O281="CSIS",OR($U281&gt;0,$W281&gt;0,$Y281&gt;0,$AA281&gt;0,$AC281&gt;0,$AE281&gt;0),AJ281=""),", NCAGE Supplier Missing","")&amp;IF(AND($O281="Drawing",OR($U281&gt;0,$W281&gt;0,$Y281&gt;0,$AA281&gt;0,$AC281&gt;0,$AE281&gt;0),AK281=""),", Manufacturer Missing","")&amp;IF(AL281&lt;&gt;"",", Comment","")&amp;IF(AND(OR(AH281="Bid Using CSIS Dropdown With Query (Comment Field Must Be Populated)",AH281="Bid To Drawing Supplied With Query (Comment Field Must Be Populated)"),AL281=""),", Please Enter a Comment for the Bid Query","")&amp;IF(AND(T281&gt;0,U281="",AH281&lt;&gt;"No Bid"),", PB1 Price Missing","")&amp;IF(AND(V281&gt;0,W281="",AH281&lt;&gt;"No Bid"),", PB2 Price Missing","")&amp;IF(AND(X281&gt;0,Y281="",AH281&lt;&gt;"No Bid"),", PB3 Price Missing","")&amp;IF(AND(Z281&gt;0,AA281="",AH281&lt;&gt;"No Bid"),", PB4 Price Missing","")&amp;IF(AND(AB281&gt;0,AC281="",AH281&lt;&gt;"No Bid"),", PB5 Price Missing","")&amp;IF(AND(AD281&gt;0,AE281="",AH281&lt;&gt;"No Bid"),", PB6 Price Missing","")&amp;IF(AND(AF281&gt;0,AG281="",AH281&lt;&gt;"No Bid"),", PB7 Price Missing","")</f>
        <v>, Please enter a Price in PB1 or Select No Bid, PB1 Price Missing, PB2 Price Missing, PB3 Price Missing, PB4 Price Missing</v>
      </c>
      <c r="AN281" s="28"/>
      <c r="AO281" s="28"/>
      <c r="AP281" s="28"/>
      <c r="AQ281" s="28"/>
      <c r="AR281" s="28"/>
      <c r="AS281" s="28"/>
      <c r="AT281" s="28"/>
      <c r="AU281" s="28"/>
      <c r="AV281" s="28"/>
      <c r="AW281" s="28"/>
      <c r="AX281" s="28"/>
      <c r="AY281" s="28"/>
      <c r="AZ281" s="28"/>
      <c r="BA281" s="28"/>
      <c r="BB281" s="28"/>
      <c r="BC281" s="28"/>
      <c r="BD281" s="28"/>
      <c r="BE281" s="28"/>
      <c r="BF281" s="28"/>
      <c r="BG281" s="28"/>
      <c r="BH281" s="28"/>
      <c r="BI281" s="28"/>
      <c r="BJ281" s="28"/>
      <c r="BK281" s="28"/>
      <c r="BL281" s="28"/>
    </row>
    <row r="282" spans="1:64" x14ac:dyDescent="0.25">
      <c r="A282" s="58">
        <v>280</v>
      </c>
      <c r="B282" s="57"/>
      <c r="C282" s="57" t="s">
        <v>3775</v>
      </c>
      <c r="D282" s="57"/>
      <c r="E282" s="59" t="s">
        <v>278</v>
      </c>
      <c r="F282" s="60" t="s">
        <v>5421</v>
      </c>
      <c r="G282" s="61" t="s">
        <v>3926</v>
      </c>
      <c r="H282" s="60" t="s">
        <v>6003</v>
      </c>
      <c r="I282" s="60" t="s">
        <v>5993</v>
      </c>
      <c r="J282" s="60"/>
      <c r="K282" s="60" t="s">
        <v>5992</v>
      </c>
      <c r="L282" s="60" t="s">
        <v>23</v>
      </c>
      <c r="M282" s="60" t="s">
        <v>6024</v>
      </c>
      <c r="N282" s="57" t="s">
        <v>6026</v>
      </c>
      <c r="O282" s="62" t="s">
        <v>1847</v>
      </c>
      <c r="P282" s="62" t="s">
        <v>2235</v>
      </c>
      <c r="Q282" s="28"/>
      <c r="R282" s="28"/>
      <c r="S282" s="28"/>
      <c r="T282" s="36">
        <v>1</v>
      </c>
      <c r="U282" s="33"/>
      <c r="V282" s="36">
        <v>3</v>
      </c>
      <c r="W282" s="33"/>
      <c r="X282" s="36">
        <v>5</v>
      </c>
      <c r="Y282" s="33"/>
      <c r="Z282" s="36">
        <v>999999</v>
      </c>
      <c r="AA282" s="33"/>
      <c r="AB282" s="36"/>
      <c r="AC282" s="33"/>
      <c r="AD282" s="36"/>
      <c r="AE282" s="33"/>
      <c r="AF282" s="36"/>
      <c r="AG282" s="33"/>
      <c r="AH282" s="28"/>
      <c r="AI282" s="28"/>
      <c r="AJ282" s="28"/>
      <c r="AK282" s="28"/>
      <c r="AL282" s="28"/>
      <c r="AM282" s="41" t="str">
        <f>IF(AND($U282&gt;0,$Q282=""),"Currency Missing","")&amp;IF(AND($U282&gt;0,$R282=""),", MOQ Missing","")&amp;IF(AND($U282&gt;0,$S282=""),", Leadtime Missing","")&amp;IF(W282&gt;U282,", PB2 Price Greater than PB1 Price","")&amp;IF(Y282&gt;W282,", PB3 Price Greater than PB2 Price","")&amp;IF(AA282&gt;Y282,", PB4 Price Greater than PB3 Price","")&amp;IF(AC282&gt;AA282,", PB5 Price Greater than PB4 Price","")&amp;IF(AE282&gt;AC282,", PB6 Price Greater than PB5 Price","")&amp;IF(AG282&gt;AE282,", PB7 Price Greater than PB6 Price","")&amp;IF($U282&lt;&gt;ROUND($U282,2),", PB 1 Price - More than 2 Decimal Places","")&amp;IF($W282&lt;&gt;ROUND($W282,2),", PB 2 Price - More than 2 Decimal Places","")&amp;IF($Y282&lt;&gt;ROUND($Y282,2),", PB 3 Price - More than 2 Decimal Places","")&amp;IF($AA282&lt;&gt;ROUND($AA282,2),", PB 4 Price - More than 2 Decimal Places","")&amp;IF($AC282&lt;&gt;ROUND($AC282,2),", PB 5 Price - More than 2 Decimal Places","")&amp;IF($AE282&lt;&gt;ROUND($AE282,2),", PB 6 Price - More than 2 Decimal Places","")&amp;IF($AG282&lt;&gt;ROUND($AG282,2),", PB 7 Price - More than 2 Decimal Places","")&amp;IF(AND(E282&lt;&gt;"",U282="",AH282=""),", Please enter a Price in PB1 or Select No Bid","")&amp;IF(AND(OR($U282&gt;0,$W282&gt;0,$Y282&gt;0,$AA282&gt;0,$AC282&gt;0,$AE282&gt;0),OR(AH282="",AH282="No Bid")),", Bid Status Missing or Incorrect","")&amp;IF(AND(AH282="No Bid",AI282=""),", Reason for No Bid Missing","")&amp;IF(AND($O282="CSIS",OR($U282&gt;0,$W282&gt;0,$Y282&gt;0,$AA282&gt;0,$AC282&gt;0,$AE282&gt;0),AJ282=""),", NCAGE Supplier Missing","")&amp;IF(AND($O282="Drawing",OR($U282&gt;0,$W282&gt;0,$Y282&gt;0,$AA282&gt;0,$AC282&gt;0,$AE282&gt;0),AK282=""),", Manufacturer Missing","")&amp;IF(AL282&lt;&gt;"",", Comment","")&amp;IF(AND(OR(AH282="Bid Using CSIS Dropdown With Query (Comment Field Must Be Populated)",AH282="Bid To Drawing Supplied With Query (Comment Field Must Be Populated)"),AL282=""),", Please Enter a Comment for the Bid Query","")&amp;IF(AND(T282&gt;0,U282="",AH282&lt;&gt;"No Bid"),", PB1 Price Missing","")&amp;IF(AND(V282&gt;0,W282="",AH282&lt;&gt;"No Bid"),", PB2 Price Missing","")&amp;IF(AND(X282&gt;0,Y282="",AH282&lt;&gt;"No Bid"),", PB3 Price Missing","")&amp;IF(AND(Z282&gt;0,AA282="",AH282&lt;&gt;"No Bid"),", PB4 Price Missing","")&amp;IF(AND(AB282&gt;0,AC282="",AH282&lt;&gt;"No Bid"),", PB5 Price Missing","")&amp;IF(AND(AD282&gt;0,AE282="",AH282&lt;&gt;"No Bid"),", PB6 Price Missing","")&amp;IF(AND(AF282&gt;0,AG282="",AH282&lt;&gt;"No Bid"),", PB7 Price Missing","")</f>
        <v>, Please enter a Price in PB1 or Select No Bid, PB1 Price Missing, PB2 Price Missing, PB3 Price Missing, PB4 Price Missing</v>
      </c>
      <c r="AN282" s="28"/>
      <c r="AO282" s="28"/>
      <c r="AP282" s="28"/>
      <c r="AQ282" s="28"/>
      <c r="AR282" s="28"/>
      <c r="AS282" s="28"/>
      <c r="AT282" s="28"/>
      <c r="AU282" s="28"/>
      <c r="AV282" s="28"/>
      <c r="AW282" s="28"/>
      <c r="AX282" s="28"/>
      <c r="AY282" s="28"/>
      <c r="AZ282" s="28"/>
      <c r="BA282" s="28"/>
      <c r="BB282" s="28"/>
      <c r="BC282" s="28"/>
      <c r="BD282" s="28"/>
      <c r="BE282" s="28"/>
      <c r="BF282" s="28"/>
      <c r="BG282" s="28"/>
      <c r="BH282" s="28"/>
      <c r="BI282" s="28"/>
      <c r="BJ282" s="28"/>
      <c r="BK282" s="28"/>
      <c r="BL282" s="28"/>
    </row>
    <row r="283" spans="1:64" x14ac:dyDescent="0.25">
      <c r="A283" s="58">
        <v>281</v>
      </c>
      <c r="B283" s="57"/>
      <c r="C283" s="57" t="s">
        <v>3775</v>
      </c>
      <c r="D283" s="57"/>
      <c r="E283" s="59" t="s">
        <v>1265</v>
      </c>
      <c r="F283" s="60" t="s">
        <v>5444</v>
      </c>
      <c r="G283" s="61" t="s">
        <v>4869</v>
      </c>
      <c r="H283" s="60" t="s">
        <v>5996</v>
      </c>
      <c r="I283" s="60" t="s">
        <v>5993</v>
      </c>
      <c r="J283" s="60"/>
      <c r="K283" s="60" t="s">
        <v>5992</v>
      </c>
      <c r="L283" s="60" t="s">
        <v>23</v>
      </c>
      <c r="M283" s="60" t="s">
        <v>6024</v>
      </c>
      <c r="N283" s="57" t="s">
        <v>6026</v>
      </c>
      <c r="O283" s="62" t="s">
        <v>1842</v>
      </c>
      <c r="P283" s="62" t="s">
        <v>3219</v>
      </c>
      <c r="Q283" s="28"/>
      <c r="R283" s="28"/>
      <c r="S283" s="28"/>
      <c r="T283" s="36">
        <v>1</v>
      </c>
      <c r="U283" s="33"/>
      <c r="V283" s="36">
        <v>3</v>
      </c>
      <c r="W283" s="33"/>
      <c r="X283" s="36">
        <v>5</v>
      </c>
      <c r="Y283" s="33"/>
      <c r="Z283" s="36">
        <v>999999</v>
      </c>
      <c r="AA283" s="33"/>
      <c r="AB283" s="36"/>
      <c r="AC283" s="33"/>
      <c r="AD283" s="36"/>
      <c r="AE283" s="33"/>
      <c r="AF283" s="36"/>
      <c r="AG283" s="33"/>
      <c r="AH283" s="28"/>
      <c r="AI283" s="28"/>
      <c r="AJ283" s="28"/>
      <c r="AK283" s="28"/>
      <c r="AL283" s="28"/>
      <c r="AM283" s="41" t="str">
        <f>IF(AND($U283&gt;0,$Q283=""),"Currency Missing","")&amp;IF(AND($U283&gt;0,$R283=""),", MOQ Missing","")&amp;IF(AND($U283&gt;0,$S283=""),", Leadtime Missing","")&amp;IF(W283&gt;U283,", PB2 Price Greater than PB1 Price","")&amp;IF(Y283&gt;W283,", PB3 Price Greater than PB2 Price","")&amp;IF(AA283&gt;Y283,", PB4 Price Greater than PB3 Price","")&amp;IF(AC283&gt;AA283,", PB5 Price Greater than PB4 Price","")&amp;IF(AE283&gt;AC283,", PB6 Price Greater than PB5 Price","")&amp;IF(AG283&gt;AE283,", PB7 Price Greater than PB6 Price","")&amp;IF($U283&lt;&gt;ROUND($U283,2),", PB 1 Price - More than 2 Decimal Places","")&amp;IF($W283&lt;&gt;ROUND($W283,2),", PB 2 Price - More than 2 Decimal Places","")&amp;IF($Y283&lt;&gt;ROUND($Y283,2),", PB 3 Price - More than 2 Decimal Places","")&amp;IF($AA283&lt;&gt;ROUND($AA283,2),", PB 4 Price - More than 2 Decimal Places","")&amp;IF($AC283&lt;&gt;ROUND($AC283,2),", PB 5 Price - More than 2 Decimal Places","")&amp;IF($AE283&lt;&gt;ROUND($AE283,2),", PB 6 Price - More than 2 Decimal Places","")&amp;IF($AG283&lt;&gt;ROUND($AG283,2),", PB 7 Price - More than 2 Decimal Places","")&amp;IF(AND(E283&lt;&gt;"",U283="",AH283=""),", Please enter a Price in PB1 or Select No Bid","")&amp;IF(AND(OR($U283&gt;0,$W283&gt;0,$Y283&gt;0,$AA283&gt;0,$AC283&gt;0,$AE283&gt;0),OR(AH283="",AH283="No Bid")),", Bid Status Missing or Incorrect","")&amp;IF(AND(AH283="No Bid",AI283=""),", Reason for No Bid Missing","")&amp;IF(AND($O283="CSIS",OR($U283&gt;0,$W283&gt;0,$Y283&gt;0,$AA283&gt;0,$AC283&gt;0,$AE283&gt;0),AJ283=""),", NCAGE Supplier Missing","")&amp;IF(AND($O283="Drawing",OR($U283&gt;0,$W283&gt;0,$Y283&gt;0,$AA283&gt;0,$AC283&gt;0,$AE283&gt;0),AK283=""),", Manufacturer Missing","")&amp;IF(AL283&lt;&gt;"",", Comment","")&amp;IF(AND(OR(AH283="Bid Using CSIS Dropdown With Query (Comment Field Must Be Populated)",AH283="Bid To Drawing Supplied With Query (Comment Field Must Be Populated)"),AL283=""),", Please Enter a Comment for the Bid Query","")&amp;IF(AND(T283&gt;0,U283="",AH283&lt;&gt;"No Bid"),", PB1 Price Missing","")&amp;IF(AND(V283&gt;0,W283="",AH283&lt;&gt;"No Bid"),", PB2 Price Missing","")&amp;IF(AND(X283&gt;0,Y283="",AH283&lt;&gt;"No Bid"),", PB3 Price Missing","")&amp;IF(AND(Z283&gt;0,AA283="",AH283&lt;&gt;"No Bid"),", PB4 Price Missing","")&amp;IF(AND(AB283&gt;0,AC283="",AH283&lt;&gt;"No Bid"),", PB5 Price Missing","")&amp;IF(AND(AD283&gt;0,AE283="",AH283&lt;&gt;"No Bid"),", PB6 Price Missing","")&amp;IF(AND(AF283&gt;0,AG283="",AH283&lt;&gt;"No Bid"),", PB7 Price Missing","")</f>
        <v>, Please enter a Price in PB1 or Select No Bid, PB1 Price Missing, PB2 Price Missing, PB3 Price Missing, PB4 Price Missing</v>
      </c>
      <c r="AN283" s="28"/>
      <c r="AO283" s="28"/>
      <c r="AP283" s="28"/>
      <c r="AQ283" s="28"/>
      <c r="AR283" s="28"/>
      <c r="AS283" s="28"/>
      <c r="AT283" s="28"/>
      <c r="AU283" s="28"/>
      <c r="AV283" s="28"/>
      <c r="AW283" s="28"/>
      <c r="AX283" s="28"/>
      <c r="AY283" s="28"/>
      <c r="AZ283" s="28"/>
      <c r="BA283" s="28"/>
      <c r="BB283" s="28"/>
      <c r="BC283" s="28"/>
      <c r="BD283" s="28"/>
      <c r="BE283" s="28"/>
      <c r="BF283" s="28"/>
      <c r="BG283" s="28"/>
      <c r="BH283" s="28"/>
      <c r="BI283" s="28"/>
      <c r="BJ283" s="28"/>
      <c r="BK283" s="28"/>
      <c r="BL283" s="28"/>
    </row>
    <row r="284" spans="1:64" x14ac:dyDescent="0.25">
      <c r="A284" s="58">
        <v>282</v>
      </c>
      <c r="B284" s="57"/>
      <c r="C284" s="57" t="s">
        <v>3775</v>
      </c>
      <c r="D284" s="57"/>
      <c r="E284" s="59" t="s">
        <v>1266</v>
      </c>
      <c r="F284" s="60" t="s">
        <v>5444</v>
      </c>
      <c r="G284" s="61" t="s">
        <v>4870</v>
      </c>
      <c r="H284" s="60" t="s">
        <v>5996</v>
      </c>
      <c r="I284" s="60" t="s">
        <v>5993</v>
      </c>
      <c r="J284" s="60"/>
      <c r="K284" s="60" t="s">
        <v>5992</v>
      </c>
      <c r="L284" s="60" t="s">
        <v>23</v>
      </c>
      <c r="M284" s="60" t="s">
        <v>6024</v>
      </c>
      <c r="N284" s="57" t="s">
        <v>6026</v>
      </c>
      <c r="O284" s="62" t="s">
        <v>1842</v>
      </c>
      <c r="P284" s="62" t="s">
        <v>3220</v>
      </c>
      <c r="Q284" s="28"/>
      <c r="R284" s="28"/>
      <c r="S284" s="28"/>
      <c r="T284" s="36">
        <v>1</v>
      </c>
      <c r="U284" s="33"/>
      <c r="V284" s="36">
        <v>2</v>
      </c>
      <c r="W284" s="33"/>
      <c r="X284" s="36">
        <v>5</v>
      </c>
      <c r="Y284" s="33"/>
      <c r="Z284" s="36">
        <v>999999</v>
      </c>
      <c r="AA284" s="33"/>
      <c r="AB284" s="36"/>
      <c r="AC284" s="33"/>
      <c r="AD284" s="36"/>
      <c r="AE284" s="33"/>
      <c r="AF284" s="36"/>
      <c r="AG284" s="33"/>
      <c r="AH284" s="28"/>
      <c r="AI284" s="28"/>
      <c r="AJ284" s="28"/>
      <c r="AK284" s="28"/>
      <c r="AL284" s="28"/>
      <c r="AM284" s="41" t="str">
        <f>IF(AND($U284&gt;0,$Q284=""),"Currency Missing","")&amp;IF(AND($U284&gt;0,$R284=""),", MOQ Missing","")&amp;IF(AND($U284&gt;0,$S284=""),", Leadtime Missing","")&amp;IF(W284&gt;U284,", PB2 Price Greater than PB1 Price","")&amp;IF(Y284&gt;W284,", PB3 Price Greater than PB2 Price","")&amp;IF(AA284&gt;Y284,", PB4 Price Greater than PB3 Price","")&amp;IF(AC284&gt;AA284,", PB5 Price Greater than PB4 Price","")&amp;IF(AE284&gt;AC284,", PB6 Price Greater than PB5 Price","")&amp;IF(AG284&gt;AE284,", PB7 Price Greater than PB6 Price","")&amp;IF($U284&lt;&gt;ROUND($U284,2),", PB 1 Price - More than 2 Decimal Places","")&amp;IF($W284&lt;&gt;ROUND($W284,2),", PB 2 Price - More than 2 Decimal Places","")&amp;IF($Y284&lt;&gt;ROUND($Y284,2),", PB 3 Price - More than 2 Decimal Places","")&amp;IF($AA284&lt;&gt;ROUND($AA284,2),", PB 4 Price - More than 2 Decimal Places","")&amp;IF($AC284&lt;&gt;ROUND($AC284,2),", PB 5 Price - More than 2 Decimal Places","")&amp;IF($AE284&lt;&gt;ROUND($AE284,2),", PB 6 Price - More than 2 Decimal Places","")&amp;IF($AG284&lt;&gt;ROUND($AG284,2),", PB 7 Price - More than 2 Decimal Places","")&amp;IF(AND(E284&lt;&gt;"",U284="",AH284=""),", Please enter a Price in PB1 or Select No Bid","")&amp;IF(AND(OR($U284&gt;0,$W284&gt;0,$Y284&gt;0,$AA284&gt;0,$AC284&gt;0,$AE284&gt;0),OR(AH284="",AH284="No Bid")),", Bid Status Missing or Incorrect","")&amp;IF(AND(AH284="No Bid",AI284=""),", Reason for No Bid Missing","")&amp;IF(AND($O284="CSIS",OR($U284&gt;0,$W284&gt;0,$Y284&gt;0,$AA284&gt;0,$AC284&gt;0,$AE284&gt;0),AJ284=""),", NCAGE Supplier Missing","")&amp;IF(AND($O284="Drawing",OR($U284&gt;0,$W284&gt;0,$Y284&gt;0,$AA284&gt;0,$AC284&gt;0,$AE284&gt;0),AK284=""),", Manufacturer Missing","")&amp;IF(AL284&lt;&gt;"",", Comment","")&amp;IF(AND(OR(AH284="Bid Using CSIS Dropdown With Query (Comment Field Must Be Populated)",AH284="Bid To Drawing Supplied With Query (Comment Field Must Be Populated)"),AL284=""),", Please Enter a Comment for the Bid Query","")&amp;IF(AND(T284&gt;0,U284="",AH284&lt;&gt;"No Bid"),", PB1 Price Missing","")&amp;IF(AND(V284&gt;0,W284="",AH284&lt;&gt;"No Bid"),", PB2 Price Missing","")&amp;IF(AND(X284&gt;0,Y284="",AH284&lt;&gt;"No Bid"),", PB3 Price Missing","")&amp;IF(AND(Z284&gt;0,AA284="",AH284&lt;&gt;"No Bid"),", PB4 Price Missing","")&amp;IF(AND(AB284&gt;0,AC284="",AH284&lt;&gt;"No Bid"),", PB5 Price Missing","")&amp;IF(AND(AD284&gt;0,AE284="",AH284&lt;&gt;"No Bid"),", PB6 Price Missing","")&amp;IF(AND(AF284&gt;0,AG284="",AH284&lt;&gt;"No Bid"),", PB7 Price Missing","")</f>
        <v>, Please enter a Price in PB1 or Select No Bid, PB1 Price Missing, PB2 Price Missing, PB3 Price Missing, PB4 Price Missing</v>
      </c>
      <c r="AN284" s="28"/>
      <c r="AO284" s="28"/>
      <c r="AP284" s="28"/>
      <c r="AQ284" s="28"/>
      <c r="AR284" s="28"/>
      <c r="AS284" s="28"/>
      <c r="AT284" s="28"/>
      <c r="AU284" s="28"/>
      <c r="AV284" s="28"/>
      <c r="AW284" s="28"/>
      <c r="AX284" s="28"/>
      <c r="AY284" s="28"/>
      <c r="AZ284" s="28"/>
      <c r="BA284" s="28"/>
      <c r="BB284" s="28"/>
      <c r="BC284" s="28"/>
      <c r="BD284" s="28"/>
      <c r="BE284" s="28"/>
      <c r="BF284" s="28"/>
      <c r="BG284" s="28"/>
      <c r="BH284" s="28"/>
      <c r="BI284" s="28"/>
      <c r="BJ284" s="28"/>
      <c r="BK284" s="28"/>
      <c r="BL284" s="28"/>
    </row>
    <row r="285" spans="1:64" x14ac:dyDescent="0.25">
      <c r="A285" s="58">
        <v>283</v>
      </c>
      <c r="B285" s="57"/>
      <c r="C285" s="57" t="s">
        <v>3775</v>
      </c>
      <c r="D285" s="57"/>
      <c r="E285" s="59" t="s">
        <v>1267</v>
      </c>
      <c r="F285" s="60" t="s">
        <v>5750</v>
      </c>
      <c r="G285" s="61" t="s">
        <v>4871</v>
      </c>
      <c r="H285" s="60" t="s">
        <v>5996</v>
      </c>
      <c r="I285" s="60" t="s">
        <v>5993</v>
      </c>
      <c r="J285" s="60"/>
      <c r="K285" s="60" t="s">
        <v>5992</v>
      </c>
      <c r="L285" s="60" t="s">
        <v>23</v>
      </c>
      <c r="M285" s="60" t="s">
        <v>6024</v>
      </c>
      <c r="N285" s="57" t="s">
        <v>6026</v>
      </c>
      <c r="O285" s="62" t="s">
        <v>1842</v>
      </c>
      <c r="P285" s="62" t="s">
        <v>3221</v>
      </c>
      <c r="Q285" s="28"/>
      <c r="R285" s="28"/>
      <c r="S285" s="28"/>
      <c r="T285" s="36">
        <v>4</v>
      </c>
      <c r="U285" s="33"/>
      <c r="V285" s="36">
        <v>10</v>
      </c>
      <c r="W285" s="33"/>
      <c r="X285" s="36">
        <v>20</v>
      </c>
      <c r="Y285" s="33"/>
      <c r="Z285" s="36">
        <v>40</v>
      </c>
      <c r="AA285" s="33"/>
      <c r="AB285" s="36">
        <v>80</v>
      </c>
      <c r="AC285" s="33"/>
      <c r="AD285" s="36">
        <v>999999</v>
      </c>
      <c r="AE285" s="33"/>
      <c r="AF285" s="36"/>
      <c r="AG285" s="33"/>
      <c r="AH285" s="28"/>
      <c r="AI285" s="28"/>
      <c r="AJ285" s="28"/>
      <c r="AK285" s="28"/>
      <c r="AL285" s="28"/>
      <c r="AM285" s="41" t="str">
        <f>IF(AND($U285&gt;0,$Q285=""),"Currency Missing","")&amp;IF(AND($U285&gt;0,$R285=""),", MOQ Missing","")&amp;IF(AND($U285&gt;0,$S285=""),", Leadtime Missing","")&amp;IF(W285&gt;U285,", PB2 Price Greater than PB1 Price","")&amp;IF(Y285&gt;W285,", PB3 Price Greater than PB2 Price","")&amp;IF(AA285&gt;Y285,", PB4 Price Greater than PB3 Price","")&amp;IF(AC285&gt;AA285,", PB5 Price Greater than PB4 Price","")&amp;IF(AE285&gt;AC285,", PB6 Price Greater than PB5 Price","")&amp;IF(AG285&gt;AE285,", PB7 Price Greater than PB6 Price","")&amp;IF($U285&lt;&gt;ROUND($U285,2),", PB 1 Price - More than 2 Decimal Places","")&amp;IF($W285&lt;&gt;ROUND($W285,2),", PB 2 Price - More than 2 Decimal Places","")&amp;IF($Y285&lt;&gt;ROUND($Y285,2),", PB 3 Price - More than 2 Decimal Places","")&amp;IF($AA285&lt;&gt;ROUND($AA285,2),", PB 4 Price - More than 2 Decimal Places","")&amp;IF($AC285&lt;&gt;ROUND($AC285,2),", PB 5 Price - More than 2 Decimal Places","")&amp;IF($AE285&lt;&gt;ROUND($AE285,2),", PB 6 Price - More than 2 Decimal Places","")&amp;IF($AG285&lt;&gt;ROUND($AG285,2),", PB 7 Price - More than 2 Decimal Places","")&amp;IF(AND(E285&lt;&gt;"",U285="",AH285=""),", Please enter a Price in PB1 or Select No Bid","")&amp;IF(AND(OR($U285&gt;0,$W285&gt;0,$Y285&gt;0,$AA285&gt;0,$AC285&gt;0,$AE285&gt;0),OR(AH285="",AH285="No Bid")),", Bid Status Missing or Incorrect","")&amp;IF(AND(AH285="No Bid",AI285=""),", Reason for No Bid Missing","")&amp;IF(AND($O285="CSIS",OR($U285&gt;0,$W285&gt;0,$Y285&gt;0,$AA285&gt;0,$AC285&gt;0,$AE285&gt;0),AJ285=""),", NCAGE Supplier Missing","")&amp;IF(AND($O285="Drawing",OR($U285&gt;0,$W285&gt;0,$Y285&gt;0,$AA285&gt;0,$AC285&gt;0,$AE285&gt;0),AK285=""),", Manufacturer Missing","")&amp;IF(AL285&lt;&gt;"",", Comment","")&amp;IF(AND(OR(AH285="Bid Using CSIS Dropdown With Query (Comment Field Must Be Populated)",AH285="Bid To Drawing Supplied With Query (Comment Field Must Be Populated)"),AL285=""),", Please Enter a Comment for the Bid Query","")&amp;IF(AND(T285&gt;0,U285="",AH285&lt;&gt;"No Bid"),", PB1 Price Missing","")&amp;IF(AND(V285&gt;0,W285="",AH285&lt;&gt;"No Bid"),", PB2 Price Missing","")&amp;IF(AND(X285&gt;0,Y285="",AH285&lt;&gt;"No Bid"),", PB3 Price Missing","")&amp;IF(AND(Z285&gt;0,AA285="",AH285&lt;&gt;"No Bid"),", PB4 Price Missing","")&amp;IF(AND(AB285&gt;0,AC285="",AH285&lt;&gt;"No Bid"),", PB5 Price Missing","")&amp;IF(AND(AD285&gt;0,AE285="",AH285&lt;&gt;"No Bid"),", PB6 Price Missing","")&amp;IF(AND(AF285&gt;0,AG285="",AH285&lt;&gt;"No Bid"),", PB7 Price Missing","")</f>
        <v>, Please enter a Price in PB1 or Select No Bid, PB1 Price Missing, PB2 Price Missing, PB3 Price Missing, PB4 Price Missing, PB5 Price Missing, PB6 Price Missing</v>
      </c>
      <c r="AN285" s="28"/>
      <c r="AO285" s="28"/>
      <c r="AP285" s="28"/>
      <c r="AQ285" s="28"/>
      <c r="AR285" s="28"/>
      <c r="AS285" s="28"/>
      <c r="AT285" s="28"/>
      <c r="AU285" s="28"/>
      <c r="AV285" s="28"/>
      <c r="AW285" s="28"/>
      <c r="AX285" s="28"/>
      <c r="AY285" s="28"/>
      <c r="AZ285" s="28"/>
      <c r="BA285" s="28"/>
      <c r="BB285" s="28"/>
      <c r="BC285" s="28"/>
      <c r="BD285" s="28"/>
      <c r="BE285" s="28"/>
      <c r="BF285" s="28"/>
      <c r="BG285" s="28"/>
      <c r="BH285" s="28"/>
      <c r="BI285" s="28"/>
      <c r="BJ285" s="28"/>
      <c r="BK285" s="28"/>
      <c r="BL285" s="28"/>
    </row>
    <row r="286" spans="1:64" x14ac:dyDescent="0.25">
      <c r="A286" s="58">
        <v>284</v>
      </c>
      <c r="B286" s="57"/>
      <c r="C286" s="57" t="s">
        <v>3775</v>
      </c>
      <c r="D286" s="57"/>
      <c r="E286" s="59" t="s">
        <v>279</v>
      </c>
      <c r="F286" s="60" t="s">
        <v>5421</v>
      </c>
      <c r="G286" s="61" t="s">
        <v>3927</v>
      </c>
      <c r="H286" s="60" t="s">
        <v>6003</v>
      </c>
      <c r="I286" s="60" t="s">
        <v>5993</v>
      </c>
      <c r="J286" s="60"/>
      <c r="K286" s="60" t="s">
        <v>5992</v>
      </c>
      <c r="L286" s="60" t="s">
        <v>23</v>
      </c>
      <c r="M286" s="60" t="s">
        <v>6024</v>
      </c>
      <c r="N286" s="57" t="s">
        <v>6026</v>
      </c>
      <c r="O286" s="62" t="s">
        <v>1847</v>
      </c>
      <c r="P286" s="62" t="s">
        <v>2236</v>
      </c>
      <c r="Q286" s="28"/>
      <c r="R286" s="28"/>
      <c r="S286" s="28"/>
      <c r="T286" s="36">
        <v>1</v>
      </c>
      <c r="U286" s="33"/>
      <c r="V286" s="36">
        <v>2</v>
      </c>
      <c r="W286" s="33"/>
      <c r="X286" s="36">
        <v>4</v>
      </c>
      <c r="Y286" s="33"/>
      <c r="Z286" s="36">
        <v>9</v>
      </c>
      <c r="AA286" s="33"/>
      <c r="AB286" s="36">
        <v>999999</v>
      </c>
      <c r="AC286" s="33"/>
      <c r="AD286" s="36"/>
      <c r="AE286" s="33"/>
      <c r="AF286" s="36"/>
      <c r="AG286" s="33"/>
      <c r="AH286" s="28"/>
      <c r="AI286" s="28"/>
      <c r="AJ286" s="28"/>
      <c r="AK286" s="28"/>
      <c r="AL286" s="28"/>
      <c r="AM286" s="41" t="str">
        <f>IF(AND($U286&gt;0,$Q286=""),"Currency Missing","")&amp;IF(AND($U286&gt;0,$R286=""),", MOQ Missing","")&amp;IF(AND($U286&gt;0,$S286=""),", Leadtime Missing","")&amp;IF(W286&gt;U286,", PB2 Price Greater than PB1 Price","")&amp;IF(Y286&gt;W286,", PB3 Price Greater than PB2 Price","")&amp;IF(AA286&gt;Y286,", PB4 Price Greater than PB3 Price","")&amp;IF(AC286&gt;AA286,", PB5 Price Greater than PB4 Price","")&amp;IF(AE286&gt;AC286,", PB6 Price Greater than PB5 Price","")&amp;IF(AG286&gt;AE286,", PB7 Price Greater than PB6 Price","")&amp;IF($U286&lt;&gt;ROUND($U286,2),", PB 1 Price - More than 2 Decimal Places","")&amp;IF($W286&lt;&gt;ROUND($W286,2),", PB 2 Price - More than 2 Decimal Places","")&amp;IF($Y286&lt;&gt;ROUND($Y286,2),", PB 3 Price - More than 2 Decimal Places","")&amp;IF($AA286&lt;&gt;ROUND($AA286,2),", PB 4 Price - More than 2 Decimal Places","")&amp;IF($AC286&lt;&gt;ROUND($AC286,2),", PB 5 Price - More than 2 Decimal Places","")&amp;IF($AE286&lt;&gt;ROUND($AE286,2),", PB 6 Price - More than 2 Decimal Places","")&amp;IF($AG286&lt;&gt;ROUND($AG286,2),", PB 7 Price - More than 2 Decimal Places","")&amp;IF(AND(E286&lt;&gt;"",U286="",AH286=""),", Please enter a Price in PB1 or Select No Bid","")&amp;IF(AND(OR($U286&gt;0,$W286&gt;0,$Y286&gt;0,$AA286&gt;0,$AC286&gt;0,$AE286&gt;0),OR(AH286="",AH286="No Bid")),", Bid Status Missing or Incorrect","")&amp;IF(AND(AH286="No Bid",AI286=""),", Reason for No Bid Missing","")&amp;IF(AND($O286="CSIS",OR($U286&gt;0,$W286&gt;0,$Y286&gt;0,$AA286&gt;0,$AC286&gt;0,$AE286&gt;0),AJ286=""),", NCAGE Supplier Missing","")&amp;IF(AND($O286="Drawing",OR($U286&gt;0,$W286&gt;0,$Y286&gt;0,$AA286&gt;0,$AC286&gt;0,$AE286&gt;0),AK286=""),", Manufacturer Missing","")&amp;IF(AL286&lt;&gt;"",", Comment","")&amp;IF(AND(OR(AH286="Bid Using CSIS Dropdown With Query (Comment Field Must Be Populated)",AH286="Bid To Drawing Supplied With Query (Comment Field Must Be Populated)"),AL286=""),", Please Enter a Comment for the Bid Query","")&amp;IF(AND(T286&gt;0,U286="",AH286&lt;&gt;"No Bid"),", PB1 Price Missing","")&amp;IF(AND(V286&gt;0,W286="",AH286&lt;&gt;"No Bid"),", PB2 Price Missing","")&amp;IF(AND(X286&gt;0,Y286="",AH286&lt;&gt;"No Bid"),", PB3 Price Missing","")&amp;IF(AND(Z286&gt;0,AA286="",AH286&lt;&gt;"No Bid"),", PB4 Price Missing","")&amp;IF(AND(AB286&gt;0,AC286="",AH286&lt;&gt;"No Bid"),", PB5 Price Missing","")&amp;IF(AND(AD286&gt;0,AE286="",AH286&lt;&gt;"No Bid"),", PB6 Price Missing","")&amp;IF(AND(AF286&gt;0,AG286="",AH286&lt;&gt;"No Bid"),", PB7 Price Missing","")</f>
        <v>, Please enter a Price in PB1 or Select No Bid, PB1 Price Missing, PB2 Price Missing, PB3 Price Missing, PB4 Price Missing, PB5 Price Missing</v>
      </c>
      <c r="AN286" s="28"/>
      <c r="AO286" s="28"/>
      <c r="AP286" s="28"/>
      <c r="AQ286" s="28"/>
      <c r="AR286" s="28"/>
      <c r="AS286" s="28"/>
      <c r="AT286" s="28"/>
      <c r="AU286" s="28"/>
      <c r="AV286" s="28"/>
      <c r="AW286" s="28"/>
      <c r="AX286" s="28"/>
      <c r="AY286" s="28"/>
      <c r="AZ286" s="28"/>
      <c r="BA286" s="28"/>
      <c r="BB286" s="28"/>
      <c r="BC286" s="28"/>
      <c r="BD286" s="28"/>
      <c r="BE286" s="28"/>
      <c r="BF286" s="28"/>
      <c r="BG286" s="28"/>
      <c r="BH286" s="28"/>
      <c r="BI286" s="28"/>
      <c r="BJ286" s="28"/>
      <c r="BK286" s="28"/>
      <c r="BL286" s="28"/>
    </row>
    <row r="287" spans="1:64" x14ac:dyDescent="0.25">
      <c r="A287" s="58">
        <v>285</v>
      </c>
      <c r="B287" s="57"/>
      <c r="C287" s="57" t="s">
        <v>3775</v>
      </c>
      <c r="D287" s="57"/>
      <c r="E287" s="59" t="s">
        <v>280</v>
      </c>
      <c r="F287" s="60" t="s">
        <v>5421</v>
      </c>
      <c r="G287" s="61" t="s">
        <v>3928</v>
      </c>
      <c r="H287" s="60" t="s">
        <v>6003</v>
      </c>
      <c r="I287" s="60" t="s">
        <v>5993</v>
      </c>
      <c r="J287" s="60"/>
      <c r="K287" s="60" t="s">
        <v>5992</v>
      </c>
      <c r="L287" s="60" t="s">
        <v>23</v>
      </c>
      <c r="M287" s="60" t="s">
        <v>6024</v>
      </c>
      <c r="N287" s="57" t="s">
        <v>6026</v>
      </c>
      <c r="O287" s="62" t="s">
        <v>1847</v>
      </c>
      <c r="P287" s="62" t="s">
        <v>2237</v>
      </c>
      <c r="Q287" s="28"/>
      <c r="R287" s="28"/>
      <c r="S287" s="28"/>
      <c r="T287" s="36">
        <v>1</v>
      </c>
      <c r="U287" s="33"/>
      <c r="V287" s="36">
        <v>3</v>
      </c>
      <c r="W287" s="33"/>
      <c r="X287" s="36">
        <v>5</v>
      </c>
      <c r="Y287" s="33"/>
      <c r="Z287" s="36">
        <v>999999</v>
      </c>
      <c r="AA287" s="33"/>
      <c r="AB287" s="36"/>
      <c r="AC287" s="33"/>
      <c r="AD287" s="36"/>
      <c r="AE287" s="33"/>
      <c r="AF287" s="36"/>
      <c r="AG287" s="33"/>
      <c r="AH287" s="28"/>
      <c r="AI287" s="28"/>
      <c r="AJ287" s="28"/>
      <c r="AK287" s="28"/>
      <c r="AL287" s="28"/>
      <c r="AM287" s="41" t="str">
        <f>IF(AND($U287&gt;0,$Q287=""),"Currency Missing","")&amp;IF(AND($U287&gt;0,$R287=""),", MOQ Missing","")&amp;IF(AND($U287&gt;0,$S287=""),", Leadtime Missing","")&amp;IF(W287&gt;U287,", PB2 Price Greater than PB1 Price","")&amp;IF(Y287&gt;W287,", PB3 Price Greater than PB2 Price","")&amp;IF(AA287&gt;Y287,", PB4 Price Greater than PB3 Price","")&amp;IF(AC287&gt;AA287,", PB5 Price Greater than PB4 Price","")&amp;IF(AE287&gt;AC287,", PB6 Price Greater than PB5 Price","")&amp;IF(AG287&gt;AE287,", PB7 Price Greater than PB6 Price","")&amp;IF($U287&lt;&gt;ROUND($U287,2),", PB 1 Price - More than 2 Decimal Places","")&amp;IF($W287&lt;&gt;ROUND($W287,2),", PB 2 Price - More than 2 Decimal Places","")&amp;IF($Y287&lt;&gt;ROUND($Y287,2),", PB 3 Price - More than 2 Decimal Places","")&amp;IF($AA287&lt;&gt;ROUND($AA287,2),", PB 4 Price - More than 2 Decimal Places","")&amp;IF($AC287&lt;&gt;ROUND($AC287,2),", PB 5 Price - More than 2 Decimal Places","")&amp;IF($AE287&lt;&gt;ROUND($AE287,2),", PB 6 Price - More than 2 Decimal Places","")&amp;IF($AG287&lt;&gt;ROUND($AG287,2),", PB 7 Price - More than 2 Decimal Places","")&amp;IF(AND(E287&lt;&gt;"",U287="",AH287=""),", Please enter a Price in PB1 or Select No Bid","")&amp;IF(AND(OR($U287&gt;0,$W287&gt;0,$Y287&gt;0,$AA287&gt;0,$AC287&gt;0,$AE287&gt;0),OR(AH287="",AH287="No Bid")),", Bid Status Missing or Incorrect","")&amp;IF(AND(AH287="No Bid",AI287=""),", Reason for No Bid Missing","")&amp;IF(AND($O287="CSIS",OR($U287&gt;0,$W287&gt;0,$Y287&gt;0,$AA287&gt;0,$AC287&gt;0,$AE287&gt;0),AJ287=""),", NCAGE Supplier Missing","")&amp;IF(AND($O287="Drawing",OR($U287&gt;0,$W287&gt;0,$Y287&gt;0,$AA287&gt;0,$AC287&gt;0,$AE287&gt;0),AK287=""),", Manufacturer Missing","")&amp;IF(AL287&lt;&gt;"",", Comment","")&amp;IF(AND(OR(AH287="Bid Using CSIS Dropdown With Query (Comment Field Must Be Populated)",AH287="Bid To Drawing Supplied With Query (Comment Field Must Be Populated)"),AL287=""),", Please Enter a Comment for the Bid Query","")&amp;IF(AND(T287&gt;0,U287="",AH287&lt;&gt;"No Bid"),", PB1 Price Missing","")&amp;IF(AND(V287&gt;0,W287="",AH287&lt;&gt;"No Bid"),", PB2 Price Missing","")&amp;IF(AND(X287&gt;0,Y287="",AH287&lt;&gt;"No Bid"),", PB3 Price Missing","")&amp;IF(AND(Z287&gt;0,AA287="",AH287&lt;&gt;"No Bid"),", PB4 Price Missing","")&amp;IF(AND(AB287&gt;0,AC287="",AH287&lt;&gt;"No Bid"),", PB5 Price Missing","")&amp;IF(AND(AD287&gt;0,AE287="",AH287&lt;&gt;"No Bid"),", PB6 Price Missing","")&amp;IF(AND(AF287&gt;0,AG287="",AH287&lt;&gt;"No Bid"),", PB7 Price Missing","")</f>
        <v>, Please enter a Price in PB1 or Select No Bid, PB1 Price Missing, PB2 Price Missing, PB3 Price Missing, PB4 Price Missing</v>
      </c>
      <c r="AN287" s="28"/>
      <c r="AO287" s="28"/>
      <c r="AP287" s="28"/>
      <c r="AQ287" s="28"/>
      <c r="AR287" s="28"/>
      <c r="AS287" s="28"/>
      <c r="AT287" s="28"/>
      <c r="AU287" s="28"/>
      <c r="AV287" s="28"/>
      <c r="AW287" s="28"/>
      <c r="AX287" s="28"/>
      <c r="AY287" s="28"/>
      <c r="AZ287" s="28"/>
      <c r="BA287" s="28"/>
      <c r="BB287" s="28"/>
      <c r="BC287" s="28"/>
      <c r="BD287" s="28"/>
      <c r="BE287" s="28"/>
      <c r="BF287" s="28"/>
      <c r="BG287" s="28"/>
      <c r="BH287" s="28"/>
      <c r="BI287" s="28"/>
      <c r="BJ287" s="28"/>
      <c r="BK287" s="28"/>
      <c r="BL287" s="28"/>
    </row>
    <row r="288" spans="1:64" x14ac:dyDescent="0.25">
      <c r="A288" s="58">
        <v>286</v>
      </c>
      <c r="B288" s="57"/>
      <c r="C288" s="57" t="s">
        <v>3775</v>
      </c>
      <c r="D288" s="57"/>
      <c r="E288" s="59" t="s">
        <v>281</v>
      </c>
      <c r="F288" s="60" t="s">
        <v>5421</v>
      </c>
      <c r="G288" s="61" t="s">
        <v>3929</v>
      </c>
      <c r="H288" s="60" t="s">
        <v>6003</v>
      </c>
      <c r="I288" s="60" t="s">
        <v>5993</v>
      </c>
      <c r="J288" s="60"/>
      <c r="K288" s="60" t="s">
        <v>5992</v>
      </c>
      <c r="L288" s="60" t="s">
        <v>23</v>
      </c>
      <c r="M288" s="60" t="s">
        <v>6024</v>
      </c>
      <c r="N288" s="57" t="s">
        <v>6026</v>
      </c>
      <c r="O288" s="62" t="s">
        <v>1847</v>
      </c>
      <c r="P288" s="62" t="s">
        <v>2238</v>
      </c>
      <c r="Q288" s="28"/>
      <c r="R288" s="28"/>
      <c r="S288" s="28"/>
      <c r="T288" s="36">
        <v>1</v>
      </c>
      <c r="U288" s="33"/>
      <c r="V288" s="36">
        <v>3</v>
      </c>
      <c r="W288" s="33"/>
      <c r="X288" s="36">
        <v>5</v>
      </c>
      <c r="Y288" s="33"/>
      <c r="Z288" s="36">
        <v>999999</v>
      </c>
      <c r="AA288" s="33"/>
      <c r="AB288" s="36"/>
      <c r="AC288" s="33"/>
      <c r="AD288" s="36"/>
      <c r="AE288" s="33"/>
      <c r="AF288" s="36"/>
      <c r="AG288" s="33"/>
      <c r="AH288" s="28"/>
      <c r="AI288" s="28"/>
      <c r="AJ288" s="28"/>
      <c r="AK288" s="28"/>
      <c r="AL288" s="28"/>
      <c r="AM288" s="41" t="str">
        <f>IF(AND($U288&gt;0,$Q288=""),"Currency Missing","")&amp;IF(AND($U288&gt;0,$R288=""),", MOQ Missing","")&amp;IF(AND($U288&gt;0,$S288=""),", Leadtime Missing","")&amp;IF(W288&gt;U288,", PB2 Price Greater than PB1 Price","")&amp;IF(Y288&gt;W288,", PB3 Price Greater than PB2 Price","")&amp;IF(AA288&gt;Y288,", PB4 Price Greater than PB3 Price","")&amp;IF(AC288&gt;AA288,", PB5 Price Greater than PB4 Price","")&amp;IF(AE288&gt;AC288,", PB6 Price Greater than PB5 Price","")&amp;IF(AG288&gt;AE288,", PB7 Price Greater than PB6 Price","")&amp;IF($U288&lt;&gt;ROUND($U288,2),", PB 1 Price - More than 2 Decimal Places","")&amp;IF($W288&lt;&gt;ROUND($W288,2),", PB 2 Price - More than 2 Decimal Places","")&amp;IF($Y288&lt;&gt;ROUND($Y288,2),", PB 3 Price - More than 2 Decimal Places","")&amp;IF($AA288&lt;&gt;ROUND($AA288,2),", PB 4 Price - More than 2 Decimal Places","")&amp;IF($AC288&lt;&gt;ROUND($AC288,2),", PB 5 Price - More than 2 Decimal Places","")&amp;IF($AE288&lt;&gt;ROUND($AE288,2),", PB 6 Price - More than 2 Decimal Places","")&amp;IF($AG288&lt;&gt;ROUND($AG288,2),", PB 7 Price - More than 2 Decimal Places","")&amp;IF(AND(E288&lt;&gt;"",U288="",AH288=""),", Please enter a Price in PB1 or Select No Bid","")&amp;IF(AND(OR($U288&gt;0,$W288&gt;0,$Y288&gt;0,$AA288&gt;0,$AC288&gt;0,$AE288&gt;0),OR(AH288="",AH288="No Bid")),", Bid Status Missing or Incorrect","")&amp;IF(AND(AH288="No Bid",AI288=""),", Reason for No Bid Missing","")&amp;IF(AND($O288="CSIS",OR($U288&gt;0,$W288&gt;0,$Y288&gt;0,$AA288&gt;0,$AC288&gt;0,$AE288&gt;0),AJ288=""),", NCAGE Supplier Missing","")&amp;IF(AND($O288="Drawing",OR($U288&gt;0,$W288&gt;0,$Y288&gt;0,$AA288&gt;0,$AC288&gt;0,$AE288&gt;0),AK288=""),", Manufacturer Missing","")&amp;IF(AL288&lt;&gt;"",", Comment","")&amp;IF(AND(OR(AH288="Bid Using CSIS Dropdown With Query (Comment Field Must Be Populated)",AH288="Bid To Drawing Supplied With Query (Comment Field Must Be Populated)"),AL288=""),", Please Enter a Comment for the Bid Query","")&amp;IF(AND(T288&gt;0,U288="",AH288&lt;&gt;"No Bid"),", PB1 Price Missing","")&amp;IF(AND(V288&gt;0,W288="",AH288&lt;&gt;"No Bid"),", PB2 Price Missing","")&amp;IF(AND(X288&gt;0,Y288="",AH288&lt;&gt;"No Bid"),", PB3 Price Missing","")&amp;IF(AND(Z288&gt;0,AA288="",AH288&lt;&gt;"No Bid"),", PB4 Price Missing","")&amp;IF(AND(AB288&gt;0,AC288="",AH288&lt;&gt;"No Bid"),", PB5 Price Missing","")&amp;IF(AND(AD288&gt;0,AE288="",AH288&lt;&gt;"No Bid"),", PB6 Price Missing","")&amp;IF(AND(AF288&gt;0,AG288="",AH288&lt;&gt;"No Bid"),", PB7 Price Missing","")</f>
        <v>, Please enter a Price in PB1 or Select No Bid, PB1 Price Missing, PB2 Price Missing, PB3 Price Missing, PB4 Price Missing</v>
      </c>
      <c r="AN288" s="28"/>
      <c r="AO288" s="28"/>
      <c r="AP288" s="28"/>
      <c r="AQ288" s="28"/>
      <c r="AR288" s="28"/>
      <c r="AS288" s="28"/>
      <c r="AT288" s="28"/>
      <c r="AU288" s="28"/>
      <c r="AV288" s="28"/>
      <c r="AW288" s="28"/>
      <c r="AX288" s="28"/>
      <c r="AY288" s="28"/>
      <c r="AZ288" s="28"/>
      <c r="BA288" s="28"/>
      <c r="BB288" s="28"/>
      <c r="BC288" s="28"/>
      <c r="BD288" s="28"/>
      <c r="BE288" s="28"/>
      <c r="BF288" s="28"/>
      <c r="BG288" s="28"/>
      <c r="BH288" s="28"/>
      <c r="BI288" s="28"/>
      <c r="BJ288" s="28"/>
      <c r="BK288" s="28"/>
      <c r="BL288" s="28"/>
    </row>
    <row r="289" spans="1:64" x14ac:dyDescent="0.25">
      <c r="A289" s="58">
        <v>287</v>
      </c>
      <c r="B289" s="57"/>
      <c r="C289" s="57" t="s">
        <v>3775</v>
      </c>
      <c r="D289" s="57"/>
      <c r="E289" s="59" t="s">
        <v>282</v>
      </c>
      <c r="F289" s="60" t="s">
        <v>5421</v>
      </c>
      <c r="G289" s="61" t="s">
        <v>3930</v>
      </c>
      <c r="H289" s="60" t="s">
        <v>6003</v>
      </c>
      <c r="I289" s="60" t="s">
        <v>5993</v>
      </c>
      <c r="J289" s="60"/>
      <c r="K289" s="60" t="s">
        <v>5992</v>
      </c>
      <c r="L289" s="60" t="s">
        <v>23</v>
      </c>
      <c r="M289" s="60" t="s">
        <v>6024</v>
      </c>
      <c r="N289" s="57" t="s">
        <v>6026</v>
      </c>
      <c r="O289" s="62" t="s">
        <v>1847</v>
      </c>
      <c r="P289" s="62" t="s">
        <v>2239</v>
      </c>
      <c r="Q289" s="28"/>
      <c r="R289" s="28"/>
      <c r="S289" s="28"/>
      <c r="T289" s="36">
        <v>1</v>
      </c>
      <c r="U289" s="33"/>
      <c r="V289" s="36">
        <v>3</v>
      </c>
      <c r="W289" s="33"/>
      <c r="X289" s="36">
        <v>5</v>
      </c>
      <c r="Y289" s="33"/>
      <c r="Z289" s="36">
        <v>999999</v>
      </c>
      <c r="AA289" s="33"/>
      <c r="AB289" s="36"/>
      <c r="AC289" s="33"/>
      <c r="AD289" s="36"/>
      <c r="AE289" s="33"/>
      <c r="AF289" s="36"/>
      <c r="AG289" s="33"/>
      <c r="AH289" s="28"/>
      <c r="AI289" s="28"/>
      <c r="AJ289" s="28"/>
      <c r="AK289" s="28"/>
      <c r="AL289" s="28"/>
      <c r="AM289" s="41" t="str">
        <f>IF(AND($U289&gt;0,$Q289=""),"Currency Missing","")&amp;IF(AND($U289&gt;0,$R289=""),", MOQ Missing","")&amp;IF(AND($U289&gt;0,$S289=""),", Leadtime Missing","")&amp;IF(W289&gt;U289,", PB2 Price Greater than PB1 Price","")&amp;IF(Y289&gt;W289,", PB3 Price Greater than PB2 Price","")&amp;IF(AA289&gt;Y289,", PB4 Price Greater than PB3 Price","")&amp;IF(AC289&gt;AA289,", PB5 Price Greater than PB4 Price","")&amp;IF(AE289&gt;AC289,", PB6 Price Greater than PB5 Price","")&amp;IF(AG289&gt;AE289,", PB7 Price Greater than PB6 Price","")&amp;IF($U289&lt;&gt;ROUND($U289,2),", PB 1 Price - More than 2 Decimal Places","")&amp;IF($W289&lt;&gt;ROUND($W289,2),", PB 2 Price - More than 2 Decimal Places","")&amp;IF($Y289&lt;&gt;ROUND($Y289,2),", PB 3 Price - More than 2 Decimal Places","")&amp;IF($AA289&lt;&gt;ROUND($AA289,2),", PB 4 Price - More than 2 Decimal Places","")&amp;IF($AC289&lt;&gt;ROUND($AC289,2),", PB 5 Price - More than 2 Decimal Places","")&amp;IF($AE289&lt;&gt;ROUND($AE289,2),", PB 6 Price - More than 2 Decimal Places","")&amp;IF($AG289&lt;&gt;ROUND($AG289,2),", PB 7 Price - More than 2 Decimal Places","")&amp;IF(AND(E289&lt;&gt;"",U289="",AH289=""),", Please enter a Price in PB1 or Select No Bid","")&amp;IF(AND(OR($U289&gt;0,$W289&gt;0,$Y289&gt;0,$AA289&gt;0,$AC289&gt;0,$AE289&gt;0),OR(AH289="",AH289="No Bid")),", Bid Status Missing or Incorrect","")&amp;IF(AND(AH289="No Bid",AI289=""),", Reason for No Bid Missing","")&amp;IF(AND($O289="CSIS",OR($U289&gt;0,$W289&gt;0,$Y289&gt;0,$AA289&gt;0,$AC289&gt;0,$AE289&gt;0),AJ289=""),", NCAGE Supplier Missing","")&amp;IF(AND($O289="Drawing",OR($U289&gt;0,$W289&gt;0,$Y289&gt;0,$AA289&gt;0,$AC289&gt;0,$AE289&gt;0),AK289=""),", Manufacturer Missing","")&amp;IF(AL289&lt;&gt;"",", Comment","")&amp;IF(AND(OR(AH289="Bid Using CSIS Dropdown With Query (Comment Field Must Be Populated)",AH289="Bid To Drawing Supplied With Query (Comment Field Must Be Populated)"),AL289=""),", Please Enter a Comment for the Bid Query","")&amp;IF(AND(T289&gt;0,U289="",AH289&lt;&gt;"No Bid"),", PB1 Price Missing","")&amp;IF(AND(V289&gt;0,W289="",AH289&lt;&gt;"No Bid"),", PB2 Price Missing","")&amp;IF(AND(X289&gt;0,Y289="",AH289&lt;&gt;"No Bid"),", PB3 Price Missing","")&amp;IF(AND(Z289&gt;0,AA289="",AH289&lt;&gt;"No Bid"),", PB4 Price Missing","")&amp;IF(AND(AB289&gt;0,AC289="",AH289&lt;&gt;"No Bid"),", PB5 Price Missing","")&amp;IF(AND(AD289&gt;0,AE289="",AH289&lt;&gt;"No Bid"),", PB6 Price Missing","")&amp;IF(AND(AF289&gt;0,AG289="",AH289&lt;&gt;"No Bid"),", PB7 Price Missing","")</f>
        <v>, Please enter a Price in PB1 or Select No Bid, PB1 Price Missing, PB2 Price Missing, PB3 Price Missing, PB4 Price Missing</v>
      </c>
      <c r="AN289" s="28"/>
      <c r="AO289" s="28"/>
      <c r="AP289" s="28"/>
      <c r="AQ289" s="28"/>
      <c r="AR289" s="28"/>
      <c r="AS289" s="28"/>
      <c r="AT289" s="28"/>
      <c r="AU289" s="28"/>
      <c r="AV289" s="28"/>
      <c r="AW289" s="28"/>
      <c r="AX289" s="28"/>
      <c r="AY289" s="28"/>
      <c r="AZ289" s="28"/>
      <c r="BA289" s="28"/>
      <c r="BB289" s="28"/>
      <c r="BC289" s="28"/>
      <c r="BD289" s="28"/>
      <c r="BE289" s="28"/>
      <c r="BF289" s="28"/>
      <c r="BG289" s="28"/>
      <c r="BH289" s="28"/>
      <c r="BI289" s="28"/>
      <c r="BJ289" s="28"/>
      <c r="BK289" s="28"/>
      <c r="BL289" s="28"/>
    </row>
    <row r="290" spans="1:64" x14ac:dyDescent="0.25">
      <c r="A290" s="58">
        <v>288</v>
      </c>
      <c r="B290" s="57"/>
      <c r="C290" s="57" t="s">
        <v>3775</v>
      </c>
      <c r="D290" s="57"/>
      <c r="E290" s="59" t="s">
        <v>283</v>
      </c>
      <c r="F290" s="60" t="e">
        <v>#N/A</v>
      </c>
      <c r="G290" s="61" t="e">
        <v>#N/A</v>
      </c>
      <c r="H290" s="60" t="e">
        <v>#N/A</v>
      </c>
      <c r="I290" s="60" t="e">
        <v>#N/A</v>
      </c>
      <c r="J290" s="60"/>
      <c r="K290" s="60" t="e">
        <v>#N/A</v>
      </c>
      <c r="L290" s="60" t="e">
        <v>#N/A</v>
      </c>
      <c r="M290" s="60" t="e">
        <v>#N/A</v>
      </c>
      <c r="N290" s="57" t="s">
        <v>6027</v>
      </c>
      <c r="O290" s="62" t="s">
        <v>1847</v>
      </c>
      <c r="P290" s="62" t="s">
        <v>2240</v>
      </c>
      <c r="Q290" s="28"/>
      <c r="R290" s="28"/>
      <c r="S290" s="28"/>
      <c r="T290" s="36">
        <v>1</v>
      </c>
      <c r="U290" s="33"/>
      <c r="V290" s="36">
        <v>2</v>
      </c>
      <c r="W290" s="33"/>
      <c r="X290" s="36">
        <v>5</v>
      </c>
      <c r="Y290" s="33"/>
      <c r="Z290" s="36">
        <v>999999</v>
      </c>
      <c r="AA290" s="33"/>
      <c r="AB290" s="36"/>
      <c r="AC290" s="33"/>
      <c r="AD290" s="36"/>
      <c r="AE290" s="33"/>
      <c r="AF290" s="36"/>
      <c r="AG290" s="33"/>
      <c r="AH290" s="28"/>
      <c r="AI290" s="28"/>
      <c r="AJ290" s="28"/>
      <c r="AK290" s="28"/>
      <c r="AL290" s="28"/>
      <c r="AM290" s="41" t="str">
        <f>IF(AND($U290&gt;0,$Q290=""),"Currency Missing","")&amp;IF(AND($U290&gt;0,$R290=""),", MOQ Missing","")&amp;IF(AND($U290&gt;0,$S290=""),", Leadtime Missing","")&amp;IF(W290&gt;U290,", PB2 Price Greater than PB1 Price","")&amp;IF(Y290&gt;W290,", PB3 Price Greater than PB2 Price","")&amp;IF(AA290&gt;Y290,", PB4 Price Greater than PB3 Price","")&amp;IF(AC290&gt;AA290,", PB5 Price Greater than PB4 Price","")&amp;IF(AE290&gt;AC290,", PB6 Price Greater than PB5 Price","")&amp;IF(AG290&gt;AE290,", PB7 Price Greater than PB6 Price","")&amp;IF($U290&lt;&gt;ROUND($U290,2),", PB 1 Price - More than 2 Decimal Places","")&amp;IF($W290&lt;&gt;ROUND($W290,2),", PB 2 Price - More than 2 Decimal Places","")&amp;IF($Y290&lt;&gt;ROUND($Y290,2),", PB 3 Price - More than 2 Decimal Places","")&amp;IF($AA290&lt;&gt;ROUND($AA290,2),", PB 4 Price - More than 2 Decimal Places","")&amp;IF($AC290&lt;&gt;ROUND($AC290,2),", PB 5 Price - More than 2 Decimal Places","")&amp;IF($AE290&lt;&gt;ROUND($AE290,2),", PB 6 Price - More than 2 Decimal Places","")&amp;IF($AG290&lt;&gt;ROUND($AG290,2),", PB 7 Price - More than 2 Decimal Places","")&amp;IF(AND(E290&lt;&gt;"",U290="",AH290=""),", Please enter a Price in PB1 or Select No Bid","")&amp;IF(AND(OR($U290&gt;0,$W290&gt;0,$Y290&gt;0,$AA290&gt;0,$AC290&gt;0,$AE290&gt;0),OR(AH290="",AH290="No Bid")),", Bid Status Missing or Incorrect","")&amp;IF(AND(AH290="No Bid",AI290=""),", Reason for No Bid Missing","")&amp;IF(AND($O290="CSIS",OR($U290&gt;0,$W290&gt;0,$Y290&gt;0,$AA290&gt;0,$AC290&gt;0,$AE290&gt;0),AJ290=""),", NCAGE Supplier Missing","")&amp;IF(AND($O290="Drawing",OR($U290&gt;0,$W290&gt;0,$Y290&gt;0,$AA290&gt;0,$AC290&gt;0,$AE290&gt;0),AK290=""),", Manufacturer Missing","")&amp;IF(AL290&lt;&gt;"",", Comment","")&amp;IF(AND(OR(AH290="Bid Using CSIS Dropdown With Query (Comment Field Must Be Populated)",AH290="Bid To Drawing Supplied With Query (Comment Field Must Be Populated)"),AL290=""),", Please Enter a Comment for the Bid Query","")&amp;IF(AND(T290&gt;0,U290="",AH290&lt;&gt;"No Bid"),", PB1 Price Missing","")&amp;IF(AND(V290&gt;0,W290="",AH290&lt;&gt;"No Bid"),", PB2 Price Missing","")&amp;IF(AND(X290&gt;0,Y290="",AH290&lt;&gt;"No Bid"),", PB3 Price Missing","")&amp;IF(AND(Z290&gt;0,AA290="",AH290&lt;&gt;"No Bid"),", PB4 Price Missing","")&amp;IF(AND(AB290&gt;0,AC290="",AH290&lt;&gt;"No Bid"),", PB5 Price Missing","")&amp;IF(AND(AD290&gt;0,AE290="",AH290&lt;&gt;"No Bid"),", PB6 Price Missing","")&amp;IF(AND(AF290&gt;0,AG290="",AH290&lt;&gt;"No Bid"),", PB7 Price Missing","")</f>
        <v>, Please enter a Price in PB1 or Select No Bid, PB1 Price Missing, PB2 Price Missing, PB3 Price Missing, PB4 Price Missing</v>
      </c>
      <c r="AN290" s="28"/>
      <c r="AO290" s="28"/>
      <c r="AP290" s="28"/>
      <c r="AQ290" s="28"/>
      <c r="AR290" s="28"/>
      <c r="AS290" s="28"/>
      <c r="AT290" s="28"/>
      <c r="AU290" s="28"/>
      <c r="AV290" s="28"/>
      <c r="AW290" s="28"/>
      <c r="AX290" s="28"/>
      <c r="AY290" s="28"/>
      <c r="AZ290" s="28"/>
      <c r="BA290" s="28"/>
      <c r="BB290" s="28"/>
      <c r="BC290" s="28"/>
      <c r="BD290" s="28"/>
      <c r="BE290" s="28"/>
      <c r="BF290" s="28"/>
      <c r="BG290" s="28"/>
      <c r="BH290" s="28"/>
      <c r="BI290" s="28"/>
      <c r="BJ290" s="28"/>
      <c r="BK290" s="28"/>
      <c r="BL290" s="28"/>
    </row>
    <row r="291" spans="1:64" x14ac:dyDescent="0.25">
      <c r="A291" s="58">
        <v>289</v>
      </c>
      <c r="B291" s="57"/>
      <c r="C291" s="57" t="s">
        <v>3775</v>
      </c>
      <c r="D291" s="57"/>
      <c r="E291" s="59" t="s">
        <v>1268</v>
      </c>
      <c r="F291" s="60" t="s">
        <v>5444</v>
      </c>
      <c r="G291" s="61" t="s">
        <v>4872</v>
      </c>
      <c r="H291" s="60" t="s">
        <v>5996</v>
      </c>
      <c r="I291" s="60" t="s">
        <v>5993</v>
      </c>
      <c r="J291" s="60"/>
      <c r="K291" s="60" t="s">
        <v>5992</v>
      </c>
      <c r="L291" s="60" t="s">
        <v>23</v>
      </c>
      <c r="M291" s="60" t="s">
        <v>6024</v>
      </c>
      <c r="N291" s="57" t="s">
        <v>6026</v>
      </c>
      <c r="O291" s="62" t="s">
        <v>1842</v>
      </c>
      <c r="P291" s="62" t="s">
        <v>3222</v>
      </c>
      <c r="Q291" s="28"/>
      <c r="R291" s="28"/>
      <c r="S291" s="28"/>
      <c r="T291" s="36">
        <v>1</v>
      </c>
      <c r="U291" s="33"/>
      <c r="V291" s="36">
        <v>3</v>
      </c>
      <c r="W291" s="33"/>
      <c r="X291" s="36">
        <v>5</v>
      </c>
      <c r="Y291" s="33"/>
      <c r="Z291" s="36">
        <v>999999</v>
      </c>
      <c r="AA291" s="33"/>
      <c r="AB291" s="36"/>
      <c r="AC291" s="33"/>
      <c r="AD291" s="36"/>
      <c r="AE291" s="33"/>
      <c r="AF291" s="36"/>
      <c r="AG291" s="33"/>
      <c r="AH291" s="28"/>
      <c r="AI291" s="28"/>
      <c r="AJ291" s="28"/>
      <c r="AK291" s="28"/>
      <c r="AL291" s="28"/>
      <c r="AM291" s="41" t="str">
        <f>IF(AND($U291&gt;0,$Q291=""),"Currency Missing","")&amp;IF(AND($U291&gt;0,$R291=""),", MOQ Missing","")&amp;IF(AND($U291&gt;0,$S291=""),", Leadtime Missing","")&amp;IF(W291&gt;U291,", PB2 Price Greater than PB1 Price","")&amp;IF(Y291&gt;W291,", PB3 Price Greater than PB2 Price","")&amp;IF(AA291&gt;Y291,", PB4 Price Greater than PB3 Price","")&amp;IF(AC291&gt;AA291,", PB5 Price Greater than PB4 Price","")&amp;IF(AE291&gt;AC291,", PB6 Price Greater than PB5 Price","")&amp;IF(AG291&gt;AE291,", PB7 Price Greater than PB6 Price","")&amp;IF($U291&lt;&gt;ROUND($U291,2),", PB 1 Price - More than 2 Decimal Places","")&amp;IF($W291&lt;&gt;ROUND($W291,2),", PB 2 Price - More than 2 Decimal Places","")&amp;IF($Y291&lt;&gt;ROUND($Y291,2),", PB 3 Price - More than 2 Decimal Places","")&amp;IF($AA291&lt;&gt;ROUND($AA291,2),", PB 4 Price - More than 2 Decimal Places","")&amp;IF($AC291&lt;&gt;ROUND($AC291,2),", PB 5 Price - More than 2 Decimal Places","")&amp;IF($AE291&lt;&gt;ROUND($AE291,2),", PB 6 Price - More than 2 Decimal Places","")&amp;IF($AG291&lt;&gt;ROUND($AG291,2),", PB 7 Price - More than 2 Decimal Places","")&amp;IF(AND(E291&lt;&gt;"",U291="",AH291=""),", Please enter a Price in PB1 or Select No Bid","")&amp;IF(AND(OR($U291&gt;0,$W291&gt;0,$Y291&gt;0,$AA291&gt;0,$AC291&gt;0,$AE291&gt;0),OR(AH291="",AH291="No Bid")),", Bid Status Missing or Incorrect","")&amp;IF(AND(AH291="No Bid",AI291=""),", Reason for No Bid Missing","")&amp;IF(AND($O291="CSIS",OR($U291&gt;0,$W291&gt;0,$Y291&gt;0,$AA291&gt;0,$AC291&gt;0,$AE291&gt;0),AJ291=""),", NCAGE Supplier Missing","")&amp;IF(AND($O291="Drawing",OR($U291&gt;0,$W291&gt;0,$Y291&gt;0,$AA291&gt;0,$AC291&gt;0,$AE291&gt;0),AK291=""),", Manufacturer Missing","")&amp;IF(AL291&lt;&gt;"",", Comment","")&amp;IF(AND(OR(AH291="Bid Using CSIS Dropdown With Query (Comment Field Must Be Populated)",AH291="Bid To Drawing Supplied With Query (Comment Field Must Be Populated)"),AL291=""),", Please Enter a Comment for the Bid Query","")&amp;IF(AND(T291&gt;0,U291="",AH291&lt;&gt;"No Bid"),", PB1 Price Missing","")&amp;IF(AND(V291&gt;0,W291="",AH291&lt;&gt;"No Bid"),", PB2 Price Missing","")&amp;IF(AND(X291&gt;0,Y291="",AH291&lt;&gt;"No Bid"),", PB3 Price Missing","")&amp;IF(AND(Z291&gt;0,AA291="",AH291&lt;&gt;"No Bid"),", PB4 Price Missing","")&amp;IF(AND(AB291&gt;0,AC291="",AH291&lt;&gt;"No Bid"),", PB5 Price Missing","")&amp;IF(AND(AD291&gt;0,AE291="",AH291&lt;&gt;"No Bid"),", PB6 Price Missing","")&amp;IF(AND(AF291&gt;0,AG291="",AH291&lt;&gt;"No Bid"),", PB7 Price Missing","")</f>
        <v>, Please enter a Price in PB1 or Select No Bid, PB1 Price Missing, PB2 Price Missing, PB3 Price Missing, PB4 Price Missing</v>
      </c>
      <c r="AN291" s="28"/>
      <c r="AO291" s="28"/>
      <c r="AP291" s="28"/>
      <c r="AQ291" s="28"/>
      <c r="AR291" s="28"/>
      <c r="AS291" s="28"/>
      <c r="AT291" s="28"/>
      <c r="AU291" s="28"/>
      <c r="AV291" s="28"/>
      <c r="AW291" s="28"/>
      <c r="AX291" s="28"/>
      <c r="AY291" s="28"/>
      <c r="AZ291" s="28"/>
      <c r="BA291" s="28"/>
      <c r="BB291" s="28"/>
      <c r="BC291" s="28"/>
      <c r="BD291" s="28"/>
      <c r="BE291" s="28"/>
      <c r="BF291" s="28"/>
      <c r="BG291" s="28"/>
      <c r="BH291" s="28"/>
      <c r="BI291" s="28"/>
      <c r="BJ291" s="28"/>
      <c r="BK291" s="28"/>
      <c r="BL291" s="28"/>
    </row>
    <row r="292" spans="1:64" x14ac:dyDescent="0.25">
      <c r="A292" s="58">
        <v>290</v>
      </c>
      <c r="B292" s="57"/>
      <c r="C292" s="57" t="s">
        <v>3775</v>
      </c>
      <c r="D292" s="57"/>
      <c r="E292" s="59" t="s">
        <v>1269</v>
      </c>
      <c r="F292" s="60" t="s">
        <v>5440</v>
      </c>
      <c r="G292" s="61" t="s">
        <v>4873</v>
      </c>
      <c r="H292" s="60" t="s">
        <v>6005</v>
      </c>
      <c r="I292" s="60" t="s">
        <v>5995</v>
      </c>
      <c r="J292" s="60"/>
      <c r="K292" s="60" t="s">
        <v>5992</v>
      </c>
      <c r="L292" s="60" t="s">
        <v>23</v>
      </c>
      <c r="M292" s="60" t="s">
        <v>6024</v>
      </c>
      <c r="N292" s="57" t="s">
        <v>6026</v>
      </c>
      <c r="O292" s="62" t="s">
        <v>1842</v>
      </c>
      <c r="P292" s="62" t="s">
        <v>3223</v>
      </c>
      <c r="Q292" s="28"/>
      <c r="R292" s="28"/>
      <c r="S292" s="28"/>
      <c r="T292" s="36">
        <v>6</v>
      </c>
      <c r="U292" s="33"/>
      <c r="V292" s="36">
        <v>20</v>
      </c>
      <c r="W292" s="33"/>
      <c r="X292" s="36">
        <v>35</v>
      </c>
      <c r="Y292" s="33"/>
      <c r="Z292" s="36">
        <v>70</v>
      </c>
      <c r="AA292" s="33"/>
      <c r="AB292" s="36">
        <v>140</v>
      </c>
      <c r="AC292" s="33"/>
      <c r="AD292" s="36">
        <v>999999</v>
      </c>
      <c r="AE292" s="33"/>
      <c r="AF292" s="36"/>
      <c r="AG292" s="33"/>
      <c r="AH292" s="28"/>
      <c r="AI292" s="28"/>
      <c r="AJ292" s="28"/>
      <c r="AK292" s="28"/>
      <c r="AL292" s="28"/>
      <c r="AM292" s="41" t="str">
        <f>IF(AND($U292&gt;0,$Q292=""),"Currency Missing","")&amp;IF(AND($U292&gt;0,$R292=""),", MOQ Missing","")&amp;IF(AND($U292&gt;0,$S292=""),", Leadtime Missing","")&amp;IF(W292&gt;U292,", PB2 Price Greater than PB1 Price","")&amp;IF(Y292&gt;W292,", PB3 Price Greater than PB2 Price","")&amp;IF(AA292&gt;Y292,", PB4 Price Greater than PB3 Price","")&amp;IF(AC292&gt;AA292,", PB5 Price Greater than PB4 Price","")&amp;IF(AE292&gt;AC292,", PB6 Price Greater than PB5 Price","")&amp;IF(AG292&gt;AE292,", PB7 Price Greater than PB6 Price","")&amp;IF($U292&lt;&gt;ROUND($U292,2),", PB 1 Price - More than 2 Decimal Places","")&amp;IF($W292&lt;&gt;ROUND($W292,2),", PB 2 Price - More than 2 Decimal Places","")&amp;IF($Y292&lt;&gt;ROUND($Y292,2),", PB 3 Price - More than 2 Decimal Places","")&amp;IF($AA292&lt;&gt;ROUND($AA292,2),", PB 4 Price - More than 2 Decimal Places","")&amp;IF($AC292&lt;&gt;ROUND($AC292,2),", PB 5 Price - More than 2 Decimal Places","")&amp;IF($AE292&lt;&gt;ROUND($AE292,2),", PB 6 Price - More than 2 Decimal Places","")&amp;IF($AG292&lt;&gt;ROUND($AG292,2),", PB 7 Price - More than 2 Decimal Places","")&amp;IF(AND(E292&lt;&gt;"",U292="",AH292=""),", Please enter a Price in PB1 or Select No Bid","")&amp;IF(AND(OR($U292&gt;0,$W292&gt;0,$Y292&gt;0,$AA292&gt;0,$AC292&gt;0,$AE292&gt;0),OR(AH292="",AH292="No Bid")),", Bid Status Missing or Incorrect","")&amp;IF(AND(AH292="No Bid",AI292=""),", Reason for No Bid Missing","")&amp;IF(AND($O292="CSIS",OR($U292&gt;0,$W292&gt;0,$Y292&gt;0,$AA292&gt;0,$AC292&gt;0,$AE292&gt;0),AJ292=""),", NCAGE Supplier Missing","")&amp;IF(AND($O292="Drawing",OR($U292&gt;0,$W292&gt;0,$Y292&gt;0,$AA292&gt;0,$AC292&gt;0,$AE292&gt;0),AK292=""),", Manufacturer Missing","")&amp;IF(AL292&lt;&gt;"",", Comment","")&amp;IF(AND(OR(AH292="Bid Using CSIS Dropdown With Query (Comment Field Must Be Populated)",AH292="Bid To Drawing Supplied With Query (Comment Field Must Be Populated)"),AL292=""),", Please Enter a Comment for the Bid Query","")&amp;IF(AND(T292&gt;0,U292="",AH292&lt;&gt;"No Bid"),", PB1 Price Missing","")&amp;IF(AND(V292&gt;0,W292="",AH292&lt;&gt;"No Bid"),", PB2 Price Missing","")&amp;IF(AND(X292&gt;0,Y292="",AH292&lt;&gt;"No Bid"),", PB3 Price Missing","")&amp;IF(AND(Z292&gt;0,AA292="",AH292&lt;&gt;"No Bid"),", PB4 Price Missing","")&amp;IF(AND(AB292&gt;0,AC292="",AH292&lt;&gt;"No Bid"),", PB5 Price Missing","")&amp;IF(AND(AD292&gt;0,AE292="",AH292&lt;&gt;"No Bid"),", PB6 Price Missing","")&amp;IF(AND(AF292&gt;0,AG292="",AH292&lt;&gt;"No Bid"),", PB7 Price Missing","")</f>
        <v>, Please enter a Price in PB1 or Select No Bid, PB1 Price Missing, PB2 Price Missing, PB3 Price Missing, PB4 Price Missing, PB5 Price Missing, PB6 Price Missing</v>
      </c>
      <c r="AN292" s="28"/>
      <c r="AO292" s="28"/>
      <c r="AP292" s="28"/>
      <c r="AQ292" s="28"/>
      <c r="AR292" s="28"/>
      <c r="AS292" s="28"/>
      <c r="AT292" s="28"/>
      <c r="AU292" s="28"/>
      <c r="AV292" s="28"/>
      <c r="AW292" s="28"/>
      <c r="AX292" s="28"/>
      <c r="AY292" s="28"/>
      <c r="AZ292" s="28"/>
      <c r="BA292" s="28"/>
      <c r="BB292" s="28"/>
      <c r="BC292" s="28"/>
      <c r="BD292" s="28"/>
      <c r="BE292" s="28"/>
      <c r="BF292" s="28"/>
      <c r="BG292" s="28"/>
      <c r="BH292" s="28"/>
      <c r="BI292" s="28"/>
      <c r="BJ292" s="28"/>
      <c r="BK292" s="28"/>
      <c r="BL292" s="28"/>
    </row>
    <row r="293" spans="1:64" x14ac:dyDescent="0.25">
      <c r="A293" s="58">
        <v>291</v>
      </c>
      <c r="B293" s="57"/>
      <c r="C293" s="57" t="s">
        <v>3775</v>
      </c>
      <c r="D293" s="57"/>
      <c r="E293" s="59" t="s">
        <v>284</v>
      </c>
      <c r="F293" s="60" t="s">
        <v>5421</v>
      </c>
      <c r="G293" s="61" t="s">
        <v>3931</v>
      </c>
      <c r="H293" s="60" t="s">
        <v>6003</v>
      </c>
      <c r="I293" s="60" t="s">
        <v>5993</v>
      </c>
      <c r="J293" s="60"/>
      <c r="K293" s="60" t="s">
        <v>5992</v>
      </c>
      <c r="L293" s="60" t="s">
        <v>23</v>
      </c>
      <c r="M293" s="60" t="s">
        <v>6024</v>
      </c>
      <c r="N293" s="57" t="s">
        <v>6026</v>
      </c>
      <c r="O293" s="62" t="s">
        <v>1847</v>
      </c>
      <c r="P293" s="62" t="s">
        <v>2241</v>
      </c>
      <c r="Q293" s="28"/>
      <c r="R293" s="28"/>
      <c r="S293" s="28"/>
      <c r="T293" s="36">
        <v>1</v>
      </c>
      <c r="U293" s="33"/>
      <c r="V293" s="36">
        <v>3</v>
      </c>
      <c r="W293" s="33"/>
      <c r="X293" s="36">
        <v>5</v>
      </c>
      <c r="Y293" s="33"/>
      <c r="Z293" s="36">
        <v>999999</v>
      </c>
      <c r="AA293" s="33"/>
      <c r="AB293" s="36"/>
      <c r="AC293" s="33"/>
      <c r="AD293" s="36"/>
      <c r="AE293" s="33"/>
      <c r="AF293" s="36"/>
      <c r="AG293" s="33"/>
      <c r="AH293" s="28"/>
      <c r="AI293" s="28"/>
      <c r="AJ293" s="28"/>
      <c r="AK293" s="28"/>
      <c r="AL293" s="28"/>
      <c r="AM293" s="41" t="str">
        <f>IF(AND($U293&gt;0,$Q293=""),"Currency Missing","")&amp;IF(AND($U293&gt;0,$R293=""),", MOQ Missing","")&amp;IF(AND($U293&gt;0,$S293=""),", Leadtime Missing","")&amp;IF(W293&gt;U293,", PB2 Price Greater than PB1 Price","")&amp;IF(Y293&gt;W293,", PB3 Price Greater than PB2 Price","")&amp;IF(AA293&gt;Y293,", PB4 Price Greater than PB3 Price","")&amp;IF(AC293&gt;AA293,", PB5 Price Greater than PB4 Price","")&amp;IF(AE293&gt;AC293,", PB6 Price Greater than PB5 Price","")&amp;IF(AG293&gt;AE293,", PB7 Price Greater than PB6 Price","")&amp;IF($U293&lt;&gt;ROUND($U293,2),", PB 1 Price - More than 2 Decimal Places","")&amp;IF($W293&lt;&gt;ROUND($W293,2),", PB 2 Price - More than 2 Decimal Places","")&amp;IF($Y293&lt;&gt;ROUND($Y293,2),", PB 3 Price - More than 2 Decimal Places","")&amp;IF($AA293&lt;&gt;ROUND($AA293,2),", PB 4 Price - More than 2 Decimal Places","")&amp;IF($AC293&lt;&gt;ROUND($AC293,2),", PB 5 Price - More than 2 Decimal Places","")&amp;IF($AE293&lt;&gt;ROUND($AE293,2),", PB 6 Price - More than 2 Decimal Places","")&amp;IF($AG293&lt;&gt;ROUND($AG293,2),", PB 7 Price - More than 2 Decimal Places","")&amp;IF(AND(E293&lt;&gt;"",U293="",AH293=""),", Please enter a Price in PB1 or Select No Bid","")&amp;IF(AND(OR($U293&gt;0,$W293&gt;0,$Y293&gt;0,$AA293&gt;0,$AC293&gt;0,$AE293&gt;0),OR(AH293="",AH293="No Bid")),", Bid Status Missing or Incorrect","")&amp;IF(AND(AH293="No Bid",AI293=""),", Reason for No Bid Missing","")&amp;IF(AND($O293="CSIS",OR($U293&gt;0,$W293&gt;0,$Y293&gt;0,$AA293&gt;0,$AC293&gt;0,$AE293&gt;0),AJ293=""),", NCAGE Supplier Missing","")&amp;IF(AND($O293="Drawing",OR($U293&gt;0,$W293&gt;0,$Y293&gt;0,$AA293&gt;0,$AC293&gt;0,$AE293&gt;0),AK293=""),", Manufacturer Missing","")&amp;IF(AL293&lt;&gt;"",", Comment","")&amp;IF(AND(OR(AH293="Bid Using CSIS Dropdown With Query (Comment Field Must Be Populated)",AH293="Bid To Drawing Supplied With Query (Comment Field Must Be Populated)"),AL293=""),", Please Enter a Comment for the Bid Query","")&amp;IF(AND(T293&gt;0,U293="",AH293&lt;&gt;"No Bid"),", PB1 Price Missing","")&amp;IF(AND(V293&gt;0,W293="",AH293&lt;&gt;"No Bid"),", PB2 Price Missing","")&amp;IF(AND(X293&gt;0,Y293="",AH293&lt;&gt;"No Bid"),", PB3 Price Missing","")&amp;IF(AND(Z293&gt;0,AA293="",AH293&lt;&gt;"No Bid"),", PB4 Price Missing","")&amp;IF(AND(AB293&gt;0,AC293="",AH293&lt;&gt;"No Bid"),", PB5 Price Missing","")&amp;IF(AND(AD293&gt;0,AE293="",AH293&lt;&gt;"No Bid"),", PB6 Price Missing","")&amp;IF(AND(AF293&gt;0,AG293="",AH293&lt;&gt;"No Bid"),", PB7 Price Missing","")</f>
        <v>, Please enter a Price in PB1 or Select No Bid, PB1 Price Missing, PB2 Price Missing, PB3 Price Missing, PB4 Price Missing</v>
      </c>
      <c r="AN293" s="28"/>
      <c r="AO293" s="28"/>
      <c r="AP293" s="28"/>
      <c r="AQ293" s="28"/>
      <c r="AR293" s="28"/>
      <c r="AS293" s="28"/>
      <c r="AT293" s="28"/>
      <c r="AU293" s="28"/>
      <c r="AV293" s="28"/>
      <c r="AW293" s="28"/>
      <c r="AX293" s="28"/>
      <c r="AY293" s="28"/>
      <c r="AZ293" s="28"/>
      <c r="BA293" s="28"/>
      <c r="BB293" s="28"/>
      <c r="BC293" s="28"/>
      <c r="BD293" s="28"/>
      <c r="BE293" s="28"/>
      <c r="BF293" s="28"/>
      <c r="BG293" s="28"/>
      <c r="BH293" s="28"/>
      <c r="BI293" s="28"/>
      <c r="BJ293" s="28"/>
      <c r="BK293" s="28"/>
      <c r="BL293" s="28"/>
    </row>
    <row r="294" spans="1:64" x14ac:dyDescent="0.25">
      <c r="A294" s="58">
        <v>292</v>
      </c>
      <c r="B294" s="57"/>
      <c r="C294" s="57" t="s">
        <v>3775</v>
      </c>
      <c r="D294" s="57"/>
      <c r="E294" s="59" t="s">
        <v>285</v>
      </c>
      <c r="F294" s="60" t="s">
        <v>5475</v>
      </c>
      <c r="G294" s="61" t="s">
        <v>3932</v>
      </c>
      <c r="H294" s="60" t="s">
        <v>5994</v>
      </c>
      <c r="I294" s="60" t="s">
        <v>5993</v>
      </c>
      <c r="J294" s="60"/>
      <c r="K294" s="60" t="s">
        <v>5992</v>
      </c>
      <c r="L294" s="60" t="s">
        <v>23</v>
      </c>
      <c r="M294" s="60" t="s">
        <v>6024</v>
      </c>
      <c r="N294" s="57" t="s">
        <v>6026</v>
      </c>
      <c r="O294" s="62" t="s">
        <v>1847</v>
      </c>
      <c r="P294" s="62" t="s">
        <v>2242</v>
      </c>
      <c r="Q294" s="28"/>
      <c r="R294" s="28"/>
      <c r="S294" s="28"/>
      <c r="T294" s="36">
        <v>1</v>
      </c>
      <c r="U294" s="33"/>
      <c r="V294" s="36">
        <v>2</v>
      </c>
      <c r="W294" s="33"/>
      <c r="X294" s="36">
        <v>3</v>
      </c>
      <c r="Y294" s="33"/>
      <c r="Z294" s="36">
        <v>6</v>
      </c>
      <c r="AA294" s="33"/>
      <c r="AB294" s="36">
        <v>999999</v>
      </c>
      <c r="AC294" s="33"/>
      <c r="AD294" s="36"/>
      <c r="AE294" s="33"/>
      <c r="AF294" s="36"/>
      <c r="AG294" s="33"/>
      <c r="AH294" s="28"/>
      <c r="AI294" s="28"/>
      <c r="AJ294" s="28"/>
      <c r="AK294" s="28"/>
      <c r="AL294" s="28"/>
      <c r="AM294" s="41" t="str">
        <f>IF(AND($U294&gt;0,$Q294=""),"Currency Missing","")&amp;IF(AND($U294&gt;0,$R294=""),", MOQ Missing","")&amp;IF(AND($U294&gt;0,$S294=""),", Leadtime Missing","")&amp;IF(W294&gt;U294,", PB2 Price Greater than PB1 Price","")&amp;IF(Y294&gt;W294,", PB3 Price Greater than PB2 Price","")&amp;IF(AA294&gt;Y294,", PB4 Price Greater than PB3 Price","")&amp;IF(AC294&gt;AA294,", PB5 Price Greater than PB4 Price","")&amp;IF(AE294&gt;AC294,", PB6 Price Greater than PB5 Price","")&amp;IF(AG294&gt;AE294,", PB7 Price Greater than PB6 Price","")&amp;IF($U294&lt;&gt;ROUND($U294,2),", PB 1 Price - More than 2 Decimal Places","")&amp;IF($W294&lt;&gt;ROUND($W294,2),", PB 2 Price - More than 2 Decimal Places","")&amp;IF($Y294&lt;&gt;ROUND($Y294,2),", PB 3 Price - More than 2 Decimal Places","")&amp;IF($AA294&lt;&gt;ROUND($AA294,2),", PB 4 Price - More than 2 Decimal Places","")&amp;IF($AC294&lt;&gt;ROUND($AC294,2),", PB 5 Price - More than 2 Decimal Places","")&amp;IF($AE294&lt;&gt;ROUND($AE294,2),", PB 6 Price - More than 2 Decimal Places","")&amp;IF($AG294&lt;&gt;ROUND($AG294,2),", PB 7 Price - More than 2 Decimal Places","")&amp;IF(AND(E294&lt;&gt;"",U294="",AH294=""),", Please enter a Price in PB1 or Select No Bid","")&amp;IF(AND(OR($U294&gt;0,$W294&gt;0,$Y294&gt;0,$AA294&gt;0,$AC294&gt;0,$AE294&gt;0),OR(AH294="",AH294="No Bid")),", Bid Status Missing or Incorrect","")&amp;IF(AND(AH294="No Bid",AI294=""),", Reason for No Bid Missing","")&amp;IF(AND($O294="CSIS",OR($U294&gt;0,$W294&gt;0,$Y294&gt;0,$AA294&gt;0,$AC294&gt;0,$AE294&gt;0),AJ294=""),", NCAGE Supplier Missing","")&amp;IF(AND($O294="Drawing",OR($U294&gt;0,$W294&gt;0,$Y294&gt;0,$AA294&gt;0,$AC294&gt;0,$AE294&gt;0),AK294=""),", Manufacturer Missing","")&amp;IF(AL294&lt;&gt;"",", Comment","")&amp;IF(AND(OR(AH294="Bid Using CSIS Dropdown With Query (Comment Field Must Be Populated)",AH294="Bid To Drawing Supplied With Query (Comment Field Must Be Populated)"),AL294=""),", Please Enter a Comment for the Bid Query","")&amp;IF(AND(T294&gt;0,U294="",AH294&lt;&gt;"No Bid"),", PB1 Price Missing","")&amp;IF(AND(V294&gt;0,W294="",AH294&lt;&gt;"No Bid"),", PB2 Price Missing","")&amp;IF(AND(X294&gt;0,Y294="",AH294&lt;&gt;"No Bid"),", PB3 Price Missing","")&amp;IF(AND(Z294&gt;0,AA294="",AH294&lt;&gt;"No Bid"),", PB4 Price Missing","")&amp;IF(AND(AB294&gt;0,AC294="",AH294&lt;&gt;"No Bid"),", PB5 Price Missing","")&amp;IF(AND(AD294&gt;0,AE294="",AH294&lt;&gt;"No Bid"),", PB6 Price Missing","")&amp;IF(AND(AF294&gt;0,AG294="",AH294&lt;&gt;"No Bid"),", PB7 Price Missing","")</f>
        <v>, Please enter a Price in PB1 or Select No Bid, PB1 Price Missing, PB2 Price Missing, PB3 Price Missing, PB4 Price Missing, PB5 Price Missing</v>
      </c>
      <c r="AN294" s="28"/>
      <c r="AO294" s="28"/>
      <c r="AP294" s="28"/>
      <c r="AQ294" s="28"/>
      <c r="AR294" s="28"/>
      <c r="AS294" s="28"/>
      <c r="AT294" s="28"/>
      <c r="AU294" s="28"/>
      <c r="AV294" s="28"/>
      <c r="AW294" s="28"/>
      <c r="AX294" s="28"/>
      <c r="AY294" s="28"/>
      <c r="AZ294" s="28"/>
      <c r="BA294" s="28"/>
      <c r="BB294" s="28"/>
      <c r="BC294" s="28"/>
      <c r="BD294" s="28"/>
      <c r="BE294" s="28"/>
      <c r="BF294" s="28"/>
      <c r="BG294" s="28"/>
      <c r="BH294" s="28"/>
      <c r="BI294" s="28"/>
      <c r="BJ294" s="28"/>
      <c r="BK294" s="28"/>
      <c r="BL294" s="28"/>
    </row>
    <row r="295" spans="1:64" x14ac:dyDescent="0.25">
      <c r="A295" s="58">
        <v>293</v>
      </c>
      <c r="B295" s="57"/>
      <c r="C295" s="57" t="s">
        <v>3775</v>
      </c>
      <c r="D295" s="57"/>
      <c r="E295" s="59" t="s">
        <v>1270</v>
      </c>
      <c r="F295" s="60" t="s">
        <v>5440</v>
      </c>
      <c r="G295" s="61" t="s">
        <v>4874</v>
      </c>
      <c r="H295" s="60" t="s">
        <v>6005</v>
      </c>
      <c r="I295" s="60" t="s">
        <v>5993</v>
      </c>
      <c r="J295" s="60"/>
      <c r="K295" s="60" t="s">
        <v>6007</v>
      </c>
      <c r="L295" s="60" t="s">
        <v>23</v>
      </c>
      <c r="M295" s="60" t="s">
        <v>6024</v>
      </c>
      <c r="N295" s="57" t="s">
        <v>6026</v>
      </c>
      <c r="O295" s="62" t="s">
        <v>1842</v>
      </c>
      <c r="P295" s="62" t="s">
        <v>3224</v>
      </c>
      <c r="Q295" s="28"/>
      <c r="R295" s="28"/>
      <c r="S295" s="28"/>
      <c r="T295" s="36">
        <v>20</v>
      </c>
      <c r="U295" s="33"/>
      <c r="V295" s="36">
        <v>60</v>
      </c>
      <c r="W295" s="33"/>
      <c r="X295" s="36">
        <v>120</v>
      </c>
      <c r="Y295" s="33"/>
      <c r="Z295" s="36">
        <v>225</v>
      </c>
      <c r="AA295" s="33"/>
      <c r="AB295" s="36">
        <v>450</v>
      </c>
      <c r="AC295" s="33"/>
      <c r="AD295" s="36">
        <v>999999</v>
      </c>
      <c r="AE295" s="33"/>
      <c r="AF295" s="36"/>
      <c r="AG295" s="33"/>
      <c r="AH295" s="28"/>
      <c r="AI295" s="28"/>
      <c r="AJ295" s="28"/>
      <c r="AK295" s="28"/>
      <c r="AL295" s="28"/>
      <c r="AM295" s="41" t="str">
        <f>IF(AND($U295&gt;0,$Q295=""),"Currency Missing","")&amp;IF(AND($U295&gt;0,$R295=""),", MOQ Missing","")&amp;IF(AND($U295&gt;0,$S295=""),", Leadtime Missing","")&amp;IF(W295&gt;U295,", PB2 Price Greater than PB1 Price","")&amp;IF(Y295&gt;W295,", PB3 Price Greater than PB2 Price","")&amp;IF(AA295&gt;Y295,", PB4 Price Greater than PB3 Price","")&amp;IF(AC295&gt;AA295,", PB5 Price Greater than PB4 Price","")&amp;IF(AE295&gt;AC295,", PB6 Price Greater than PB5 Price","")&amp;IF(AG295&gt;AE295,", PB7 Price Greater than PB6 Price","")&amp;IF($U295&lt;&gt;ROUND($U295,2),", PB 1 Price - More than 2 Decimal Places","")&amp;IF($W295&lt;&gt;ROUND($W295,2),", PB 2 Price - More than 2 Decimal Places","")&amp;IF($Y295&lt;&gt;ROUND($Y295,2),", PB 3 Price - More than 2 Decimal Places","")&amp;IF($AA295&lt;&gt;ROUND($AA295,2),", PB 4 Price - More than 2 Decimal Places","")&amp;IF($AC295&lt;&gt;ROUND($AC295,2),", PB 5 Price - More than 2 Decimal Places","")&amp;IF($AE295&lt;&gt;ROUND($AE295,2),", PB 6 Price - More than 2 Decimal Places","")&amp;IF($AG295&lt;&gt;ROUND($AG295,2),", PB 7 Price - More than 2 Decimal Places","")&amp;IF(AND(E295&lt;&gt;"",U295="",AH295=""),", Please enter a Price in PB1 or Select No Bid","")&amp;IF(AND(OR($U295&gt;0,$W295&gt;0,$Y295&gt;0,$AA295&gt;0,$AC295&gt;0,$AE295&gt;0),OR(AH295="",AH295="No Bid")),", Bid Status Missing or Incorrect","")&amp;IF(AND(AH295="No Bid",AI295=""),", Reason for No Bid Missing","")&amp;IF(AND($O295="CSIS",OR($U295&gt;0,$W295&gt;0,$Y295&gt;0,$AA295&gt;0,$AC295&gt;0,$AE295&gt;0),AJ295=""),", NCAGE Supplier Missing","")&amp;IF(AND($O295="Drawing",OR($U295&gt;0,$W295&gt;0,$Y295&gt;0,$AA295&gt;0,$AC295&gt;0,$AE295&gt;0),AK295=""),", Manufacturer Missing","")&amp;IF(AL295&lt;&gt;"",", Comment","")&amp;IF(AND(OR(AH295="Bid Using CSIS Dropdown With Query (Comment Field Must Be Populated)",AH295="Bid To Drawing Supplied With Query (Comment Field Must Be Populated)"),AL295=""),", Please Enter a Comment for the Bid Query","")&amp;IF(AND(T295&gt;0,U295="",AH295&lt;&gt;"No Bid"),", PB1 Price Missing","")&amp;IF(AND(V295&gt;0,W295="",AH295&lt;&gt;"No Bid"),", PB2 Price Missing","")&amp;IF(AND(X295&gt;0,Y295="",AH295&lt;&gt;"No Bid"),", PB3 Price Missing","")&amp;IF(AND(Z295&gt;0,AA295="",AH295&lt;&gt;"No Bid"),", PB4 Price Missing","")&amp;IF(AND(AB295&gt;0,AC295="",AH295&lt;&gt;"No Bid"),", PB5 Price Missing","")&amp;IF(AND(AD295&gt;0,AE295="",AH295&lt;&gt;"No Bid"),", PB6 Price Missing","")&amp;IF(AND(AF295&gt;0,AG295="",AH295&lt;&gt;"No Bid"),", PB7 Price Missing","")</f>
        <v>, Please enter a Price in PB1 or Select No Bid, PB1 Price Missing, PB2 Price Missing, PB3 Price Missing, PB4 Price Missing, PB5 Price Missing, PB6 Price Missing</v>
      </c>
      <c r="AN295" s="28"/>
      <c r="AO295" s="28"/>
      <c r="AP295" s="28"/>
      <c r="AQ295" s="28"/>
      <c r="AR295" s="28"/>
      <c r="AS295" s="28"/>
      <c r="AT295" s="28"/>
      <c r="AU295" s="28"/>
      <c r="AV295" s="28"/>
      <c r="AW295" s="28"/>
      <c r="AX295" s="28"/>
      <c r="AY295" s="28"/>
      <c r="AZ295" s="28"/>
      <c r="BA295" s="28"/>
      <c r="BB295" s="28"/>
      <c r="BC295" s="28"/>
      <c r="BD295" s="28"/>
      <c r="BE295" s="28"/>
      <c r="BF295" s="28"/>
      <c r="BG295" s="28"/>
      <c r="BH295" s="28"/>
      <c r="BI295" s="28"/>
      <c r="BJ295" s="28"/>
      <c r="BK295" s="28"/>
      <c r="BL295" s="28"/>
    </row>
    <row r="296" spans="1:64" x14ac:dyDescent="0.25">
      <c r="A296" s="58">
        <v>294</v>
      </c>
      <c r="B296" s="57"/>
      <c r="C296" s="57" t="s">
        <v>3775</v>
      </c>
      <c r="D296" s="57"/>
      <c r="E296" s="59" t="s">
        <v>286</v>
      </c>
      <c r="F296" s="60" t="s">
        <v>5476</v>
      </c>
      <c r="G296" s="61" t="s">
        <v>3933</v>
      </c>
      <c r="H296" s="60" t="s">
        <v>6011</v>
      </c>
      <c r="I296" s="60" t="s">
        <v>5993</v>
      </c>
      <c r="J296" s="60"/>
      <c r="K296" s="60" t="s">
        <v>5992</v>
      </c>
      <c r="L296" s="60" t="s">
        <v>23</v>
      </c>
      <c r="M296" s="60" t="s">
        <v>6024</v>
      </c>
      <c r="N296" s="57" t="s">
        <v>6026</v>
      </c>
      <c r="O296" s="62" t="s">
        <v>1847</v>
      </c>
      <c r="P296" s="62" t="s">
        <v>2243</v>
      </c>
      <c r="Q296" s="28"/>
      <c r="R296" s="28"/>
      <c r="S296" s="28"/>
      <c r="T296" s="36">
        <v>2</v>
      </c>
      <c r="U296" s="33"/>
      <c r="V296" s="36">
        <v>6</v>
      </c>
      <c r="W296" s="33"/>
      <c r="X296" s="36">
        <v>12</v>
      </c>
      <c r="Y296" s="33"/>
      <c r="Z296" s="36">
        <v>25</v>
      </c>
      <c r="AA296" s="33"/>
      <c r="AB296" s="36">
        <v>45</v>
      </c>
      <c r="AC296" s="33"/>
      <c r="AD296" s="36">
        <v>999999</v>
      </c>
      <c r="AE296" s="33"/>
      <c r="AF296" s="36"/>
      <c r="AG296" s="33"/>
      <c r="AH296" s="28"/>
      <c r="AI296" s="28"/>
      <c r="AJ296" s="28"/>
      <c r="AK296" s="28"/>
      <c r="AL296" s="28"/>
      <c r="AM296" s="41" t="str">
        <f>IF(AND($U296&gt;0,$Q296=""),"Currency Missing","")&amp;IF(AND($U296&gt;0,$R296=""),", MOQ Missing","")&amp;IF(AND($U296&gt;0,$S296=""),", Leadtime Missing","")&amp;IF(W296&gt;U296,", PB2 Price Greater than PB1 Price","")&amp;IF(Y296&gt;W296,", PB3 Price Greater than PB2 Price","")&amp;IF(AA296&gt;Y296,", PB4 Price Greater than PB3 Price","")&amp;IF(AC296&gt;AA296,", PB5 Price Greater than PB4 Price","")&amp;IF(AE296&gt;AC296,", PB6 Price Greater than PB5 Price","")&amp;IF(AG296&gt;AE296,", PB7 Price Greater than PB6 Price","")&amp;IF($U296&lt;&gt;ROUND($U296,2),", PB 1 Price - More than 2 Decimal Places","")&amp;IF($W296&lt;&gt;ROUND($W296,2),", PB 2 Price - More than 2 Decimal Places","")&amp;IF($Y296&lt;&gt;ROUND($Y296,2),", PB 3 Price - More than 2 Decimal Places","")&amp;IF($AA296&lt;&gt;ROUND($AA296,2),", PB 4 Price - More than 2 Decimal Places","")&amp;IF($AC296&lt;&gt;ROUND($AC296,2),", PB 5 Price - More than 2 Decimal Places","")&amp;IF($AE296&lt;&gt;ROUND($AE296,2),", PB 6 Price - More than 2 Decimal Places","")&amp;IF($AG296&lt;&gt;ROUND($AG296,2),", PB 7 Price - More than 2 Decimal Places","")&amp;IF(AND(E296&lt;&gt;"",U296="",AH296=""),", Please enter a Price in PB1 or Select No Bid","")&amp;IF(AND(OR($U296&gt;0,$W296&gt;0,$Y296&gt;0,$AA296&gt;0,$AC296&gt;0,$AE296&gt;0),OR(AH296="",AH296="No Bid")),", Bid Status Missing or Incorrect","")&amp;IF(AND(AH296="No Bid",AI296=""),", Reason for No Bid Missing","")&amp;IF(AND($O296="CSIS",OR($U296&gt;0,$W296&gt;0,$Y296&gt;0,$AA296&gt;0,$AC296&gt;0,$AE296&gt;0),AJ296=""),", NCAGE Supplier Missing","")&amp;IF(AND($O296="Drawing",OR($U296&gt;0,$W296&gt;0,$Y296&gt;0,$AA296&gt;0,$AC296&gt;0,$AE296&gt;0),AK296=""),", Manufacturer Missing","")&amp;IF(AL296&lt;&gt;"",", Comment","")&amp;IF(AND(OR(AH296="Bid Using CSIS Dropdown With Query (Comment Field Must Be Populated)",AH296="Bid To Drawing Supplied With Query (Comment Field Must Be Populated)"),AL296=""),", Please Enter a Comment for the Bid Query","")&amp;IF(AND(T296&gt;0,U296="",AH296&lt;&gt;"No Bid"),", PB1 Price Missing","")&amp;IF(AND(V296&gt;0,W296="",AH296&lt;&gt;"No Bid"),", PB2 Price Missing","")&amp;IF(AND(X296&gt;0,Y296="",AH296&lt;&gt;"No Bid"),", PB3 Price Missing","")&amp;IF(AND(Z296&gt;0,AA296="",AH296&lt;&gt;"No Bid"),", PB4 Price Missing","")&amp;IF(AND(AB296&gt;0,AC296="",AH296&lt;&gt;"No Bid"),", PB5 Price Missing","")&amp;IF(AND(AD296&gt;0,AE296="",AH296&lt;&gt;"No Bid"),", PB6 Price Missing","")&amp;IF(AND(AF296&gt;0,AG296="",AH296&lt;&gt;"No Bid"),", PB7 Price Missing","")</f>
        <v>, Please enter a Price in PB1 or Select No Bid, PB1 Price Missing, PB2 Price Missing, PB3 Price Missing, PB4 Price Missing, PB5 Price Missing, PB6 Price Missing</v>
      </c>
      <c r="AN296" s="28"/>
      <c r="AO296" s="28"/>
      <c r="AP296" s="28"/>
      <c r="AQ296" s="28"/>
      <c r="AR296" s="28"/>
      <c r="AS296" s="28"/>
      <c r="AT296" s="28"/>
      <c r="AU296" s="28"/>
      <c r="AV296" s="28"/>
      <c r="AW296" s="28"/>
      <c r="AX296" s="28"/>
      <c r="AY296" s="28"/>
      <c r="AZ296" s="28"/>
      <c r="BA296" s="28"/>
      <c r="BB296" s="28"/>
      <c r="BC296" s="28"/>
      <c r="BD296" s="28"/>
      <c r="BE296" s="28"/>
      <c r="BF296" s="28"/>
      <c r="BG296" s="28"/>
      <c r="BH296" s="28"/>
      <c r="BI296" s="28"/>
      <c r="BJ296" s="28"/>
      <c r="BK296" s="28"/>
      <c r="BL296" s="28"/>
    </row>
    <row r="297" spans="1:64" x14ac:dyDescent="0.25">
      <c r="A297" s="58">
        <v>295</v>
      </c>
      <c r="B297" s="57"/>
      <c r="C297" s="57" t="s">
        <v>3775</v>
      </c>
      <c r="D297" s="57"/>
      <c r="E297" s="59" t="s">
        <v>1271</v>
      </c>
      <c r="F297" s="60" t="s">
        <v>5750</v>
      </c>
      <c r="G297" s="61" t="s">
        <v>4875</v>
      </c>
      <c r="H297" s="60" t="s">
        <v>5996</v>
      </c>
      <c r="I297" s="60" t="s">
        <v>5993</v>
      </c>
      <c r="J297" s="60"/>
      <c r="K297" s="60" t="s">
        <v>5992</v>
      </c>
      <c r="L297" s="60" t="s">
        <v>23</v>
      </c>
      <c r="M297" s="60" t="s">
        <v>6024</v>
      </c>
      <c r="N297" s="57" t="s">
        <v>6026</v>
      </c>
      <c r="O297" s="62" t="s">
        <v>1842</v>
      </c>
      <c r="P297" s="62" t="s">
        <v>3225</v>
      </c>
      <c r="Q297" s="28"/>
      <c r="R297" s="28"/>
      <c r="S297" s="28"/>
      <c r="T297" s="36">
        <v>1</v>
      </c>
      <c r="U297" s="33"/>
      <c r="V297" s="36">
        <v>3</v>
      </c>
      <c r="W297" s="33"/>
      <c r="X297" s="36">
        <v>5</v>
      </c>
      <c r="Y297" s="33"/>
      <c r="Z297" s="36">
        <v>10</v>
      </c>
      <c r="AA297" s="33"/>
      <c r="AB297" s="36">
        <v>999999</v>
      </c>
      <c r="AC297" s="33"/>
      <c r="AD297" s="36"/>
      <c r="AE297" s="33"/>
      <c r="AF297" s="36"/>
      <c r="AG297" s="33"/>
      <c r="AH297" s="28"/>
      <c r="AI297" s="28"/>
      <c r="AJ297" s="28"/>
      <c r="AK297" s="28"/>
      <c r="AL297" s="28"/>
      <c r="AM297" s="41" t="str">
        <f>IF(AND($U297&gt;0,$Q297=""),"Currency Missing","")&amp;IF(AND($U297&gt;0,$R297=""),", MOQ Missing","")&amp;IF(AND($U297&gt;0,$S297=""),", Leadtime Missing","")&amp;IF(W297&gt;U297,", PB2 Price Greater than PB1 Price","")&amp;IF(Y297&gt;W297,", PB3 Price Greater than PB2 Price","")&amp;IF(AA297&gt;Y297,", PB4 Price Greater than PB3 Price","")&amp;IF(AC297&gt;AA297,", PB5 Price Greater than PB4 Price","")&amp;IF(AE297&gt;AC297,", PB6 Price Greater than PB5 Price","")&amp;IF(AG297&gt;AE297,", PB7 Price Greater than PB6 Price","")&amp;IF($U297&lt;&gt;ROUND($U297,2),", PB 1 Price - More than 2 Decimal Places","")&amp;IF($W297&lt;&gt;ROUND($W297,2),", PB 2 Price - More than 2 Decimal Places","")&amp;IF($Y297&lt;&gt;ROUND($Y297,2),", PB 3 Price - More than 2 Decimal Places","")&amp;IF($AA297&lt;&gt;ROUND($AA297,2),", PB 4 Price - More than 2 Decimal Places","")&amp;IF($AC297&lt;&gt;ROUND($AC297,2),", PB 5 Price - More than 2 Decimal Places","")&amp;IF($AE297&lt;&gt;ROUND($AE297,2),", PB 6 Price - More than 2 Decimal Places","")&amp;IF($AG297&lt;&gt;ROUND($AG297,2),", PB 7 Price - More than 2 Decimal Places","")&amp;IF(AND(E297&lt;&gt;"",U297="",AH297=""),", Please enter a Price in PB1 or Select No Bid","")&amp;IF(AND(OR($U297&gt;0,$W297&gt;0,$Y297&gt;0,$AA297&gt;0,$AC297&gt;0,$AE297&gt;0),OR(AH297="",AH297="No Bid")),", Bid Status Missing or Incorrect","")&amp;IF(AND(AH297="No Bid",AI297=""),", Reason for No Bid Missing","")&amp;IF(AND($O297="CSIS",OR($U297&gt;0,$W297&gt;0,$Y297&gt;0,$AA297&gt;0,$AC297&gt;0,$AE297&gt;0),AJ297=""),", NCAGE Supplier Missing","")&amp;IF(AND($O297="Drawing",OR($U297&gt;0,$W297&gt;0,$Y297&gt;0,$AA297&gt;0,$AC297&gt;0,$AE297&gt;0),AK297=""),", Manufacturer Missing","")&amp;IF(AL297&lt;&gt;"",", Comment","")&amp;IF(AND(OR(AH297="Bid Using CSIS Dropdown With Query (Comment Field Must Be Populated)",AH297="Bid To Drawing Supplied With Query (Comment Field Must Be Populated)"),AL297=""),", Please Enter a Comment for the Bid Query","")&amp;IF(AND(T297&gt;0,U297="",AH297&lt;&gt;"No Bid"),", PB1 Price Missing","")&amp;IF(AND(V297&gt;0,W297="",AH297&lt;&gt;"No Bid"),", PB2 Price Missing","")&amp;IF(AND(X297&gt;0,Y297="",AH297&lt;&gt;"No Bid"),", PB3 Price Missing","")&amp;IF(AND(Z297&gt;0,AA297="",AH297&lt;&gt;"No Bid"),", PB4 Price Missing","")&amp;IF(AND(AB297&gt;0,AC297="",AH297&lt;&gt;"No Bid"),", PB5 Price Missing","")&amp;IF(AND(AD297&gt;0,AE297="",AH297&lt;&gt;"No Bid"),", PB6 Price Missing","")&amp;IF(AND(AF297&gt;0,AG297="",AH297&lt;&gt;"No Bid"),", PB7 Price Missing","")</f>
        <v>, Please enter a Price in PB1 or Select No Bid, PB1 Price Missing, PB2 Price Missing, PB3 Price Missing, PB4 Price Missing, PB5 Price Missing</v>
      </c>
      <c r="AN297" s="28"/>
      <c r="AO297" s="28"/>
      <c r="AP297" s="28"/>
      <c r="AQ297" s="28"/>
      <c r="AR297" s="28"/>
      <c r="AS297" s="28"/>
      <c r="AT297" s="28"/>
      <c r="AU297" s="28"/>
      <c r="AV297" s="28"/>
      <c r="AW297" s="28"/>
      <c r="AX297" s="28"/>
      <c r="AY297" s="28"/>
      <c r="AZ297" s="28"/>
      <c r="BA297" s="28"/>
      <c r="BB297" s="28"/>
      <c r="BC297" s="28"/>
      <c r="BD297" s="28"/>
      <c r="BE297" s="28"/>
      <c r="BF297" s="28"/>
      <c r="BG297" s="28"/>
      <c r="BH297" s="28"/>
      <c r="BI297" s="28"/>
      <c r="BJ297" s="28"/>
      <c r="BK297" s="28"/>
      <c r="BL297" s="28"/>
    </row>
    <row r="298" spans="1:64" x14ac:dyDescent="0.25">
      <c r="A298" s="58">
        <v>296</v>
      </c>
      <c r="B298" s="57"/>
      <c r="C298" s="57" t="s">
        <v>3775</v>
      </c>
      <c r="D298" s="57"/>
      <c r="E298" s="59" t="s">
        <v>287</v>
      </c>
      <c r="F298" s="60" t="s">
        <v>5470</v>
      </c>
      <c r="G298" s="61" t="s">
        <v>3934</v>
      </c>
      <c r="H298" s="60" t="s">
        <v>5994</v>
      </c>
      <c r="I298" s="60" t="s">
        <v>5993</v>
      </c>
      <c r="J298" s="60"/>
      <c r="K298" s="60" t="s">
        <v>5992</v>
      </c>
      <c r="L298" s="60" t="s">
        <v>23</v>
      </c>
      <c r="M298" s="60" t="s">
        <v>6024</v>
      </c>
      <c r="N298" s="57" t="s">
        <v>6026</v>
      </c>
      <c r="O298" s="62" t="s">
        <v>1847</v>
      </c>
      <c r="P298" s="62" t="s">
        <v>2244</v>
      </c>
      <c r="Q298" s="28"/>
      <c r="R298" s="28"/>
      <c r="S298" s="28"/>
      <c r="T298" s="36">
        <v>50</v>
      </c>
      <c r="U298" s="33"/>
      <c r="V298" s="36">
        <v>150</v>
      </c>
      <c r="W298" s="33"/>
      <c r="X298" s="36">
        <v>300</v>
      </c>
      <c r="Y298" s="33"/>
      <c r="Z298" s="36">
        <v>600</v>
      </c>
      <c r="AA298" s="33"/>
      <c r="AB298" s="36">
        <v>999999</v>
      </c>
      <c r="AC298" s="33"/>
      <c r="AD298" s="36"/>
      <c r="AE298" s="33"/>
      <c r="AF298" s="36"/>
      <c r="AG298" s="33"/>
      <c r="AH298" s="28"/>
      <c r="AI298" s="28"/>
      <c r="AJ298" s="28"/>
      <c r="AK298" s="28"/>
      <c r="AL298" s="28"/>
      <c r="AM298" s="41" t="str">
        <f>IF(AND($U298&gt;0,$Q298=""),"Currency Missing","")&amp;IF(AND($U298&gt;0,$R298=""),", MOQ Missing","")&amp;IF(AND($U298&gt;0,$S298=""),", Leadtime Missing","")&amp;IF(W298&gt;U298,", PB2 Price Greater than PB1 Price","")&amp;IF(Y298&gt;W298,", PB3 Price Greater than PB2 Price","")&amp;IF(AA298&gt;Y298,", PB4 Price Greater than PB3 Price","")&amp;IF(AC298&gt;AA298,", PB5 Price Greater than PB4 Price","")&amp;IF(AE298&gt;AC298,", PB6 Price Greater than PB5 Price","")&amp;IF(AG298&gt;AE298,", PB7 Price Greater than PB6 Price","")&amp;IF($U298&lt;&gt;ROUND($U298,2),", PB 1 Price - More than 2 Decimal Places","")&amp;IF($W298&lt;&gt;ROUND($W298,2),", PB 2 Price - More than 2 Decimal Places","")&amp;IF($Y298&lt;&gt;ROUND($Y298,2),", PB 3 Price - More than 2 Decimal Places","")&amp;IF($AA298&lt;&gt;ROUND($AA298,2),", PB 4 Price - More than 2 Decimal Places","")&amp;IF($AC298&lt;&gt;ROUND($AC298,2),", PB 5 Price - More than 2 Decimal Places","")&amp;IF($AE298&lt;&gt;ROUND($AE298,2),", PB 6 Price - More than 2 Decimal Places","")&amp;IF($AG298&lt;&gt;ROUND($AG298,2),", PB 7 Price - More than 2 Decimal Places","")&amp;IF(AND(E298&lt;&gt;"",U298="",AH298=""),", Please enter a Price in PB1 or Select No Bid","")&amp;IF(AND(OR($U298&gt;0,$W298&gt;0,$Y298&gt;0,$AA298&gt;0,$AC298&gt;0,$AE298&gt;0),OR(AH298="",AH298="No Bid")),", Bid Status Missing or Incorrect","")&amp;IF(AND(AH298="No Bid",AI298=""),", Reason for No Bid Missing","")&amp;IF(AND($O298="CSIS",OR($U298&gt;0,$W298&gt;0,$Y298&gt;0,$AA298&gt;0,$AC298&gt;0,$AE298&gt;0),AJ298=""),", NCAGE Supplier Missing","")&amp;IF(AND($O298="Drawing",OR($U298&gt;0,$W298&gt;0,$Y298&gt;0,$AA298&gt;0,$AC298&gt;0,$AE298&gt;0),AK298=""),", Manufacturer Missing","")&amp;IF(AL298&lt;&gt;"",", Comment","")&amp;IF(AND(OR(AH298="Bid Using CSIS Dropdown With Query (Comment Field Must Be Populated)",AH298="Bid To Drawing Supplied With Query (Comment Field Must Be Populated)"),AL298=""),", Please Enter a Comment for the Bid Query","")&amp;IF(AND(T298&gt;0,U298="",AH298&lt;&gt;"No Bid"),", PB1 Price Missing","")&amp;IF(AND(V298&gt;0,W298="",AH298&lt;&gt;"No Bid"),", PB2 Price Missing","")&amp;IF(AND(X298&gt;0,Y298="",AH298&lt;&gt;"No Bid"),", PB3 Price Missing","")&amp;IF(AND(Z298&gt;0,AA298="",AH298&lt;&gt;"No Bid"),", PB4 Price Missing","")&amp;IF(AND(AB298&gt;0,AC298="",AH298&lt;&gt;"No Bid"),", PB5 Price Missing","")&amp;IF(AND(AD298&gt;0,AE298="",AH298&lt;&gt;"No Bid"),", PB6 Price Missing","")&amp;IF(AND(AF298&gt;0,AG298="",AH298&lt;&gt;"No Bid"),", PB7 Price Missing","")</f>
        <v>, Please enter a Price in PB1 or Select No Bid, PB1 Price Missing, PB2 Price Missing, PB3 Price Missing, PB4 Price Missing, PB5 Price Missing</v>
      </c>
      <c r="AN298" s="28"/>
      <c r="AO298" s="28"/>
      <c r="AP298" s="28"/>
      <c r="AQ298" s="28"/>
      <c r="AR298" s="28"/>
      <c r="AS298" s="28"/>
      <c r="AT298" s="28"/>
      <c r="AU298" s="28"/>
      <c r="AV298" s="28"/>
      <c r="AW298" s="28"/>
      <c r="AX298" s="28"/>
      <c r="AY298" s="28"/>
      <c r="AZ298" s="28"/>
      <c r="BA298" s="28"/>
      <c r="BB298" s="28"/>
      <c r="BC298" s="28"/>
      <c r="BD298" s="28"/>
      <c r="BE298" s="28"/>
      <c r="BF298" s="28"/>
      <c r="BG298" s="28"/>
      <c r="BH298" s="28"/>
      <c r="BI298" s="28"/>
      <c r="BJ298" s="28"/>
      <c r="BK298" s="28"/>
      <c r="BL298" s="28"/>
    </row>
    <row r="299" spans="1:64" x14ac:dyDescent="0.25">
      <c r="A299" s="58">
        <v>297</v>
      </c>
      <c r="B299" s="57"/>
      <c r="C299" s="57" t="s">
        <v>3775</v>
      </c>
      <c r="D299" s="57"/>
      <c r="E299" s="59" t="s">
        <v>288</v>
      </c>
      <c r="F299" s="60" t="s">
        <v>5477</v>
      </c>
      <c r="G299" s="61" t="s">
        <v>3935</v>
      </c>
      <c r="H299" s="60" t="s">
        <v>5999</v>
      </c>
      <c r="I299" s="60" t="s">
        <v>5993</v>
      </c>
      <c r="J299" s="60"/>
      <c r="K299" s="60" t="s">
        <v>5992</v>
      </c>
      <c r="L299" s="60" t="s">
        <v>23</v>
      </c>
      <c r="M299" s="60" t="s">
        <v>6024</v>
      </c>
      <c r="N299" s="57" t="s">
        <v>6026</v>
      </c>
      <c r="O299" s="62" t="s">
        <v>1847</v>
      </c>
      <c r="P299" s="62" t="s">
        <v>2245</v>
      </c>
      <c r="Q299" s="28"/>
      <c r="R299" s="28"/>
      <c r="S299" s="28"/>
      <c r="T299" s="36">
        <v>275</v>
      </c>
      <c r="U299" s="33"/>
      <c r="V299" s="36">
        <v>800</v>
      </c>
      <c r="W299" s="33"/>
      <c r="X299" s="36">
        <v>1750</v>
      </c>
      <c r="Y299" s="33"/>
      <c r="Z299" s="36">
        <v>999999</v>
      </c>
      <c r="AA299" s="33"/>
      <c r="AB299" s="36"/>
      <c r="AC299" s="33"/>
      <c r="AD299" s="36"/>
      <c r="AE299" s="33"/>
      <c r="AF299" s="36"/>
      <c r="AG299" s="33"/>
      <c r="AH299" s="28"/>
      <c r="AI299" s="28"/>
      <c r="AJ299" s="28"/>
      <c r="AK299" s="28"/>
      <c r="AL299" s="28"/>
      <c r="AM299" s="41" t="str">
        <f>IF(AND($U299&gt;0,$Q299=""),"Currency Missing","")&amp;IF(AND($U299&gt;0,$R299=""),", MOQ Missing","")&amp;IF(AND($U299&gt;0,$S299=""),", Leadtime Missing","")&amp;IF(W299&gt;U299,", PB2 Price Greater than PB1 Price","")&amp;IF(Y299&gt;W299,", PB3 Price Greater than PB2 Price","")&amp;IF(AA299&gt;Y299,", PB4 Price Greater than PB3 Price","")&amp;IF(AC299&gt;AA299,", PB5 Price Greater than PB4 Price","")&amp;IF(AE299&gt;AC299,", PB6 Price Greater than PB5 Price","")&amp;IF(AG299&gt;AE299,", PB7 Price Greater than PB6 Price","")&amp;IF($U299&lt;&gt;ROUND($U299,2),", PB 1 Price - More than 2 Decimal Places","")&amp;IF($W299&lt;&gt;ROUND($W299,2),", PB 2 Price - More than 2 Decimal Places","")&amp;IF($Y299&lt;&gt;ROUND($Y299,2),", PB 3 Price - More than 2 Decimal Places","")&amp;IF($AA299&lt;&gt;ROUND($AA299,2),", PB 4 Price - More than 2 Decimal Places","")&amp;IF($AC299&lt;&gt;ROUND($AC299,2),", PB 5 Price - More than 2 Decimal Places","")&amp;IF($AE299&lt;&gt;ROUND($AE299,2),", PB 6 Price - More than 2 Decimal Places","")&amp;IF($AG299&lt;&gt;ROUND($AG299,2),", PB 7 Price - More than 2 Decimal Places","")&amp;IF(AND(E299&lt;&gt;"",U299="",AH299=""),", Please enter a Price in PB1 or Select No Bid","")&amp;IF(AND(OR($U299&gt;0,$W299&gt;0,$Y299&gt;0,$AA299&gt;0,$AC299&gt;0,$AE299&gt;0),OR(AH299="",AH299="No Bid")),", Bid Status Missing or Incorrect","")&amp;IF(AND(AH299="No Bid",AI299=""),", Reason for No Bid Missing","")&amp;IF(AND($O299="CSIS",OR($U299&gt;0,$W299&gt;0,$Y299&gt;0,$AA299&gt;0,$AC299&gt;0,$AE299&gt;0),AJ299=""),", NCAGE Supplier Missing","")&amp;IF(AND($O299="Drawing",OR($U299&gt;0,$W299&gt;0,$Y299&gt;0,$AA299&gt;0,$AC299&gt;0,$AE299&gt;0),AK299=""),", Manufacturer Missing","")&amp;IF(AL299&lt;&gt;"",", Comment","")&amp;IF(AND(OR(AH299="Bid Using CSIS Dropdown With Query (Comment Field Must Be Populated)",AH299="Bid To Drawing Supplied With Query (Comment Field Must Be Populated)"),AL299=""),", Please Enter a Comment for the Bid Query","")&amp;IF(AND(T299&gt;0,U299="",AH299&lt;&gt;"No Bid"),", PB1 Price Missing","")&amp;IF(AND(V299&gt;0,W299="",AH299&lt;&gt;"No Bid"),", PB2 Price Missing","")&amp;IF(AND(X299&gt;0,Y299="",AH299&lt;&gt;"No Bid"),", PB3 Price Missing","")&amp;IF(AND(Z299&gt;0,AA299="",AH299&lt;&gt;"No Bid"),", PB4 Price Missing","")&amp;IF(AND(AB299&gt;0,AC299="",AH299&lt;&gt;"No Bid"),", PB5 Price Missing","")&amp;IF(AND(AD299&gt;0,AE299="",AH299&lt;&gt;"No Bid"),", PB6 Price Missing","")&amp;IF(AND(AF299&gt;0,AG299="",AH299&lt;&gt;"No Bid"),", PB7 Price Missing","")</f>
        <v>, Please enter a Price in PB1 or Select No Bid, PB1 Price Missing, PB2 Price Missing, PB3 Price Missing, PB4 Price Missing</v>
      </c>
      <c r="AN299" s="28"/>
      <c r="AO299" s="28"/>
      <c r="AP299" s="28"/>
      <c r="AQ299" s="28"/>
      <c r="AR299" s="28"/>
      <c r="AS299" s="28"/>
      <c r="AT299" s="28"/>
      <c r="AU299" s="28"/>
      <c r="AV299" s="28"/>
      <c r="AW299" s="28"/>
      <c r="AX299" s="28"/>
      <c r="AY299" s="28"/>
      <c r="AZ299" s="28"/>
      <c r="BA299" s="28"/>
      <c r="BB299" s="28"/>
      <c r="BC299" s="28"/>
      <c r="BD299" s="28"/>
      <c r="BE299" s="28"/>
      <c r="BF299" s="28"/>
      <c r="BG299" s="28"/>
      <c r="BH299" s="28"/>
      <c r="BI299" s="28"/>
      <c r="BJ299" s="28"/>
      <c r="BK299" s="28"/>
      <c r="BL299" s="28"/>
    </row>
    <row r="300" spans="1:64" x14ac:dyDescent="0.25">
      <c r="A300" s="58">
        <v>298</v>
      </c>
      <c r="B300" s="57"/>
      <c r="C300" s="57" t="s">
        <v>3775</v>
      </c>
      <c r="D300" s="57"/>
      <c r="E300" s="59" t="s">
        <v>289</v>
      </c>
      <c r="F300" s="60" t="s">
        <v>5478</v>
      </c>
      <c r="G300" s="61" t="s">
        <v>3936</v>
      </c>
      <c r="H300" s="60" t="s">
        <v>5994</v>
      </c>
      <c r="I300" s="60" t="s">
        <v>5993</v>
      </c>
      <c r="J300" s="60"/>
      <c r="K300" s="60" t="s">
        <v>5992</v>
      </c>
      <c r="L300" s="60" t="s">
        <v>23</v>
      </c>
      <c r="M300" s="60" t="s">
        <v>6024</v>
      </c>
      <c r="N300" s="57" t="s">
        <v>6026</v>
      </c>
      <c r="O300" s="62" t="s">
        <v>1847</v>
      </c>
      <c r="P300" s="62" t="s">
        <v>2246</v>
      </c>
      <c r="Q300" s="28"/>
      <c r="R300" s="28"/>
      <c r="S300" s="28"/>
      <c r="T300" s="36">
        <v>5</v>
      </c>
      <c r="U300" s="33"/>
      <c r="V300" s="36">
        <v>15</v>
      </c>
      <c r="W300" s="33"/>
      <c r="X300" s="36">
        <v>25</v>
      </c>
      <c r="Y300" s="33"/>
      <c r="Z300" s="36">
        <v>50</v>
      </c>
      <c r="AA300" s="33"/>
      <c r="AB300" s="36">
        <v>100</v>
      </c>
      <c r="AC300" s="33"/>
      <c r="AD300" s="36">
        <v>999999</v>
      </c>
      <c r="AE300" s="33"/>
      <c r="AF300" s="36"/>
      <c r="AG300" s="33"/>
      <c r="AH300" s="28"/>
      <c r="AI300" s="28"/>
      <c r="AJ300" s="28"/>
      <c r="AK300" s="28"/>
      <c r="AL300" s="28"/>
      <c r="AM300" s="41" t="str">
        <f>IF(AND($U300&gt;0,$Q300=""),"Currency Missing","")&amp;IF(AND($U300&gt;0,$R300=""),", MOQ Missing","")&amp;IF(AND($U300&gt;0,$S300=""),", Leadtime Missing","")&amp;IF(W300&gt;U300,", PB2 Price Greater than PB1 Price","")&amp;IF(Y300&gt;W300,", PB3 Price Greater than PB2 Price","")&amp;IF(AA300&gt;Y300,", PB4 Price Greater than PB3 Price","")&amp;IF(AC300&gt;AA300,", PB5 Price Greater than PB4 Price","")&amp;IF(AE300&gt;AC300,", PB6 Price Greater than PB5 Price","")&amp;IF(AG300&gt;AE300,", PB7 Price Greater than PB6 Price","")&amp;IF($U300&lt;&gt;ROUND($U300,2),", PB 1 Price - More than 2 Decimal Places","")&amp;IF($W300&lt;&gt;ROUND($W300,2),", PB 2 Price - More than 2 Decimal Places","")&amp;IF($Y300&lt;&gt;ROUND($Y300,2),", PB 3 Price - More than 2 Decimal Places","")&amp;IF($AA300&lt;&gt;ROUND($AA300,2),", PB 4 Price - More than 2 Decimal Places","")&amp;IF($AC300&lt;&gt;ROUND($AC300,2),", PB 5 Price - More than 2 Decimal Places","")&amp;IF($AE300&lt;&gt;ROUND($AE300,2),", PB 6 Price - More than 2 Decimal Places","")&amp;IF($AG300&lt;&gt;ROUND($AG300,2),", PB 7 Price - More than 2 Decimal Places","")&amp;IF(AND(E300&lt;&gt;"",U300="",AH300=""),", Please enter a Price in PB1 or Select No Bid","")&amp;IF(AND(OR($U300&gt;0,$W300&gt;0,$Y300&gt;0,$AA300&gt;0,$AC300&gt;0,$AE300&gt;0),OR(AH300="",AH300="No Bid")),", Bid Status Missing or Incorrect","")&amp;IF(AND(AH300="No Bid",AI300=""),", Reason for No Bid Missing","")&amp;IF(AND($O300="CSIS",OR($U300&gt;0,$W300&gt;0,$Y300&gt;0,$AA300&gt;0,$AC300&gt;0,$AE300&gt;0),AJ300=""),", NCAGE Supplier Missing","")&amp;IF(AND($O300="Drawing",OR($U300&gt;0,$W300&gt;0,$Y300&gt;0,$AA300&gt;0,$AC300&gt;0,$AE300&gt;0),AK300=""),", Manufacturer Missing","")&amp;IF(AL300&lt;&gt;"",", Comment","")&amp;IF(AND(OR(AH300="Bid Using CSIS Dropdown With Query (Comment Field Must Be Populated)",AH300="Bid To Drawing Supplied With Query (Comment Field Must Be Populated)"),AL300=""),", Please Enter a Comment for the Bid Query","")&amp;IF(AND(T300&gt;0,U300="",AH300&lt;&gt;"No Bid"),", PB1 Price Missing","")&amp;IF(AND(V300&gt;0,W300="",AH300&lt;&gt;"No Bid"),", PB2 Price Missing","")&amp;IF(AND(X300&gt;0,Y300="",AH300&lt;&gt;"No Bid"),", PB3 Price Missing","")&amp;IF(AND(Z300&gt;0,AA300="",AH300&lt;&gt;"No Bid"),", PB4 Price Missing","")&amp;IF(AND(AB300&gt;0,AC300="",AH300&lt;&gt;"No Bid"),", PB5 Price Missing","")&amp;IF(AND(AD300&gt;0,AE300="",AH300&lt;&gt;"No Bid"),", PB6 Price Missing","")&amp;IF(AND(AF300&gt;0,AG300="",AH300&lt;&gt;"No Bid"),", PB7 Price Missing","")</f>
        <v>, Please enter a Price in PB1 or Select No Bid, PB1 Price Missing, PB2 Price Missing, PB3 Price Missing, PB4 Price Missing, PB5 Price Missing, PB6 Price Missing</v>
      </c>
      <c r="AN300" s="28"/>
      <c r="AO300" s="28"/>
      <c r="AP300" s="28"/>
      <c r="AQ300" s="28"/>
      <c r="AR300" s="28"/>
      <c r="AS300" s="28"/>
      <c r="AT300" s="28"/>
      <c r="AU300" s="28"/>
      <c r="AV300" s="28"/>
      <c r="AW300" s="28"/>
      <c r="AX300" s="28"/>
      <c r="AY300" s="28"/>
      <c r="AZ300" s="28"/>
      <c r="BA300" s="28"/>
      <c r="BB300" s="28"/>
      <c r="BC300" s="28"/>
      <c r="BD300" s="28"/>
      <c r="BE300" s="28"/>
      <c r="BF300" s="28"/>
      <c r="BG300" s="28"/>
      <c r="BH300" s="28"/>
      <c r="BI300" s="28"/>
      <c r="BJ300" s="28"/>
      <c r="BK300" s="28"/>
      <c r="BL300" s="28"/>
    </row>
    <row r="301" spans="1:64" x14ac:dyDescent="0.25">
      <c r="A301" s="58">
        <v>299</v>
      </c>
      <c r="B301" s="57"/>
      <c r="C301" s="57" t="s">
        <v>3775</v>
      </c>
      <c r="D301" s="57"/>
      <c r="E301" s="59" t="s">
        <v>290</v>
      </c>
      <c r="F301" s="60" t="s">
        <v>5430</v>
      </c>
      <c r="G301" s="61" t="s">
        <v>3937</v>
      </c>
      <c r="H301" s="60" t="s">
        <v>5997</v>
      </c>
      <c r="I301" s="60" t="s">
        <v>5993</v>
      </c>
      <c r="J301" s="60"/>
      <c r="K301" s="60" t="s">
        <v>5992</v>
      </c>
      <c r="L301" s="60" t="s">
        <v>23</v>
      </c>
      <c r="M301" s="60" t="s">
        <v>6024</v>
      </c>
      <c r="N301" s="57" t="s">
        <v>6026</v>
      </c>
      <c r="O301" s="62" t="s">
        <v>1847</v>
      </c>
      <c r="P301" s="62" t="s">
        <v>2247</v>
      </c>
      <c r="Q301" s="28"/>
      <c r="R301" s="28"/>
      <c r="S301" s="28"/>
      <c r="T301" s="36">
        <v>9</v>
      </c>
      <c r="U301" s="33"/>
      <c r="V301" s="36">
        <v>20</v>
      </c>
      <c r="W301" s="33"/>
      <c r="X301" s="36">
        <v>40</v>
      </c>
      <c r="Y301" s="33"/>
      <c r="Z301" s="36">
        <v>80</v>
      </c>
      <c r="AA301" s="33"/>
      <c r="AB301" s="36">
        <v>999999</v>
      </c>
      <c r="AC301" s="33"/>
      <c r="AD301" s="36"/>
      <c r="AE301" s="33"/>
      <c r="AF301" s="36"/>
      <c r="AG301" s="33"/>
      <c r="AH301" s="28"/>
      <c r="AI301" s="28"/>
      <c r="AJ301" s="28"/>
      <c r="AK301" s="28"/>
      <c r="AL301" s="28"/>
      <c r="AM301" s="41" t="str">
        <f>IF(AND($U301&gt;0,$Q301=""),"Currency Missing","")&amp;IF(AND($U301&gt;0,$R301=""),", MOQ Missing","")&amp;IF(AND($U301&gt;0,$S301=""),", Leadtime Missing","")&amp;IF(W301&gt;U301,", PB2 Price Greater than PB1 Price","")&amp;IF(Y301&gt;W301,", PB3 Price Greater than PB2 Price","")&amp;IF(AA301&gt;Y301,", PB4 Price Greater than PB3 Price","")&amp;IF(AC301&gt;AA301,", PB5 Price Greater than PB4 Price","")&amp;IF(AE301&gt;AC301,", PB6 Price Greater than PB5 Price","")&amp;IF(AG301&gt;AE301,", PB7 Price Greater than PB6 Price","")&amp;IF($U301&lt;&gt;ROUND($U301,2),", PB 1 Price - More than 2 Decimal Places","")&amp;IF($W301&lt;&gt;ROUND($W301,2),", PB 2 Price - More than 2 Decimal Places","")&amp;IF($Y301&lt;&gt;ROUND($Y301,2),", PB 3 Price - More than 2 Decimal Places","")&amp;IF($AA301&lt;&gt;ROUND($AA301,2),", PB 4 Price - More than 2 Decimal Places","")&amp;IF($AC301&lt;&gt;ROUND($AC301,2),", PB 5 Price - More than 2 Decimal Places","")&amp;IF($AE301&lt;&gt;ROUND($AE301,2),", PB 6 Price - More than 2 Decimal Places","")&amp;IF($AG301&lt;&gt;ROUND($AG301,2),", PB 7 Price - More than 2 Decimal Places","")&amp;IF(AND(E301&lt;&gt;"",U301="",AH301=""),", Please enter a Price in PB1 or Select No Bid","")&amp;IF(AND(OR($U301&gt;0,$W301&gt;0,$Y301&gt;0,$AA301&gt;0,$AC301&gt;0,$AE301&gt;0),OR(AH301="",AH301="No Bid")),", Bid Status Missing or Incorrect","")&amp;IF(AND(AH301="No Bid",AI301=""),", Reason for No Bid Missing","")&amp;IF(AND($O301="CSIS",OR($U301&gt;0,$W301&gt;0,$Y301&gt;0,$AA301&gt;0,$AC301&gt;0,$AE301&gt;0),AJ301=""),", NCAGE Supplier Missing","")&amp;IF(AND($O301="Drawing",OR($U301&gt;0,$W301&gt;0,$Y301&gt;0,$AA301&gt;0,$AC301&gt;0,$AE301&gt;0),AK301=""),", Manufacturer Missing","")&amp;IF(AL301&lt;&gt;"",", Comment","")&amp;IF(AND(OR(AH301="Bid Using CSIS Dropdown With Query (Comment Field Must Be Populated)",AH301="Bid To Drawing Supplied With Query (Comment Field Must Be Populated)"),AL301=""),", Please Enter a Comment for the Bid Query","")&amp;IF(AND(T301&gt;0,U301="",AH301&lt;&gt;"No Bid"),", PB1 Price Missing","")&amp;IF(AND(V301&gt;0,W301="",AH301&lt;&gt;"No Bid"),", PB2 Price Missing","")&amp;IF(AND(X301&gt;0,Y301="",AH301&lt;&gt;"No Bid"),", PB3 Price Missing","")&amp;IF(AND(Z301&gt;0,AA301="",AH301&lt;&gt;"No Bid"),", PB4 Price Missing","")&amp;IF(AND(AB301&gt;0,AC301="",AH301&lt;&gt;"No Bid"),", PB5 Price Missing","")&amp;IF(AND(AD301&gt;0,AE301="",AH301&lt;&gt;"No Bid"),", PB6 Price Missing","")&amp;IF(AND(AF301&gt;0,AG301="",AH301&lt;&gt;"No Bid"),", PB7 Price Missing","")</f>
        <v>, Please enter a Price in PB1 or Select No Bid, PB1 Price Missing, PB2 Price Missing, PB3 Price Missing, PB4 Price Missing, PB5 Price Missing</v>
      </c>
      <c r="AN301" s="28"/>
      <c r="AO301" s="28"/>
      <c r="AP301" s="28"/>
      <c r="AQ301" s="28"/>
      <c r="AR301" s="28"/>
      <c r="AS301" s="28"/>
      <c r="AT301" s="28"/>
      <c r="AU301" s="28"/>
      <c r="AV301" s="28"/>
      <c r="AW301" s="28"/>
      <c r="AX301" s="28"/>
      <c r="AY301" s="28"/>
      <c r="AZ301" s="28"/>
      <c r="BA301" s="28"/>
      <c r="BB301" s="28"/>
      <c r="BC301" s="28"/>
      <c r="BD301" s="28"/>
      <c r="BE301" s="28"/>
      <c r="BF301" s="28"/>
      <c r="BG301" s="28"/>
      <c r="BH301" s="28"/>
      <c r="BI301" s="28"/>
      <c r="BJ301" s="28"/>
      <c r="BK301" s="28"/>
      <c r="BL301" s="28"/>
    </row>
    <row r="302" spans="1:64" x14ac:dyDescent="0.25">
      <c r="A302" s="58">
        <v>300</v>
      </c>
      <c r="B302" s="57"/>
      <c r="C302" s="57" t="s">
        <v>3775</v>
      </c>
      <c r="D302" s="57"/>
      <c r="E302" s="59" t="s">
        <v>291</v>
      </c>
      <c r="F302" s="60" t="s">
        <v>5421</v>
      </c>
      <c r="G302" s="61" t="s">
        <v>3938</v>
      </c>
      <c r="H302" s="60" t="s">
        <v>6003</v>
      </c>
      <c r="I302" s="60" t="s">
        <v>5993</v>
      </c>
      <c r="J302" s="60"/>
      <c r="K302" s="60" t="s">
        <v>5992</v>
      </c>
      <c r="L302" s="60" t="s">
        <v>23</v>
      </c>
      <c r="M302" s="60" t="s">
        <v>6024</v>
      </c>
      <c r="N302" s="57" t="s">
        <v>6026</v>
      </c>
      <c r="O302" s="62" t="s">
        <v>1847</v>
      </c>
      <c r="P302" s="62" t="s">
        <v>2248</v>
      </c>
      <c r="Q302" s="28"/>
      <c r="R302" s="28"/>
      <c r="S302" s="28"/>
      <c r="T302" s="36">
        <v>3</v>
      </c>
      <c r="U302" s="33"/>
      <c r="V302" s="36">
        <v>9</v>
      </c>
      <c r="W302" s="33"/>
      <c r="X302" s="36">
        <v>15</v>
      </c>
      <c r="Y302" s="33"/>
      <c r="Z302" s="36">
        <v>30</v>
      </c>
      <c r="AA302" s="33"/>
      <c r="AB302" s="36">
        <v>60</v>
      </c>
      <c r="AC302" s="33"/>
      <c r="AD302" s="36">
        <v>999999</v>
      </c>
      <c r="AE302" s="33"/>
      <c r="AF302" s="36"/>
      <c r="AG302" s="33"/>
      <c r="AH302" s="28"/>
      <c r="AI302" s="28"/>
      <c r="AJ302" s="28"/>
      <c r="AK302" s="28"/>
      <c r="AL302" s="28"/>
      <c r="AM302" s="41" t="str">
        <f>IF(AND($U302&gt;0,$Q302=""),"Currency Missing","")&amp;IF(AND($U302&gt;0,$R302=""),", MOQ Missing","")&amp;IF(AND($U302&gt;0,$S302=""),", Leadtime Missing","")&amp;IF(W302&gt;U302,", PB2 Price Greater than PB1 Price","")&amp;IF(Y302&gt;W302,", PB3 Price Greater than PB2 Price","")&amp;IF(AA302&gt;Y302,", PB4 Price Greater than PB3 Price","")&amp;IF(AC302&gt;AA302,", PB5 Price Greater than PB4 Price","")&amp;IF(AE302&gt;AC302,", PB6 Price Greater than PB5 Price","")&amp;IF(AG302&gt;AE302,", PB7 Price Greater than PB6 Price","")&amp;IF($U302&lt;&gt;ROUND($U302,2),", PB 1 Price - More than 2 Decimal Places","")&amp;IF($W302&lt;&gt;ROUND($W302,2),", PB 2 Price - More than 2 Decimal Places","")&amp;IF($Y302&lt;&gt;ROUND($Y302,2),", PB 3 Price - More than 2 Decimal Places","")&amp;IF($AA302&lt;&gt;ROUND($AA302,2),", PB 4 Price - More than 2 Decimal Places","")&amp;IF($AC302&lt;&gt;ROUND($AC302,2),", PB 5 Price - More than 2 Decimal Places","")&amp;IF($AE302&lt;&gt;ROUND($AE302,2),", PB 6 Price - More than 2 Decimal Places","")&amp;IF($AG302&lt;&gt;ROUND($AG302,2),", PB 7 Price - More than 2 Decimal Places","")&amp;IF(AND(E302&lt;&gt;"",U302="",AH302=""),", Please enter a Price in PB1 or Select No Bid","")&amp;IF(AND(OR($U302&gt;0,$W302&gt;0,$Y302&gt;0,$AA302&gt;0,$AC302&gt;0,$AE302&gt;0),OR(AH302="",AH302="No Bid")),", Bid Status Missing or Incorrect","")&amp;IF(AND(AH302="No Bid",AI302=""),", Reason for No Bid Missing","")&amp;IF(AND($O302="CSIS",OR($U302&gt;0,$W302&gt;0,$Y302&gt;0,$AA302&gt;0,$AC302&gt;0,$AE302&gt;0),AJ302=""),", NCAGE Supplier Missing","")&amp;IF(AND($O302="Drawing",OR($U302&gt;0,$W302&gt;0,$Y302&gt;0,$AA302&gt;0,$AC302&gt;0,$AE302&gt;0),AK302=""),", Manufacturer Missing","")&amp;IF(AL302&lt;&gt;"",", Comment","")&amp;IF(AND(OR(AH302="Bid Using CSIS Dropdown With Query (Comment Field Must Be Populated)",AH302="Bid To Drawing Supplied With Query (Comment Field Must Be Populated)"),AL302=""),", Please Enter a Comment for the Bid Query","")&amp;IF(AND(T302&gt;0,U302="",AH302&lt;&gt;"No Bid"),", PB1 Price Missing","")&amp;IF(AND(V302&gt;0,W302="",AH302&lt;&gt;"No Bid"),", PB2 Price Missing","")&amp;IF(AND(X302&gt;0,Y302="",AH302&lt;&gt;"No Bid"),", PB3 Price Missing","")&amp;IF(AND(Z302&gt;0,AA302="",AH302&lt;&gt;"No Bid"),", PB4 Price Missing","")&amp;IF(AND(AB302&gt;0,AC302="",AH302&lt;&gt;"No Bid"),", PB5 Price Missing","")&amp;IF(AND(AD302&gt;0,AE302="",AH302&lt;&gt;"No Bid"),", PB6 Price Missing","")&amp;IF(AND(AF302&gt;0,AG302="",AH302&lt;&gt;"No Bid"),", PB7 Price Missing","")</f>
        <v>, Please enter a Price in PB1 or Select No Bid, PB1 Price Missing, PB2 Price Missing, PB3 Price Missing, PB4 Price Missing, PB5 Price Missing, PB6 Price Missing</v>
      </c>
      <c r="AN302" s="28"/>
      <c r="AO302" s="28"/>
      <c r="AP302" s="28"/>
      <c r="AQ302" s="28"/>
      <c r="AR302" s="28"/>
      <c r="AS302" s="28"/>
      <c r="AT302" s="28"/>
      <c r="AU302" s="28"/>
      <c r="AV302" s="28"/>
      <c r="AW302" s="28"/>
      <c r="AX302" s="28"/>
      <c r="AY302" s="28"/>
      <c r="AZ302" s="28"/>
      <c r="BA302" s="28"/>
      <c r="BB302" s="28"/>
      <c r="BC302" s="28"/>
      <c r="BD302" s="28"/>
      <c r="BE302" s="28"/>
      <c r="BF302" s="28"/>
      <c r="BG302" s="28"/>
      <c r="BH302" s="28"/>
      <c r="BI302" s="28"/>
      <c r="BJ302" s="28"/>
      <c r="BK302" s="28"/>
      <c r="BL302" s="28"/>
    </row>
    <row r="303" spans="1:64" x14ac:dyDescent="0.25">
      <c r="A303" s="58">
        <v>301</v>
      </c>
      <c r="B303" s="57"/>
      <c r="C303" s="57" t="s">
        <v>3775</v>
      </c>
      <c r="D303" s="57"/>
      <c r="E303" s="59" t="s">
        <v>292</v>
      </c>
      <c r="F303" s="60" t="s">
        <v>5479</v>
      </c>
      <c r="G303" s="61" t="s">
        <v>3939</v>
      </c>
      <c r="H303" s="60" t="s">
        <v>6010</v>
      </c>
      <c r="I303" s="60" t="s">
        <v>5993</v>
      </c>
      <c r="J303" s="60"/>
      <c r="K303" s="60" t="s">
        <v>5992</v>
      </c>
      <c r="L303" s="60" t="s">
        <v>23</v>
      </c>
      <c r="M303" s="60" t="s">
        <v>6024</v>
      </c>
      <c r="N303" s="57" t="s">
        <v>6026</v>
      </c>
      <c r="O303" s="62" t="s">
        <v>1847</v>
      </c>
      <c r="P303" s="62" t="s">
        <v>2249</v>
      </c>
      <c r="Q303" s="28"/>
      <c r="R303" s="28"/>
      <c r="S303" s="28"/>
      <c r="T303" s="36">
        <v>40</v>
      </c>
      <c r="U303" s="33"/>
      <c r="V303" s="36">
        <v>120</v>
      </c>
      <c r="W303" s="33"/>
      <c r="X303" s="36">
        <v>225</v>
      </c>
      <c r="Y303" s="33"/>
      <c r="Z303" s="36">
        <v>999999</v>
      </c>
      <c r="AA303" s="33"/>
      <c r="AB303" s="36"/>
      <c r="AC303" s="33"/>
      <c r="AD303" s="36"/>
      <c r="AE303" s="33"/>
      <c r="AF303" s="36"/>
      <c r="AG303" s="33"/>
      <c r="AH303" s="28"/>
      <c r="AI303" s="28"/>
      <c r="AJ303" s="28"/>
      <c r="AK303" s="28"/>
      <c r="AL303" s="28"/>
      <c r="AM303" s="41" t="str">
        <f>IF(AND($U303&gt;0,$Q303=""),"Currency Missing","")&amp;IF(AND($U303&gt;0,$R303=""),", MOQ Missing","")&amp;IF(AND($U303&gt;0,$S303=""),", Leadtime Missing","")&amp;IF(W303&gt;U303,", PB2 Price Greater than PB1 Price","")&amp;IF(Y303&gt;W303,", PB3 Price Greater than PB2 Price","")&amp;IF(AA303&gt;Y303,", PB4 Price Greater than PB3 Price","")&amp;IF(AC303&gt;AA303,", PB5 Price Greater than PB4 Price","")&amp;IF(AE303&gt;AC303,", PB6 Price Greater than PB5 Price","")&amp;IF(AG303&gt;AE303,", PB7 Price Greater than PB6 Price","")&amp;IF($U303&lt;&gt;ROUND($U303,2),", PB 1 Price - More than 2 Decimal Places","")&amp;IF($W303&lt;&gt;ROUND($W303,2),", PB 2 Price - More than 2 Decimal Places","")&amp;IF($Y303&lt;&gt;ROUND($Y303,2),", PB 3 Price - More than 2 Decimal Places","")&amp;IF($AA303&lt;&gt;ROUND($AA303,2),", PB 4 Price - More than 2 Decimal Places","")&amp;IF($AC303&lt;&gt;ROUND($AC303,2),", PB 5 Price - More than 2 Decimal Places","")&amp;IF($AE303&lt;&gt;ROUND($AE303,2),", PB 6 Price - More than 2 Decimal Places","")&amp;IF($AG303&lt;&gt;ROUND($AG303,2),", PB 7 Price - More than 2 Decimal Places","")&amp;IF(AND(E303&lt;&gt;"",U303="",AH303=""),", Please enter a Price in PB1 or Select No Bid","")&amp;IF(AND(OR($U303&gt;0,$W303&gt;0,$Y303&gt;0,$AA303&gt;0,$AC303&gt;0,$AE303&gt;0),OR(AH303="",AH303="No Bid")),", Bid Status Missing or Incorrect","")&amp;IF(AND(AH303="No Bid",AI303=""),", Reason for No Bid Missing","")&amp;IF(AND($O303="CSIS",OR($U303&gt;0,$W303&gt;0,$Y303&gt;0,$AA303&gt;0,$AC303&gt;0,$AE303&gt;0),AJ303=""),", NCAGE Supplier Missing","")&amp;IF(AND($O303="Drawing",OR($U303&gt;0,$W303&gt;0,$Y303&gt;0,$AA303&gt;0,$AC303&gt;0,$AE303&gt;0),AK303=""),", Manufacturer Missing","")&amp;IF(AL303&lt;&gt;"",", Comment","")&amp;IF(AND(OR(AH303="Bid Using CSIS Dropdown With Query (Comment Field Must Be Populated)",AH303="Bid To Drawing Supplied With Query (Comment Field Must Be Populated)"),AL303=""),", Please Enter a Comment for the Bid Query","")&amp;IF(AND(T303&gt;0,U303="",AH303&lt;&gt;"No Bid"),", PB1 Price Missing","")&amp;IF(AND(V303&gt;0,W303="",AH303&lt;&gt;"No Bid"),", PB2 Price Missing","")&amp;IF(AND(X303&gt;0,Y303="",AH303&lt;&gt;"No Bid"),", PB3 Price Missing","")&amp;IF(AND(Z303&gt;0,AA303="",AH303&lt;&gt;"No Bid"),", PB4 Price Missing","")&amp;IF(AND(AB303&gt;0,AC303="",AH303&lt;&gt;"No Bid"),", PB5 Price Missing","")&amp;IF(AND(AD303&gt;0,AE303="",AH303&lt;&gt;"No Bid"),", PB6 Price Missing","")&amp;IF(AND(AF303&gt;0,AG303="",AH303&lt;&gt;"No Bid"),", PB7 Price Missing","")</f>
        <v>, Please enter a Price in PB1 or Select No Bid, PB1 Price Missing, PB2 Price Missing, PB3 Price Missing, PB4 Price Missing</v>
      </c>
      <c r="AN303" s="28"/>
      <c r="AO303" s="28"/>
      <c r="AP303" s="28"/>
      <c r="AQ303" s="28"/>
      <c r="AR303" s="28"/>
      <c r="AS303" s="28"/>
      <c r="AT303" s="28"/>
      <c r="AU303" s="28"/>
      <c r="AV303" s="28"/>
      <c r="AW303" s="28"/>
      <c r="AX303" s="28"/>
      <c r="AY303" s="28"/>
      <c r="AZ303" s="28"/>
      <c r="BA303" s="28"/>
      <c r="BB303" s="28"/>
      <c r="BC303" s="28"/>
      <c r="BD303" s="28"/>
      <c r="BE303" s="28"/>
      <c r="BF303" s="28"/>
      <c r="BG303" s="28"/>
      <c r="BH303" s="28"/>
      <c r="BI303" s="28"/>
      <c r="BJ303" s="28"/>
      <c r="BK303" s="28"/>
      <c r="BL303" s="28"/>
    </row>
    <row r="304" spans="1:64" x14ac:dyDescent="0.25">
      <c r="A304" s="58">
        <v>302</v>
      </c>
      <c r="B304" s="57"/>
      <c r="C304" s="57" t="s">
        <v>3775</v>
      </c>
      <c r="D304" s="57"/>
      <c r="E304" s="59" t="s">
        <v>293</v>
      </c>
      <c r="F304" s="60" t="s">
        <v>5480</v>
      </c>
      <c r="G304" s="61" t="s">
        <v>3940</v>
      </c>
      <c r="H304" s="60" t="s">
        <v>5994</v>
      </c>
      <c r="I304" s="60" t="s">
        <v>5993</v>
      </c>
      <c r="J304" s="60"/>
      <c r="K304" s="60" t="s">
        <v>5992</v>
      </c>
      <c r="L304" s="60" t="s">
        <v>23</v>
      </c>
      <c r="M304" s="60" t="s">
        <v>6024</v>
      </c>
      <c r="N304" s="57" t="s">
        <v>6026</v>
      </c>
      <c r="O304" s="62" t="s">
        <v>1847</v>
      </c>
      <c r="P304" s="62" t="s">
        <v>2250</v>
      </c>
      <c r="Q304" s="28"/>
      <c r="R304" s="28"/>
      <c r="S304" s="28"/>
      <c r="T304" s="36">
        <v>4</v>
      </c>
      <c r="U304" s="33"/>
      <c r="V304" s="36">
        <v>12</v>
      </c>
      <c r="W304" s="33"/>
      <c r="X304" s="36">
        <v>25</v>
      </c>
      <c r="Y304" s="33"/>
      <c r="Z304" s="36">
        <v>50</v>
      </c>
      <c r="AA304" s="33"/>
      <c r="AB304" s="36">
        <v>100</v>
      </c>
      <c r="AC304" s="33"/>
      <c r="AD304" s="36">
        <v>999999</v>
      </c>
      <c r="AE304" s="33"/>
      <c r="AF304" s="36"/>
      <c r="AG304" s="33"/>
      <c r="AH304" s="28"/>
      <c r="AI304" s="28"/>
      <c r="AJ304" s="28"/>
      <c r="AK304" s="28"/>
      <c r="AL304" s="28"/>
      <c r="AM304" s="41" t="str">
        <f>IF(AND($U304&gt;0,$Q304=""),"Currency Missing","")&amp;IF(AND($U304&gt;0,$R304=""),", MOQ Missing","")&amp;IF(AND($U304&gt;0,$S304=""),", Leadtime Missing","")&amp;IF(W304&gt;U304,", PB2 Price Greater than PB1 Price","")&amp;IF(Y304&gt;W304,", PB3 Price Greater than PB2 Price","")&amp;IF(AA304&gt;Y304,", PB4 Price Greater than PB3 Price","")&amp;IF(AC304&gt;AA304,", PB5 Price Greater than PB4 Price","")&amp;IF(AE304&gt;AC304,", PB6 Price Greater than PB5 Price","")&amp;IF(AG304&gt;AE304,", PB7 Price Greater than PB6 Price","")&amp;IF($U304&lt;&gt;ROUND($U304,2),", PB 1 Price - More than 2 Decimal Places","")&amp;IF($W304&lt;&gt;ROUND($W304,2),", PB 2 Price - More than 2 Decimal Places","")&amp;IF($Y304&lt;&gt;ROUND($Y304,2),", PB 3 Price - More than 2 Decimal Places","")&amp;IF($AA304&lt;&gt;ROUND($AA304,2),", PB 4 Price - More than 2 Decimal Places","")&amp;IF($AC304&lt;&gt;ROUND($AC304,2),", PB 5 Price - More than 2 Decimal Places","")&amp;IF($AE304&lt;&gt;ROUND($AE304,2),", PB 6 Price - More than 2 Decimal Places","")&amp;IF($AG304&lt;&gt;ROUND($AG304,2),", PB 7 Price - More than 2 Decimal Places","")&amp;IF(AND(E304&lt;&gt;"",U304="",AH304=""),", Please enter a Price in PB1 or Select No Bid","")&amp;IF(AND(OR($U304&gt;0,$W304&gt;0,$Y304&gt;0,$AA304&gt;0,$AC304&gt;0,$AE304&gt;0),OR(AH304="",AH304="No Bid")),", Bid Status Missing or Incorrect","")&amp;IF(AND(AH304="No Bid",AI304=""),", Reason for No Bid Missing","")&amp;IF(AND($O304="CSIS",OR($U304&gt;0,$W304&gt;0,$Y304&gt;0,$AA304&gt;0,$AC304&gt;0,$AE304&gt;0),AJ304=""),", NCAGE Supplier Missing","")&amp;IF(AND($O304="Drawing",OR($U304&gt;0,$W304&gt;0,$Y304&gt;0,$AA304&gt;0,$AC304&gt;0,$AE304&gt;0),AK304=""),", Manufacturer Missing","")&amp;IF(AL304&lt;&gt;"",", Comment","")&amp;IF(AND(OR(AH304="Bid Using CSIS Dropdown With Query (Comment Field Must Be Populated)",AH304="Bid To Drawing Supplied With Query (Comment Field Must Be Populated)"),AL304=""),", Please Enter a Comment for the Bid Query","")&amp;IF(AND(T304&gt;0,U304="",AH304&lt;&gt;"No Bid"),", PB1 Price Missing","")&amp;IF(AND(V304&gt;0,W304="",AH304&lt;&gt;"No Bid"),", PB2 Price Missing","")&amp;IF(AND(X304&gt;0,Y304="",AH304&lt;&gt;"No Bid"),", PB3 Price Missing","")&amp;IF(AND(Z304&gt;0,AA304="",AH304&lt;&gt;"No Bid"),", PB4 Price Missing","")&amp;IF(AND(AB304&gt;0,AC304="",AH304&lt;&gt;"No Bid"),", PB5 Price Missing","")&amp;IF(AND(AD304&gt;0,AE304="",AH304&lt;&gt;"No Bid"),", PB6 Price Missing","")&amp;IF(AND(AF304&gt;0,AG304="",AH304&lt;&gt;"No Bid"),", PB7 Price Missing","")</f>
        <v>, Please enter a Price in PB1 or Select No Bid, PB1 Price Missing, PB2 Price Missing, PB3 Price Missing, PB4 Price Missing, PB5 Price Missing, PB6 Price Missing</v>
      </c>
      <c r="AN304" s="28"/>
      <c r="AO304" s="28"/>
      <c r="AP304" s="28"/>
      <c r="AQ304" s="28"/>
      <c r="AR304" s="28"/>
      <c r="AS304" s="28"/>
      <c r="AT304" s="28"/>
      <c r="AU304" s="28"/>
      <c r="AV304" s="28"/>
      <c r="AW304" s="28"/>
      <c r="AX304" s="28"/>
      <c r="AY304" s="28"/>
      <c r="AZ304" s="28"/>
      <c r="BA304" s="28"/>
      <c r="BB304" s="28"/>
      <c r="BC304" s="28"/>
      <c r="BD304" s="28"/>
      <c r="BE304" s="28"/>
      <c r="BF304" s="28"/>
      <c r="BG304" s="28"/>
      <c r="BH304" s="28"/>
      <c r="BI304" s="28"/>
      <c r="BJ304" s="28"/>
      <c r="BK304" s="28"/>
      <c r="BL304" s="28"/>
    </row>
    <row r="305" spans="1:64" x14ac:dyDescent="0.25">
      <c r="A305" s="58">
        <v>303</v>
      </c>
      <c r="B305" s="57"/>
      <c r="C305" s="57" t="s">
        <v>3775</v>
      </c>
      <c r="D305" s="57"/>
      <c r="E305" s="59" t="s">
        <v>294</v>
      </c>
      <c r="F305" s="60" t="s">
        <v>5421</v>
      </c>
      <c r="G305" s="61" t="s">
        <v>3941</v>
      </c>
      <c r="H305" s="60" t="s">
        <v>6010</v>
      </c>
      <c r="I305" s="60" t="s">
        <v>5993</v>
      </c>
      <c r="J305" s="60"/>
      <c r="K305" s="60" t="s">
        <v>5992</v>
      </c>
      <c r="L305" s="60" t="s">
        <v>23</v>
      </c>
      <c r="M305" s="60" t="s">
        <v>6024</v>
      </c>
      <c r="N305" s="57" t="s">
        <v>6026</v>
      </c>
      <c r="O305" s="62" t="s">
        <v>1847</v>
      </c>
      <c r="P305" s="62" t="s">
        <v>2251</v>
      </c>
      <c r="Q305" s="28"/>
      <c r="R305" s="28"/>
      <c r="S305" s="28"/>
      <c r="T305" s="36">
        <v>9</v>
      </c>
      <c r="U305" s="33"/>
      <c r="V305" s="36">
        <v>25</v>
      </c>
      <c r="W305" s="33"/>
      <c r="X305" s="36">
        <v>45</v>
      </c>
      <c r="Y305" s="33"/>
      <c r="Z305" s="36">
        <v>90</v>
      </c>
      <c r="AA305" s="33"/>
      <c r="AB305" s="36">
        <v>200</v>
      </c>
      <c r="AC305" s="33"/>
      <c r="AD305" s="36">
        <v>999999</v>
      </c>
      <c r="AE305" s="33"/>
      <c r="AF305" s="36"/>
      <c r="AG305" s="33"/>
      <c r="AH305" s="28"/>
      <c r="AI305" s="28"/>
      <c r="AJ305" s="28"/>
      <c r="AK305" s="28"/>
      <c r="AL305" s="28"/>
      <c r="AM305" s="41" t="str">
        <f>IF(AND($U305&gt;0,$Q305=""),"Currency Missing","")&amp;IF(AND($U305&gt;0,$R305=""),", MOQ Missing","")&amp;IF(AND($U305&gt;0,$S305=""),", Leadtime Missing","")&amp;IF(W305&gt;U305,", PB2 Price Greater than PB1 Price","")&amp;IF(Y305&gt;W305,", PB3 Price Greater than PB2 Price","")&amp;IF(AA305&gt;Y305,", PB4 Price Greater than PB3 Price","")&amp;IF(AC305&gt;AA305,", PB5 Price Greater than PB4 Price","")&amp;IF(AE305&gt;AC305,", PB6 Price Greater than PB5 Price","")&amp;IF(AG305&gt;AE305,", PB7 Price Greater than PB6 Price","")&amp;IF($U305&lt;&gt;ROUND($U305,2),", PB 1 Price - More than 2 Decimal Places","")&amp;IF($W305&lt;&gt;ROUND($W305,2),", PB 2 Price - More than 2 Decimal Places","")&amp;IF($Y305&lt;&gt;ROUND($Y305,2),", PB 3 Price - More than 2 Decimal Places","")&amp;IF($AA305&lt;&gt;ROUND($AA305,2),", PB 4 Price - More than 2 Decimal Places","")&amp;IF($AC305&lt;&gt;ROUND($AC305,2),", PB 5 Price - More than 2 Decimal Places","")&amp;IF($AE305&lt;&gt;ROUND($AE305,2),", PB 6 Price - More than 2 Decimal Places","")&amp;IF($AG305&lt;&gt;ROUND($AG305,2),", PB 7 Price - More than 2 Decimal Places","")&amp;IF(AND(E305&lt;&gt;"",U305="",AH305=""),", Please enter a Price in PB1 or Select No Bid","")&amp;IF(AND(OR($U305&gt;0,$W305&gt;0,$Y305&gt;0,$AA305&gt;0,$AC305&gt;0,$AE305&gt;0),OR(AH305="",AH305="No Bid")),", Bid Status Missing or Incorrect","")&amp;IF(AND(AH305="No Bid",AI305=""),", Reason for No Bid Missing","")&amp;IF(AND($O305="CSIS",OR($U305&gt;0,$W305&gt;0,$Y305&gt;0,$AA305&gt;0,$AC305&gt;0,$AE305&gt;0),AJ305=""),", NCAGE Supplier Missing","")&amp;IF(AND($O305="Drawing",OR($U305&gt;0,$W305&gt;0,$Y305&gt;0,$AA305&gt;0,$AC305&gt;0,$AE305&gt;0),AK305=""),", Manufacturer Missing","")&amp;IF(AL305&lt;&gt;"",", Comment","")&amp;IF(AND(OR(AH305="Bid Using CSIS Dropdown With Query (Comment Field Must Be Populated)",AH305="Bid To Drawing Supplied With Query (Comment Field Must Be Populated)"),AL305=""),", Please Enter a Comment for the Bid Query","")&amp;IF(AND(T305&gt;0,U305="",AH305&lt;&gt;"No Bid"),", PB1 Price Missing","")&amp;IF(AND(V305&gt;0,W305="",AH305&lt;&gt;"No Bid"),", PB2 Price Missing","")&amp;IF(AND(X305&gt;0,Y305="",AH305&lt;&gt;"No Bid"),", PB3 Price Missing","")&amp;IF(AND(Z305&gt;0,AA305="",AH305&lt;&gt;"No Bid"),", PB4 Price Missing","")&amp;IF(AND(AB305&gt;0,AC305="",AH305&lt;&gt;"No Bid"),", PB5 Price Missing","")&amp;IF(AND(AD305&gt;0,AE305="",AH305&lt;&gt;"No Bid"),", PB6 Price Missing","")&amp;IF(AND(AF305&gt;0,AG305="",AH305&lt;&gt;"No Bid"),", PB7 Price Missing","")</f>
        <v>, Please enter a Price in PB1 or Select No Bid, PB1 Price Missing, PB2 Price Missing, PB3 Price Missing, PB4 Price Missing, PB5 Price Missing, PB6 Price Missing</v>
      </c>
      <c r="AN305" s="28"/>
      <c r="AO305" s="28"/>
      <c r="AP305" s="28"/>
      <c r="AQ305" s="28"/>
      <c r="AR305" s="28"/>
      <c r="AS305" s="28"/>
      <c r="AT305" s="28"/>
      <c r="AU305" s="28"/>
      <c r="AV305" s="28"/>
      <c r="AW305" s="28"/>
      <c r="AX305" s="28"/>
      <c r="AY305" s="28"/>
      <c r="AZ305" s="28"/>
      <c r="BA305" s="28"/>
      <c r="BB305" s="28"/>
      <c r="BC305" s="28"/>
      <c r="BD305" s="28"/>
      <c r="BE305" s="28"/>
      <c r="BF305" s="28"/>
      <c r="BG305" s="28"/>
      <c r="BH305" s="28"/>
      <c r="BI305" s="28"/>
      <c r="BJ305" s="28"/>
      <c r="BK305" s="28"/>
      <c r="BL305" s="28"/>
    </row>
    <row r="306" spans="1:64" x14ac:dyDescent="0.25">
      <c r="A306" s="58">
        <v>304</v>
      </c>
      <c r="B306" s="57"/>
      <c r="C306" s="57" t="s">
        <v>3775</v>
      </c>
      <c r="D306" s="57"/>
      <c r="E306" s="59" t="s">
        <v>295</v>
      </c>
      <c r="F306" s="60" t="s">
        <v>5481</v>
      </c>
      <c r="G306" s="61" t="s">
        <v>3942</v>
      </c>
      <c r="H306" s="60" t="s">
        <v>5999</v>
      </c>
      <c r="I306" s="60" t="s">
        <v>5993</v>
      </c>
      <c r="J306" s="60"/>
      <c r="K306" s="60" t="s">
        <v>5992</v>
      </c>
      <c r="L306" s="60" t="s">
        <v>23</v>
      </c>
      <c r="M306" s="60" t="s">
        <v>6024</v>
      </c>
      <c r="N306" s="57" t="s">
        <v>6026</v>
      </c>
      <c r="O306" s="62" t="s">
        <v>1847</v>
      </c>
      <c r="P306" s="62" t="s">
        <v>2252</v>
      </c>
      <c r="Q306" s="28"/>
      <c r="R306" s="28"/>
      <c r="S306" s="28"/>
      <c r="T306" s="36">
        <v>10</v>
      </c>
      <c r="U306" s="33"/>
      <c r="V306" s="36">
        <v>30</v>
      </c>
      <c r="W306" s="33"/>
      <c r="X306" s="36">
        <v>60</v>
      </c>
      <c r="Y306" s="33"/>
      <c r="Z306" s="36">
        <v>120</v>
      </c>
      <c r="AA306" s="33"/>
      <c r="AB306" s="36">
        <v>999999</v>
      </c>
      <c r="AC306" s="33"/>
      <c r="AD306" s="36"/>
      <c r="AE306" s="33"/>
      <c r="AF306" s="36"/>
      <c r="AG306" s="33"/>
      <c r="AH306" s="28"/>
      <c r="AI306" s="28"/>
      <c r="AJ306" s="28"/>
      <c r="AK306" s="28"/>
      <c r="AL306" s="28"/>
      <c r="AM306" s="41" t="str">
        <f>IF(AND($U306&gt;0,$Q306=""),"Currency Missing","")&amp;IF(AND($U306&gt;0,$R306=""),", MOQ Missing","")&amp;IF(AND($U306&gt;0,$S306=""),", Leadtime Missing","")&amp;IF(W306&gt;U306,", PB2 Price Greater than PB1 Price","")&amp;IF(Y306&gt;W306,", PB3 Price Greater than PB2 Price","")&amp;IF(AA306&gt;Y306,", PB4 Price Greater than PB3 Price","")&amp;IF(AC306&gt;AA306,", PB5 Price Greater than PB4 Price","")&amp;IF(AE306&gt;AC306,", PB6 Price Greater than PB5 Price","")&amp;IF(AG306&gt;AE306,", PB7 Price Greater than PB6 Price","")&amp;IF($U306&lt;&gt;ROUND($U306,2),", PB 1 Price - More than 2 Decimal Places","")&amp;IF($W306&lt;&gt;ROUND($W306,2),", PB 2 Price - More than 2 Decimal Places","")&amp;IF($Y306&lt;&gt;ROUND($Y306,2),", PB 3 Price - More than 2 Decimal Places","")&amp;IF($AA306&lt;&gt;ROUND($AA306,2),", PB 4 Price - More than 2 Decimal Places","")&amp;IF($AC306&lt;&gt;ROUND($AC306,2),", PB 5 Price - More than 2 Decimal Places","")&amp;IF($AE306&lt;&gt;ROUND($AE306,2),", PB 6 Price - More than 2 Decimal Places","")&amp;IF($AG306&lt;&gt;ROUND($AG306,2),", PB 7 Price - More than 2 Decimal Places","")&amp;IF(AND(E306&lt;&gt;"",U306="",AH306=""),", Please enter a Price in PB1 or Select No Bid","")&amp;IF(AND(OR($U306&gt;0,$W306&gt;0,$Y306&gt;0,$AA306&gt;0,$AC306&gt;0,$AE306&gt;0),OR(AH306="",AH306="No Bid")),", Bid Status Missing or Incorrect","")&amp;IF(AND(AH306="No Bid",AI306=""),", Reason for No Bid Missing","")&amp;IF(AND($O306="CSIS",OR($U306&gt;0,$W306&gt;0,$Y306&gt;0,$AA306&gt;0,$AC306&gt;0,$AE306&gt;0),AJ306=""),", NCAGE Supplier Missing","")&amp;IF(AND($O306="Drawing",OR($U306&gt;0,$W306&gt;0,$Y306&gt;0,$AA306&gt;0,$AC306&gt;0,$AE306&gt;0),AK306=""),", Manufacturer Missing","")&amp;IF(AL306&lt;&gt;"",", Comment","")&amp;IF(AND(OR(AH306="Bid Using CSIS Dropdown With Query (Comment Field Must Be Populated)",AH306="Bid To Drawing Supplied With Query (Comment Field Must Be Populated)"),AL306=""),", Please Enter a Comment for the Bid Query","")&amp;IF(AND(T306&gt;0,U306="",AH306&lt;&gt;"No Bid"),", PB1 Price Missing","")&amp;IF(AND(V306&gt;0,W306="",AH306&lt;&gt;"No Bid"),", PB2 Price Missing","")&amp;IF(AND(X306&gt;0,Y306="",AH306&lt;&gt;"No Bid"),", PB3 Price Missing","")&amp;IF(AND(Z306&gt;0,AA306="",AH306&lt;&gt;"No Bid"),", PB4 Price Missing","")&amp;IF(AND(AB306&gt;0,AC306="",AH306&lt;&gt;"No Bid"),", PB5 Price Missing","")&amp;IF(AND(AD306&gt;0,AE306="",AH306&lt;&gt;"No Bid"),", PB6 Price Missing","")&amp;IF(AND(AF306&gt;0,AG306="",AH306&lt;&gt;"No Bid"),", PB7 Price Missing","")</f>
        <v>, Please enter a Price in PB1 or Select No Bid, PB1 Price Missing, PB2 Price Missing, PB3 Price Missing, PB4 Price Missing, PB5 Price Missing</v>
      </c>
      <c r="AN306" s="28"/>
      <c r="AO306" s="28"/>
      <c r="AP306" s="28"/>
      <c r="AQ306" s="28"/>
      <c r="AR306" s="28"/>
      <c r="AS306" s="28"/>
      <c r="AT306" s="28"/>
      <c r="AU306" s="28"/>
      <c r="AV306" s="28"/>
      <c r="AW306" s="28"/>
      <c r="AX306" s="28"/>
      <c r="AY306" s="28"/>
      <c r="AZ306" s="28"/>
      <c r="BA306" s="28"/>
      <c r="BB306" s="28"/>
      <c r="BC306" s="28"/>
      <c r="BD306" s="28"/>
      <c r="BE306" s="28"/>
      <c r="BF306" s="28"/>
      <c r="BG306" s="28"/>
      <c r="BH306" s="28"/>
      <c r="BI306" s="28"/>
      <c r="BJ306" s="28"/>
      <c r="BK306" s="28"/>
      <c r="BL306" s="28"/>
    </row>
    <row r="307" spans="1:64" x14ac:dyDescent="0.25">
      <c r="A307" s="58">
        <v>305</v>
      </c>
      <c r="B307" s="57"/>
      <c r="C307" s="57" t="s">
        <v>3775</v>
      </c>
      <c r="D307" s="57"/>
      <c r="E307" s="59" t="s">
        <v>296</v>
      </c>
      <c r="F307" s="60" t="s">
        <v>5482</v>
      </c>
      <c r="G307" s="61" t="s">
        <v>3943</v>
      </c>
      <c r="H307" s="60" t="s">
        <v>5994</v>
      </c>
      <c r="I307" s="60" t="s">
        <v>5993</v>
      </c>
      <c r="J307" s="60"/>
      <c r="K307" s="60" t="s">
        <v>5992</v>
      </c>
      <c r="L307" s="60" t="s">
        <v>23</v>
      </c>
      <c r="M307" s="60" t="s">
        <v>6024</v>
      </c>
      <c r="N307" s="57" t="s">
        <v>6026</v>
      </c>
      <c r="O307" s="62" t="s">
        <v>1847</v>
      </c>
      <c r="P307" s="62" t="s">
        <v>2253</v>
      </c>
      <c r="Q307" s="28"/>
      <c r="R307" s="28"/>
      <c r="S307" s="28"/>
      <c r="T307" s="36">
        <v>45</v>
      </c>
      <c r="U307" s="33"/>
      <c r="V307" s="36">
        <v>140</v>
      </c>
      <c r="W307" s="33"/>
      <c r="X307" s="36">
        <v>250</v>
      </c>
      <c r="Y307" s="33"/>
      <c r="Z307" s="36">
        <v>500</v>
      </c>
      <c r="AA307" s="33"/>
      <c r="AB307" s="36">
        <v>1000</v>
      </c>
      <c r="AC307" s="33"/>
      <c r="AD307" s="36">
        <v>999999</v>
      </c>
      <c r="AE307" s="33"/>
      <c r="AF307" s="36"/>
      <c r="AG307" s="33"/>
      <c r="AH307" s="28"/>
      <c r="AI307" s="28"/>
      <c r="AJ307" s="28"/>
      <c r="AK307" s="28"/>
      <c r="AL307" s="28"/>
      <c r="AM307" s="41" t="str">
        <f>IF(AND($U307&gt;0,$Q307=""),"Currency Missing","")&amp;IF(AND($U307&gt;0,$R307=""),", MOQ Missing","")&amp;IF(AND($U307&gt;0,$S307=""),", Leadtime Missing","")&amp;IF(W307&gt;U307,", PB2 Price Greater than PB1 Price","")&amp;IF(Y307&gt;W307,", PB3 Price Greater than PB2 Price","")&amp;IF(AA307&gt;Y307,", PB4 Price Greater than PB3 Price","")&amp;IF(AC307&gt;AA307,", PB5 Price Greater than PB4 Price","")&amp;IF(AE307&gt;AC307,", PB6 Price Greater than PB5 Price","")&amp;IF(AG307&gt;AE307,", PB7 Price Greater than PB6 Price","")&amp;IF($U307&lt;&gt;ROUND($U307,2),", PB 1 Price - More than 2 Decimal Places","")&amp;IF($W307&lt;&gt;ROUND($W307,2),", PB 2 Price - More than 2 Decimal Places","")&amp;IF($Y307&lt;&gt;ROUND($Y307,2),", PB 3 Price - More than 2 Decimal Places","")&amp;IF($AA307&lt;&gt;ROUND($AA307,2),", PB 4 Price - More than 2 Decimal Places","")&amp;IF($AC307&lt;&gt;ROUND($AC307,2),", PB 5 Price - More than 2 Decimal Places","")&amp;IF($AE307&lt;&gt;ROUND($AE307,2),", PB 6 Price - More than 2 Decimal Places","")&amp;IF($AG307&lt;&gt;ROUND($AG307,2),", PB 7 Price - More than 2 Decimal Places","")&amp;IF(AND(E307&lt;&gt;"",U307="",AH307=""),", Please enter a Price in PB1 or Select No Bid","")&amp;IF(AND(OR($U307&gt;0,$W307&gt;0,$Y307&gt;0,$AA307&gt;0,$AC307&gt;0,$AE307&gt;0),OR(AH307="",AH307="No Bid")),", Bid Status Missing or Incorrect","")&amp;IF(AND(AH307="No Bid",AI307=""),", Reason for No Bid Missing","")&amp;IF(AND($O307="CSIS",OR($U307&gt;0,$W307&gt;0,$Y307&gt;0,$AA307&gt;0,$AC307&gt;0,$AE307&gt;0),AJ307=""),", NCAGE Supplier Missing","")&amp;IF(AND($O307="Drawing",OR($U307&gt;0,$W307&gt;0,$Y307&gt;0,$AA307&gt;0,$AC307&gt;0,$AE307&gt;0),AK307=""),", Manufacturer Missing","")&amp;IF(AL307&lt;&gt;"",", Comment","")&amp;IF(AND(OR(AH307="Bid Using CSIS Dropdown With Query (Comment Field Must Be Populated)",AH307="Bid To Drawing Supplied With Query (Comment Field Must Be Populated)"),AL307=""),", Please Enter a Comment for the Bid Query","")&amp;IF(AND(T307&gt;0,U307="",AH307&lt;&gt;"No Bid"),", PB1 Price Missing","")&amp;IF(AND(V307&gt;0,W307="",AH307&lt;&gt;"No Bid"),", PB2 Price Missing","")&amp;IF(AND(X307&gt;0,Y307="",AH307&lt;&gt;"No Bid"),", PB3 Price Missing","")&amp;IF(AND(Z307&gt;0,AA307="",AH307&lt;&gt;"No Bid"),", PB4 Price Missing","")&amp;IF(AND(AB307&gt;0,AC307="",AH307&lt;&gt;"No Bid"),", PB5 Price Missing","")&amp;IF(AND(AD307&gt;0,AE307="",AH307&lt;&gt;"No Bid"),", PB6 Price Missing","")&amp;IF(AND(AF307&gt;0,AG307="",AH307&lt;&gt;"No Bid"),", PB7 Price Missing","")</f>
        <v>, Please enter a Price in PB1 or Select No Bid, PB1 Price Missing, PB2 Price Missing, PB3 Price Missing, PB4 Price Missing, PB5 Price Missing, PB6 Price Missing</v>
      </c>
      <c r="AN307" s="28"/>
      <c r="AO307" s="28"/>
      <c r="AP307" s="28"/>
      <c r="AQ307" s="28"/>
      <c r="AR307" s="28"/>
      <c r="AS307" s="28"/>
      <c r="AT307" s="28"/>
      <c r="AU307" s="28"/>
      <c r="AV307" s="28"/>
      <c r="AW307" s="28"/>
      <c r="AX307" s="28"/>
      <c r="AY307" s="28"/>
      <c r="AZ307" s="28"/>
      <c r="BA307" s="28"/>
      <c r="BB307" s="28"/>
      <c r="BC307" s="28"/>
      <c r="BD307" s="28"/>
      <c r="BE307" s="28"/>
      <c r="BF307" s="28"/>
      <c r="BG307" s="28"/>
      <c r="BH307" s="28"/>
      <c r="BI307" s="28"/>
      <c r="BJ307" s="28"/>
      <c r="BK307" s="28"/>
      <c r="BL307" s="28"/>
    </row>
    <row r="308" spans="1:64" x14ac:dyDescent="0.25">
      <c r="A308" s="58">
        <v>306</v>
      </c>
      <c r="B308" s="57"/>
      <c r="C308" s="57" t="s">
        <v>3775</v>
      </c>
      <c r="D308" s="57"/>
      <c r="E308" s="59" t="s">
        <v>297</v>
      </c>
      <c r="F308" s="60" t="s">
        <v>5483</v>
      </c>
      <c r="G308" s="61" t="s">
        <v>3944</v>
      </c>
      <c r="H308" s="60" t="s">
        <v>6011</v>
      </c>
      <c r="I308" s="60" t="s">
        <v>5993</v>
      </c>
      <c r="J308" s="60"/>
      <c r="K308" s="60" t="s">
        <v>5992</v>
      </c>
      <c r="L308" s="60" t="s">
        <v>23</v>
      </c>
      <c r="M308" s="60" t="s">
        <v>6024</v>
      </c>
      <c r="N308" s="57" t="s">
        <v>6026</v>
      </c>
      <c r="O308" s="62" t="s">
        <v>1847</v>
      </c>
      <c r="P308" s="62" t="s">
        <v>2254</v>
      </c>
      <c r="Q308" s="28"/>
      <c r="R308" s="28"/>
      <c r="S308" s="28"/>
      <c r="T308" s="36">
        <v>4</v>
      </c>
      <c r="U308" s="33"/>
      <c r="V308" s="36">
        <v>12</v>
      </c>
      <c r="W308" s="33"/>
      <c r="X308" s="36">
        <v>25</v>
      </c>
      <c r="Y308" s="33"/>
      <c r="Z308" s="36">
        <v>45</v>
      </c>
      <c r="AA308" s="33"/>
      <c r="AB308" s="36">
        <v>90</v>
      </c>
      <c r="AC308" s="33"/>
      <c r="AD308" s="36">
        <v>999999</v>
      </c>
      <c r="AE308" s="33"/>
      <c r="AF308" s="36"/>
      <c r="AG308" s="33"/>
      <c r="AH308" s="28"/>
      <c r="AI308" s="28"/>
      <c r="AJ308" s="28"/>
      <c r="AK308" s="28"/>
      <c r="AL308" s="28"/>
      <c r="AM308" s="41" t="str">
        <f>IF(AND($U308&gt;0,$Q308=""),"Currency Missing","")&amp;IF(AND($U308&gt;0,$R308=""),", MOQ Missing","")&amp;IF(AND($U308&gt;0,$S308=""),", Leadtime Missing","")&amp;IF(W308&gt;U308,", PB2 Price Greater than PB1 Price","")&amp;IF(Y308&gt;W308,", PB3 Price Greater than PB2 Price","")&amp;IF(AA308&gt;Y308,", PB4 Price Greater than PB3 Price","")&amp;IF(AC308&gt;AA308,", PB5 Price Greater than PB4 Price","")&amp;IF(AE308&gt;AC308,", PB6 Price Greater than PB5 Price","")&amp;IF(AG308&gt;AE308,", PB7 Price Greater than PB6 Price","")&amp;IF($U308&lt;&gt;ROUND($U308,2),", PB 1 Price - More than 2 Decimal Places","")&amp;IF($W308&lt;&gt;ROUND($W308,2),", PB 2 Price - More than 2 Decimal Places","")&amp;IF($Y308&lt;&gt;ROUND($Y308,2),", PB 3 Price - More than 2 Decimal Places","")&amp;IF($AA308&lt;&gt;ROUND($AA308,2),", PB 4 Price - More than 2 Decimal Places","")&amp;IF($AC308&lt;&gt;ROUND($AC308,2),", PB 5 Price - More than 2 Decimal Places","")&amp;IF($AE308&lt;&gt;ROUND($AE308,2),", PB 6 Price - More than 2 Decimal Places","")&amp;IF($AG308&lt;&gt;ROUND($AG308,2),", PB 7 Price - More than 2 Decimal Places","")&amp;IF(AND(E308&lt;&gt;"",U308="",AH308=""),", Please enter a Price in PB1 or Select No Bid","")&amp;IF(AND(OR($U308&gt;0,$W308&gt;0,$Y308&gt;0,$AA308&gt;0,$AC308&gt;0,$AE308&gt;0),OR(AH308="",AH308="No Bid")),", Bid Status Missing or Incorrect","")&amp;IF(AND(AH308="No Bid",AI308=""),", Reason for No Bid Missing","")&amp;IF(AND($O308="CSIS",OR($U308&gt;0,$W308&gt;0,$Y308&gt;0,$AA308&gt;0,$AC308&gt;0,$AE308&gt;0),AJ308=""),", NCAGE Supplier Missing","")&amp;IF(AND($O308="Drawing",OR($U308&gt;0,$W308&gt;0,$Y308&gt;0,$AA308&gt;0,$AC308&gt;0,$AE308&gt;0),AK308=""),", Manufacturer Missing","")&amp;IF(AL308&lt;&gt;"",", Comment","")&amp;IF(AND(OR(AH308="Bid Using CSIS Dropdown With Query (Comment Field Must Be Populated)",AH308="Bid To Drawing Supplied With Query (Comment Field Must Be Populated)"),AL308=""),", Please Enter a Comment for the Bid Query","")&amp;IF(AND(T308&gt;0,U308="",AH308&lt;&gt;"No Bid"),", PB1 Price Missing","")&amp;IF(AND(V308&gt;0,W308="",AH308&lt;&gt;"No Bid"),", PB2 Price Missing","")&amp;IF(AND(X308&gt;0,Y308="",AH308&lt;&gt;"No Bid"),", PB3 Price Missing","")&amp;IF(AND(Z308&gt;0,AA308="",AH308&lt;&gt;"No Bid"),", PB4 Price Missing","")&amp;IF(AND(AB308&gt;0,AC308="",AH308&lt;&gt;"No Bid"),", PB5 Price Missing","")&amp;IF(AND(AD308&gt;0,AE308="",AH308&lt;&gt;"No Bid"),", PB6 Price Missing","")&amp;IF(AND(AF308&gt;0,AG308="",AH308&lt;&gt;"No Bid"),", PB7 Price Missing","")</f>
        <v>, Please enter a Price in PB1 or Select No Bid, PB1 Price Missing, PB2 Price Missing, PB3 Price Missing, PB4 Price Missing, PB5 Price Missing, PB6 Price Missing</v>
      </c>
      <c r="AN308" s="28"/>
      <c r="AO308" s="28"/>
      <c r="AP308" s="28"/>
      <c r="AQ308" s="28"/>
      <c r="AR308" s="28"/>
      <c r="AS308" s="28"/>
      <c r="AT308" s="28"/>
      <c r="AU308" s="28"/>
      <c r="AV308" s="28"/>
      <c r="AW308" s="28"/>
      <c r="AX308" s="28"/>
      <c r="AY308" s="28"/>
      <c r="AZ308" s="28"/>
      <c r="BA308" s="28"/>
      <c r="BB308" s="28"/>
      <c r="BC308" s="28"/>
      <c r="BD308" s="28"/>
      <c r="BE308" s="28"/>
      <c r="BF308" s="28"/>
      <c r="BG308" s="28"/>
      <c r="BH308" s="28"/>
      <c r="BI308" s="28"/>
      <c r="BJ308" s="28"/>
      <c r="BK308" s="28"/>
      <c r="BL308" s="28"/>
    </row>
    <row r="309" spans="1:64" x14ac:dyDescent="0.25">
      <c r="A309" s="58">
        <v>307</v>
      </c>
      <c r="B309" s="57"/>
      <c r="C309" s="57" t="s">
        <v>3775</v>
      </c>
      <c r="D309" s="57"/>
      <c r="E309" s="59" t="s">
        <v>298</v>
      </c>
      <c r="F309" s="60" t="s">
        <v>5484</v>
      </c>
      <c r="G309" s="61" t="s">
        <v>3945</v>
      </c>
      <c r="H309" s="60" t="s">
        <v>5999</v>
      </c>
      <c r="I309" s="60" t="s">
        <v>5993</v>
      </c>
      <c r="J309" s="60"/>
      <c r="K309" s="60" t="s">
        <v>5992</v>
      </c>
      <c r="L309" s="60" t="s">
        <v>23</v>
      </c>
      <c r="M309" s="60" t="s">
        <v>6024</v>
      </c>
      <c r="N309" s="57" t="s">
        <v>6026</v>
      </c>
      <c r="O309" s="62" t="s">
        <v>1847</v>
      </c>
      <c r="P309" s="62" t="s">
        <v>2255</v>
      </c>
      <c r="Q309" s="28"/>
      <c r="R309" s="28"/>
      <c r="S309" s="28"/>
      <c r="T309" s="36">
        <v>4</v>
      </c>
      <c r="U309" s="33"/>
      <c r="V309" s="36">
        <v>10</v>
      </c>
      <c r="W309" s="33"/>
      <c r="X309" s="36">
        <v>20</v>
      </c>
      <c r="Y309" s="33"/>
      <c r="Z309" s="36">
        <v>40</v>
      </c>
      <c r="AA309" s="33"/>
      <c r="AB309" s="36">
        <v>999999</v>
      </c>
      <c r="AC309" s="33"/>
      <c r="AD309" s="36"/>
      <c r="AE309" s="33"/>
      <c r="AF309" s="36"/>
      <c r="AG309" s="33"/>
      <c r="AH309" s="28"/>
      <c r="AI309" s="28"/>
      <c r="AJ309" s="28"/>
      <c r="AK309" s="28"/>
      <c r="AL309" s="28"/>
      <c r="AM309" s="41" t="str">
        <f>IF(AND($U309&gt;0,$Q309=""),"Currency Missing","")&amp;IF(AND($U309&gt;0,$R309=""),", MOQ Missing","")&amp;IF(AND($U309&gt;0,$S309=""),", Leadtime Missing","")&amp;IF(W309&gt;U309,", PB2 Price Greater than PB1 Price","")&amp;IF(Y309&gt;W309,", PB3 Price Greater than PB2 Price","")&amp;IF(AA309&gt;Y309,", PB4 Price Greater than PB3 Price","")&amp;IF(AC309&gt;AA309,", PB5 Price Greater than PB4 Price","")&amp;IF(AE309&gt;AC309,", PB6 Price Greater than PB5 Price","")&amp;IF(AG309&gt;AE309,", PB7 Price Greater than PB6 Price","")&amp;IF($U309&lt;&gt;ROUND($U309,2),", PB 1 Price - More than 2 Decimal Places","")&amp;IF($W309&lt;&gt;ROUND($W309,2),", PB 2 Price - More than 2 Decimal Places","")&amp;IF($Y309&lt;&gt;ROUND($Y309,2),", PB 3 Price - More than 2 Decimal Places","")&amp;IF($AA309&lt;&gt;ROUND($AA309,2),", PB 4 Price - More than 2 Decimal Places","")&amp;IF($AC309&lt;&gt;ROUND($AC309,2),", PB 5 Price - More than 2 Decimal Places","")&amp;IF($AE309&lt;&gt;ROUND($AE309,2),", PB 6 Price - More than 2 Decimal Places","")&amp;IF($AG309&lt;&gt;ROUND($AG309,2),", PB 7 Price - More than 2 Decimal Places","")&amp;IF(AND(E309&lt;&gt;"",U309="",AH309=""),", Please enter a Price in PB1 or Select No Bid","")&amp;IF(AND(OR($U309&gt;0,$W309&gt;0,$Y309&gt;0,$AA309&gt;0,$AC309&gt;0,$AE309&gt;0),OR(AH309="",AH309="No Bid")),", Bid Status Missing or Incorrect","")&amp;IF(AND(AH309="No Bid",AI309=""),", Reason for No Bid Missing","")&amp;IF(AND($O309="CSIS",OR($U309&gt;0,$W309&gt;0,$Y309&gt;0,$AA309&gt;0,$AC309&gt;0,$AE309&gt;0),AJ309=""),", NCAGE Supplier Missing","")&amp;IF(AND($O309="Drawing",OR($U309&gt;0,$W309&gt;0,$Y309&gt;0,$AA309&gt;0,$AC309&gt;0,$AE309&gt;0),AK309=""),", Manufacturer Missing","")&amp;IF(AL309&lt;&gt;"",", Comment","")&amp;IF(AND(OR(AH309="Bid Using CSIS Dropdown With Query (Comment Field Must Be Populated)",AH309="Bid To Drawing Supplied With Query (Comment Field Must Be Populated)"),AL309=""),", Please Enter a Comment for the Bid Query","")&amp;IF(AND(T309&gt;0,U309="",AH309&lt;&gt;"No Bid"),", PB1 Price Missing","")&amp;IF(AND(V309&gt;0,W309="",AH309&lt;&gt;"No Bid"),", PB2 Price Missing","")&amp;IF(AND(X309&gt;0,Y309="",AH309&lt;&gt;"No Bid"),", PB3 Price Missing","")&amp;IF(AND(Z309&gt;0,AA309="",AH309&lt;&gt;"No Bid"),", PB4 Price Missing","")&amp;IF(AND(AB309&gt;0,AC309="",AH309&lt;&gt;"No Bid"),", PB5 Price Missing","")&amp;IF(AND(AD309&gt;0,AE309="",AH309&lt;&gt;"No Bid"),", PB6 Price Missing","")&amp;IF(AND(AF309&gt;0,AG309="",AH309&lt;&gt;"No Bid"),", PB7 Price Missing","")</f>
        <v>, Please enter a Price in PB1 or Select No Bid, PB1 Price Missing, PB2 Price Missing, PB3 Price Missing, PB4 Price Missing, PB5 Price Missing</v>
      </c>
      <c r="AN309" s="28"/>
      <c r="AO309" s="28"/>
      <c r="AP309" s="28"/>
      <c r="AQ309" s="28"/>
      <c r="AR309" s="28"/>
      <c r="AS309" s="28"/>
      <c r="AT309" s="28"/>
      <c r="AU309" s="28"/>
      <c r="AV309" s="28"/>
      <c r="AW309" s="28"/>
      <c r="AX309" s="28"/>
      <c r="AY309" s="28"/>
      <c r="AZ309" s="28"/>
      <c r="BA309" s="28"/>
      <c r="BB309" s="28"/>
      <c r="BC309" s="28"/>
      <c r="BD309" s="28"/>
      <c r="BE309" s="28"/>
      <c r="BF309" s="28"/>
      <c r="BG309" s="28"/>
      <c r="BH309" s="28"/>
      <c r="BI309" s="28"/>
      <c r="BJ309" s="28"/>
      <c r="BK309" s="28"/>
      <c r="BL309" s="28"/>
    </row>
    <row r="310" spans="1:64" x14ac:dyDescent="0.25">
      <c r="A310" s="58">
        <v>308</v>
      </c>
      <c r="B310" s="57"/>
      <c r="C310" s="57" t="s">
        <v>3775</v>
      </c>
      <c r="D310" s="57"/>
      <c r="E310" s="59" t="s">
        <v>1272</v>
      </c>
      <c r="F310" s="60" t="s">
        <v>5440</v>
      </c>
      <c r="G310" s="61" t="s">
        <v>4876</v>
      </c>
      <c r="H310" s="60" t="s">
        <v>6005</v>
      </c>
      <c r="I310" s="60" t="s">
        <v>6006</v>
      </c>
      <c r="J310" s="60"/>
      <c r="K310" s="60" t="s">
        <v>5992</v>
      </c>
      <c r="L310" s="60" t="s">
        <v>23</v>
      </c>
      <c r="M310" s="60" t="s">
        <v>6024</v>
      </c>
      <c r="N310" s="57" t="s">
        <v>6026</v>
      </c>
      <c r="O310" s="62" t="s">
        <v>1842</v>
      </c>
      <c r="P310" s="62" t="s">
        <v>3226</v>
      </c>
      <c r="Q310" s="28"/>
      <c r="R310" s="28"/>
      <c r="S310" s="28"/>
      <c r="T310" s="36">
        <v>2</v>
      </c>
      <c r="U310" s="33"/>
      <c r="V310" s="36">
        <v>6</v>
      </c>
      <c r="W310" s="33"/>
      <c r="X310" s="36">
        <v>12</v>
      </c>
      <c r="Y310" s="33"/>
      <c r="Z310" s="36">
        <v>25</v>
      </c>
      <c r="AA310" s="33"/>
      <c r="AB310" s="36">
        <v>999999</v>
      </c>
      <c r="AC310" s="33"/>
      <c r="AD310" s="36"/>
      <c r="AE310" s="33"/>
      <c r="AF310" s="36"/>
      <c r="AG310" s="33"/>
      <c r="AH310" s="28"/>
      <c r="AI310" s="28"/>
      <c r="AJ310" s="28"/>
      <c r="AK310" s="28"/>
      <c r="AL310" s="28"/>
      <c r="AM310" s="41" t="str">
        <f>IF(AND($U310&gt;0,$Q310=""),"Currency Missing","")&amp;IF(AND($U310&gt;0,$R310=""),", MOQ Missing","")&amp;IF(AND($U310&gt;0,$S310=""),", Leadtime Missing","")&amp;IF(W310&gt;U310,", PB2 Price Greater than PB1 Price","")&amp;IF(Y310&gt;W310,", PB3 Price Greater than PB2 Price","")&amp;IF(AA310&gt;Y310,", PB4 Price Greater than PB3 Price","")&amp;IF(AC310&gt;AA310,", PB5 Price Greater than PB4 Price","")&amp;IF(AE310&gt;AC310,", PB6 Price Greater than PB5 Price","")&amp;IF(AG310&gt;AE310,", PB7 Price Greater than PB6 Price","")&amp;IF($U310&lt;&gt;ROUND($U310,2),", PB 1 Price - More than 2 Decimal Places","")&amp;IF($W310&lt;&gt;ROUND($W310,2),", PB 2 Price - More than 2 Decimal Places","")&amp;IF($Y310&lt;&gt;ROUND($Y310,2),", PB 3 Price - More than 2 Decimal Places","")&amp;IF($AA310&lt;&gt;ROUND($AA310,2),", PB 4 Price - More than 2 Decimal Places","")&amp;IF($AC310&lt;&gt;ROUND($AC310,2),", PB 5 Price - More than 2 Decimal Places","")&amp;IF($AE310&lt;&gt;ROUND($AE310,2),", PB 6 Price - More than 2 Decimal Places","")&amp;IF($AG310&lt;&gt;ROUND($AG310,2),", PB 7 Price - More than 2 Decimal Places","")&amp;IF(AND(E310&lt;&gt;"",U310="",AH310=""),", Please enter a Price in PB1 or Select No Bid","")&amp;IF(AND(OR($U310&gt;0,$W310&gt;0,$Y310&gt;0,$AA310&gt;0,$AC310&gt;0,$AE310&gt;0),OR(AH310="",AH310="No Bid")),", Bid Status Missing or Incorrect","")&amp;IF(AND(AH310="No Bid",AI310=""),", Reason for No Bid Missing","")&amp;IF(AND($O310="CSIS",OR($U310&gt;0,$W310&gt;0,$Y310&gt;0,$AA310&gt;0,$AC310&gt;0,$AE310&gt;0),AJ310=""),", NCAGE Supplier Missing","")&amp;IF(AND($O310="Drawing",OR($U310&gt;0,$W310&gt;0,$Y310&gt;0,$AA310&gt;0,$AC310&gt;0,$AE310&gt;0),AK310=""),", Manufacturer Missing","")&amp;IF(AL310&lt;&gt;"",", Comment","")&amp;IF(AND(OR(AH310="Bid Using CSIS Dropdown With Query (Comment Field Must Be Populated)",AH310="Bid To Drawing Supplied With Query (Comment Field Must Be Populated)"),AL310=""),", Please Enter a Comment for the Bid Query","")&amp;IF(AND(T310&gt;0,U310="",AH310&lt;&gt;"No Bid"),", PB1 Price Missing","")&amp;IF(AND(V310&gt;0,W310="",AH310&lt;&gt;"No Bid"),", PB2 Price Missing","")&amp;IF(AND(X310&gt;0,Y310="",AH310&lt;&gt;"No Bid"),", PB3 Price Missing","")&amp;IF(AND(Z310&gt;0,AA310="",AH310&lt;&gt;"No Bid"),", PB4 Price Missing","")&amp;IF(AND(AB310&gt;0,AC310="",AH310&lt;&gt;"No Bid"),", PB5 Price Missing","")&amp;IF(AND(AD310&gt;0,AE310="",AH310&lt;&gt;"No Bid"),", PB6 Price Missing","")&amp;IF(AND(AF310&gt;0,AG310="",AH310&lt;&gt;"No Bid"),", PB7 Price Missing","")</f>
        <v>, Please enter a Price in PB1 or Select No Bid, PB1 Price Missing, PB2 Price Missing, PB3 Price Missing, PB4 Price Missing, PB5 Price Missing</v>
      </c>
      <c r="AN310" s="28"/>
      <c r="AO310" s="28"/>
      <c r="AP310" s="28"/>
      <c r="AQ310" s="28"/>
      <c r="AR310" s="28"/>
      <c r="AS310" s="28"/>
      <c r="AT310" s="28"/>
      <c r="AU310" s="28"/>
      <c r="AV310" s="28"/>
      <c r="AW310" s="28"/>
      <c r="AX310" s="28"/>
      <c r="AY310" s="28"/>
      <c r="AZ310" s="28"/>
      <c r="BA310" s="28"/>
      <c r="BB310" s="28"/>
      <c r="BC310" s="28"/>
      <c r="BD310" s="28"/>
      <c r="BE310" s="28"/>
      <c r="BF310" s="28"/>
      <c r="BG310" s="28"/>
      <c r="BH310" s="28"/>
      <c r="BI310" s="28"/>
      <c r="BJ310" s="28"/>
      <c r="BK310" s="28"/>
      <c r="BL310" s="28"/>
    </row>
    <row r="311" spans="1:64" x14ac:dyDescent="0.25">
      <c r="A311" s="58">
        <v>309</v>
      </c>
      <c r="B311" s="57"/>
      <c r="C311" s="57" t="s">
        <v>3775</v>
      </c>
      <c r="D311" s="57"/>
      <c r="E311" s="59" t="s">
        <v>299</v>
      </c>
      <c r="F311" s="60" t="s">
        <v>5484</v>
      </c>
      <c r="G311" s="61" t="s">
        <v>3946</v>
      </c>
      <c r="H311" s="60" t="s">
        <v>5999</v>
      </c>
      <c r="I311" s="60" t="s">
        <v>5993</v>
      </c>
      <c r="J311" s="60"/>
      <c r="K311" s="60" t="s">
        <v>5992</v>
      </c>
      <c r="L311" s="60" t="s">
        <v>23</v>
      </c>
      <c r="M311" s="60" t="s">
        <v>6024</v>
      </c>
      <c r="N311" s="57" t="s">
        <v>6026</v>
      </c>
      <c r="O311" s="62" t="s">
        <v>1847</v>
      </c>
      <c r="P311" s="62" t="s">
        <v>2256</v>
      </c>
      <c r="Q311" s="28"/>
      <c r="R311" s="28"/>
      <c r="S311" s="28"/>
      <c r="T311" s="36">
        <v>6</v>
      </c>
      <c r="U311" s="33"/>
      <c r="V311" s="36">
        <v>20</v>
      </c>
      <c r="W311" s="33"/>
      <c r="X311" s="36">
        <v>35</v>
      </c>
      <c r="Y311" s="33"/>
      <c r="Z311" s="36">
        <v>70</v>
      </c>
      <c r="AA311" s="33"/>
      <c r="AB311" s="36">
        <v>999999</v>
      </c>
      <c r="AC311" s="33"/>
      <c r="AD311" s="36"/>
      <c r="AE311" s="33"/>
      <c r="AF311" s="36"/>
      <c r="AG311" s="33"/>
      <c r="AH311" s="28"/>
      <c r="AI311" s="28"/>
      <c r="AJ311" s="28"/>
      <c r="AK311" s="28"/>
      <c r="AL311" s="28"/>
      <c r="AM311" s="41" t="str">
        <f>IF(AND($U311&gt;0,$Q311=""),"Currency Missing","")&amp;IF(AND($U311&gt;0,$R311=""),", MOQ Missing","")&amp;IF(AND($U311&gt;0,$S311=""),", Leadtime Missing","")&amp;IF(W311&gt;U311,", PB2 Price Greater than PB1 Price","")&amp;IF(Y311&gt;W311,", PB3 Price Greater than PB2 Price","")&amp;IF(AA311&gt;Y311,", PB4 Price Greater than PB3 Price","")&amp;IF(AC311&gt;AA311,", PB5 Price Greater than PB4 Price","")&amp;IF(AE311&gt;AC311,", PB6 Price Greater than PB5 Price","")&amp;IF(AG311&gt;AE311,", PB7 Price Greater than PB6 Price","")&amp;IF($U311&lt;&gt;ROUND($U311,2),", PB 1 Price - More than 2 Decimal Places","")&amp;IF($W311&lt;&gt;ROUND($W311,2),", PB 2 Price - More than 2 Decimal Places","")&amp;IF($Y311&lt;&gt;ROUND($Y311,2),", PB 3 Price - More than 2 Decimal Places","")&amp;IF($AA311&lt;&gt;ROUND($AA311,2),", PB 4 Price - More than 2 Decimal Places","")&amp;IF($AC311&lt;&gt;ROUND($AC311,2),", PB 5 Price - More than 2 Decimal Places","")&amp;IF($AE311&lt;&gt;ROUND($AE311,2),", PB 6 Price - More than 2 Decimal Places","")&amp;IF($AG311&lt;&gt;ROUND($AG311,2),", PB 7 Price - More than 2 Decimal Places","")&amp;IF(AND(E311&lt;&gt;"",U311="",AH311=""),", Please enter a Price in PB1 or Select No Bid","")&amp;IF(AND(OR($U311&gt;0,$W311&gt;0,$Y311&gt;0,$AA311&gt;0,$AC311&gt;0,$AE311&gt;0),OR(AH311="",AH311="No Bid")),", Bid Status Missing or Incorrect","")&amp;IF(AND(AH311="No Bid",AI311=""),", Reason for No Bid Missing","")&amp;IF(AND($O311="CSIS",OR($U311&gt;0,$W311&gt;0,$Y311&gt;0,$AA311&gt;0,$AC311&gt;0,$AE311&gt;0),AJ311=""),", NCAGE Supplier Missing","")&amp;IF(AND($O311="Drawing",OR($U311&gt;0,$W311&gt;0,$Y311&gt;0,$AA311&gt;0,$AC311&gt;0,$AE311&gt;0),AK311=""),", Manufacturer Missing","")&amp;IF(AL311&lt;&gt;"",", Comment","")&amp;IF(AND(OR(AH311="Bid Using CSIS Dropdown With Query (Comment Field Must Be Populated)",AH311="Bid To Drawing Supplied With Query (Comment Field Must Be Populated)"),AL311=""),", Please Enter a Comment for the Bid Query","")&amp;IF(AND(T311&gt;0,U311="",AH311&lt;&gt;"No Bid"),", PB1 Price Missing","")&amp;IF(AND(V311&gt;0,W311="",AH311&lt;&gt;"No Bid"),", PB2 Price Missing","")&amp;IF(AND(X311&gt;0,Y311="",AH311&lt;&gt;"No Bid"),", PB3 Price Missing","")&amp;IF(AND(Z311&gt;0,AA311="",AH311&lt;&gt;"No Bid"),", PB4 Price Missing","")&amp;IF(AND(AB311&gt;0,AC311="",AH311&lt;&gt;"No Bid"),", PB5 Price Missing","")&amp;IF(AND(AD311&gt;0,AE311="",AH311&lt;&gt;"No Bid"),", PB6 Price Missing","")&amp;IF(AND(AF311&gt;0,AG311="",AH311&lt;&gt;"No Bid"),", PB7 Price Missing","")</f>
        <v>, Please enter a Price in PB1 or Select No Bid, PB1 Price Missing, PB2 Price Missing, PB3 Price Missing, PB4 Price Missing, PB5 Price Missing</v>
      </c>
      <c r="AN311" s="28"/>
      <c r="AO311" s="28"/>
      <c r="AP311" s="28"/>
      <c r="AQ311" s="28"/>
      <c r="AR311" s="28"/>
      <c r="AS311" s="28"/>
      <c r="AT311" s="28"/>
      <c r="AU311" s="28"/>
      <c r="AV311" s="28"/>
      <c r="AW311" s="28"/>
      <c r="AX311" s="28"/>
      <c r="AY311" s="28"/>
      <c r="AZ311" s="28"/>
      <c r="BA311" s="28"/>
      <c r="BB311" s="28"/>
      <c r="BC311" s="28"/>
      <c r="BD311" s="28"/>
      <c r="BE311" s="28"/>
      <c r="BF311" s="28"/>
      <c r="BG311" s="28"/>
      <c r="BH311" s="28"/>
      <c r="BI311" s="28"/>
      <c r="BJ311" s="28"/>
      <c r="BK311" s="28"/>
      <c r="BL311" s="28"/>
    </row>
    <row r="312" spans="1:64" x14ac:dyDescent="0.25">
      <c r="A312" s="58">
        <v>310</v>
      </c>
      <c r="B312" s="57"/>
      <c r="C312" s="57" t="s">
        <v>3775</v>
      </c>
      <c r="D312" s="57"/>
      <c r="E312" s="59" t="s">
        <v>1273</v>
      </c>
      <c r="F312" s="60" t="s">
        <v>5440</v>
      </c>
      <c r="G312" s="61" t="s">
        <v>4877</v>
      </c>
      <c r="H312" s="60" t="s">
        <v>6005</v>
      </c>
      <c r="I312" s="60" t="s">
        <v>6006</v>
      </c>
      <c r="J312" s="60"/>
      <c r="K312" s="60" t="s">
        <v>5992</v>
      </c>
      <c r="L312" s="60" t="s">
        <v>23</v>
      </c>
      <c r="M312" s="60" t="s">
        <v>6024</v>
      </c>
      <c r="N312" s="57" t="s">
        <v>6026</v>
      </c>
      <c r="O312" s="62" t="s">
        <v>1842</v>
      </c>
      <c r="P312" s="62" t="s">
        <v>3227</v>
      </c>
      <c r="Q312" s="28"/>
      <c r="R312" s="28"/>
      <c r="S312" s="28"/>
      <c r="T312" s="36">
        <v>2</v>
      </c>
      <c r="U312" s="33"/>
      <c r="V312" s="36">
        <v>5</v>
      </c>
      <c r="W312" s="33"/>
      <c r="X312" s="36">
        <v>10</v>
      </c>
      <c r="Y312" s="33"/>
      <c r="Z312" s="36">
        <v>20</v>
      </c>
      <c r="AA312" s="33"/>
      <c r="AB312" s="36">
        <v>999999</v>
      </c>
      <c r="AC312" s="33"/>
      <c r="AD312" s="36"/>
      <c r="AE312" s="33"/>
      <c r="AF312" s="36"/>
      <c r="AG312" s="33"/>
      <c r="AH312" s="28"/>
      <c r="AI312" s="28"/>
      <c r="AJ312" s="28"/>
      <c r="AK312" s="28"/>
      <c r="AL312" s="28"/>
      <c r="AM312" s="41" t="str">
        <f>IF(AND($U312&gt;0,$Q312=""),"Currency Missing","")&amp;IF(AND($U312&gt;0,$R312=""),", MOQ Missing","")&amp;IF(AND($U312&gt;0,$S312=""),", Leadtime Missing","")&amp;IF(W312&gt;U312,", PB2 Price Greater than PB1 Price","")&amp;IF(Y312&gt;W312,", PB3 Price Greater than PB2 Price","")&amp;IF(AA312&gt;Y312,", PB4 Price Greater than PB3 Price","")&amp;IF(AC312&gt;AA312,", PB5 Price Greater than PB4 Price","")&amp;IF(AE312&gt;AC312,", PB6 Price Greater than PB5 Price","")&amp;IF(AG312&gt;AE312,", PB7 Price Greater than PB6 Price","")&amp;IF($U312&lt;&gt;ROUND($U312,2),", PB 1 Price - More than 2 Decimal Places","")&amp;IF($W312&lt;&gt;ROUND($W312,2),", PB 2 Price - More than 2 Decimal Places","")&amp;IF($Y312&lt;&gt;ROUND($Y312,2),", PB 3 Price - More than 2 Decimal Places","")&amp;IF($AA312&lt;&gt;ROUND($AA312,2),", PB 4 Price - More than 2 Decimal Places","")&amp;IF($AC312&lt;&gt;ROUND($AC312,2),", PB 5 Price - More than 2 Decimal Places","")&amp;IF($AE312&lt;&gt;ROUND($AE312,2),", PB 6 Price - More than 2 Decimal Places","")&amp;IF($AG312&lt;&gt;ROUND($AG312,2),", PB 7 Price - More than 2 Decimal Places","")&amp;IF(AND(E312&lt;&gt;"",U312="",AH312=""),", Please enter a Price in PB1 or Select No Bid","")&amp;IF(AND(OR($U312&gt;0,$W312&gt;0,$Y312&gt;0,$AA312&gt;0,$AC312&gt;0,$AE312&gt;0),OR(AH312="",AH312="No Bid")),", Bid Status Missing or Incorrect","")&amp;IF(AND(AH312="No Bid",AI312=""),", Reason for No Bid Missing","")&amp;IF(AND($O312="CSIS",OR($U312&gt;0,$W312&gt;0,$Y312&gt;0,$AA312&gt;0,$AC312&gt;0,$AE312&gt;0),AJ312=""),", NCAGE Supplier Missing","")&amp;IF(AND($O312="Drawing",OR($U312&gt;0,$W312&gt;0,$Y312&gt;0,$AA312&gt;0,$AC312&gt;0,$AE312&gt;0),AK312=""),", Manufacturer Missing","")&amp;IF(AL312&lt;&gt;"",", Comment","")&amp;IF(AND(OR(AH312="Bid Using CSIS Dropdown With Query (Comment Field Must Be Populated)",AH312="Bid To Drawing Supplied With Query (Comment Field Must Be Populated)"),AL312=""),", Please Enter a Comment for the Bid Query","")&amp;IF(AND(T312&gt;0,U312="",AH312&lt;&gt;"No Bid"),", PB1 Price Missing","")&amp;IF(AND(V312&gt;0,W312="",AH312&lt;&gt;"No Bid"),", PB2 Price Missing","")&amp;IF(AND(X312&gt;0,Y312="",AH312&lt;&gt;"No Bid"),", PB3 Price Missing","")&amp;IF(AND(Z312&gt;0,AA312="",AH312&lt;&gt;"No Bid"),", PB4 Price Missing","")&amp;IF(AND(AB312&gt;0,AC312="",AH312&lt;&gt;"No Bid"),", PB5 Price Missing","")&amp;IF(AND(AD312&gt;0,AE312="",AH312&lt;&gt;"No Bid"),", PB6 Price Missing","")&amp;IF(AND(AF312&gt;0,AG312="",AH312&lt;&gt;"No Bid"),", PB7 Price Missing","")</f>
        <v>, Please enter a Price in PB1 or Select No Bid, PB1 Price Missing, PB2 Price Missing, PB3 Price Missing, PB4 Price Missing, PB5 Price Missing</v>
      </c>
      <c r="AN312" s="28"/>
      <c r="AO312" s="28"/>
      <c r="AP312" s="28"/>
      <c r="AQ312" s="28"/>
      <c r="AR312" s="28"/>
      <c r="AS312" s="28"/>
      <c r="AT312" s="28"/>
      <c r="AU312" s="28"/>
      <c r="AV312" s="28"/>
      <c r="AW312" s="28"/>
      <c r="AX312" s="28"/>
      <c r="AY312" s="28"/>
      <c r="AZ312" s="28"/>
      <c r="BA312" s="28"/>
      <c r="BB312" s="28"/>
      <c r="BC312" s="28"/>
      <c r="BD312" s="28"/>
      <c r="BE312" s="28"/>
      <c r="BF312" s="28"/>
      <c r="BG312" s="28"/>
      <c r="BH312" s="28"/>
      <c r="BI312" s="28"/>
      <c r="BJ312" s="28"/>
      <c r="BK312" s="28"/>
      <c r="BL312" s="28"/>
    </row>
    <row r="313" spans="1:64" x14ac:dyDescent="0.25">
      <c r="A313" s="58">
        <v>311</v>
      </c>
      <c r="B313" s="57"/>
      <c r="C313" s="57" t="s">
        <v>3775</v>
      </c>
      <c r="D313" s="57"/>
      <c r="E313" s="59" t="s">
        <v>1274</v>
      </c>
      <c r="F313" s="60" t="s">
        <v>5444</v>
      </c>
      <c r="G313" s="61" t="s">
        <v>4878</v>
      </c>
      <c r="H313" s="60" t="s">
        <v>5996</v>
      </c>
      <c r="I313" s="60" t="s">
        <v>5993</v>
      </c>
      <c r="J313" s="60"/>
      <c r="K313" s="60" t="s">
        <v>5992</v>
      </c>
      <c r="L313" s="60" t="s">
        <v>23</v>
      </c>
      <c r="M313" s="60" t="s">
        <v>6024</v>
      </c>
      <c r="N313" s="57" t="s">
        <v>6026</v>
      </c>
      <c r="O313" s="62" t="s">
        <v>1842</v>
      </c>
      <c r="P313" s="62" t="s">
        <v>3228</v>
      </c>
      <c r="Q313" s="28"/>
      <c r="R313" s="28"/>
      <c r="S313" s="28"/>
      <c r="T313" s="36">
        <v>2</v>
      </c>
      <c r="U313" s="33"/>
      <c r="V313" s="36">
        <v>6</v>
      </c>
      <c r="W313" s="33"/>
      <c r="X313" s="36">
        <v>12</v>
      </c>
      <c r="Y313" s="33"/>
      <c r="Z313" s="36">
        <v>25</v>
      </c>
      <c r="AA313" s="33"/>
      <c r="AB313" s="36">
        <v>50</v>
      </c>
      <c r="AC313" s="33"/>
      <c r="AD313" s="36">
        <v>999999</v>
      </c>
      <c r="AE313" s="33"/>
      <c r="AF313" s="36"/>
      <c r="AG313" s="33"/>
      <c r="AH313" s="28"/>
      <c r="AI313" s="28"/>
      <c r="AJ313" s="28"/>
      <c r="AK313" s="28"/>
      <c r="AL313" s="28"/>
      <c r="AM313" s="41" t="str">
        <f>IF(AND($U313&gt;0,$Q313=""),"Currency Missing","")&amp;IF(AND($U313&gt;0,$R313=""),", MOQ Missing","")&amp;IF(AND($U313&gt;0,$S313=""),", Leadtime Missing","")&amp;IF(W313&gt;U313,", PB2 Price Greater than PB1 Price","")&amp;IF(Y313&gt;W313,", PB3 Price Greater than PB2 Price","")&amp;IF(AA313&gt;Y313,", PB4 Price Greater than PB3 Price","")&amp;IF(AC313&gt;AA313,", PB5 Price Greater than PB4 Price","")&amp;IF(AE313&gt;AC313,", PB6 Price Greater than PB5 Price","")&amp;IF(AG313&gt;AE313,", PB7 Price Greater than PB6 Price","")&amp;IF($U313&lt;&gt;ROUND($U313,2),", PB 1 Price - More than 2 Decimal Places","")&amp;IF($W313&lt;&gt;ROUND($W313,2),", PB 2 Price - More than 2 Decimal Places","")&amp;IF($Y313&lt;&gt;ROUND($Y313,2),", PB 3 Price - More than 2 Decimal Places","")&amp;IF($AA313&lt;&gt;ROUND($AA313,2),", PB 4 Price - More than 2 Decimal Places","")&amp;IF($AC313&lt;&gt;ROUND($AC313,2),", PB 5 Price - More than 2 Decimal Places","")&amp;IF($AE313&lt;&gt;ROUND($AE313,2),", PB 6 Price - More than 2 Decimal Places","")&amp;IF($AG313&lt;&gt;ROUND($AG313,2),", PB 7 Price - More than 2 Decimal Places","")&amp;IF(AND(E313&lt;&gt;"",U313="",AH313=""),", Please enter a Price in PB1 or Select No Bid","")&amp;IF(AND(OR($U313&gt;0,$W313&gt;0,$Y313&gt;0,$AA313&gt;0,$AC313&gt;0,$AE313&gt;0),OR(AH313="",AH313="No Bid")),", Bid Status Missing or Incorrect","")&amp;IF(AND(AH313="No Bid",AI313=""),", Reason for No Bid Missing","")&amp;IF(AND($O313="CSIS",OR($U313&gt;0,$W313&gt;0,$Y313&gt;0,$AA313&gt;0,$AC313&gt;0,$AE313&gt;0),AJ313=""),", NCAGE Supplier Missing","")&amp;IF(AND($O313="Drawing",OR($U313&gt;0,$W313&gt;0,$Y313&gt;0,$AA313&gt;0,$AC313&gt;0,$AE313&gt;0),AK313=""),", Manufacturer Missing","")&amp;IF(AL313&lt;&gt;"",", Comment","")&amp;IF(AND(OR(AH313="Bid Using CSIS Dropdown With Query (Comment Field Must Be Populated)",AH313="Bid To Drawing Supplied With Query (Comment Field Must Be Populated)"),AL313=""),", Please Enter a Comment for the Bid Query","")&amp;IF(AND(T313&gt;0,U313="",AH313&lt;&gt;"No Bid"),", PB1 Price Missing","")&amp;IF(AND(V313&gt;0,W313="",AH313&lt;&gt;"No Bid"),", PB2 Price Missing","")&amp;IF(AND(X313&gt;0,Y313="",AH313&lt;&gt;"No Bid"),", PB3 Price Missing","")&amp;IF(AND(Z313&gt;0,AA313="",AH313&lt;&gt;"No Bid"),", PB4 Price Missing","")&amp;IF(AND(AB313&gt;0,AC313="",AH313&lt;&gt;"No Bid"),", PB5 Price Missing","")&amp;IF(AND(AD313&gt;0,AE313="",AH313&lt;&gt;"No Bid"),", PB6 Price Missing","")&amp;IF(AND(AF313&gt;0,AG313="",AH313&lt;&gt;"No Bid"),", PB7 Price Missing","")</f>
        <v>, Please enter a Price in PB1 or Select No Bid, PB1 Price Missing, PB2 Price Missing, PB3 Price Missing, PB4 Price Missing, PB5 Price Missing, PB6 Price Missing</v>
      </c>
      <c r="AN313" s="28"/>
      <c r="AO313" s="28"/>
      <c r="AP313" s="28"/>
      <c r="AQ313" s="28"/>
      <c r="AR313" s="28"/>
      <c r="AS313" s="28"/>
      <c r="AT313" s="28"/>
      <c r="AU313" s="28"/>
      <c r="AV313" s="28"/>
      <c r="AW313" s="28"/>
      <c r="AX313" s="28"/>
      <c r="AY313" s="28"/>
      <c r="AZ313" s="28"/>
      <c r="BA313" s="28"/>
      <c r="BB313" s="28"/>
      <c r="BC313" s="28"/>
      <c r="BD313" s="28"/>
      <c r="BE313" s="28"/>
      <c r="BF313" s="28"/>
      <c r="BG313" s="28"/>
      <c r="BH313" s="28"/>
      <c r="BI313" s="28"/>
      <c r="BJ313" s="28"/>
      <c r="BK313" s="28"/>
      <c r="BL313" s="28"/>
    </row>
    <row r="314" spans="1:64" x14ac:dyDescent="0.25">
      <c r="A314" s="58">
        <v>312</v>
      </c>
      <c r="B314" s="57"/>
      <c r="C314" s="57" t="s">
        <v>3775</v>
      </c>
      <c r="D314" s="57"/>
      <c r="E314" s="59" t="s">
        <v>300</v>
      </c>
      <c r="F314" s="60" t="s">
        <v>5421</v>
      </c>
      <c r="G314" s="61" t="s">
        <v>3947</v>
      </c>
      <c r="H314" s="60" t="s">
        <v>6003</v>
      </c>
      <c r="I314" s="60" t="s">
        <v>5993</v>
      </c>
      <c r="J314" s="60"/>
      <c r="K314" s="60" t="s">
        <v>5992</v>
      </c>
      <c r="L314" s="60" t="s">
        <v>23</v>
      </c>
      <c r="M314" s="60" t="s">
        <v>6024</v>
      </c>
      <c r="N314" s="57" t="s">
        <v>6026</v>
      </c>
      <c r="O314" s="62" t="s">
        <v>1847</v>
      </c>
      <c r="P314" s="62" t="s">
        <v>2257</v>
      </c>
      <c r="Q314" s="28"/>
      <c r="R314" s="28"/>
      <c r="S314" s="28"/>
      <c r="T314" s="36">
        <v>1</v>
      </c>
      <c r="U314" s="33"/>
      <c r="V314" s="36">
        <v>3</v>
      </c>
      <c r="W314" s="33"/>
      <c r="X314" s="36">
        <v>5</v>
      </c>
      <c r="Y314" s="33"/>
      <c r="Z314" s="36">
        <v>999999</v>
      </c>
      <c r="AA314" s="33"/>
      <c r="AB314" s="36"/>
      <c r="AC314" s="33"/>
      <c r="AD314" s="36"/>
      <c r="AE314" s="33"/>
      <c r="AF314" s="36"/>
      <c r="AG314" s="33"/>
      <c r="AH314" s="28"/>
      <c r="AI314" s="28"/>
      <c r="AJ314" s="28"/>
      <c r="AK314" s="28"/>
      <c r="AL314" s="28"/>
      <c r="AM314" s="41" t="str">
        <f>IF(AND($U314&gt;0,$Q314=""),"Currency Missing","")&amp;IF(AND($U314&gt;0,$R314=""),", MOQ Missing","")&amp;IF(AND($U314&gt;0,$S314=""),", Leadtime Missing","")&amp;IF(W314&gt;U314,", PB2 Price Greater than PB1 Price","")&amp;IF(Y314&gt;W314,", PB3 Price Greater than PB2 Price","")&amp;IF(AA314&gt;Y314,", PB4 Price Greater than PB3 Price","")&amp;IF(AC314&gt;AA314,", PB5 Price Greater than PB4 Price","")&amp;IF(AE314&gt;AC314,", PB6 Price Greater than PB5 Price","")&amp;IF(AG314&gt;AE314,", PB7 Price Greater than PB6 Price","")&amp;IF($U314&lt;&gt;ROUND($U314,2),", PB 1 Price - More than 2 Decimal Places","")&amp;IF($W314&lt;&gt;ROUND($W314,2),", PB 2 Price - More than 2 Decimal Places","")&amp;IF($Y314&lt;&gt;ROUND($Y314,2),", PB 3 Price - More than 2 Decimal Places","")&amp;IF($AA314&lt;&gt;ROUND($AA314,2),", PB 4 Price - More than 2 Decimal Places","")&amp;IF($AC314&lt;&gt;ROUND($AC314,2),", PB 5 Price - More than 2 Decimal Places","")&amp;IF($AE314&lt;&gt;ROUND($AE314,2),", PB 6 Price - More than 2 Decimal Places","")&amp;IF($AG314&lt;&gt;ROUND($AG314,2),", PB 7 Price - More than 2 Decimal Places","")&amp;IF(AND(E314&lt;&gt;"",U314="",AH314=""),", Please enter a Price in PB1 or Select No Bid","")&amp;IF(AND(OR($U314&gt;0,$W314&gt;0,$Y314&gt;0,$AA314&gt;0,$AC314&gt;0,$AE314&gt;0),OR(AH314="",AH314="No Bid")),", Bid Status Missing or Incorrect","")&amp;IF(AND(AH314="No Bid",AI314=""),", Reason for No Bid Missing","")&amp;IF(AND($O314="CSIS",OR($U314&gt;0,$W314&gt;0,$Y314&gt;0,$AA314&gt;0,$AC314&gt;0,$AE314&gt;0),AJ314=""),", NCAGE Supplier Missing","")&amp;IF(AND($O314="Drawing",OR($U314&gt;0,$W314&gt;0,$Y314&gt;0,$AA314&gt;0,$AC314&gt;0,$AE314&gt;0),AK314=""),", Manufacturer Missing","")&amp;IF(AL314&lt;&gt;"",", Comment","")&amp;IF(AND(OR(AH314="Bid Using CSIS Dropdown With Query (Comment Field Must Be Populated)",AH314="Bid To Drawing Supplied With Query (Comment Field Must Be Populated)"),AL314=""),", Please Enter a Comment for the Bid Query","")&amp;IF(AND(T314&gt;0,U314="",AH314&lt;&gt;"No Bid"),", PB1 Price Missing","")&amp;IF(AND(V314&gt;0,W314="",AH314&lt;&gt;"No Bid"),", PB2 Price Missing","")&amp;IF(AND(X314&gt;0,Y314="",AH314&lt;&gt;"No Bid"),", PB3 Price Missing","")&amp;IF(AND(Z314&gt;0,AA314="",AH314&lt;&gt;"No Bid"),", PB4 Price Missing","")&amp;IF(AND(AB314&gt;0,AC314="",AH314&lt;&gt;"No Bid"),", PB5 Price Missing","")&amp;IF(AND(AD314&gt;0,AE314="",AH314&lt;&gt;"No Bid"),", PB6 Price Missing","")&amp;IF(AND(AF314&gt;0,AG314="",AH314&lt;&gt;"No Bid"),", PB7 Price Missing","")</f>
        <v>, Please enter a Price in PB1 or Select No Bid, PB1 Price Missing, PB2 Price Missing, PB3 Price Missing, PB4 Price Missing</v>
      </c>
      <c r="AN314" s="28"/>
      <c r="AO314" s="28"/>
      <c r="AP314" s="28"/>
      <c r="AQ314" s="28"/>
      <c r="AR314" s="28"/>
      <c r="AS314" s="28"/>
      <c r="AT314" s="28"/>
      <c r="AU314" s="28"/>
      <c r="AV314" s="28"/>
      <c r="AW314" s="28"/>
      <c r="AX314" s="28"/>
      <c r="AY314" s="28"/>
      <c r="AZ314" s="28"/>
      <c r="BA314" s="28"/>
      <c r="BB314" s="28"/>
      <c r="BC314" s="28"/>
      <c r="BD314" s="28"/>
      <c r="BE314" s="28"/>
      <c r="BF314" s="28"/>
      <c r="BG314" s="28"/>
      <c r="BH314" s="28"/>
      <c r="BI314" s="28"/>
      <c r="BJ314" s="28"/>
      <c r="BK314" s="28"/>
      <c r="BL314" s="28"/>
    </row>
    <row r="315" spans="1:64" x14ac:dyDescent="0.25">
      <c r="A315" s="58">
        <v>313</v>
      </c>
      <c r="B315" s="57"/>
      <c r="C315" s="57" t="s">
        <v>3775</v>
      </c>
      <c r="D315" s="57"/>
      <c r="E315" s="59" t="s">
        <v>301</v>
      </c>
      <c r="F315" s="60" t="s">
        <v>5421</v>
      </c>
      <c r="G315" s="61" t="s">
        <v>3948</v>
      </c>
      <c r="H315" s="60" t="s">
        <v>6003</v>
      </c>
      <c r="I315" s="60" t="s">
        <v>5993</v>
      </c>
      <c r="J315" s="60"/>
      <c r="K315" s="60" t="s">
        <v>5992</v>
      </c>
      <c r="L315" s="60" t="s">
        <v>23</v>
      </c>
      <c r="M315" s="60" t="s">
        <v>6024</v>
      </c>
      <c r="N315" s="57" t="s">
        <v>6026</v>
      </c>
      <c r="O315" s="62" t="s">
        <v>1847</v>
      </c>
      <c r="P315" s="62" t="s">
        <v>2258</v>
      </c>
      <c r="Q315" s="28"/>
      <c r="R315" s="28"/>
      <c r="S315" s="28"/>
      <c r="T315" s="36">
        <v>1</v>
      </c>
      <c r="U315" s="33"/>
      <c r="V315" s="36">
        <v>3</v>
      </c>
      <c r="W315" s="33"/>
      <c r="X315" s="36">
        <v>5</v>
      </c>
      <c r="Y315" s="33"/>
      <c r="Z315" s="36">
        <v>999999</v>
      </c>
      <c r="AA315" s="33"/>
      <c r="AB315" s="36"/>
      <c r="AC315" s="33"/>
      <c r="AD315" s="36"/>
      <c r="AE315" s="33"/>
      <c r="AF315" s="36"/>
      <c r="AG315" s="33"/>
      <c r="AH315" s="28"/>
      <c r="AI315" s="28"/>
      <c r="AJ315" s="28"/>
      <c r="AK315" s="28"/>
      <c r="AL315" s="28"/>
      <c r="AM315" s="41" t="str">
        <f>IF(AND($U315&gt;0,$Q315=""),"Currency Missing","")&amp;IF(AND($U315&gt;0,$R315=""),", MOQ Missing","")&amp;IF(AND($U315&gt;0,$S315=""),", Leadtime Missing","")&amp;IF(W315&gt;U315,", PB2 Price Greater than PB1 Price","")&amp;IF(Y315&gt;W315,", PB3 Price Greater than PB2 Price","")&amp;IF(AA315&gt;Y315,", PB4 Price Greater than PB3 Price","")&amp;IF(AC315&gt;AA315,", PB5 Price Greater than PB4 Price","")&amp;IF(AE315&gt;AC315,", PB6 Price Greater than PB5 Price","")&amp;IF(AG315&gt;AE315,", PB7 Price Greater than PB6 Price","")&amp;IF($U315&lt;&gt;ROUND($U315,2),", PB 1 Price - More than 2 Decimal Places","")&amp;IF($W315&lt;&gt;ROUND($W315,2),", PB 2 Price - More than 2 Decimal Places","")&amp;IF($Y315&lt;&gt;ROUND($Y315,2),", PB 3 Price - More than 2 Decimal Places","")&amp;IF($AA315&lt;&gt;ROUND($AA315,2),", PB 4 Price - More than 2 Decimal Places","")&amp;IF($AC315&lt;&gt;ROUND($AC315,2),", PB 5 Price - More than 2 Decimal Places","")&amp;IF($AE315&lt;&gt;ROUND($AE315,2),", PB 6 Price - More than 2 Decimal Places","")&amp;IF($AG315&lt;&gt;ROUND($AG315,2),", PB 7 Price - More than 2 Decimal Places","")&amp;IF(AND(E315&lt;&gt;"",U315="",AH315=""),", Please enter a Price in PB1 or Select No Bid","")&amp;IF(AND(OR($U315&gt;0,$W315&gt;0,$Y315&gt;0,$AA315&gt;0,$AC315&gt;0,$AE315&gt;0),OR(AH315="",AH315="No Bid")),", Bid Status Missing or Incorrect","")&amp;IF(AND(AH315="No Bid",AI315=""),", Reason for No Bid Missing","")&amp;IF(AND($O315="CSIS",OR($U315&gt;0,$W315&gt;0,$Y315&gt;0,$AA315&gt;0,$AC315&gt;0,$AE315&gt;0),AJ315=""),", NCAGE Supplier Missing","")&amp;IF(AND($O315="Drawing",OR($U315&gt;0,$W315&gt;0,$Y315&gt;0,$AA315&gt;0,$AC315&gt;0,$AE315&gt;0),AK315=""),", Manufacturer Missing","")&amp;IF(AL315&lt;&gt;"",", Comment","")&amp;IF(AND(OR(AH315="Bid Using CSIS Dropdown With Query (Comment Field Must Be Populated)",AH315="Bid To Drawing Supplied With Query (Comment Field Must Be Populated)"),AL315=""),", Please Enter a Comment for the Bid Query","")&amp;IF(AND(T315&gt;0,U315="",AH315&lt;&gt;"No Bid"),", PB1 Price Missing","")&amp;IF(AND(V315&gt;0,W315="",AH315&lt;&gt;"No Bid"),", PB2 Price Missing","")&amp;IF(AND(X315&gt;0,Y315="",AH315&lt;&gt;"No Bid"),", PB3 Price Missing","")&amp;IF(AND(Z315&gt;0,AA315="",AH315&lt;&gt;"No Bid"),", PB4 Price Missing","")&amp;IF(AND(AB315&gt;0,AC315="",AH315&lt;&gt;"No Bid"),", PB5 Price Missing","")&amp;IF(AND(AD315&gt;0,AE315="",AH315&lt;&gt;"No Bid"),", PB6 Price Missing","")&amp;IF(AND(AF315&gt;0,AG315="",AH315&lt;&gt;"No Bid"),", PB7 Price Missing","")</f>
        <v>, Please enter a Price in PB1 or Select No Bid, PB1 Price Missing, PB2 Price Missing, PB3 Price Missing, PB4 Price Missing</v>
      </c>
      <c r="AN315" s="28"/>
      <c r="AO315" s="28"/>
      <c r="AP315" s="28"/>
      <c r="AQ315" s="28"/>
      <c r="AR315" s="28"/>
      <c r="AS315" s="28"/>
      <c r="AT315" s="28"/>
      <c r="AU315" s="28"/>
      <c r="AV315" s="28"/>
      <c r="AW315" s="28"/>
      <c r="AX315" s="28"/>
      <c r="AY315" s="28"/>
      <c r="AZ315" s="28"/>
      <c r="BA315" s="28"/>
      <c r="BB315" s="28"/>
      <c r="BC315" s="28"/>
      <c r="BD315" s="28"/>
      <c r="BE315" s="28"/>
      <c r="BF315" s="28"/>
      <c r="BG315" s="28"/>
      <c r="BH315" s="28"/>
      <c r="BI315" s="28"/>
      <c r="BJ315" s="28"/>
      <c r="BK315" s="28"/>
      <c r="BL315" s="28"/>
    </row>
    <row r="316" spans="1:64" x14ac:dyDescent="0.25">
      <c r="A316" s="58">
        <v>314</v>
      </c>
      <c r="B316" s="57"/>
      <c r="C316" s="57" t="s">
        <v>3775</v>
      </c>
      <c r="D316" s="57"/>
      <c r="E316" s="59" t="s">
        <v>302</v>
      </c>
      <c r="F316" s="60" t="s">
        <v>5485</v>
      </c>
      <c r="G316" s="61" t="s">
        <v>3949</v>
      </c>
      <c r="H316" s="60" t="s">
        <v>6003</v>
      </c>
      <c r="I316" s="60" t="s">
        <v>5993</v>
      </c>
      <c r="J316" s="60"/>
      <c r="K316" s="60" t="s">
        <v>5992</v>
      </c>
      <c r="L316" s="60" t="s">
        <v>23</v>
      </c>
      <c r="M316" s="60" t="s">
        <v>6024</v>
      </c>
      <c r="N316" s="57" t="s">
        <v>6026</v>
      </c>
      <c r="O316" s="62" t="s">
        <v>1847</v>
      </c>
      <c r="P316" s="62" t="s">
        <v>2259</v>
      </c>
      <c r="Q316" s="28"/>
      <c r="R316" s="28"/>
      <c r="S316" s="28"/>
      <c r="T316" s="36">
        <v>2</v>
      </c>
      <c r="U316" s="33"/>
      <c r="V316" s="36">
        <v>5</v>
      </c>
      <c r="W316" s="33"/>
      <c r="X316" s="36">
        <v>9</v>
      </c>
      <c r="Y316" s="33"/>
      <c r="Z316" s="36">
        <v>20</v>
      </c>
      <c r="AA316" s="33"/>
      <c r="AB316" s="36">
        <v>40</v>
      </c>
      <c r="AC316" s="33"/>
      <c r="AD316" s="36">
        <v>999999</v>
      </c>
      <c r="AE316" s="33"/>
      <c r="AF316" s="36"/>
      <c r="AG316" s="33"/>
      <c r="AH316" s="28"/>
      <c r="AI316" s="28"/>
      <c r="AJ316" s="28"/>
      <c r="AK316" s="28"/>
      <c r="AL316" s="28"/>
      <c r="AM316" s="41" t="str">
        <f>IF(AND($U316&gt;0,$Q316=""),"Currency Missing","")&amp;IF(AND($U316&gt;0,$R316=""),", MOQ Missing","")&amp;IF(AND($U316&gt;0,$S316=""),", Leadtime Missing","")&amp;IF(W316&gt;U316,", PB2 Price Greater than PB1 Price","")&amp;IF(Y316&gt;W316,", PB3 Price Greater than PB2 Price","")&amp;IF(AA316&gt;Y316,", PB4 Price Greater than PB3 Price","")&amp;IF(AC316&gt;AA316,", PB5 Price Greater than PB4 Price","")&amp;IF(AE316&gt;AC316,", PB6 Price Greater than PB5 Price","")&amp;IF(AG316&gt;AE316,", PB7 Price Greater than PB6 Price","")&amp;IF($U316&lt;&gt;ROUND($U316,2),", PB 1 Price - More than 2 Decimal Places","")&amp;IF($W316&lt;&gt;ROUND($W316,2),", PB 2 Price - More than 2 Decimal Places","")&amp;IF($Y316&lt;&gt;ROUND($Y316,2),", PB 3 Price - More than 2 Decimal Places","")&amp;IF($AA316&lt;&gt;ROUND($AA316,2),", PB 4 Price - More than 2 Decimal Places","")&amp;IF($AC316&lt;&gt;ROUND($AC316,2),", PB 5 Price - More than 2 Decimal Places","")&amp;IF($AE316&lt;&gt;ROUND($AE316,2),", PB 6 Price - More than 2 Decimal Places","")&amp;IF($AG316&lt;&gt;ROUND($AG316,2),", PB 7 Price - More than 2 Decimal Places","")&amp;IF(AND(E316&lt;&gt;"",U316="",AH316=""),", Please enter a Price in PB1 or Select No Bid","")&amp;IF(AND(OR($U316&gt;0,$W316&gt;0,$Y316&gt;0,$AA316&gt;0,$AC316&gt;0,$AE316&gt;0),OR(AH316="",AH316="No Bid")),", Bid Status Missing or Incorrect","")&amp;IF(AND(AH316="No Bid",AI316=""),", Reason for No Bid Missing","")&amp;IF(AND($O316="CSIS",OR($U316&gt;0,$W316&gt;0,$Y316&gt;0,$AA316&gt;0,$AC316&gt;0,$AE316&gt;0),AJ316=""),", NCAGE Supplier Missing","")&amp;IF(AND($O316="Drawing",OR($U316&gt;0,$W316&gt;0,$Y316&gt;0,$AA316&gt;0,$AC316&gt;0,$AE316&gt;0),AK316=""),", Manufacturer Missing","")&amp;IF(AL316&lt;&gt;"",", Comment","")&amp;IF(AND(OR(AH316="Bid Using CSIS Dropdown With Query (Comment Field Must Be Populated)",AH316="Bid To Drawing Supplied With Query (Comment Field Must Be Populated)"),AL316=""),", Please Enter a Comment for the Bid Query","")&amp;IF(AND(T316&gt;0,U316="",AH316&lt;&gt;"No Bid"),", PB1 Price Missing","")&amp;IF(AND(V316&gt;0,W316="",AH316&lt;&gt;"No Bid"),", PB2 Price Missing","")&amp;IF(AND(X316&gt;0,Y316="",AH316&lt;&gt;"No Bid"),", PB3 Price Missing","")&amp;IF(AND(Z316&gt;0,AA316="",AH316&lt;&gt;"No Bid"),", PB4 Price Missing","")&amp;IF(AND(AB316&gt;0,AC316="",AH316&lt;&gt;"No Bid"),", PB5 Price Missing","")&amp;IF(AND(AD316&gt;0,AE316="",AH316&lt;&gt;"No Bid"),", PB6 Price Missing","")&amp;IF(AND(AF316&gt;0,AG316="",AH316&lt;&gt;"No Bid"),", PB7 Price Missing","")</f>
        <v>, Please enter a Price in PB1 or Select No Bid, PB1 Price Missing, PB2 Price Missing, PB3 Price Missing, PB4 Price Missing, PB5 Price Missing, PB6 Price Missing</v>
      </c>
      <c r="AN316" s="28"/>
      <c r="AO316" s="28"/>
      <c r="AP316" s="28"/>
      <c r="AQ316" s="28"/>
      <c r="AR316" s="28"/>
      <c r="AS316" s="28"/>
      <c r="AT316" s="28"/>
      <c r="AU316" s="28"/>
      <c r="AV316" s="28"/>
      <c r="AW316" s="28"/>
      <c r="AX316" s="28"/>
      <c r="AY316" s="28"/>
      <c r="AZ316" s="28"/>
      <c r="BA316" s="28"/>
      <c r="BB316" s="28"/>
      <c r="BC316" s="28"/>
      <c r="BD316" s="28"/>
      <c r="BE316" s="28"/>
      <c r="BF316" s="28"/>
      <c r="BG316" s="28"/>
      <c r="BH316" s="28"/>
      <c r="BI316" s="28"/>
      <c r="BJ316" s="28"/>
      <c r="BK316" s="28"/>
      <c r="BL316" s="28"/>
    </row>
    <row r="317" spans="1:64" x14ac:dyDescent="0.25">
      <c r="A317" s="58">
        <v>315</v>
      </c>
      <c r="B317" s="57"/>
      <c r="C317" s="57" t="s">
        <v>3775</v>
      </c>
      <c r="D317" s="57"/>
      <c r="E317" s="59" t="s">
        <v>303</v>
      </c>
      <c r="F317" s="60" t="s">
        <v>5486</v>
      </c>
      <c r="G317" s="61" t="s">
        <v>3950</v>
      </c>
      <c r="H317" s="60" t="s">
        <v>5997</v>
      </c>
      <c r="I317" s="60" t="s">
        <v>5993</v>
      </c>
      <c r="J317" s="60"/>
      <c r="K317" s="60" t="s">
        <v>5992</v>
      </c>
      <c r="L317" s="60" t="s">
        <v>23</v>
      </c>
      <c r="M317" s="60" t="s">
        <v>6024</v>
      </c>
      <c r="N317" s="57" t="s">
        <v>6026</v>
      </c>
      <c r="O317" s="62" t="s">
        <v>1847</v>
      </c>
      <c r="P317" s="62" t="s">
        <v>2260</v>
      </c>
      <c r="Q317" s="28"/>
      <c r="R317" s="28"/>
      <c r="S317" s="28"/>
      <c r="T317" s="36">
        <v>4</v>
      </c>
      <c r="U317" s="33"/>
      <c r="V317" s="36">
        <v>12</v>
      </c>
      <c r="W317" s="33"/>
      <c r="X317" s="36">
        <v>25</v>
      </c>
      <c r="Y317" s="33"/>
      <c r="Z317" s="36">
        <v>45</v>
      </c>
      <c r="AA317" s="33"/>
      <c r="AB317" s="36">
        <v>90</v>
      </c>
      <c r="AC317" s="33"/>
      <c r="AD317" s="36">
        <v>999999</v>
      </c>
      <c r="AE317" s="33"/>
      <c r="AF317" s="36"/>
      <c r="AG317" s="33"/>
      <c r="AH317" s="28"/>
      <c r="AI317" s="28"/>
      <c r="AJ317" s="28"/>
      <c r="AK317" s="28"/>
      <c r="AL317" s="28"/>
      <c r="AM317" s="41" t="str">
        <f>IF(AND($U317&gt;0,$Q317=""),"Currency Missing","")&amp;IF(AND($U317&gt;0,$R317=""),", MOQ Missing","")&amp;IF(AND($U317&gt;0,$S317=""),", Leadtime Missing","")&amp;IF(W317&gt;U317,", PB2 Price Greater than PB1 Price","")&amp;IF(Y317&gt;W317,", PB3 Price Greater than PB2 Price","")&amp;IF(AA317&gt;Y317,", PB4 Price Greater than PB3 Price","")&amp;IF(AC317&gt;AA317,", PB5 Price Greater than PB4 Price","")&amp;IF(AE317&gt;AC317,", PB6 Price Greater than PB5 Price","")&amp;IF(AG317&gt;AE317,", PB7 Price Greater than PB6 Price","")&amp;IF($U317&lt;&gt;ROUND($U317,2),", PB 1 Price - More than 2 Decimal Places","")&amp;IF($W317&lt;&gt;ROUND($W317,2),", PB 2 Price - More than 2 Decimal Places","")&amp;IF($Y317&lt;&gt;ROUND($Y317,2),", PB 3 Price - More than 2 Decimal Places","")&amp;IF($AA317&lt;&gt;ROUND($AA317,2),", PB 4 Price - More than 2 Decimal Places","")&amp;IF($AC317&lt;&gt;ROUND($AC317,2),", PB 5 Price - More than 2 Decimal Places","")&amp;IF($AE317&lt;&gt;ROUND($AE317,2),", PB 6 Price - More than 2 Decimal Places","")&amp;IF($AG317&lt;&gt;ROUND($AG317,2),", PB 7 Price - More than 2 Decimal Places","")&amp;IF(AND(E317&lt;&gt;"",U317="",AH317=""),", Please enter a Price in PB1 or Select No Bid","")&amp;IF(AND(OR($U317&gt;0,$W317&gt;0,$Y317&gt;0,$AA317&gt;0,$AC317&gt;0,$AE317&gt;0),OR(AH317="",AH317="No Bid")),", Bid Status Missing or Incorrect","")&amp;IF(AND(AH317="No Bid",AI317=""),", Reason for No Bid Missing","")&amp;IF(AND($O317="CSIS",OR($U317&gt;0,$W317&gt;0,$Y317&gt;0,$AA317&gt;0,$AC317&gt;0,$AE317&gt;0),AJ317=""),", NCAGE Supplier Missing","")&amp;IF(AND($O317="Drawing",OR($U317&gt;0,$W317&gt;0,$Y317&gt;0,$AA317&gt;0,$AC317&gt;0,$AE317&gt;0),AK317=""),", Manufacturer Missing","")&amp;IF(AL317&lt;&gt;"",", Comment","")&amp;IF(AND(OR(AH317="Bid Using CSIS Dropdown With Query (Comment Field Must Be Populated)",AH317="Bid To Drawing Supplied With Query (Comment Field Must Be Populated)"),AL317=""),", Please Enter a Comment for the Bid Query","")&amp;IF(AND(T317&gt;0,U317="",AH317&lt;&gt;"No Bid"),", PB1 Price Missing","")&amp;IF(AND(V317&gt;0,W317="",AH317&lt;&gt;"No Bid"),", PB2 Price Missing","")&amp;IF(AND(X317&gt;0,Y317="",AH317&lt;&gt;"No Bid"),", PB3 Price Missing","")&amp;IF(AND(Z317&gt;0,AA317="",AH317&lt;&gt;"No Bid"),", PB4 Price Missing","")&amp;IF(AND(AB317&gt;0,AC317="",AH317&lt;&gt;"No Bid"),", PB5 Price Missing","")&amp;IF(AND(AD317&gt;0,AE317="",AH317&lt;&gt;"No Bid"),", PB6 Price Missing","")&amp;IF(AND(AF317&gt;0,AG317="",AH317&lt;&gt;"No Bid"),", PB7 Price Missing","")</f>
        <v>, Please enter a Price in PB1 or Select No Bid, PB1 Price Missing, PB2 Price Missing, PB3 Price Missing, PB4 Price Missing, PB5 Price Missing, PB6 Price Missing</v>
      </c>
      <c r="AN317" s="28"/>
      <c r="AO317" s="28"/>
      <c r="AP317" s="28"/>
      <c r="AQ317" s="28"/>
      <c r="AR317" s="28"/>
      <c r="AS317" s="28"/>
      <c r="AT317" s="28"/>
      <c r="AU317" s="28"/>
      <c r="AV317" s="28"/>
      <c r="AW317" s="28"/>
      <c r="AX317" s="28"/>
      <c r="AY317" s="28"/>
      <c r="AZ317" s="28"/>
      <c r="BA317" s="28"/>
      <c r="BB317" s="28"/>
      <c r="BC317" s="28"/>
      <c r="BD317" s="28"/>
      <c r="BE317" s="28"/>
      <c r="BF317" s="28"/>
      <c r="BG317" s="28"/>
      <c r="BH317" s="28"/>
      <c r="BI317" s="28"/>
      <c r="BJ317" s="28"/>
      <c r="BK317" s="28"/>
      <c r="BL317" s="28"/>
    </row>
    <row r="318" spans="1:64" x14ac:dyDescent="0.25">
      <c r="A318" s="58">
        <v>316</v>
      </c>
      <c r="B318" s="57"/>
      <c r="C318" s="57" t="s">
        <v>3775</v>
      </c>
      <c r="D318" s="57"/>
      <c r="E318" s="59" t="s">
        <v>304</v>
      </c>
      <c r="F318" s="60" t="s">
        <v>5477</v>
      </c>
      <c r="G318" s="61" t="s">
        <v>3951</v>
      </c>
      <c r="H318" s="60" t="s">
        <v>5999</v>
      </c>
      <c r="I318" s="60" t="s">
        <v>5993</v>
      </c>
      <c r="J318" s="60"/>
      <c r="K318" s="60" t="s">
        <v>5992</v>
      </c>
      <c r="L318" s="60" t="s">
        <v>23</v>
      </c>
      <c r="M318" s="60" t="s">
        <v>6024</v>
      </c>
      <c r="N318" s="57" t="s">
        <v>6026</v>
      </c>
      <c r="O318" s="62" t="s">
        <v>1847</v>
      </c>
      <c r="P318" s="62" t="s">
        <v>2261</v>
      </c>
      <c r="Q318" s="28"/>
      <c r="R318" s="28"/>
      <c r="S318" s="28"/>
      <c r="T318" s="36">
        <v>70</v>
      </c>
      <c r="U318" s="33"/>
      <c r="V318" s="36">
        <v>200</v>
      </c>
      <c r="W318" s="33"/>
      <c r="X318" s="36">
        <v>400</v>
      </c>
      <c r="Y318" s="33"/>
      <c r="Z318" s="36">
        <v>999999</v>
      </c>
      <c r="AA318" s="33"/>
      <c r="AB318" s="36"/>
      <c r="AC318" s="33"/>
      <c r="AD318" s="36"/>
      <c r="AE318" s="33"/>
      <c r="AF318" s="36"/>
      <c r="AG318" s="33"/>
      <c r="AH318" s="28"/>
      <c r="AI318" s="28"/>
      <c r="AJ318" s="28"/>
      <c r="AK318" s="28"/>
      <c r="AL318" s="28"/>
      <c r="AM318" s="41" t="str">
        <f>IF(AND($U318&gt;0,$Q318=""),"Currency Missing","")&amp;IF(AND($U318&gt;0,$R318=""),", MOQ Missing","")&amp;IF(AND($U318&gt;0,$S318=""),", Leadtime Missing","")&amp;IF(W318&gt;U318,", PB2 Price Greater than PB1 Price","")&amp;IF(Y318&gt;W318,", PB3 Price Greater than PB2 Price","")&amp;IF(AA318&gt;Y318,", PB4 Price Greater than PB3 Price","")&amp;IF(AC318&gt;AA318,", PB5 Price Greater than PB4 Price","")&amp;IF(AE318&gt;AC318,", PB6 Price Greater than PB5 Price","")&amp;IF(AG318&gt;AE318,", PB7 Price Greater than PB6 Price","")&amp;IF($U318&lt;&gt;ROUND($U318,2),", PB 1 Price - More than 2 Decimal Places","")&amp;IF($W318&lt;&gt;ROUND($W318,2),", PB 2 Price - More than 2 Decimal Places","")&amp;IF($Y318&lt;&gt;ROUND($Y318,2),", PB 3 Price - More than 2 Decimal Places","")&amp;IF($AA318&lt;&gt;ROUND($AA318,2),", PB 4 Price - More than 2 Decimal Places","")&amp;IF($AC318&lt;&gt;ROUND($AC318,2),", PB 5 Price - More than 2 Decimal Places","")&amp;IF($AE318&lt;&gt;ROUND($AE318,2),", PB 6 Price - More than 2 Decimal Places","")&amp;IF($AG318&lt;&gt;ROUND($AG318,2),", PB 7 Price - More than 2 Decimal Places","")&amp;IF(AND(E318&lt;&gt;"",U318="",AH318=""),", Please enter a Price in PB1 or Select No Bid","")&amp;IF(AND(OR($U318&gt;0,$W318&gt;0,$Y318&gt;0,$AA318&gt;0,$AC318&gt;0,$AE318&gt;0),OR(AH318="",AH318="No Bid")),", Bid Status Missing or Incorrect","")&amp;IF(AND(AH318="No Bid",AI318=""),", Reason for No Bid Missing","")&amp;IF(AND($O318="CSIS",OR($U318&gt;0,$W318&gt;0,$Y318&gt;0,$AA318&gt;0,$AC318&gt;0,$AE318&gt;0),AJ318=""),", NCAGE Supplier Missing","")&amp;IF(AND($O318="Drawing",OR($U318&gt;0,$W318&gt;0,$Y318&gt;0,$AA318&gt;0,$AC318&gt;0,$AE318&gt;0),AK318=""),", Manufacturer Missing","")&amp;IF(AL318&lt;&gt;"",", Comment","")&amp;IF(AND(OR(AH318="Bid Using CSIS Dropdown With Query (Comment Field Must Be Populated)",AH318="Bid To Drawing Supplied With Query (Comment Field Must Be Populated)"),AL318=""),", Please Enter a Comment for the Bid Query","")&amp;IF(AND(T318&gt;0,U318="",AH318&lt;&gt;"No Bid"),", PB1 Price Missing","")&amp;IF(AND(V318&gt;0,W318="",AH318&lt;&gt;"No Bid"),", PB2 Price Missing","")&amp;IF(AND(X318&gt;0,Y318="",AH318&lt;&gt;"No Bid"),", PB3 Price Missing","")&amp;IF(AND(Z318&gt;0,AA318="",AH318&lt;&gt;"No Bid"),", PB4 Price Missing","")&amp;IF(AND(AB318&gt;0,AC318="",AH318&lt;&gt;"No Bid"),", PB5 Price Missing","")&amp;IF(AND(AD318&gt;0,AE318="",AH318&lt;&gt;"No Bid"),", PB6 Price Missing","")&amp;IF(AND(AF318&gt;0,AG318="",AH318&lt;&gt;"No Bid"),", PB7 Price Missing","")</f>
        <v>, Please enter a Price in PB1 or Select No Bid, PB1 Price Missing, PB2 Price Missing, PB3 Price Missing, PB4 Price Missing</v>
      </c>
      <c r="AN318" s="28"/>
      <c r="AO318" s="28"/>
      <c r="AP318" s="28"/>
      <c r="AQ318" s="28"/>
      <c r="AR318" s="28"/>
      <c r="AS318" s="28"/>
      <c r="AT318" s="28"/>
      <c r="AU318" s="28"/>
      <c r="AV318" s="28"/>
      <c r="AW318" s="28"/>
      <c r="AX318" s="28"/>
      <c r="AY318" s="28"/>
      <c r="AZ318" s="28"/>
      <c r="BA318" s="28"/>
      <c r="BB318" s="28"/>
      <c r="BC318" s="28"/>
      <c r="BD318" s="28"/>
      <c r="BE318" s="28"/>
      <c r="BF318" s="28"/>
      <c r="BG318" s="28"/>
      <c r="BH318" s="28"/>
      <c r="BI318" s="28"/>
      <c r="BJ318" s="28"/>
      <c r="BK318" s="28"/>
      <c r="BL318" s="28"/>
    </row>
    <row r="319" spans="1:64" x14ac:dyDescent="0.25">
      <c r="A319" s="58">
        <v>317</v>
      </c>
      <c r="B319" s="57"/>
      <c r="C319" s="57" t="s">
        <v>3775</v>
      </c>
      <c r="D319" s="57"/>
      <c r="E319" s="59" t="s">
        <v>305</v>
      </c>
      <c r="F319" s="60" t="s">
        <v>5467</v>
      </c>
      <c r="G319" s="61" t="s">
        <v>3952</v>
      </c>
      <c r="H319" s="60" t="s">
        <v>5994</v>
      </c>
      <c r="I319" s="60" t="s">
        <v>5993</v>
      </c>
      <c r="J319" s="60"/>
      <c r="K319" s="60" t="s">
        <v>5992</v>
      </c>
      <c r="L319" s="60" t="s">
        <v>23</v>
      </c>
      <c r="M319" s="60" t="s">
        <v>6024</v>
      </c>
      <c r="N319" s="57" t="s">
        <v>6026</v>
      </c>
      <c r="O319" s="62" t="s">
        <v>1847</v>
      </c>
      <c r="P319" s="62" t="s">
        <v>2262</v>
      </c>
      <c r="Q319" s="28"/>
      <c r="R319" s="28"/>
      <c r="S319" s="28"/>
      <c r="T319" s="36">
        <v>120</v>
      </c>
      <c r="U319" s="33"/>
      <c r="V319" s="36">
        <v>350</v>
      </c>
      <c r="W319" s="33"/>
      <c r="X319" s="36">
        <v>700</v>
      </c>
      <c r="Y319" s="33"/>
      <c r="Z319" s="36">
        <v>999999</v>
      </c>
      <c r="AA319" s="33"/>
      <c r="AB319" s="36"/>
      <c r="AC319" s="33"/>
      <c r="AD319" s="36"/>
      <c r="AE319" s="33"/>
      <c r="AF319" s="36"/>
      <c r="AG319" s="33"/>
      <c r="AH319" s="28"/>
      <c r="AI319" s="28"/>
      <c r="AJ319" s="28"/>
      <c r="AK319" s="28"/>
      <c r="AL319" s="28"/>
      <c r="AM319" s="41" t="str">
        <f>IF(AND($U319&gt;0,$Q319=""),"Currency Missing","")&amp;IF(AND($U319&gt;0,$R319=""),", MOQ Missing","")&amp;IF(AND($U319&gt;0,$S319=""),", Leadtime Missing","")&amp;IF(W319&gt;U319,", PB2 Price Greater than PB1 Price","")&amp;IF(Y319&gt;W319,", PB3 Price Greater than PB2 Price","")&amp;IF(AA319&gt;Y319,", PB4 Price Greater than PB3 Price","")&amp;IF(AC319&gt;AA319,", PB5 Price Greater than PB4 Price","")&amp;IF(AE319&gt;AC319,", PB6 Price Greater than PB5 Price","")&amp;IF(AG319&gt;AE319,", PB7 Price Greater than PB6 Price","")&amp;IF($U319&lt;&gt;ROUND($U319,2),", PB 1 Price - More than 2 Decimal Places","")&amp;IF($W319&lt;&gt;ROUND($W319,2),", PB 2 Price - More than 2 Decimal Places","")&amp;IF($Y319&lt;&gt;ROUND($Y319,2),", PB 3 Price - More than 2 Decimal Places","")&amp;IF($AA319&lt;&gt;ROUND($AA319,2),", PB 4 Price - More than 2 Decimal Places","")&amp;IF($AC319&lt;&gt;ROUND($AC319,2),", PB 5 Price - More than 2 Decimal Places","")&amp;IF($AE319&lt;&gt;ROUND($AE319,2),", PB 6 Price - More than 2 Decimal Places","")&amp;IF($AG319&lt;&gt;ROUND($AG319,2),", PB 7 Price - More than 2 Decimal Places","")&amp;IF(AND(E319&lt;&gt;"",U319="",AH319=""),", Please enter a Price in PB1 or Select No Bid","")&amp;IF(AND(OR($U319&gt;0,$W319&gt;0,$Y319&gt;0,$AA319&gt;0,$AC319&gt;0,$AE319&gt;0),OR(AH319="",AH319="No Bid")),", Bid Status Missing or Incorrect","")&amp;IF(AND(AH319="No Bid",AI319=""),", Reason for No Bid Missing","")&amp;IF(AND($O319="CSIS",OR($U319&gt;0,$W319&gt;0,$Y319&gt;0,$AA319&gt;0,$AC319&gt;0,$AE319&gt;0),AJ319=""),", NCAGE Supplier Missing","")&amp;IF(AND($O319="Drawing",OR($U319&gt;0,$W319&gt;0,$Y319&gt;0,$AA319&gt;0,$AC319&gt;0,$AE319&gt;0),AK319=""),", Manufacturer Missing","")&amp;IF(AL319&lt;&gt;"",", Comment","")&amp;IF(AND(OR(AH319="Bid Using CSIS Dropdown With Query (Comment Field Must Be Populated)",AH319="Bid To Drawing Supplied With Query (Comment Field Must Be Populated)"),AL319=""),", Please Enter a Comment for the Bid Query","")&amp;IF(AND(T319&gt;0,U319="",AH319&lt;&gt;"No Bid"),", PB1 Price Missing","")&amp;IF(AND(V319&gt;0,W319="",AH319&lt;&gt;"No Bid"),", PB2 Price Missing","")&amp;IF(AND(X319&gt;0,Y319="",AH319&lt;&gt;"No Bid"),", PB3 Price Missing","")&amp;IF(AND(Z319&gt;0,AA319="",AH319&lt;&gt;"No Bid"),", PB4 Price Missing","")&amp;IF(AND(AB319&gt;0,AC319="",AH319&lt;&gt;"No Bid"),", PB5 Price Missing","")&amp;IF(AND(AD319&gt;0,AE319="",AH319&lt;&gt;"No Bid"),", PB6 Price Missing","")&amp;IF(AND(AF319&gt;0,AG319="",AH319&lt;&gt;"No Bid"),", PB7 Price Missing","")</f>
        <v>, Please enter a Price in PB1 or Select No Bid, PB1 Price Missing, PB2 Price Missing, PB3 Price Missing, PB4 Price Missing</v>
      </c>
      <c r="AN319" s="28"/>
      <c r="AO319" s="28"/>
      <c r="AP319" s="28"/>
      <c r="AQ319" s="28"/>
      <c r="AR319" s="28"/>
      <c r="AS319" s="28"/>
      <c r="AT319" s="28"/>
      <c r="AU319" s="28"/>
      <c r="AV319" s="28"/>
      <c r="AW319" s="28"/>
      <c r="AX319" s="28"/>
      <c r="AY319" s="28"/>
      <c r="AZ319" s="28"/>
      <c r="BA319" s="28"/>
      <c r="BB319" s="28"/>
      <c r="BC319" s="28"/>
      <c r="BD319" s="28"/>
      <c r="BE319" s="28"/>
      <c r="BF319" s="28"/>
      <c r="BG319" s="28"/>
      <c r="BH319" s="28"/>
      <c r="BI319" s="28"/>
      <c r="BJ319" s="28"/>
      <c r="BK319" s="28"/>
      <c r="BL319" s="28"/>
    </row>
    <row r="320" spans="1:64" x14ac:dyDescent="0.25">
      <c r="A320" s="58">
        <v>318</v>
      </c>
      <c r="B320" s="57"/>
      <c r="C320" s="57" t="s">
        <v>3775</v>
      </c>
      <c r="D320" s="57"/>
      <c r="E320" s="59" t="s">
        <v>306</v>
      </c>
      <c r="F320" s="60" t="s">
        <v>5467</v>
      </c>
      <c r="G320" s="61" t="s">
        <v>3953</v>
      </c>
      <c r="H320" s="60" t="s">
        <v>5994</v>
      </c>
      <c r="I320" s="60" t="s">
        <v>5993</v>
      </c>
      <c r="J320" s="60"/>
      <c r="K320" s="60" t="s">
        <v>5992</v>
      </c>
      <c r="L320" s="60" t="s">
        <v>23</v>
      </c>
      <c r="M320" s="60" t="s">
        <v>6024</v>
      </c>
      <c r="N320" s="57" t="s">
        <v>6026</v>
      </c>
      <c r="O320" s="62" t="s">
        <v>1847</v>
      </c>
      <c r="P320" s="62" t="s">
        <v>2263</v>
      </c>
      <c r="Q320" s="28"/>
      <c r="R320" s="28"/>
      <c r="S320" s="28"/>
      <c r="T320" s="36">
        <v>70</v>
      </c>
      <c r="U320" s="33"/>
      <c r="V320" s="36">
        <v>225</v>
      </c>
      <c r="W320" s="33"/>
      <c r="X320" s="36">
        <v>450</v>
      </c>
      <c r="Y320" s="33"/>
      <c r="Z320" s="36">
        <v>999999</v>
      </c>
      <c r="AA320" s="33"/>
      <c r="AB320" s="36"/>
      <c r="AC320" s="33"/>
      <c r="AD320" s="36"/>
      <c r="AE320" s="33"/>
      <c r="AF320" s="36"/>
      <c r="AG320" s="33"/>
      <c r="AH320" s="28"/>
      <c r="AI320" s="28"/>
      <c r="AJ320" s="28"/>
      <c r="AK320" s="28"/>
      <c r="AL320" s="28"/>
      <c r="AM320" s="41" t="str">
        <f>IF(AND($U320&gt;0,$Q320=""),"Currency Missing","")&amp;IF(AND($U320&gt;0,$R320=""),", MOQ Missing","")&amp;IF(AND($U320&gt;0,$S320=""),", Leadtime Missing","")&amp;IF(W320&gt;U320,", PB2 Price Greater than PB1 Price","")&amp;IF(Y320&gt;W320,", PB3 Price Greater than PB2 Price","")&amp;IF(AA320&gt;Y320,", PB4 Price Greater than PB3 Price","")&amp;IF(AC320&gt;AA320,", PB5 Price Greater than PB4 Price","")&amp;IF(AE320&gt;AC320,", PB6 Price Greater than PB5 Price","")&amp;IF(AG320&gt;AE320,", PB7 Price Greater than PB6 Price","")&amp;IF($U320&lt;&gt;ROUND($U320,2),", PB 1 Price - More than 2 Decimal Places","")&amp;IF($W320&lt;&gt;ROUND($W320,2),", PB 2 Price - More than 2 Decimal Places","")&amp;IF($Y320&lt;&gt;ROUND($Y320,2),", PB 3 Price - More than 2 Decimal Places","")&amp;IF($AA320&lt;&gt;ROUND($AA320,2),", PB 4 Price - More than 2 Decimal Places","")&amp;IF($AC320&lt;&gt;ROUND($AC320,2),", PB 5 Price - More than 2 Decimal Places","")&amp;IF($AE320&lt;&gt;ROUND($AE320,2),", PB 6 Price - More than 2 Decimal Places","")&amp;IF($AG320&lt;&gt;ROUND($AG320,2),", PB 7 Price - More than 2 Decimal Places","")&amp;IF(AND(E320&lt;&gt;"",U320="",AH320=""),", Please enter a Price in PB1 or Select No Bid","")&amp;IF(AND(OR($U320&gt;0,$W320&gt;0,$Y320&gt;0,$AA320&gt;0,$AC320&gt;0,$AE320&gt;0),OR(AH320="",AH320="No Bid")),", Bid Status Missing or Incorrect","")&amp;IF(AND(AH320="No Bid",AI320=""),", Reason for No Bid Missing","")&amp;IF(AND($O320="CSIS",OR($U320&gt;0,$W320&gt;0,$Y320&gt;0,$AA320&gt;0,$AC320&gt;0,$AE320&gt;0),AJ320=""),", NCAGE Supplier Missing","")&amp;IF(AND($O320="Drawing",OR($U320&gt;0,$W320&gt;0,$Y320&gt;0,$AA320&gt;0,$AC320&gt;0,$AE320&gt;0),AK320=""),", Manufacturer Missing","")&amp;IF(AL320&lt;&gt;"",", Comment","")&amp;IF(AND(OR(AH320="Bid Using CSIS Dropdown With Query (Comment Field Must Be Populated)",AH320="Bid To Drawing Supplied With Query (Comment Field Must Be Populated)"),AL320=""),", Please Enter a Comment for the Bid Query","")&amp;IF(AND(T320&gt;0,U320="",AH320&lt;&gt;"No Bid"),", PB1 Price Missing","")&amp;IF(AND(V320&gt;0,W320="",AH320&lt;&gt;"No Bid"),", PB2 Price Missing","")&amp;IF(AND(X320&gt;0,Y320="",AH320&lt;&gt;"No Bid"),", PB3 Price Missing","")&amp;IF(AND(Z320&gt;0,AA320="",AH320&lt;&gt;"No Bid"),", PB4 Price Missing","")&amp;IF(AND(AB320&gt;0,AC320="",AH320&lt;&gt;"No Bid"),", PB5 Price Missing","")&amp;IF(AND(AD320&gt;0,AE320="",AH320&lt;&gt;"No Bid"),", PB6 Price Missing","")&amp;IF(AND(AF320&gt;0,AG320="",AH320&lt;&gt;"No Bid"),", PB7 Price Missing","")</f>
        <v>, Please enter a Price in PB1 or Select No Bid, PB1 Price Missing, PB2 Price Missing, PB3 Price Missing, PB4 Price Missing</v>
      </c>
      <c r="AN320" s="28"/>
      <c r="AO320" s="28"/>
      <c r="AP320" s="28"/>
      <c r="AQ320" s="28"/>
      <c r="AR320" s="28"/>
      <c r="AS320" s="28"/>
      <c r="AT320" s="28"/>
      <c r="AU320" s="28"/>
      <c r="AV320" s="28"/>
      <c r="AW320" s="28"/>
      <c r="AX320" s="28"/>
      <c r="AY320" s="28"/>
      <c r="AZ320" s="28"/>
      <c r="BA320" s="28"/>
      <c r="BB320" s="28"/>
      <c r="BC320" s="28"/>
      <c r="BD320" s="28"/>
      <c r="BE320" s="28"/>
      <c r="BF320" s="28"/>
      <c r="BG320" s="28"/>
      <c r="BH320" s="28"/>
      <c r="BI320" s="28"/>
      <c r="BJ320" s="28"/>
      <c r="BK320" s="28"/>
      <c r="BL320" s="28"/>
    </row>
    <row r="321" spans="1:64" x14ac:dyDescent="0.25">
      <c r="A321" s="58">
        <v>319</v>
      </c>
      <c r="B321" s="57"/>
      <c r="C321" s="57" t="s">
        <v>3775</v>
      </c>
      <c r="D321" s="57"/>
      <c r="E321" s="59" t="s">
        <v>1275</v>
      </c>
      <c r="F321" s="60" t="s">
        <v>5446</v>
      </c>
      <c r="G321" s="61" t="s">
        <v>4879</v>
      </c>
      <c r="H321" s="60" t="s">
        <v>5996</v>
      </c>
      <c r="I321" s="60" t="s">
        <v>5993</v>
      </c>
      <c r="J321" s="60"/>
      <c r="K321" s="60" t="s">
        <v>5992</v>
      </c>
      <c r="L321" s="60" t="s">
        <v>23</v>
      </c>
      <c r="M321" s="60" t="s">
        <v>6024</v>
      </c>
      <c r="N321" s="57" t="s">
        <v>6026</v>
      </c>
      <c r="O321" s="62" t="s">
        <v>1842</v>
      </c>
      <c r="P321" s="62" t="s">
        <v>3229</v>
      </c>
      <c r="Q321" s="28"/>
      <c r="R321" s="28"/>
      <c r="S321" s="28"/>
      <c r="T321" s="36">
        <v>1</v>
      </c>
      <c r="U321" s="33"/>
      <c r="V321" s="36">
        <v>2</v>
      </c>
      <c r="W321" s="33"/>
      <c r="X321" s="36">
        <v>4</v>
      </c>
      <c r="Y321" s="33"/>
      <c r="Z321" s="36">
        <v>9</v>
      </c>
      <c r="AA321" s="33"/>
      <c r="AB321" s="36">
        <v>999999</v>
      </c>
      <c r="AC321" s="33"/>
      <c r="AD321" s="36"/>
      <c r="AE321" s="33"/>
      <c r="AF321" s="36"/>
      <c r="AG321" s="33"/>
      <c r="AH321" s="28"/>
      <c r="AI321" s="28"/>
      <c r="AJ321" s="28"/>
      <c r="AK321" s="28"/>
      <c r="AL321" s="28"/>
      <c r="AM321" s="41" t="str">
        <f>IF(AND($U321&gt;0,$Q321=""),"Currency Missing","")&amp;IF(AND($U321&gt;0,$R321=""),", MOQ Missing","")&amp;IF(AND($U321&gt;0,$S321=""),", Leadtime Missing","")&amp;IF(W321&gt;U321,", PB2 Price Greater than PB1 Price","")&amp;IF(Y321&gt;W321,", PB3 Price Greater than PB2 Price","")&amp;IF(AA321&gt;Y321,", PB4 Price Greater than PB3 Price","")&amp;IF(AC321&gt;AA321,", PB5 Price Greater than PB4 Price","")&amp;IF(AE321&gt;AC321,", PB6 Price Greater than PB5 Price","")&amp;IF(AG321&gt;AE321,", PB7 Price Greater than PB6 Price","")&amp;IF($U321&lt;&gt;ROUND($U321,2),", PB 1 Price - More than 2 Decimal Places","")&amp;IF($W321&lt;&gt;ROUND($W321,2),", PB 2 Price - More than 2 Decimal Places","")&amp;IF($Y321&lt;&gt;ROUND($Y321,2),", PB 3 Price - More than 2 Decimal Places","")&amp;IF($AA321&lt;&gt;ROUND($AA321,2),", PB 4 Price - More than 2 Decimal Places","")&amp;IF($AC321&lt;&gt;ROUND($AC321,2),", PB 5 Price - More than 2 Decimal Places","")&amp;IF($AE321&lt;&gt;ROUND($AE321,2),", PB 6 Price - More than 2 Decimal Places","")&amp;IF($AG321&lt;&gt;ROUND($AG321,2),", PB 7 Price - More than 2 Decimal Places","")&amp;IF(AND(E321&lt;&gt;"",U321="",AH321=""),", Please enter a Price in PB1 or Select No Bid","")&amp;IF(AND(OR($U321&gt;0,$W321&gt;0,$Y321&gt;0,$AA321&gt;0,$AC321&gt;0,$AE321&gt;0),OR(AH321="",AH321="No Bid")),", Bid Status Missing or Incorrect","")&amp;IF(AND(AH321="No Bid",AI321=""),", Reason for No Bid Missing","")&amp;IF(AND($O321="CSIS",OR($U321&gt;0,$W321&gt;0,$Y321&gt;0,$AA321&gt;0,$AC321&gt;0,$AE321&gt;0),AJ321=""),", NCAGE Supplier Missing","")&amp;IF(AND($O321="Drawing",OR($U321&gt;0,$W321&gt;0,$Y321&gt;0,$AA321&gt;0,$AC321&gt;0,$AE321&gt;0),AK321=""),", Manufacturer Missing","")&amp;IF(AL321&lt;&gt;"",", Comment","")&amp;IF(AND(OR(AH321="Bid Using CSIS Dropdown With Query (Comment Field Must Be Populated)",AH321="Bid To Drawing Supplied With Query (Comment Field Must Be Populated)"),AL321=""),", Please Enter a Comment for the Bid Query","")&amp;IF(AND(T321&gt;0,U321="",AH321&lt;&gt;"No Bid"),", PB1 Price Missing","")&amp;IF(AND(V321&gt;0,W321="",AH321&lt;&gt;"No Bid"),", PB2 Price Missing","")&amp;IF(AND(X321&gt;0,Y321="",AH321&lt;&gt;"No Bid"),", PB3 Price Missing","")&amp;IF(AND(Z321&gt;0,AA321="",AH321&lt;&gt;"No Bid"),", PB4 Price Missing","")&amp;IF(AND(AB321&gt;0,AC321="",AH321&lt;&gt;"No Bid"),", PB5 Price Missing","")&amp;IF(AND(AD321&gt;0,AE321="",AH321&lt;&gt;"No Bid"),", PB6 Price Missing","")&amp;IF(AND(AF321&gt;0,AG321="",AH321&lt;&gt;"No Bid"),", PB7 Price Missing","")</f>
        <v>, Please enter a Price in PB1 or Select No Bid, PB1 Price Missing, PB2 Price Missing, PB3 Price Missing, PB4 Price Missing, PB5 Price Missing</v>
      </c>
      <c r="AN321" s="28"/>
      <c r="AO321" s="28"/>
      <c r="AP321" s="28"/>
      <c r="AQ321" s="28"/>
      <c r="AR321" s="28"/>
      <c r="AS321" s="28"/>
      <c r="AT321" s="28"/>
      <c r="AU321" s="28"/>
      <c r="AV321" s="28"/>
      <c r="AW321" s="28"/>
      <c r="AX321" s="28"/>
      <c r="AY321" s="28"/>
      <c r="AZ321" s="28"/>
      <c r="BA321" s="28"/>
      <c r="BB321" s="28"/>
      <c r="BC321" s="28"/>
      <c r="BD321" s="28"/>
      <c r="BE321" s="28"/>
      <c r="BF321" s="28"/>
      <c r="BG321" s="28"/>
      <c r="BH321" s="28"/>
      <c r="BI321" s="28"/>
      <c r="BJ321" s="28"/>
      <c r="BK321" s="28"/>
      <c r="BL321" s="28"/>
    </row>
    <row r="322" spans="1:64" x14ac:dyDescent="0.25">
      <c r="A322" s="58">
        <v>320</v>
      </c>
      <c r="B322" s="57"/>
      <c r="C322" s="57" t="s">
        <v>3775</v>
      </c>
      <c r="D322" s="57"/>
      <c r="E322" s="59" t="s">
        <v>307</v>
      </c>
      <c r="F322" s="60" t="s">
        <v>5467</v>
      </c>
      <c r="G322" s="61" t="s">
        <v>3954</v>
      </c>
      <c r="H322" s="60" t="s">
        <v>5994</v>
      </c>
      <c r="I322" s="60" t="s">
        <v>5993</v>
      </c>
      <c r="J322" s="60"/>
      <c r="K322" s="60" t="s">
        <v>5992</v>
      </c>
      <c r="L322" s="60" t="s">
        <v>23</v>
      </c>
      <c r="M322" s="60" t="s">
        <v>6024</v>
      </c>
      <c r="N322" s="57" t="s">
        <v>6026</v>
      </c>
      <c r="O322" s="62" t="s">
        <v>1847</v>
      </c>
      <c r="P322" s="62" t="s">
        <v>2264</v>
      </c>
      <c r="Q322" s="28"/>
      <c r="R322" s="28"/>
      <c r="S322" s="28"/>
      <c r="T322" s="36">
        <v>2</v>
      </c>
      <c r="U322" s="33"/>
      <c r="V322" s="36">
        <v>5</v>
      </c>
      <c r="W322" s="33"/>
      <c r="X322" s="36">
        <v>9</v>
      </c>
      <c r="Y322" s="33"/>
      <c r="Z322" s="36">
        <v>20</v>
      </c>
      <c r="AA322" s="33"/>
      <c r="AB322" s="36">
        <v>40</v>
      </c>
      <c r="AC322" s="33"/>
      <c r="AD322" s="36">
        <v>999999</v>
      </c>
      <c r="AE322" s="33"/>
      <c r="AF322" s="36"/>
      <c r="AG322" s="33"/>
      <c r="AH322" s="28"/>
      <c r="AI322" s="28"/>
      <c r="AJ322" s="28"/>
      <c r="AK322" s="28"/>
      <c r="AL322" s="28"/>
      <c r="AM322" s="41" t="str">
        <f>IF(AND($U322&gt;0,$Q322=""),"Currency Missing","")&amp;IF(AND($U322&gt;0,$R322=""),", MOQ Missing","")&amp;IF(AND($U322&gt;0,$S322=""),", Leadtime Missing","")&amp;IF(W322&gt;U322,", PB2 Price Greater than PB1 Price","")&amp;IF(Y322&gt;W322,", PB3 Price Greater than PB2 Price","")&amp;IF(AA322&gt;Y322,", PB4 Price Greater than PB3 Price","")&amp;IF(AC322&gt;AA322,", PB5 Price Greater than PB4 Price","")&amp;IF(AE322&gt;AC322,", PB6 Price Greater than PB5 Price","")&amp;IF(AG322&gt;AE322,", PB7 Price Greater than PB6 Price","")&amp;IF($U322&lt;&gt;ROUND($U322,2),", PB 1 Price - More than 2 Decimal Places","")&amp;IF($W322&lt;&gt;ROUND($W322,2),", PB 2 Price - More than 2 Decimal Places","")&amp;IF($Y322&lt;&gt;ROUND($Y322,2),", PB 3 Price - More than 2 Decimal Places","")&amp;IF($AA322&lt;&gt;ROUND($AA322,2),", PB 4 Price - More than 2 Decimal Places","")&amp;IF($AC322&lt;&gt;ROUND($AC322,2),", PB 5 Price - More than 2 Decimal Places","")&amp;IF($AE322&lt;&gt;ROUND($AE322,2),", PB 6 Price - More than 2 Decimal Places","")&amp;IF($AG322&lt;&gt;ROUND($AG322,2),", PB 7 Price - More than 2 Decimal Places","")&amp;IF(AND(E322&lt;&gt;"",U322="",AH322=""),", Please enter a Price in PB1 or Select No Bid","")&amp;IF(AND(OR($U322&gt;0,$W322&gt;0,$Y322&gt;0,$AA322&gt;0,$AC322&gt;0,$AE322&gt;0),OR(AH322="",AH322="No Bid")),", Bid Status Missing or Incorrect","")&amp;IF(AND(AH322="No Bid",AI322=""),", Reason for No Bid Missing","")&amp;IF(AND($O322="CSIS",OR($U322&gt;0,$W322&gt;0,$Y322&gt;0,$AA322&gt;0,$AC322&gt;0,$AE322&gt;0),AJ322=""),", NCAGE Supplier Missing","")&amp;IF(AND($O322="Drawing",OR($U322&gt;0,$W322&gt;0,$Y322&gt;0,$AA322&gt;0,$AC322&gt;0,$AE322&gt;0),AK322=""),", Manufacturer Missing","")&amp;IF(AL322&lt;&gt;"",", Comment","")&amp;IF(AND(OR(AH322="Bid Using CSIS Dropdown With Query (Comment Field Must Be Populated)",AH322="Bid To Drawing Supplied With Query (Comment Field Must Be Populated)"),AL322=""),", Please Enter a Comment for the Bid Query","")&amp;IF(AND(T322&gt;0,U322="",AH322&lt;&gt;"No Bid"),", PB1 Price Missing","")&amp;IF(AND(V322&gt;0,W322="",AH322&lt;&gt;"No Bid"),", PB2 Price Missing","")&amp;IF(AND(X322&gt;0,Y322="",AH322&lt;&gt;"No Bid"),", PB3 Price Missing","")&amp;IF(AND(Z322&gt;0,AA322="",AH322&lt;&gt;"No Bid"),", PB4 Price Missing","")&amp;IF(AND(AB322&gt;0,AC322="",AH322&lt;&gt;"No Bid"),", PB5 Price Missing","")&amp;IF(AND(AD322&gt;0,AE322="",AH322&lt;&gt;"No Bid"),", PB6 Price Missing","")&amp;IF(AND(AF322&gt;0,AG322="",AH322&lt;&gt;"No Bid"),", PB7 Price Missing","")</f>
        <v>, Please enter a Price in PB1 or Select No Bid, PB1 Price Missing, PB2 Price Missing, PB3 Price Missing, PB4 Price Missing, PB5 Price Missing, PB6 Price Missing</v>
      </c>
      <c r="AN322" s="28"/>
      <c r="AO322" s="28"/>
      <c r="AP322" s="28"/>
      <c r="AQ322" s="28"/>
      <c r="AR322" s="28"/>
      <c r="AS322" s="28"/>
      <c r="AT322" s="28"/>
      <c r="AU322" s="28"/>
      <c r="AV322" s="28"/>
      <c r="AW322" s="28"/>
      <c r="AX322" s="28"/>
      <c r="AY322" s="28"/>
      <c r="AZ322" s="28"/>
      <c r="BA322" s="28"/>
      <c r="BB322" s="28"/>
      <c r="BC322" s="28"/>
      <c r="BD322" s="28"/>
      <c r="BE322" s="28"/>
      <c r="BF322" s="28"/>
      <c r="BG322" s="28"/>
      <c r="BH322" s="28"/>
      <c r="BI322" s="28"/>
      <c r="BJ322" s="28"/>
      <c r="BK322" s="28"/>
      <c r="BL322" s="28"/>
    </row>
    <row r="323" spans="1:64" x14ac:dyDescent="0.25">
      <c r="A323" s="58">
        <v>321</v>
      </c>
      <c r="B323" s="57"/>
      <c r="C323" s="57" t="s">
        <v>3775</v>
      </c>
      <c r="D323" s="57"/>
      <c r="E323" s="59" t="s">
        <v>308</v>
      </c>
      <c r="F323" s="60" t="s">
        <v>5467</v>
      </c>
      <c r="G323" s="61" t="s">
        <v>3955</v>
      </c>
      <c r="H323" s="60" t="s">
        <v>5994</v>
      </c>
      <c r="I323" s="60" t="s">
        <v>5993</v>
      </c>
      <c r="J323" s="60"/>
      <c r="K323" s="60" t="s">
        <v>5992</v>
      </c>
      <c r="L323" s="60" t="s">
        <v>23</v>
      </c>
      <c r="M323" s="60" t="s">
        <v>6024</v>
      </c>
      <c r="N323" s="57" t="s">
        <v>6026</v>
      </c>
      <c r="O323" s="62" t="s">
        <v>1847</v>
      </c>
      <c r="P323" s="62" t="s">
        <v>2265</v>
      </c>
      <c r="Q323" s="28"/>
      <c r="R323" s="28"/>
      <c r="S323" s="28"/>
      <c r="T323" s="36">
        <v>20</v>
      </c>
      <c r="U323" s="33"/>
      <c r="V323" s="36">
        <v>60</v>
      </c>
      <c r="W323" s="33"/>
      <c r="X323" s="36">
        <v>120</v>
      </c>
      <c r="Y323" s="33"/>
      <c r="Z323" s="36">
        <v>225</v>
      </c>
      <c r="AA323" s="33"/>
      <c r="AB323" s="36">
        <v>999999</v>
      </c>
      <c r="AC323" s="33"/>
      <c r="AD323" s="36"/>
      <c r="AE323" s="33"/>
      <c r="AF323" s="36"/>
      <c r="AG323" s="33"/>
      <c r="AH323" s="28"/>
      <c r="AI323" s="28"/>
      <c r="AJ323" s="28"/>
      <c r="AK323" s="28"/>
      <c r="AL323" s="28"/>
      <c r="AM323" s="41" t="str">
        <f>IF(AND($U323&gt;0,$Q323=""),"Currency Missing","")&amp;IF(AND($U323&gt;0,$R323=""),", MOQ Missing","")&amp;IF(AND($U323&gt;0,$S323=""),", Leadtime Missing","")&amp;IF(W323&gt;U323,", PB2 Price Greater than PB1 Price","")&amp;IF(Y323&gt;W323,", PB3 Price Greater than PB2 Price","")&amp;IF(AA323&gt;Y323,", PB4 Price Greater than PB3 Price","")&amp;IF(AC323&gt;AA323,", PB5 Price Greater than PB4 Price","")&amp;IF(AE323&gt;AC323,", PB6 Price Greater than PB5 Price","")&amp;IF(AG323&gt;AE323,", PB7 Price Greater than PB6 Price","")&amp;IF($U323&lt;&gt;ROUND($U323,2),", PB 1 Price - More than 2 Decimal Places","")&amp;IF($W323&lt;&gt;ROUND($W323,2),", PB 2 Price - More than 2 Decimal Places","")&amp;IF($Y323&lt;&gt;ROUND($Y323,2),", PB 3 Price - More than 2 Decimal Places","")&amp;IF($AA323&lt;&gt;ROUND($AA323,2),", PB 4 Price - More than 2 Decimal Places","")&amp;IF($AC323&lt;&gt;ROUND($AC323,2),", PB 5 Price - More than 2 Decimal Places","")&amp;IF($AE323&lt;&gt;ROUND($AE323,2),", PB 6 Price - More than 2 Decimal Places","")&amp;IF($AG323&lt;&gt;ROUND($AG323,2),", PB 7 Price - More than 2 Decimal Places","")&amp;IF(AND(E323&lt;&gt;"",U323="",AH323=""),", Please enter a Price in PB1 or Select No Bid","")&amp;IF(AND(OR($U323&gt;0,$W323&gt;0,$Y323&gt;0,$AA323&gt;0,$AC323&gt;0,$AE323&gt;0),OR(AH323="",AH323="No Bid")),", Bid Status Missing or Incorrect","")&amp;IF(AND(AH323="No Bid",AI323=""),", Reason for No Bid Missing","")&amp;IF(AND($O323="CSIS",OR($U323&gt;0,$W323&gt;0,$Y323&gt;0,$AA323&gt;0,$AC323&gt;0,$AE323&gt;0),AJ323=""),", NCAGE Supplier Missing","")&amp;IF(AND($O323="Drawing",OR($U323&gt;0,$W323&gt;0,$Y323&gt;0,$AA323&gt;0,$AC323&gt;0,$AE323&gt;0),AK323=""),", Manufacturer Missing","")&amp;IF(AL323&lt;&gt;"",", Comment","")&amp;IF(AND(OR(AH323="Bid Using CSIS Dropdown With Query (Comment Field Must Be Populated)",AH323="Bid To Drawing Supplied With Query (Comment Field Must Be Populated)"),AL323=""),", Please Enter a Comment for the Bid Query","")&amp;IF(AND(T323&gt;0,U323="",AH323&lt;&gt;"No Bid"),", PB1 Price Missing","")&amp;IF(AND(V323&gt;0,W323="",AH323&lt;&gt;"No Bid"),", PB2 Price Missing","")&amp;IF(AND(X323&gt;0,Y323="",AH323&lt;&gt;"No Bid"),", PB3 Price Missing","")&amp;IF(AND(Z323&gt;0,AA323="",AH323&lt;&gt;"No Bid"),", PB4 Price Missing","")&amp;IF(AND(AB323&gt;0,AC323="",AH323&lt;&gt;"No Bid"),", PB5 Price Missing","")&amp;IF(AND(AD323&gt;0,AE323="",AH323&lt;&gt;"No Bid"),", PB6 Price Missing","")&amp;IF(AND(AF323&gt;0,AG323="",AH323&lt;&gt;"No Bid"),", PB7 Price Missing","")</f>
        <v>, Please enter a Price in PB1 or Select No Bid, PB1 Price Missing, PB2 Price Missing, PB3 Price Missing, PB4 Price Missing, PB5 Price Missing</v>
      </c>
      <c r="AN323" s="28"/>
      <c r="AO323" s="28"/>
      <c r="AP323" s="28"/>
      <c r="AQ323" s="28"/>
      <c r="AR323" s="28"/>
      <c r="AS323" s="28"/>
      <c r="AT323" s="28"/>
      <c r="AU323" s="28"/>
      <c r="AV323" s="28"/>
      <c r="AW323" s="28"/>
      <c r="AX323" s="28"/>
      <c r="AY323" s="28"/>
      <c r="AZ323" s="28"/>
      <c r="BA323" s="28"/>
      <c r="BB323" s="28"/>
      <c r="BC323" s="28"/>
      <c r="BD323" s="28"/>
      <c r="BE323" s="28"/>
      <c r="BF323" s="28"/>
      <c r="BG323" s="28"/>
      <c r="BH323" s="28"/>
      <c r="BI323" s="28"/>
      <c r="BJ323" s="28"/>
      <c r="BK323" s="28"/>
      <c r="BL323" s="28"/>
    </row>
    <row r="324" spans="1:64" x14ac:dyDescent="0.25">
      <c r="A324" s="58">
        <v>322</v>
      </c>
      <c r="B324" s="57"/>
      <c r="C324" s="57" t="s">
        <v>3775</v>
      </c>
      <c r="D324" s="57"/>
      <c r="E324" s="59" t="s">
        <v>309</v>
      </c>
      <c r="F324" s="60" t="s">
        <v>5487</v>
      </c>
      <c r="G324" s="61" t="s">
        <v>3956</v>
      </c>
      <c r="H324" s="60" t="s">
        <v>5999</v>
      </c>
      <c r="I324" s="60" t="s">
        <v>5993</v>
      </c>
      <c r="J324" s="60"/>
      <c r="K324" s="60" t="s">
        <v>5992</v>
      </c>
      <c r="L324" s="60" t="s">
        <v>23</v>
      </c>
      <c r="M324" s="60" t="s">
        <v>6024</v>
      </c>
      <c r="N324" s="57" t="s">
        <v>6026</v>
      </c>
      <c r="O324" s="62" t="s">
        <v>1847</v>
      </c>
      <c r="P324" s="62" t="s">
        <v>2266</v>
      </c>
      <c r="Q324" s="28"/>
      <c r="R324" s="28"/>
      <c r="S324" s="28"/>
      <c r="T324" s="36">
        <v>20</v>
      </c>
      <c r="U324" s="33"/>
      <c r="V324" s="36">
        <v>50</v>
      </c>
      <c r="W324" s="33"/>
      <c r="X324" s="36">
        <v>100</v>
      </c>
      <c r="Y324" s="33"/>
      <c r="Z324" s="36">
        <v>999999</v>
      </c>
      <c r="AA324" s="33"/>
      <c r="AB324" s="36"/>
      <c r="AC324" s="33"/>
      <c r="AD324" s="36"/>
      <c r="AE324" s="33"/>
      <c r="AF324" s="36"/>
      <c r="AG324" s="33"/>
      <c r="AH324" s="28"/>
      <c r="AI324" s="28"/>
      <c r="AJ324" s="28"/>
      <c r="AK324" s="28"/>
      <c r="AL324" s="28"/>
      <c r="AM324" s="41" t="str">
        <f>IF(AND($U324&gt;0,$Q324=""),"Currency Missing","")&amp;IF(AND($U324&gt;0,$R324=""),", MOQ Missing","")&amp;IF(AND($U324&gt;0,$S324=""),", Leadtime Missing","")&amp;IF(W324&gt;U324,", PB2 Price Greater than PB1 Price","")&amp;IF(Y324&gt;W324,", PB3 Price Greater than PB2 Price","")&amp;IF(AA324&gt;Y324,", PB4 Price Greater than PB3 Price","")&amp;IF(AC324&gt;AA324,", PB5 Price Greater than PB4 Price","")&amp;IF(AE324&gt;AC324,", PB6 Price Greater than PB5 Price","")&amp;IF(AG324&gt;AE324,", PB7 Price Greater than PB6 Price","")&amp;IF($U324&lt;&gt;ROUND($U324,2),", PB 1 Price - More than 2 Decimal Places","")&amp;IF($W324&lt;&gt;ROUND($W324,2),", PB 2 Price - More than 2 Decimal Places","")&amp;IF($Y324&lt;&gt;ROUND($Y324,2),", PB 3 Price - More than 2 Decimal Places","")&amp;IF($AA324&lt;&gt;ROUND($AA324,2),", PB 4 Price - More than 2 Decimal Places","")&amp;IF($AC324&lt;&gt;ROUND($AC324,2),", PB 5 Price - More than 2 Decimal Places","")&amp;IF($AE324&lt;&gt;ROUND($AE324,2),", PB 6 Price - More than 2 Decimal Places","")&amp;IF($AG324&lt;&gt;ROUND($AG324,2),", PB 7 Price - More than 2 Decimal Places","")&amp;IF(AND(E324&lt;&gt;"",U324="",AH324=""),", Please enter a Price in PB1 or Select No Bid","")&amp;IF(AND(OR($U324&gt;0,$W324&gt;0,$Y324&gt;0,$AA324&gt;0,$AC324&gt;0,$AE324&gt;0),OR(AH324="",AH324="No Bid")),", Bid Status Missing or Incorrect","")&amp;IF(AND(AH324="No Bid",AI324=""),", Reason for No Bid Missing","")&amp;IF(AND($O324="CSIS",OR($U324&gt;0,$W324&gt;0,$Y324&gt;0,$AA324&gt;0,$AC324&gt;0,$AE324&gt;0),AJ324=""),", NCAGE Supplier Missing","")&amp;IF(AND($O324="Drawing",OR($U324&gt;0,$W324&gt;0,$Y324&gt;0,$AA324&gt;0,$AC324&gt;0,$AE324&gt;0),AK324=""),", Manufacturer Missing","")&amp;IF(AL324&lt;&gt;"",", Comment","")&amp;IF(AND(OR(AH324="Bid Using CSIS Dropdown With Query (Comment Field Must Be Populated)",AH324="Bid To Drawing Supplied With Query (Comment Field Must Be Populated)"),AL324=""),", Please Enter a Comment for the Bid Query","")&amp;IF(AND(T324&gt;0,U324="",AH324&lt;&gt;"No Bid"),", PB1 Price Missing","")&amp;IF(AND(V324&gt;0,W324="",AH324&lt;&gt;"No Bid"),", PB2 Price Missing","")&amp;IF(AND(X324&gt;0,Y324="",AH324&lt;&gt;"No Bid"),", PB3 Price Missing","")&amp;IF(AND(Z324&gt;0,AA324="",AH324&lt;&gt;"No Bid"),", PB4 Price Missing","")&amp;IF(AND(AB324&gt;0,AC324="",AH324&lt;&gt;"No Bid"),", PB5 Price Missing","")&amp;IF(AND(AD324&gt;0,AE324="",AH324&lt;&gt;"No Bid"),", PB6 Price Missing","")&amp;IF(AND(AF324&gt;0,AG324="",AH324&lt;&gt;"No Bid"),", PB7 Price Missing","")</f>
        <v>, Please enter a Price in PB1 or Select No Bid, PB1 Price Missing, PB2 Price Missing, PB3 Price Missing, PB4 Price Missing</v>
      </c>
      <c r="AN324" s="28"/>
      <c r="AO324" s="28"/>
      <c r="AP324" s="28"/>
      <c r="AQ324" s="28"/>
      <c r="AR324" s="28"/>
      <c r="AS324" s="28"/>
      <c r="AT324" s="28"/>
      <c r="AU324" s="28"/>
      <c r="AV324" s="28"/>
      <c r="AW324" s="28"/>
      <c r="AX324" s="28"/>
      <c r="AY324" s="28"/>
      <c r="AZ324" s="28"/>
      <c r="BA324" s="28"/>
      <c r="BB324" s="28"/>
      <c r="BC324" s="28"/>
      <c r="BD324" s="28"/>
      <c r="BE324" s="28"/>
      <c r="BF324" s="28"/>
      <c r="BG324" s="28"/>
      <c r="BH324" s="28"/>
      <c r="BI324" s="28"/>
      <c r="BJ324" s="28"/>
      <c r="BK324" s="28"/>
      <c r="BL324" s="28"/>
    </row>
    <row r="325" spans="1:64" x14ac:dyDescent="0.25">
      <c r="A325" s="58">
        <v>323</v>
      </c>
      <c r="B325" s="57"/>
      <c r="C325" s="57" t="s">
        <v>3775</v>
      </c>
      <c r="D325" s="57"/>
      <c r="E325" s="59" t="s">
        <v>1276</v>
      </c>
      <c r="F325" s="60" t="s">
        <v>5444</v>
      </c>
      <c r="G325" s="61" t="s">
        <v>4880</v>
      </c>
      <c r="H325" s="60" t="s">
        <v>5996</v>
      </c>
      <c r="I325" s="60" t="s">
        <v>5993</v>
      </c>
      <c r="J325" s="60"/>
      <c r="K325" s="60" t="s">
        <v>5992</v>
      </c>
      <c r="L325" s="60" t="s">
        <v>23</v>
      </c>
      <c r="M325" s="60" t="s">
        <v>6024</v>
      </c>
      <c r="N325" s="57" t="s">
        <v>6026</v>
      </c>
      <c r="O325" s="62" t="s">
        <v>1842</v>
      </c>
      <c r="P325" s="62" t="s">
        <v>3230</v>
      </c>
      <c r="Q325" s="28"/>
      <c r="R325" s="28"/>
      <c r="S325" s="28"/>
      <c r="T325" s="36">
        <v>4</v>
      </c>
      <c r="U325" s="33"/>
      <c r="V325" s="36">
        <v>12</v>
      </c>
      <c r="W325" s="33"/>
      <c r="X325" s="36">
        <v>25</v>
      </c>
      <c r="Y325" s="33"/>
      <c r="Z325" s="36">
        <v>50</v>
      </c>
      <c r="AA325" s="33"/>
      <c r="AB325" s="36">
        <v>999999</v>
      </c>
      <c r="AC325" s="33"/>
      <c r="AD325" s="36"/>
      <c r="AE325" s="33"/>
      <c r="AF325" s="36"/>
      <c r="AG325" s="33"/>
      <c r="AH325" s="28"/>
      <c r="AI325" s="28"/>
      <c r="AJ325" s="28"/>
      <c r="AK325" s="28"/>
      <c r="AL325" s="28"/>
      <c r="AM325" s="41" t="str">
        <f>IF(AND($U325&gt;0,$Q325=""),"Currency Missing","")&amp;IF(AND($U325&gt;0,$R325=""),", MOQ Missing","")&amp;IF(AND($U325&gt;0,$S325=""),", Leadtime Missing","")&amp;IF(W325&gt;U325,", PB2 Price Greater than PB1 Price","")&amp;IF(Y325&gt;W325,", PB3 Price Greater than PB2 Price","")&amp;IF(AA325&gt;Y325,", PB4 Price Greater than PB3 Price","")&amp;IF(AC325&gt;AA325,", PB5 Price Greater than PB4 Price","")&amp;IF(AE325&gt;AC325,", PB6 Price Greater than PB5 Price","")&amp;IF(AG325&gt;AE325,", PB7 Price Greater than PB6 Price","")&amp;IF($U325&lt;&gt;ROUND($U325,2),", PB 1 Price - More than 2 Decimal Places","")&amp;IF($W325&lt;&gt;ROUND($W325,2),", PB 2 Price - More than 2 Decimal Places","")&amp;IF($Y325&lt;&gt;ROUND($Y325,2),", PB 3 Price - More than 2 Decimal Places","")&amp;IF($AA325&lt;&gt;ROUND($AA325,2),", PB 4 Price - More than 2 Decimal Places","")&amp;IF($AC325&lt;&gt;ROUND($AC325,2),", PB 5 Price - More than 2 Decimal Places","")&amp;IF($AE325&lt;&gt;ROUND($AE325,2),", PB 6 Price - More than 2 Decimal Places","")&amp;IF($AG325&lt;&gt;ROUND($AG325,2),", PB 7 Price - More than 2 Decimal Places","")&amp;IF(AND(E325&lt;&gt;"",U325="",AH325=""),", Please enter a Price in PB1 or Select No Bid","")&amp;IF(AND(OR($U325&gt;0,$W325&gt;0,$Y325&gt;0,$AA325&gt;0,$AC325&gt;0,$AE325&gt;0),OR(AH325="",AH325="No Bid")),", Bid Status Missing or Incorrect","")&amp;IF(AND(AH325="No Bid",AI325=""),", Reason for No Bid Missing","")&amp;IF(AND($O325="CSIS",OR($U325&gt;0,$W325&gt;0,$Y325&gt;0,$AA325&gt;0,$AC325&gt;0,$AE325&gt;0),AJ325=""),", NCAGE Supplier Missing","")&amp;IF(AND($O325="Drawing",OR($U325&gt;0,$W325&gt;0,$Y325&gt;0,$AA325&gt;0,$AC325&gt;0,$AE325&gt;0),AK325=""),", Manufacturer Missing","")&amp;IF(AL325&lt;&gt;"",", Comment","")&amp;IF(AND(OR(AH325="Bid Using CSIS Dropdown With Query (Comment Field Must Be Populated)",AH325="Bid To Drawing Supplied With Query (Comment Field Must Be Populated)"),AL325=""),", Please Enter a Comment for the Bid Query","")&amp;IF(AND(T325&gt;0,U325="",AH325&lt;&gt;"No Bid"),", PB1 Price Missing","")&amp;IF(AND(V325&gt;0,W325="",AH325&lt;&gt;"No Bid"),", PB2 Price Missing","")&amp;IF(AND(X325&gt;0,Y325="",AH325&lt;&gt;"No Bid"),", PB3 Price Missing","")&amp;IF(AND(Z325&gt;0,AA325="",AH325&lt;&gt;"No Bid"),", PB4 Price Missing","")&amp;IF(AND(AB325&gt;0,AC325="",AH325&lt;&gt;"No Bid"),", PB5 Price Missing","")&amp;IF(AND(AD325&gt;0,AE325="",AH325&lt;&gt;"No Bid"),", PB6 Price Missing","")&amp;IF(AND(AF325&gt;0,AG325="",AH325&lt;&gt;"No Bid"),", PB7 Price Missing","")</f>
        <v>, Please enter a Price in PB1 or Select No Bid, PB1 Price Missing, PB2 Price Missing, PB3 Price Missing, PB4 Price Missing, PB5 Price Missing</v>
      </c>
      <c r="AN325" s="28"/>
      <c r="AO325" s="28"/>
      <c r="AP325" s="28"/>
      <c r="AQ325" s="28"/>
      <c r="AR325" s="28"/>
      <c r="AS325" s="28"/>
      <c r="AT325" s="28"/>
      <c r="AU325" s="28"/>
      <c r="AV325" s="28"/>
      <c r="AW325" s="28"/>
      <c r="AX325" s="28"/>
      <c r="AY325" s="28"/>
      <c r="AZ325" s="28"/>
      <c r="BA325" s="28"/>
      <c r="BB325" s="28"/>
      <c r="BC325" s="28"/>
      <c r="BD325" s="28"/>
      <c r="BE325" s="28"/>
      <c r="BF325" s="28"/>
      <c r="BG325" s="28"/>
      <c r="BH325" s="28"/>
      <c r="BI325" s="28"/>
      <c r="BJ325" s="28"/>
      <c r="BK325" s="28"/>
      <c r="BL325" s="28"/>
    </row>
    <row r="326" spans="1:64" x14ac:dyDescent="0.25">
      <c r="A326" s="58">
        <v>324</v>
      </c>
      <c r="B326" s="57"/>
      <c r="C326" s="57" t="s">
        <v>3775</v>
      </c>
      <c r="D326" s="57"/>
      <c r="E326" s="59" t="s">
        <v>310</v>
      </c>
      <c r="F326" s="60" t="s">
        <v>5488</v>
      </c>
      <c r="G326" s="61" t="s">
        <v>3957</v>
      </c>
      <c r="H326" s="60" t="s">
        <v>5999</v>
      </c>
      <c r="I326" s="60" t="s">
        <v>5993</v>
      </c>
      <c r="J326" s="60"/>
      <c r="K326" s="60" t="s">
        <v>5992</v>
      </c>
      <c r="L326" s="60" t="s">
        <v>23</v>
      </c>
      <c r="M326" s="60" t="s">
        <v>6024</v>
      </c>
      <c r="N326" s="57" t="s">
        <v>6026</v>
      </c>
      <c r="O326" s="62" t="s">
        <v>1847</v>
      </c>
      <c r="P326" s="62" t="s">
        <v>2267</v>
      </c>
      <c r="Q326" s="28"/>
      <c r="R326" s="28"/>
      <c r="S326" s="28"/>
      <c r="T326" s="36">
        <v>15</v>
      </c>
      <c r="U326" s="33"/>
      <c r="V326" s="36">
        <v>45</v>
      </c>
      <c r="W326" s="33"/>
      <c r="X326" s="36">
        <v>90</v>
      </c>
      <c r="Y326" s="33"/>
      <c r="Z326" s="36">
        <v>175</v>
      </c>
      <c r="AA326" s="33"/>
      <c r="AB326" s="36">
        <v>999999</v>
      </c>
      <c r="AC326" s="33"/>
      <c r="AD326" s="36"/>
      <c r="AE326" s="33"/>
      <c r="AF326" s="36"/>
      <c r="AG326" s="33"/>
      <c r="AH326" s="28"/>
      <c r="AI326" s="28"/>
      <c r="AJ326" s="28"/>
      <c r="AK326" s="28"/>
      <c r="AL326" s="28"/>
      <c r="AM326" s="41" t="str">
        <f>IF(AND($U326&gt;0,$Q326=""),"Currency Missing","")&amp;IF(AND($U326&gt;0,$R326=""),", MOQ Missing","")&amp;IF(AND($U326&gt;0,$S326=""),", Leadtime Missing","")&amp;IF(W326&gt;U326,", PB2 Price Greater than PB1 Price","")&amp;IF(Y326&gt;W326,", PB3 Price Greater than PB2 Price","")&amp;IF(AA326&gt;Y326,", PB4 Price Greater than PB3 Price","")&amp;IF(AC326&gt;AA326,", PB5 Price Greater than PB4 Price","")&amp;IF(AE326&gt;AC326,", PB6 Price Greater than PB5 Price","")&amp;IF(AG326&gt;AE326,", PB7 Price Greater than PB6 Price","")&amp;IF($U326&lt;&gt;ROUND($U326,2),", PB 1 Price - More than 2 Decimal Places","")&amp;IF($W326&lt;&gt;ROUND($W326,2),", PB 2 Price - More than 2 Decimal Places","")&amp;IF($Y326&lt;&gt;ROUND($Y326,2),", PB 3 Price - More than 2 Decimal Places","")&amp;IF($AA326&lt;&gt;ROUND($AA326,2),", PB 4 Price - More than 2 Decimal Places","")&amp;IF($AC326&lt;&gt;ROUND($AC326,2),", PB 5 Price - More than 2 Decimal Places","")&amp;IF($AE326&lt;&gt;ROUND($AE326,2),", PB 6 Price - More than 2 Decimal Places","")&amp;IF($AG326&lt;&gt;ROUND($AG326,2),", PB 7 Price - More than 2 Decimal Places","")&amp;IF(AND(E326&lt;&gt;"",U326="",AH326=""),", Please enter a Price in PB1 or Select No Bid","")&amp;IF(AND(OR($U326&gt;0,$W326&gt;0,$Y326&gt;0,$AA326&gt;0,$AC326&gt;0,$AE326&gt;0),OR(AH326="",AH326="No Bid")),", Bid Status Missing or Incorrect","")&amp;IF(AND(AH326="No Bid",AI326=""),", Reason for No Bid Missing","")&amp;IF(AND($O326="CSIS",OR($U326&gt;0,$W326&gt;0,$Y326&gt;0,$AA326&gt;0,$AC326&gt;0,$AE326&gt;0),AJ326=""),", NCAGE Supplier Missing","")&amp;IF(AND($O326="Drawing",OR($U326&gt;0,$W326&gt;0,$Y326&gt;0,$AA326&gt;0,$AC326&gt;0,$AE326&gt;0),AK326=""),", Manufacturer Missing","")&amp;IF(AL326&lt;&gt;"",", Comment","")&amp;IF(AND(OR(AH326="Bid Using CSIS Dropdown With Query (Comment Field Must Be Populated)",AH326="Bid To Drawing Supplied With Query (Comment Field Must Be Populated)"),AL326=""),", Please Enter a Comment for the Bid Query","")&amp;IF(AND(T326&gt;0,U326="",AH326&lt;&gt;"No Bid"),", PB1 Price Missing","")&amp;IF(AND(V326&gt;0,W326="",AH326&lt;&gt;"No Bid"),", PB2 Price Missing","")&amp;IF(AND(X326&gt;0,Y326="",AH326&lt;&gt;"No Bid"),", PB3 Price Missing","")&amp;IF(AND(Z326&gt;0,AA326="",AH326&lt;&gt;"No Bid"),", PB4 Price Missing","")&amp;IF(AND(AB326&gt;0,AC326="",AH326&lt;&gt;"No Bid"),", PB5 Price Missing","")&amp;IF(AND(AD326&gt;0,AE326="",AH326&lt;&gt;"No Bid"),", PB6 Price Missing","")&amp;IF(AND(AF326&gt;0,AG326="",AH326&lt;&gt;"No Bid"),", PB7 Price Missing","")</f>
        <v>, Please enter a Price in PB1 or Select No Bid, PB1 Price Missing, PB2 Price Missing, PB3 Price Missing, PB4 Price Missing, PB5 Price Missing</v>
      </c>
      <c r="AN326" s="28"/>
      <c r="AO326" s="28"/>
      <c r="AP326" s="28"/>
      <c r="AQ326" s="28"/>
      <c r="AR326" s="28"/>
      <c r="AS326" s="28"/>
      <c r="AT326" s="28"/>
      <c r="AU326" s="28"/>
      <c r="AV326" s="28"/>
      <c r="AW326" s="28"/>
      <c r="AX326" s="28"/>
      <c r="AY326" s="28"/>
      <c r="AZ326" s="28"/>
      <c r="BA326" s="28"/>
      <c r="BB326" s="28"/>
      <c r="BC326" s="28"/>
      <c r="BD326" s="28"/>
      <c r="BE326" s="28"/>
      <c r="BF326" s="28"/>
      <c r="BG326" s="28"/>
      <c r="BH326" s="28"/>
      <c r="BI326" s="28"/>
      <c r="BJ326" s="28"/>
      <c r="BK326" s="28"/>
      <c r="BL326" s="28"/>
    </row>
    <row r="327" spans="1:64" x14ac:dyDescent="0.25">
      <c r="A327" s="58">
        <v>325</v>
      </c>
      <c r="B327" s="57"/>
      <c r="C327" s="57" t="s">
        <v>3775</v>
      </c>
      <c r="D327" s="57"/>
      <c r="E327" s="59" t="s">
        <v>1277</v>
      </c>
      <c r="F327" s="60" t="s">
        <v>5446</v>
      </c>
      <c r="G327" s="61" t="s">
        <v>4881</v>
      </c>
      <c r="H327" s="60" t="s">
        <v>5996</v>
      </c>
      <c r="I327" s="60" t="s">
        <v>5993</v>
      </c>
      <c r="J327" s="60"/>
      <c r="K327" s="60" t="s">
        <v>5992</v>
      </c>
      <c r="L327" s="60" t="s">
        <v>23</v>
      </c>
      <c r="M327" s="60" t="s">
        <v>6024</v>
      </c>
      <c r="N327" s="57" t="s">
        <v>6026</v>
      </c>
      <c r="O327" s="62" t="s">
        <v>1842</v>
      </c>
      <c r="P327" s="62" t="s">
        <v>3231</v>
      </c>
      <c r="Q327" s="28"/>
      <c r="R327" s="28"/>
      <c r="S327" s="28"/>
      <c r="T327" s="36">
        <v>3</v>
      </c>
      <c r="U327" s="33"/>
      <c r="V327" s="36">
        <v>9</v>
      </c>
      <c r="W327" s="33"/>
      <c r="X327" s="36">
        <v>15</v>
      </c>
      <c r="Y327" s="33"/>
      <c r="Z327" s="36">
        <v>30</v>
      </c>
      <c r="AA327" s="33"/>
      <c r="AB327" s="36">
        <v>60</v>
      </c>
      <c r="AC327" s="33"/>
      <c r="AD327" s="36">
        <v>999999</v>
      </c>
      <c r="AE327" s="33"/>
      <c r="AF327" s="36"/>
      <c r="AG327" s="33"/>
      <c r="AH327" s="28"/>
      <c r="AI327" s="28"/>
      <c r="AJ327" s="28"/>
      <c r="AK327" s="28"/>
      <c r="AL327" s="28"/>
      <c r="AM327" s="41" t="str">
        <f>IF(AND($U327&gt;0,$Q327=""),"Currency Missing","")&amp;IF(AND($U327&gt;0,$R327=""),", MOQ Missing","")&amp;IF(AND($U327&gt;0,$S327=""),", Leadtime Missing","")&amp;IF(W327&gt;U327,", PB2 Price Greater than PB1 Price","")&amp;IF(Y327&gt;W327,", PB3 Price Greater than PB2 Price","")&amp;IF(AA327&gt;Y327,", PB4 Price Greater than PB3 Price","")&amp;IF(AC327&gt;AA327,", PB5 Price Greater than PB4 Price","")&amp;IF(AE327&gt;AC327,", PB6 Price Greater than PB5 Price","")&amp;IF(AG327&gt;AE327,", PB7 Price Greater than PB6 Price","")&amp;IF($U327&lt;&gt;ROUND($U327,2),", PB 1 Price - More than 2 Decimal Places","")&amp;IF($W327&lt;&gt;ROUND($W327,2),", PB 2 Price - More than 2 Decimal Places","")&amp;IF($Y327&lt;&gt;ROUND($Y327,2),", PB 3 Price - More than 2 Decimal Places","")&amp;IF($AA327&lt;&gt;ROUND($AA327,2),", PB 4 Price - More than 2 Decimal Places","")&amp;IF($AC327&lt;&gt;ROUND($AC327,2),", PB 5 Price - More than 2 Decimal Places","")&amp;IF($AE327&lt;&gt;ROUND($AE327,2),", PB 6 Price - More than 2 Decimal Places","")&amp;IF($AG327&lt;&gt;ROUND($AG327,2),", PB 7 Price - More than 2 Decimal Places","")&amp;IF(AND(E327&lt;&gt;"",U327="",AH327=""),", Please enter a Price in PB1 or Select No Bid","")&amp;IF(AND(OR($U327&gt;0,$W327&gt;0,$Y327&gt;0,$AA327&gt;0,$AC327&gt;0,$AE327&gt;0),OR(AH327="",AH327="No Bid")),", Bid Status Missing or Incorrect","")&amp;IF(AND(AH327="No Bid",AI327=""),", Reason for No Bid Missing","")&amp;IF(AND($O327="CSIS",OR($U327&gt;0,$W327&gt;0,$Y327&gt;0,$AA327&gt;0,$AC327&gt;0,$AE327&gt;0),AJ327=""),", NCAGE Supplier Missing","")&amp;IF(AND($O327="Drawing",OR($U327&gt;0,$W327&gt;0,$Y327&gt;0,$AA327&gt;0,$AC327&gt;0,$AE327&gt;0),AK327=""),", Manufacturer Missing","")&amp;IF(AL327&lt;&gt;"",", Comment","")&amp;IF(AND(OR(AH327="Bid Using CSIS Dropdown With Query (Comment Field Must Be Populated)",AH327="Bid To Drawing Supplied With Query (Comment Field Must Be Populated)"),AL327=""),", Please Enter a Comment for the Bid Query","")&amp;IF(AND(T327&gt;0,U327="",AH327&lt;&gt;"No Bid"),", PB1 Price Missing","")&amp;IF(AND(V327&gt;0,W327="",AH327&lt;&gt;"No Bid"),", PB2 Price Missing","")&amp;IF(AND(X327&gt;0,Y327="",AH327&lt;&gt;"No Bid"),", PB3 Price Missing","")&amp;IF(AND(Z327&gt;0,AA327="",AH327&lt;&gt;"No Bid"),", PB4 Price Missing","")&amp;IF(AND(AB327&gt;0,AC327="",AH327&lt;&gt;"No Bid"),", PB5 Price Missing","")&amp;IF(AND(AD327&gt;0,AE327="",AH327&lt;&gt;"No Bid"),", PB6 Price Missing","")&amp;IF(AND(AF327&gt;0,AG327="",AH327&lt;&gt;"No Bid"),", PB7 Price Missing","")</f>
        <v>, Please enter a Price in PB1 or Select No Bid, PB1 Price Missing, PB2 Price Missing, PB3 Price Missing, PB4 Price Missing, PB5 Price Missing, PB6 Price Missing</v>
      </c>
      <c r="AN327" s="28"/>
      <c r="AO327" s="28"/>
      <c r="AP327" s="28"/>
      <c r="AQ327" s="28"/>
      <c r="AR327" s="28"/>
      <c r="AS327" s="28"/>
      <c r="AT327" s="28"/>
      <c r="AU327" s="28"/>
      <c r="AV327" s="28"/>
      <c r="AW327" s="28"/>
      <c r="AX327" s="28"/>
      <c r="AY327" s="28"/>
      <c r="AZ327" s="28"/>
      <c r="BA327" s="28"/>
      <c r="BB327" s="28"/>
      <c r="BC327" s="28"/>
      <c r="BD327" s="28"/>
      <c r="BE327" s="28"/>
      <c r="BF327" s="28"/>
      <c r="BG327" s="28"/>
      <c r="BH327" s="28"/>
      <c r="BI327" s="28"/>
      <c r="BJ327" s="28"/>
      <c r="BK327" s="28"/>
      <c r="BL327" s="28"/>
    </row>
    <row r="328" spans="1:64" x14ac:dyDescent="0.25">
      <c r="A328" s="58">
        <v>326</v>
      </c>
      <c r="B328" s="57"/>
      <c r="C328" s="57" t="s">
        <v>3775</v>
      </c>
      <c r="D328" s="57"/>
      <c r="E328" s="59" t="s">
        <v>311</v>
      </c>
      <c r="F328" s="60" t="s">
        <v>5477</v>
      </c>
      <c r="G328" s="61" t="s">
        <v>3958</v>
      </c>
      <c r="H328" s="60" t="s">
        <v>5999</v>
      </c>
      <c r="I328" s="60" t="s">
        <v>5993</v>
      </c>
      <c r="J328" s="60"/>
      <c r="K328" s="60" t="s">
        <v>5992</v>
      </c>
      <c r="L328" s="60" t="s">
        <v>23</v>
      </c>
      <c r="M328" s="60" t="s">
        <v>6024</v>
      </c>
      <c r="N328" s="57" t="s">
        <v>6026</v>
      </c>
      <c r="O328" s="62" t="s">
        <v>1847</v>
      </c>
      <c r="P328" s="62" t="s">
        <v>2268</v>
      </c>
      <c r="Q328" s="28"/>
      <c r="R328" s="28"/>
      <c r="S328" s="28"/>
      <c r="T328" s="36">
        <v>10</v>
      </c>
      <c r="U328" s="33"/>
      <c r="V328" s="36">
        <v>30</v>
      </c>
      <c r="W328" s="33"/>
      <c r="X328" s="36">
        <v>60</v>
      </c>
      <c r="Y328" s="33"/>
      <c r="Z328" s="36">
        <v>999999</v>
      </c>
      <c r="AA328" s="33"/>
      <c r="AB328" s="36"/>
      <c r="AC328" s="33"/>
      <c r="AD328" s="36"/>
      <c r="AE328" s="33"/>
      <c r="AF328" s="36"/>
      <c r="AG328" s="33"/>
      <c r="AH328" s="28"/>
      <c r="AI328" s="28"/>
      <c r="AJ328" s="28"/>
      <c r="AK328" s="28"/>
      <c r="AL328" s="28"/>
      <c r="AM328" s="41" t="str">
        <f>IF(AND($U328&gt;0,$Q328=""),"Currency Missing","")&amp;IF(AND($U328&gt;0,$R328=""),", MOQ Missing","")&amp;IF(AND($U328&gt;0,$S328=""),", Leadtime Missing","")&amp;IF(W328&gt;U328,", PB2 Price Greater than PB1 Price","")&amp;IF(Y328&gt;W328,", PB3 Price Greater than PB2 Price","")&amp;IF(AA328&gt;Y328,", PB4 Price Greater than PB3 Price","")&amp;IF(AC328&gt;AA328,", PB5 Price Greater than PB4 Price","")&amp;IF(AE328&gt;AC328,", PB6 Price Greater than PB5 Price","")&amp;IF(AG328&gt;AE328,", PB7 Price Greater than PB6 Price","")&amp;IF($U328&lt;&gt;ROUND($U328,2),", PB 1 Price - More than 2 Decimal Places","")&amp;IF($W328&lt;&gt;ROUND($W328,2),", PB 2 Price - More than 2 Decimal Places","")&amp;IF($Y328&lt;&gt;ROUND($Y328,2),", PB 3 Price - More than 2 Decimal Places","")&amp;IF($AA328&lt;&gt;ROUND($AA328,2),", PB 4 Price - More than 2 Decimal Places","")&amp;IF($AC328&lt;&gt;ROUND($AC328,2),", PB 5 Price - More than 2 Decimal Places","")&amp;IF($AE328&lt;&gt;ROUND($AE328,2),", PB 6 Price - More than 2 Decimal Places","")&amp;IF($AG328&lt;&gt;ROUND($AG328,2),", PB 7 Price - More than 2 Decimal Places","")&amp;IF(AND(E328&lt;&gt;"",U328="",AH328=""),", Please enter a Price in PB1 or Select No Bid","")&amp;IF(AND(OR($U328&gt;0,$W328&gt;0,$Y328&gt;0,$AA328&gt;0,$AC328&gt;0,$AE328&gt;0),OR(AH328="",AH328="No Bid")),", Bid Status Missing or Incorrect","")&amp;IF(AND(AH328="No Bid",AI328=""),", Reason for No Bid Missing","")&amp;IF(AND($O328="CSIS",OR($U328&gt;0,$W328&gt;0,$Y328&gt;0,$AA328&gt;0,$AC328&gt;0,$AE328&gt;0),AJ328=""),", NCAGE Supplier Missing","")&amp;IF(AND($O328="Drawing",OR($U328&gt;0,$W328&gt;0,$Y328&gt;0,$AA328&gt;0,$AC328&gt;0,$AE328&gt;0),AK328=""),", Manufacturer Missing","")&amp;IF(AL328&lt;&gt;"",", Comment","")&amp;IF(AND(OR(AH328="Bid Using CSIS Dropdown With Query (Comment Field Must Be Populated)",AH328="Bid To Drawing Supplied With Query (Comment Field Must Be Populated)"),AL328=""),", Please Enter a Comment for the Bid Query","")&amp;IF(AND(T328&gt;0,U328="",AH328&lt;&gt;"No Bid"),", PB1 Price Missing","")&amp;IF(AND(V328&gt;0,W328="",AH328&lt;&gt;"No Bid"),", PB2 Price Missing","")&amp;IF(AND(X328&gt;0,Y328="",AH328&lt;&gt;"No Bid"),", PB3 Price Missing","")&amp;IF(AND(Z328&gt;0,AA328="",AH328&lt;&gt;"No Bid"),", PB4 Price Missing","")&amp;IF(AND(AB328&gt;0,AC328="",AH328&lt;&gt;"No Bid"),", PB5 Price Missing","")&amp;IF(AND(AD328&gt;0,AE328="",AH328&lt;&gt;"No Bid"),", PB6 Price Missing","")&amp;IF(AND(AF328&gt;0,AG328="",AH328&lt;&gt;"No Bid"),", PB7 Price Missing","")</f>
        <v>, Please enter a Price in PB1 or Select No Bid, PB1 Price Missing, PB2 Price Missing, PB3 Price Missing, PB4 Price Missing</v>
      </c>
      <c r="AN328" s="28"/>
      <c r="AO328" s="28"/>
      <c r="AP328" s="28"/>
      <c r="AQ328" s="28"/>
      <c r="AR328" s="28"/>
      <c r="AS328" s="28"/>
      <c r="AT328" s="28"/>
      <c r="AU328" s="28"/>
      <c r="AV328" s="28"/>
      <c r="AW328" s="28"/>
      <c r="AX328" s="28"/>
      <c r="AY328" s="28"/>
      <c r="AZ328" s="28"/>
      <c r="BA328" s="28"/>
      <c r="BB328" s="28"/>
      <c r="BC328" s="28"/>
      <c r="BD328" s="28"/>
      <c r="BE328" s="28"/>
      <c r="BF328" s="28"/>
      <c r="BG328" s="28"/>
      <c r="BH328" s="28"/>
      <c r="BI328" s="28"/>
      <c r="BJ328" s="28"/>
      <c r="BK328" s="28"/>
      <c r="BL328" s="28"/>
    </row>
    <row r="329" spans="1:64" x14ac:dyDescent="0.25">
      <c r="A329" s="58">
        <v>327</v>
      </c>
      <c r="B329" s="57"/>
      <c r="C329" s="57" t="s">
        <v>3775</v>
      </c>
      <c r="D329" s="57"/>
      <c r="E329" s="59" t="s">
        <v>312</v>
      </c>
      <c r="F329" s="60" t="s">
        <v>5489</v>
      </c>
      <c r="G329" s="61" t="s">
        <v>3959</v>
      </c>
      <c r="H329" s="60" t="s">
        <v>5999</v>
      </c>
      <c r="I329" s="60" t="s">
        <v>5993</v>
      </c>
      <c r="J329" s="60"/>
      <c r="K329" s="60" t="s">
        <v>5992</v>
      </c>
      <c r="L329" s="60" t="s">
        <v>23</v>
      </c>
      <c r="M329" s="60" t="s">
        <v>6024</v>
      </c>
      <c r="N329" s="57" t="s">
        <v>6026</v>
      </c>
      <c r="O329" s="62" t="s">
        <v>1847</v>
      </c>
      <c r="P329" s="62" t="s">
        <v>2269</v>
      </c>
      <c r="Q329" s="28"/>
      <c r="R329" s="28"/>
      <c r="S329" s="28"/>
      <c r="T329" s="36">
        <v>50</v>
      </c>
      <c r="U329" s="33"/>
      <c r="V329" s="36">
        <v>150</v>
      </c>
      <c r="W329" s="33"/>
      <c r="X329" s="36">
        <v>275</v>
      </c>
      <c r="Y329" s="33"/>
      <c r="Z329" s="36">
        <v>999999</v>
      </c>
      <c r="AA329" s="33"/>
      <c r="AB329" s="36"/>
      <c r="AC329" s="33"/>
      <c r="AD329" s="36"/>
      <c r="AE329" s="33"/>
      <c r="AF329" s="36"/>
      <c r="AG329" s="33"/>
      <c r="AH329" s="28"/>
      <c r="AI329" s="28"/>
      <c r="AJ329" s="28"/>
      <c r="AK329" s="28"/>
      <c r="AL329" s="28"/>
      <c r="AM329" s="41" t="str">
        <f>IF(AND($U329&gt;0,$Q329=""),"Currency Missing","")&amp;IF(AND($U329&gt;0,$R329=""),", MOQ Missing","")&amp;IF(AND($U329&gt;0,$S329=""),", Leadtime Missing","")&amp;IF(W329&gt;U329,", PB2 Price Greater than PB1 Price","")&amp;IF(Y329&gt;W329,", PB3 Price Greater than PB2 Price","")&amp;IF(AA329&gt;Y329,", PB4 Price Greater than PB3 Price","")&amp;IF(AC329&gt;AA329,", PB5 Price Greater than PB4 Price","")&amp;IF(AE329&gt;AC329,", PB6 Price Greater than PB5 Price","")&amp;IF(AG329&gt;AE329,", PB7 Price Greater than PB6 Price","")&amp;IF($U329&lt;&gt;ROUND($U329,2),", PB 1 Price - More than 2 Decimal Places","")&amp;IF($W329&lt;&gt;ROUND($W329,2),", PB 2 Price - More than 2 Decimal Places","")&amp;IF($Y329&lt;&gt;ROUND($Y329,2),", PB 3 Price - More than 2 Decimal Places","")&amp;IF($AA329&lt;&gt;ROUND($AA329,2),", PB 4 Price - More than 2 Decimal Places","")&amp;IF($AC329&lt;&gt;ROUND($AC329,2),", PB 5 Price - More than 2 Decimal Places","")&amp;IF($AE329&lt;&gt;ROUND($AE329,2),", PB 6 Price - More than 2 Decimal Places","")&amp;IF($AG329&lt;&gt;ROUND($AG329,2),", PB 7 Price - More than 2 Decimal Places","")&amp;IF(AND(E329&lt;&gt;"",U329="",AH329=""),", Please enter a Price in PB1 or Select No Bid","")&amp;IF(AND(OR($U329&gt;0,$W329&gt;0,$Y329&gt;0,$AA329&gt;0,$AC329&gt;0,$AE329&gt;0),OR(AH329="",AH329="No Bid")),", Bid Status Missing or Incorrect","")&amp;IF(AND(AH329="No Bid",AI329=""),", Reason for No Bid Missing","")&amp;IF(AND($O329="CSIS",OR($U329&gt;0,$W329&gt;0,$Y329&gt;0,$AA329&gt;0,$AC329&gt;0,$AE329&gt;0),AJ329=""),", NCAGE Supplier Missing","")&amp;IF(AND($O329="Drawing",OR($U329&gt;0,$W329&gt;0,$Y329&gt;0,$AA329&gt;0,$AC329&gt;0,$AE329&gt;0),AK329=""),", Manufacturer Missing","")&amp;IF(AL329&lt;&gt;"",", Comment","")&amp;IF(AND(OR(AH329="Bid Using CSIS Dropdown With Query (Comment Field Must Be Populated)",AH329="Bid To Drawing Supplied With Query (Comment Field Must Be Populated)"),AL329=""),", Please Enter a Comment for the Bid Query","")&amp;IF(AND(T329&gt;0,U329="",AH329&lt;&gt;"No Bid"),", PB1 Price Missing","")&amp;IF(AND(V329&gt;0,W329="",AH329&lt;&gt;"No Bid"),", PB2 Price Missing","")&amp;IF(AND(X329&gt;0,Y329="",AH329&lt;&gt;"No Bid"),", PB3 Price Missing","")&amp;IF(AND(Z329&gt;0,AA329="",AH329&lt;&gt;"No Bid"),", PB4 Price Missing","")&amp;IF(AND(AB329&gt;0,AC329="",AH329&lt;&gt;"No Bid"),", PB5 Price Missing","")&amp;IF(AND(AD329&gt;0,AE329="",AH329&lt;&gt;"No Bid"),", PB6 Price Missing","")&amp;IF(AND(AF329&gt;0,AG329="",AH329&lt;&gt;"No Bid"),", PB7 Price Missing","")</f>
        <v>, Please enter a Price in PB1 or Select No Bid, PB1 Price Missing, PB2 Price Missing, PB3 Price Missing, PB4 Price Missing</v>
      </c>
      <c r="AN329" s="28"/>
      <c r="AO329" s="28"/>
      <c r="AP329" s="28"/>
      <c r="AQ329" s="28"/>
      <c r="AR329" s="28"/>
      <c r="AS329" s="28"/>
      <c r="AT329" s="28"/>
      <c r="AU329" s="28"/>
      <c r="AV329" s="28"/>
      <c r="AW329" s="28"/>
      <c r="AX329" s="28"/>
      <c r="AY329" s="28"/>
      <c r="AZ329" s="28"/>
      <c r="BA329" s="28"/>
      <c r="BB329" s="28"/>
      <c r="BC329" s="28"/>
      <c r="BD329" s="28"/>
      <c r="BE329" s="28"/>
      <c r="BF329" s="28"/>
      <c r="BG329" s="28"/>
      <c r="BH329" s="28"/>
      <c r="BI329" s="28"/>
      <c r="BJ329" s="28"/>
      <c r="BK329" s="28"/>
      <c r="BL329" s="28"/>
    </row>
    <row r="330" spans="1:64" x14ac:dyDescent="0.25">
      <c r="A330" s="58">
        <v>328</v>
      </c>
      <c r="B330" s="57"/>
      <c r="C330" s="57" t="s">
        <v>3775</v>
      </c>
      <c r="D330" s="57"/>
      <c r="E330" s="59" t="s">
        <v>313</v>
      </c>
      <c r="F330" s="60" t="s">
        <v>5477</v>
      </c>
      <c r="G330" s="61" t="s">
        <v>3960</v>
      </c>
      <c r="H330" s="60" t="s">
        <v>5999</v>
      </c>
      <c r="I330" s="60" t="s">
        <v>5993</v>
      </c>
      <c r="J330" s="60"/>
      <c r="K330" s="60" t="s">
        <v>5992</v>
      </c>
      <c r="L330" s="60" t="s">
        <v>23</v>
      </c>
      <c r="M330" s="60" t="s">
        <v>6024</v>
      </c>
      <c r="N330" s="57" t="s">
        <v>6026</v>
      </c>
      <c r="O330" s="62" t="s">
        <v>1847</v>
      </c>
      <c r="P330" s="62" t="s">
        <v>2270</v>
      </c>
      <c r="Q330" s="28"/>
      <c r="R330" s="28"/>
      <c r="S330" s="28"/>
      <c r="T330" s="36">
        <v>275</v>
      </c>
      <c r="U330" s="33"/>
      <c r="V330" s="36">
        <v>900</v>
      </c>
      <c r="W330" s="33"/>
      <c r="X330" s="36">
        <v>1750</v>
      </c>
      <c r="Y330" s="33"/>
      <c r="Z330" s="36">
        <v>999999</v>
      </c>
      <c r="AA330" s="33"/>
      <c r="AB330" s="36"/>
      <c r="AC330" s="33"/>
      <c r="AD330" s="36"/>
      <c r="AE330" s="33"/>
      <c r="AF330" s="36"/>
      <c r="AG330" s="33"/>
      <c r="AH330" s="28"/>
      <c r="AI330" s="28"/>
      <c r="AJ330" s="28"/>
      <c r="AK330" s="28"/>
      <c r="AL330" s="28"/>
      <c r="AM330" s="41" t="str">
        <f>IF(AND($U330&gt;0,$Q330=""),"Currency Missing","")&amp;IF(AND($U330&gt;0,$R330=""),", MOQ Missing","")&amp;IF(AND($U330&gt;0,$S330=""),", Leadtime Missing","")&amp;IF(W330&gt;U330,", PB2 Price Greater than PB1 Price","")&amp;IF(Y330&gt;W330,", PB3 Price Greater than PB2 Price","")&amp;IF(AA330&gt;Y330,", PB4 Price Greater than PB3 Price","")&amp;IF(AC330&gt;AA330,", PB5 Price Greater than PB4 Price","")&amp;IF(AE330&gt;AC330,", PB6 Price Greater than PB5 Price","")&amp;IF(AG330&gt;AE330,", PB7 Price Greater than PB6 Price","")&amp;IF($U330&lt;&gt;ROUND($U330,2),", PB 1 Price - More than 2 Decimal Places","")&amp;IF($W330&lt;&gt;ROUND($W330,2),", PB 2 Price - More than 2 Decimal Places","")&amp;IF($Y330&lt;&gt;ROUND($Y330,2),", PB 3 Price - More than 2 Decimal Places","")&amp;IF($AA330&lt;&gt;ROUND($AA330,2),", PB 4 Price - More than 2 Decimal Places","")&amp;IF($AC330&lt;&gt;ROUND($AC330,2),", PB 5 Price - More than 2 Decimal Places","")&amp;IF($AE330&lt;&gt;ROUND($AE330,2),", PB 6 Price - More than 2 Decimal Places","")&amp;IF($AG330&lt;&gt;ROUND($AG330,2),", PB 7 Price - More than 2 Decimal Places","")&amp;IF(AND(E330&lt;&gt;"",U330="",AH330=""),", Please enter a Price in PB1 or Select No Bid","")&amp;IF(AND(OR($U330&gt;0,$W330&gt;0,$Y330&gt;0,$AA330&gt;0,$AC330&gt;0,$AE330&gt;0),OR(AH330="",AH330="No Bid")),", Bid Status Missing or Incorrect","")&amp;IF(AND(AH330="No Bid",AI330=""),", Reason for No Bid Missing","")&amp;IF(AND($O330="CSIS",OR($U330&gt;0,$W330&gt;0,$Y330&gt;0,$AA330&gt;0,$AC330&gt;0,$AE330&gt;0),AJ330=""),", NCAGE Supplier Missing","")&amp;IF(AND($O330="Drawing",OR($U330&gt;0,$W330&gt;0,$Y330&gt;0,$AA330&gt;0,$AC330&gt;0,$AE330&gt;0),AK330=""),", Manufacturer Missing","")&amp;IF(AL330&lt;&gt;"",", Comment","")&amp;IF(AND(OR(AH330="Bid Using CSIS Dropdown With Query (Comment Field Must Be Populated)",AH330="Bid To Drawing Supplied With Query (Comment Field Must Be Populated)"),AL330=""),", Please Enter a Comment for the Bid Query","")&amp;IF(AND(T330&gt;0,U330="",AH330&lt;&gt;"No Bid"),", PB1 Price Missing","")&amp;IF(AND(V330&gt;0,W330="",AH330&lt;&gt;"No Bid"),", PB2 Price Missing","")&amp;IF(AND(X330&gt;0,Y330="",AH330&lt;&gt;"No Bid"),", PB3 Price Missing","")&amp;IF(AND(Z330&gt;0,AA330="",AH330&lt;&gt;"No Bid"),", PB4 Price Missing","")&amp;IF(AND(AB330&gt;0,AC330="",AH330&lt;&gt;"No Bid"),", PB5 Price Missing","")&amp;IF(AND(AD330&gt;0,AE330="",AH330&lt;&gt;"No Bid"),", PB6 Price Missing","")&amp;IF(AND(AF330&gt;0,AG330="",AH330&lt;&gt;"No Bid"),", PB7 Price Missing","")</f>
        <v>, Please enter a Price in PB1 or Select No Bid, PB1 Price Missing, PB2 Price Missing, PB3 Price Missing, PB4 Price Missing</v>
      </c>
      <c r="AN330" s="28"/>
      <c r="AO330" s="28"/>
      <c r="AP330" s="28"/>
      <c r="AQ330" s="28"/>
      <c r="AR330" s="28"/>
      <c r="AS330" s="28"/>
      <c r="AT330" s="28"/>
      <c r="AU330" s="28"/>
      <c r="AV330" s="28"/>
      <c r="AW330" s="28"/>
      <c r="AX330" s="28"/>
      <c r="AY330" s="28"/>
      <c r="AZ330" s="28"/>
      <c r="BA330" s="28"/>
      <c r="BB330" s="28"/>
      <c r="BC330" s="28"/>
      <c r="BD330" s="28"/>
      <c r="BE330" s="28"/>
      <c r="BF330" s="28"/>
      <c r="BG330" s="28"/>
      <c r="BH330" s="28"/>
      <c r="BI330" s="28"/>
      <c r="BJ330" s="28"/>
      <c r="BK330" s="28"/>
      <c r="BL330" s="28"/>
    </row>
    <row r="331" spans="1:64" x14ac:dyDescent="0.25">
      <c r="A331" s="58">
        <v>329</v>
      </c>
      <c r="B331" s="57"/>
      <c r="C331" s="57" t="s">
        <v>3775</v>
      </c>
      <c r="D331" s="57"/>
      <c r="E331" s="59" t="s">
        <v>314</v>
      </c>
      <c r="F331" s="60" t="s">
        <v>5477</v>
      </c>
      <c r="G331" s="61" t="s">
        <v>3961</v>
      </c>
      <c r="H331" s="60" t="s">
        <v>5999</v>
      </c>
      <c r="I331" s="60" t="s">
        <v>5993</v>
      </c>
      <c r="J331" s="60"/>
      <c r="K331" s="60" t="s">
        <v>5992</v>
      </c>
      <c r="L331" s="60" t="s">
        <v>23</v>
      </c>
      <c r="M331" s="60" t="s">
        <v>6024</v>
      </c>
      <c r="N331" s="57" t="s">
        <v>6026</v>
      </c>
      <c r="O331" s="62" t="s">
        <v>1847</v>
      </c>
      <c r="P331" s="62" t="s">
        <v>2271</v>
      </c>
      <c r="Q331" s="28"/>
      <c r="R331" s="28"/>
      <c r="S331" s="28"/>
      <c r="T331" s="36">
        <v>90</v>
      </c>
      <c r="U331" s="33"/>
      <c r="V331" s="36">
        <v>275</v>
      </c>
      <c r="W331" s="33"/>
      <c r="X331" s="36">
        <v>550</v>
      </c>
      <c r="Y331" s="33"/>
      <c r="Z331" s="36">
        <v>999999</v>
      </c>
      <c r="AA331" s="33"/>
      <c r="AB331" s="36"/>
      <c r="AC331" s="33"/>
      <c r="AD331" s="36"/>
      <c r="AE331" s="33"/>
      <c r="AF331" s="36"/>
      <c r="AG331" s="33"/>
      <c r="AH331" s="28"/>
      <c r="AI331" s="28"/>
      <c r="AJ331" s="28"/>
      <c r="AK331" s="28"/>
      <c r="AL331" s="28"/>
      <c r="AM331" s="41" t="str">
        <f>IF(AND($U331&gt;0,$Q331=""),"Currency Missing","")&amp;IF(AND($U331&gt;0,$R331=""),", MOQ Missing","")&amp;IF(AND($U331&gt;0,$S331=""),", Leadtime Missing","")&amp;IF(W331&gt;U331,", PB2 Price Greater than PB1 Price","")&amp;IF(Y331&gt;W331,", PB3 Price Greater than PB2 Price","")&amp;IF(AA331&gt;Y331,", PB4 Price Greater than PB3 Price","")&amp;IF(AC331&gt;AA331,", PB5 Price Greater than PB4 Price","")&amp;IF(AE331&gt;AC331,", PB6 Price Greater than PB5 Price","")&amp;IF(AG331&gt;AE331,", PB7 Price Greater than PB6 Price","")&amp;IF($U331&lt;&gt;ROUND($U331,2),", PB 1 Price - More than 2 Decimal Places","")&amp;IF($W331&lt;&gt;ROUND($W331,2),", PB 2 Price - More than 2 Decimal Places","")&amp;IF($Y331&lt;&gt;ROUND($Y331,2),", PB 3 Price - More than 2 Decimal Places","")&amp;IF($AA331&lt;&gt;ROUND($AA331,2),", PB 4 Price - More than 2 Decimal Places","")&amp;IF($AC331&lt;&gt;ROUND($AC331,2),", PB 5 Price - More than 2 Decimal Places","")&amp;IF($AE331&lt;&gt;ROUND($AE331,2),", PB 6 Price - More than 2 Decimal Places","")&amp;IF($AG331&lt;&gt;ROUND($AG331,2),", PB 7 Price - More than 2 Decimal Places","")&amp;IF(AND(E331&lt;&gt;"",U331="",AH331=""),", Please enter a Price in PB1 or Select No Bid","")&amp;IF(AND(OR($U331&gt;0,$W331&gt;0,$Y331&gt;0,$AA331&gt;0,$AC331&gt;0,$AE331&gt;0),OR(AH331="",AH331="No Bid")),", Bid Status Missing or Incorrect","")&amp;IF(AND(AH331="No Bid",AI331=""),", Reason for No Bid Missing","")&amp;IF(AND($O331="CSIS",OR($U331&gt;0,$W331&gt;0,$Y331&gt;0,$AA331&gt;0,$AC331&gt;0,$AE331&gt;0),AJ331=""),", NCAGE Supplier Missing","")&amp;IF(AND($O331="Drawing",OR($U331&gt;0,$W331&gt;0,$Y331&gt;0,$AA331&gt;0,$AC331&gt;0,$AE331&gt;0),AK331=""),", Manufacturer Missing","")&amp;IF(AL331&lt;&gt;"",", Comment","")&amp;IF(AND(OR(AH331="Bid Using CSIS Dropdown With Query (Comment Field Must Be Populated)",AH331="Bid To Drawing Supplied With Query (Comment Field Must Be Populated)"),AL331=""),", Please Enter a Comment for the Bid Query","")&amp;IF(AND(T331&gt;0,U331="",AH331&lt;&gt;"No Bid"),", PB1 Price Missing","")&amp;IF(AND(V331&gt;0,W331="",AH331&lt;&gt;"No Bid"),", PB2 Price Missing","")&amp;IF(AND(X331&gt;0,Y331="",AH331&lt;&gt;"No Bid"),", PB3 Price Missing","")&amp;IF(AND(Z331&gt;0,AA331="",AH331&lt;&gt;"No Bid"),", PB4 Price Missing","")&amp;IF(AND(AB331&gt;0,AC331="",AH331&lt;&gt;"No Bid"),", PB5 Price Missing","")&amp;IF(AND(AD331&gt;0,AE331="",AH331&lt;&gt;"No Bid"),", PB6 Price Missing","")&amp;IF(AND(AF331&gt;0,AG331="",AH331&lt;&gt;"No Bid"),", PB7 Price Missing","")</f>
        <v>, Please enter a Price in PB1 or Select No Bid, PB1 Price Missing, PB2 Price Missing, PB3 Price Missing, PB4 Price Missing</v>
      </c>
      <c r="AN331" s="28"/>
      <c r="AO331" s="28"/>
      <c r="AP331" s="28"/>
      <c r="AQ331" s="28"/>
      <c r="AR331" s="28"/>
      <c r="AS331" s="28"/>
      <c r="AT331" s="28"/>
      <c r="AU331" s="28"/>
      <c r="AV331" s="28"/>
      <c r="AW331" s="28"/>
      <c r="AX331" s="28"/>
      <c r="AY331" s="28"/>
      <c r="AZ331" s="28"/>
      <c r="BA331" s="28"/>
      <c r="BB331" s="28"/>
      <c r="BC331" s="28"/>
      <c r="BD331" s="28"/>
      <c r="BE331" s="28"/>
      <c r="BF331" s="28"/>
      <c r="BG331" s="28"/>
      <c r="BH331" s="28"/>
      <c r="BI331" s="28"/>
      <c r="BJ331" s="28"/>
      <c r="BK331" s="28"/>
      <c r="BL331" s="28"/>
    </row>
    <row r="332" spans="1:64" x14ac:dyDescent="0.25">
      <c r="A332" s="58">
        <v>330</v>
      </c>
      <c r="B332" s="57"/>
      <c r="C332" s="57" t="s">
        <v>3775</v>
      </c>
      <c r="D332" s="57"/>
      <c r="E332" s="59" t="s">
        <v>315</v>
      </c>
      <c r="F332" s="60" t="s">
        <v>5477</v>
      </c>
      <c r="G332" s="61" t="s">
        <v>3962</v>
      </c>
      <c r="H332" s="60" t="s">
        <v>5999</v>
      </c>
      <c r="I332" s="60" t="s">
        <v>5993</v>
      </c>
      <c r="J332" s="60"/>
      <c r="K332" s="60" t="s">
        <v>5992</v>
      </c>
      <c r="L332" s="60" t="s">
        <v>23</v>
      </c>
      <c r="M332" s="60" t="s">
        <v>6024</v>
      </c>
      <c r="N332" s="57" t="s">
        <v>6026</v>
      </c>
      <c r="O332" s="62" t="s">
        <v>1847</v>
      </c>
      <c r="P332" s="62" t="s">
        <v>2272</v>
      </c>
      <c r="Q332" s="28"/>
      <c r="R332" s="28"/>
      <c r="S332" s="28"/>
      <c r="T332" s="36">
        <v>3</v>
      </c>
      <c r="U332" s="33"/>
      <c r="V332" s="36">
        <v>9</v>
      </c>
      <c r="W332" s="33"/>
      <c r="X332" s="36">
        <v>20</v>
      </c>
      <c r="Y332" s="33"/>
      <c r="Z332" s="36">
        <v>999999</v>
      </c>
      <c r="AA332" s="33"/>
      <c r="AB332" s="36"/>
      <c r="AC332" s="33"/>
      <c r="AD332" s="36"/>
      <c r="AE332" s="33"/>
      <c r="AF332" s="36"/>
      <c r="AG332" s="33"/>
      <c r="AH332" s="28"/>
      <c r="AI332" s="28"/>
      <c r="AJ332" s="28"/>
      <c r="AK332" s="28"/>
      <c r="AL332" s="28"/>
      <c r="AM332" s="41" t="str">
        <f>IF(AND($U332&gt;0,$Q332=""),"Currency Missing","")&amp;IF(AND($U332&gt;0,$R332=""),", MOQ Missing","")&amp;IF(AND($U332&gt;0,$S332=""),", Leadtime Missing","")&amp;IF(W332&gt;U332,", PB2 Price Greater than PB1 Price","")&amp;IF(Y332&gt;W332,", PB3 Price Greater than PB2 Price","")&amp;IF(AA332&gt;Y332,", PB4 Price Greater than PB3 Price","")&amp;IF(AC332&gt;AA332,", PB5 Price Greater than PB4 Price","")&amp;IF(AE332&gt;AC332,", PB6 Price Greater than PB5 Price","")&amp;IF(AG332&gt;AE332,", PB7 Price Greater than PB6 Price","")&amp;IF($U332&lt;&gt;ROUND($U332,2),", PB 1 Price - More than 2 Decimal Places","")&amp;IF($W332&lt;&gt;ROUND($W332,2),", PB 2 Price - More than 2 Decimal Places","")&amp;IF($Y332&lt;&gt;ROUND($Y332,2),", PB 3 Price - More than 2 Decimal Places","")&amp;IF($AA332&lt;&gt;ROUND($AA332,2),", PB 4 Price - More than 2 Decimal Places","")&amp;IF($AC332&lt;&gt;ROUND($AC332,2),", PB 5 Price - More than 2 Decimal Places","")&amp;IF($AE332&lt;&gt;ROUND($AE332,2),", PB 6 Price - More than 2 Decimal Places","")&amp;IF($AG332&lt;&gt;ROUND($AG332,2),", PB 7 Price - More than 2 Decimal Places","")&amp;IF(AND(E332&lt;&gt;"",U332="",AH332=""),", Please enter a Price in PB1 or Select No Bid","")&amp;IF(AND(OR($U332&gt;0,$W332&gt;0,$Y332&gt;0,$AA332&gt;0,$AC332&gt;0,$AE332&gt;0),OR(AH332="",AH332="No Bid")),", Bid Status Missing or Incorrect","")&amp;IF(AND(AH332="No Bid",AI332=""),", Reason for No Bid Missing","")&amp;IF(AND($O332="CSIS",OR($U332&gt;0,$W332&gt;0,$Y332&gt;0,$AA332&gt;0,$AC332&gt;0,$AE332&gt;0),AJ332=""),", NCAGE Supplier Missing","")&amp;IF(AND($O332="Drawing",OR($U332&gt;0,$W332&gt;0,$Y332&gt;0,$AA332&gt;0,$AC332&gt;0,$AE332&gt;0),AK332=""),", Manufacturer Missing","")&amp;IF(AL332&lt;&gt;"",", Comment","")&amp;IF(AND(OR(AH332="Bid Using CSIS Dropdown With Query (Comment Field Must Be Populated)",AH332="Bid To Drawing Supplied With Query (Comment Field Must Be Populated)"),AL332=""),", Please Enter a Comment for the Bid Query","")&amp;IF(AND(T332&gt;0,U332="",AH332&lt;&gt;"No Bid"),", PB1 Price Missing","")&amp;IF(AND(V332&gt;0,W332="",AH332&lt;&gt;"No Bid"),", PB2 Price Missing","")&amp;IF(AND(X332&gt;0,Y332="",AH332&lt;&gt;"No Bid"),", PB3 Price Missing","")&amp;IF(AND(Z332&gt;0,AA332="",AH332&lt;&gt;"No Bid"),", PB4 Price Missing","")&amp;IF(AND(AB332&gt;0,AC332="",AH332&lt;&gt;"No Bid"),", PB5 Price Missing","")&amp;IF(AND(AD332&gt;0,AE332="",AH332&lt;&gt;"No Bid"),", PB6 Price Missing","")&amp;IF(AND(AF332&gt;0,AG332="",AH332&lt;&gt;"No Bid"),", PB7 Price Missing","")</f>
        <v>, Please enter a Price in PB1 or Select No Bid, PB1 Price Missing, PB2 Price Missing, PB3 Price Missing, PB4 Price Missing</v>
      </c>
      <c r="AN332" s="28"/>
      <c r="AO332" s="28"/>
      <c r="AP332" s="28"/>
      <c r="AQ332" s="28"/>
      <c r="AR332" s="28"/>
      <c r="AS332" s="28"/>
      <c r="AT332" s="28"/>
      <c r="AU332" s="28"/>
      <c r="AV332" s="28"/>
      <c r="AW332" s="28"/>
      <c r="AX332" s="28"/>
      <c r="AY332" s="28"/>
      <c r="AZ332" s="28"/>
      <c r="BA332" s="28"/>
      <c r="BB332" s="28"/>
      <c r="BC332" s="28"/>
      <c r="BD332" s="28"/>
      <c r="BE332" s="28"/>
      <c r="BF332" s="28"/>
      <c r="BG332" s="28"/>
      <c r="BH332" s="28"/>
      <c r="BI332" s="28"/>
      <c r="BJ332" s="28"/>
      <c r="BK332" s="28"/>
      <c r="BL332" s="28"/>
    </row>
    <row r="333" spans="1:64" x14ac:dyDescent="0.25">
      <c r="A333" s="58">
        <v>331</v>
      </c>
      <c r="B333" s="57"/>
      <c r="C333" s="57" t="s">
        <v>3775</v>
      </c>
      <c r="D333" s="57"/>
      <c r="E333" s="59" t="s">
        <v>316</v>
      </c>
      <c r="F333" s="60" t="s">
        <v>5416</v>
      </c>
      <c r="G333" s="61" t="s">
        <v>3963</v>
      </c>
      <c r="H333" s="60" t="s">
        <v>5994</v>
      </c>
      <c r="I333" s="60" t="s">
        <v>5995</v>
      </c>
      <c r="J333" s="60"/>
      <c r="K333" s="60" t="s">
        <v>5992</v>
      </c>
      <c r="L333" s="60" t="s">
        <v>23</v>
      </c>
      <c r="M333" s="60" t="s">
        <v>6024</v>
      </c>
      <c r="N333" s="57" t="s">
        <v>6026</v>
      </c>
      <c r="O333" s="62" t="s">
        <v>1847</v>
      </c>
      <c r="P333" s="62" t="s">
        <v>2273</v>
      </c>
      <c r="Q333" s="28"/>
      <c r="R333" s="28"/>
      <c r="S333" s="28"/>
      <c r="T333" s="36">
        <v>1</v>
      </c>
      <c r="U333" s="33"/>
      <c r="V333" s="36">
        <v>3</v>
      </c>
      <c r="W333" s="33"/>
      <c r="X333" s="36">
        <v>5</v>
      </c>
      <c r="Y333" s="33"/>
      <c r="Z333" s="36">
        <v>999999</v>
      </c>
      <c r="AA333" s="33"/>
      <c r="AB333" s="36"/>
      <c r="AC333" s="33"/>
      <c r="AD333" s="36"/>
      <c r="AE333" s="33"/>
      <c r="AF333" s="36"/>
      <c r="AG333" s="33"/>
      <c r="AH333" s="28"/>
      <c r="AI333" s="28"/>
      <c r="AJ333" s="28"/>
      <c r="AK333" s="28"/>
      <c r="AL333" s="28"/>
      <c r="AM333" s="41" t="str">
        <f>IF(AND($U333&gt;0,$Q333=""),"Currency Missing","")&amp;IF(AND($U333&gt;0,$R333=""),", MOQ Missing","")&amp;IF(AND($U333&gt;0,$S333=""),", Leadtime Missing","")&amp;IF(W333&gt;U333,", PB2 Price Greater than PB1 Price","")&amp;IF(Y333&gt;W333,", PB3 Price Greater than PB2 Price","")&amp;IF(AA333&gt;Y333,", PB4 Price Greater than PB3 Price","")&amp;IF(AC333&gt;AA333,", PB5 Price Greater than PB4 Price","")&amp;IF(AE333&gt;AC333,", PB6 Price Greater than PB5 Price","")&amp;IF(AG333&gt;AE333,", PB7 Price Greater than PB6 Price","")&amp;IF($U333&lt;&gt;ROUND($U333,2),", PB 1 Price - More than 2 Decimal Places","")&amp;IF($W333&lt;&gt;ROUND($W333,2),", PB 2 Price - More than 2 Decimal Places","")&amp;IF($Y333&lt;&gt;ROUND($Y333,2),", PB 3 Price - More than 2 Decimal Places","")&amp;IF($AA333&lt;&gt;ROUND($AA333,2),", PB 4 Price - More than 2 Decimal Places","")&amp;IF($AC333&lt;&gt;ROUND($AC333,2),", PB 5 Price - More than 2 Decimal Places","")&amp;IF($AE333&lt;&gt;ROUND($AE333,2),", PB 6 Price - More than 2 Decimal Places","")&amp;IF($AG333&lt;&gt;ROUND($AG333,2),", PB 7 Price - More than 2 Decimal Places","")&amp;IF(AND(E333&lt;&gt;"",U333="",AH333=""),", Please enter a Price in PB1 or Select No Bid","")&amp;IF(AND(OR($U333&gt;0,$W333&gt;0,$Y333&gt;0,$AA333&gt;0,$AC333&gt;0,$AE333&gt;0),OR(AH333="",AH333="No Bid")),", Bid Status Missing or Incorrect","")&amp;IF(AND(AH333="No Bid",AI333=""),", Reason for No Bid Missing","")&amp;IF(AND($O333="CSIS",OR($U333&gt;0,$W333&gt;0,$Y333&gt;0,$AA333&gt;0,$AC333&gt;0,$AE333&gt;0),AJ333=""),", NCAGE Supplier Missing","")&amp;IF(AND($O333="Drawing",OR($U333&gt;0,$W333&gt;0,$Y333&gt;0,$AA333&gt;0,$AC333&gt;0,$AE333&gt;0),AK333=""),", Manufacturer Missing","")&amp;IF(AL333&lt;&gt;"",", Comment","")&amp;IF(AND(OR(AH333="Bid Using CSIS Dropdown With Query (Comment Field Must Be Populated)",AH333="Bid To Drawing Supplied With Query (Comment Field Must Be Populated)"),AL333=""),", Please Enter a Comment for the Bid Query","")&amp;IF(AND(T333&gt;0,U333="",AH333&lt;&gt;"No Bid"),", PB1 Price Missing","")&amp;IF(AND(V333&gt;0,W333="",AH333&lt;&gt;"No Bid"),", PB2 Price Missing","")&amp;IF(AND(X333&gt;0,Y333="",AH333&lt;&gt;"No Bid"),", PB3 Price Missing","")&amp;IF(AND(Z333&gt;0,AA333="",AH333&lt;&gt;"No Bid"),", PB4 Price Missing","")&amp;IF(AND(AB333&gt;0,AC333="",AH333&lt;&gt;"No Bid"),", PB5 Price Missing","")&amp;IF(AND(AD333&gt;0,AE333="",AH333&lt;&gt;"No Bid"),", PB6 Price Missing","")&amp;IF(AND(AF333&gt;0,AG333="",AH333&lt;&gt;"No Bid"),", PB7 Price Missing","")</f>
        <v>, Please enter a Price in PB1 or Select No Bid, PB1 Price Missing, PB2 Price Missing, PB3 Price Missing, PB4 Price Missing</v>
      </c>
      <c r="AN333" s="28"/>
      <c r="AO333" s="28"/>
      <c r="AP333" s="28"/>
      <c r="AQ333" s="28"/>
      <c r="AR333" s="28"/>
      <c r="AS333" s="28"/>
      <c r="AT333" s="28"/>
      <c r="AU333" s="28"/>
      <c r="AV333" s="28"/>
      <c r="AW333" s="28"/>
      <c r="AX333" s="28"/>
      <c r="AY333" s="28"/>
      <c r="AZ333" s="28"/>
      <c r="BA333" s="28"/>
      <c r="BB333" s="28"/>
      <c r="BC333" s="28"/>
      <c r="BD333" s="28"/>
      <c r="BE333" s="28"/>
      <c r="BF333" s="28"/>
      <c r="BG333" s="28"/>
      <c r="BH333" s="28"/>
      <c r="BI333" s="28"/>
      <c r="BJ333" s="28"/>
      <c r="BK333" s="28"/>
      <c r="BL333" s="28"/>
    </row>
    <row r="334" spans="1:64" x14ac:dyDescent="0.25">
      <c r="A334" s="58">
        <v>332</v>
      </c>
      <c r="B334" s="57"/>
      <c r="C334" s="57" t="s">
        <v>3775</v>
      </c>
      <c r="D334" s="57"/>
      <c r="E334" s="59" t="s">
        <v>1278</v>
      </c>
      <c r="F334" s="60" t="s">
        <v>5440</v>
      </c>
      <c r="G334" s="61" t="s">
        <v>4882</v>
      </c>
      <c r="H334" s="60" t="s">
        <v>6005</v>
      </c>
      <c r="I334" s="60" t="s">
        <v>5993</v>
      </c>
      <c r="J334" s="60"/>
      <c r="K334" s="60" t="s">
        <v>5992</v>
      </c>
      <c r="L334" s="60" t="s">
        <v>23</v>
      </c>
      <c r="M334" s="60" t="s">
        <v>6024</v>
      </c>
      <c r="N334" s="57" t="s">
        <v>6026</v>
      </c>
      <c r="O334" s="62" t="s">
        <v>1842</v>
      </c>
      <c r="P334" s="62" t="s">
        <v>3232</v>
      </c>
      <c r="Q334" s="28"/>
      <c r="R334" s="28"/>
      <c r="S334" s="28"/>
      <c r="T334" s="36">
        <v>15</v>
      </c>
      <c r="U334" s="33"/>
      <c r="V334" s="36">
        <v>40</v>
      </c>
      <c r="W334" s="33"/>
      <c r="X334" s="36">
        <v>80</v>
      </c>
      <c r="Y334" s="33"/>
      <c r="Z334" s="36">
        <v>150</v>
      </c>
      <c r="AA334" s="33"/>
      <c r="AB334" s="36">
        <v>300</v>
      </c>
      <c r="AC334" s="33"/>
      <c r="AD334" s="36">
        <v>999999</v>
      </c>
      <c r="AE334" s="33"/>
      <c r="AF334" s="36"/>
      <c r="AG334" s="33"/>
      <c r="AH334" s="28"/>
      <c r="AI334" s="28"/>
      <c r="AJ334" s="28"/>
      <c r="AK334" s="28"/>
      <c r="AL334" s="28"/>
      <c r="AM334" s="41" t="str">
        <f>IF(AND($U334&gt;0,$Q334=""),"Currency Missing","")&amp;IF(AND($U334&gt;0,$R334=""),", MOQ Missing","")&amp;IF(AND($U334&gt;0,$S334=""),", Leadtime Missing","")&amp;IF(W334&gt;U334,", PB2 Price Greater than PB1 Price","")&amp;IF(Y334&gt;W334,", PB3 Price Greater than PB2 Price","")&amp;IF(AA334&gt;Y334,", PB4 Price Greater than PB3 Price","")&amp;IF(AC334&gt;AA334,", PB5 Price Greater than PB4 Price","")&amp;IF(AE334&gt;AC334,", PB6 Price Greater than PB5 Price","")&amp;IF(AG334&gt;AE334,", PB7 Price Greater than PB6 Price","")&amp;IF($U334&lt;&gt;ROUND($U334,2),", PB 1 Price - More than 2 Decimal Places","")&amp;IF($W334&lt;&gt;ROUND($W334,2),", PB 2 Price - More than 2 Decimal Places","")&amp;IF($Y334&lt;&gt;ROUND($Y334,2),", PB 3 Price - More than 2 Decimal Places","")&amp;IF($AA334&lt;&gt;ROUND($AA334,2),", PB 4 Price - More than 2 Decimal Places","")&amp;IF($AC334&lt;&gt;ROUND($AC334,2),", PB 5 Price - More than 2 Decimal Places","")&amp;IF($AE334&lt;&gt;ROUND($AE334,2),", PB 6 Price - More than 2 Decimal Places","")&amp;IF($AG334&lt;&gt;ROUND($AG334,2),", PB 7 Price - More than 2 Decimal Places","")&amp;IF(AND(E334&lt;&gt;"",U334="",AH334=""),", Please enter a Price in PB1 or Select No Bid","")&amp;IF(AND(OR($U334&gt;0,$W334&gt;0,$Y334&gt;0,$AA334&gt;0,$AC334&gt;0,$AE334&gt;0),OR(AH334="",AH334="No Bid")),", Bid Status Missing or Incorrect","")&amp;IF(AND(AH334="No Bid",AI334=""),", Reason for No Bid Missing","")&amp;IF(AND($O334="CSIS",OR($U334&gt;0,$W334&gt;0,$Y334&gt;0,$AA334&gt;0,$AC334&gt;0,$AE334&gt;0),AJ334=""),", NCAGE Supplier Missing","")&amp;IF(AND($O334="Drawing",OR($U334&gt;0,$W334&gt;0,$Y334&gt;0,$AA334&gt;0,$AC334&gt;0,$AE334&gt;0),AK334=""),", Manufacturer Missing","")&amp;IF(AL334&lt;&gt;"",", Comment","")&amp;IF(AND(OR(AH334="Bid Using CSIS Dropdown With Query (Comment Field Must Be Populated)",AH334="Bid To Drawing Supplied With Query (Comment Field Must Be Populated)"),AL334=""),", Please Enter a Comment for the Bid Query","")&amp;IF(AND(T334&gt;0,U334="",AH334&lt;&gt;"No Bid"),", PB1 Price Missing","")&amp;IF(AND(V334&gt;0,W334="",AH334&lt;&gt;"No Bid"),", PB2 Price Missing","")&amp;IF(AND(X334&gt;0,Y334="",AH334&lt;&gt;"No Bid"),", PB3 Price Missing","")&amp;IF(AND(Z334&gt;0,AA334="",AH334&lt;&gt;"No Bid"),", PB4 Price Missing","")&amp;IF(AND(AB334&gt;0,AC334="",AH334&lt;&gt;"No Bid"),", PB5 Price Missing","")&amp;IF(AND(AD334&gt;0,AE334="",AH334&lt;&gt;"No Bid"),", PB6 Price Missing","")&amp;IF(AND(AF334&gt;0,AG334="",AH334&lt;&gt;"No Bid"),", PB7 Price Missing","")</f>
        <v>, Please enter a Price in PB1 or Select No Bid, PB1 Price Missing, PB2 Price Missing, PB3 Price Missing, PB4 Price Missing, PB5 Price Missing, PB6 Price Missing</v>
      </c>
      <c r="AN334" s="28"/>
      <c r="AO334" s="28"/>
      <c r="AP334" s="28"/>
      <c r="AQ334" s="28"/>
      <c r="AR334" s="28"/>
      <c r="AS334" s="28"/>
      <c r="AT334" s="28"/>
      <c r="AU334" s="28"/>
      <c r="AV334" s="28"/>
      <c r="AW334" s="28"/>
      <c r="AX334" s="28"/>
      <c r="AY334" s="28"/>
      <c r="AZ334" s="28"/>
      <c r="BA334" s="28"/>
      <c r="BB334" s="28"/>
      <c r="BC334" s="28"/>
      <c r="BD334" s="28"/>
      <c r="BE334" s="28"/>
      <c r="BF334" s="28"/>
      <c r="BG334" s="28"/>
      <c r="BH334" s="28"/>
      <c r="BI334" s="28"/>
      <c r="BJ334" s="28"/>
      <c r="BK334" s="28"/>
      <c r="BL334" s="28"/>
    </row>
    <row r="335" spans="1:64" x14ac:dyDescent="0.25">
      <c r="A335" s="58">
        <v>333</v>
      </c>
      <c r="B335" s="57"/>
      <c r="C335" s="57" t="s">
        <v>3775</v>
      </c>
      <c r="D335" s="57"/>
      <c r="E335" s="59" t="s">
        <v>317</v>
      </c>
      <c r="F335" s="60" t="s">
        <v>5477</v>
      </c>
      <c r="G335" s="61" t="s">
        <v>3964</v>
      </c>
      <c r="H335" s="60" t="s">
        <v>5999</v>
      </c>
      <c r="I335" s="60" t="s">
        <v>5993</v>
      </c>
      <c r="J335" s="60"/>
      <c r="K335" s="60" t="s">
        <v>5992</v>
      </c>
      <c r="L335" s="60" t="s">
        <v>23</v>
      </c>
      <c r="M335" s="60" t="s">
        <v>6024</v>
      </c>
      <c r="N335" s="57" t="s">
        <v>6026</v>
      </c>
      <c r="O335" s="62" t="s">
        <v>1847</v>
      </c>
      <c r="P335" s="62" t="s">
        <v>2274</v>
      </c>
      <c r="Q335" s="28"/>
      <c r="R335" s="28"/>
      <c r="S335" s="28"/>
      <c r="T335" s="36">
        <v>300</v>
      </c>
      <c r="U335" s="33"/>
      <c r="V335" s="36">
        <v>900</v>
      </c>
      <c r="W335" s="33"/>
      <c r="X335" s="36">
        <v>1750</v>
      </c>
      <c r="Y335" s="33"/>
      <c r="Z335" s="36">
        <v>999999</v>
      </c>
      <c r="AA335" s="33"/>
      <c r="AB335" s="36"/>
      <c r="AC335" s="33"/>
      <c r="AD335" s="36"/>
      <c r="AE335" s="33"/>
      <c r="AF335" s="36"/>
      <c r="AG335" s="33"/>
      <c r="AH335" s="28"/>
      <c r="AI335" s="28"/>
      <c r="AJ335" s="28"/>
      <c r="AK335" s="28"/>
      <c r="AL335" s="28"/>
      <c r="AM335" s="41" t="str">
        <f>IF(AND($U335&gt;0,$Q335=""),"Currency Missing","")&amp;IF(AND($U335&gt;0,$R335=""),", MOQ Missing","")&amp;IF(AND($U335&gt;0,$S335=""),", Leadtime Missing","")&amp;IF(W335&gt;U335,", PB2 Price Greater than PB1 Price","")&amp;IF(Y335&gt;W335,", PB3 Price Greater than PB2 Price","")&amp;IF(AA335&gt;Y335,", PB4 Price Greater than PB3 Price","")&amp;IF(AC335&gt;AA335,", PB5 Price Greater than PB4 Price","")&amp;IF(AE335&gt;AC335,", PB6 Price Greater than PB5 Price","")&amp;IF(AG335&gt;AE335,", PB7 Price Greater than PB6 Price","")&amp;IF($U335&lt;&gt;ROUND($U335,2),", PB 1 Price - More than 2 Decimal Places","")&amp;IF($W335&lt;&gt;ROUND($W335,2),", PB 2 Price - More than 2 Decimal Places","")&amp;IF($Y335&lt;&gt;ROUND($Y335,2),", PB 3 Price - More than 2 Decimal Places","")&amp;IF($AA335&lt;&gt;ROUND($AA335,2),", PB 4 Price - More than 2 Decimal Places","")&amp;IF($AC335&lt;&gt;ROUND($AC335,2),", PB 5 Price - More than 2 Decimal Places","")&amp;IF($AE335&lt;&gt;ROUND($AE335,2),", PB 6 Price - More than 2 Decimal Places","")&amp;IF($AG335&lt;&gt;ROUND($AG335,2),", PB 7 Price - More than 2 Decimal Places","")&amp;IF(AND(E335&lt;&gt;"",U335="",AH335=""),", Please enter a Price in PB1 or Select No Bid","")&amp;IF(AND(OR($U335&gt;0,$W335&gt;0,$Y335&gt;0,$AA335&gt;0,$AC335&gt;0,$AE335&gt;0),OR(AH335="",AH335="No Bid")),", Bid Status Missing or Incorrect","")&amp;IF(AND(AH335="No Bid",AI335=""),", Reason for No Bid Missing","")&amp;IF(AND($O335="CSIS",OR($U335&gt;0,$W335&gt;0,$Y335&gt;0,$AA335&gt;0,$AC335&gt;0,$AE335&gt;0),AJ335=""),", NCAGE Supplier Missing","")&amp;IF(AND($O335="Drawing",OR($U335&gt;0,$W335&gt;0,$Y335&gt;0,$AA335&gt;0,$AC335&gt;0,$AE335&gt;0),AK335=""),", Manufacturer Missing","")&amp;IF(AL335&lt;&gt;"",", Comment","")&amp;IF(AND(OR(AH335="Bid Using CSIS Dropdown With Query (Comment Field Must Be Populated)",AH335="Bid To Drawing Supplied With Query (Comment Field Must Be Populated)"),AL335=""),", Please Enter a Comment for the Bid Query","")&amp;IF(AND(T335&gt;0,U335="",AH335&lt;&gt;"No Bid"),", PB1 Price Missing","")&amp;IF(AND(V335&gt;0,W335="",AH335&lt;&gt;"No Bid"),", PB2 Price Missing","")&amp;IF(AND(X335&gt;0,Y335="",AH335&lt;&gt;"No Bid"),", PB3 Price Missing","")&amp;IF(AND(Z335&gt;0,AA335="",AH335&lt;&gt;"No Bid"),", PB4 Price Missing","")&amp;IF(AND(AB335&gt;0,AC335="",AH335&lt;&gt;"No Bid"),", PB5 Price Missing","")&amp;IF(AND(AD335&gt;0,AE335="",AH335&lt;&gt;"No Bid"),", PB6 Price Missing","")&amp;IF(AND(AF335&gt;0,AG335="",AH335&lt;&gt;"No Bid"),", PB7 Price Missing","")</f>
        <v>, Please enter a Price in PB1 or Select No Bid, PB1 Price Missing, PB2 Price Missing, PB3 Price Missing, PB4 Price Missing</v>
      </c>
      <c r="AN335" s="28"/>
      <c r="AO335" s="28"/>
      <c r="AP335" s="28"/>
      <c r="AQ335" s="28"/>
      <c r="AR335" s="28"/>
      <c r="AS335" s="28"/>
      <c r="AT335" s="28"/>
      <c r="AU335" s="28"/>
      <c r="AV335" s="28"/>
      <c r="AW335" s="28"/>
      <c r="AX335" s="28"/>
      <c r="AY335" s="28"/>
      <c r="AZ335" s="28"/>
      <c r="BA335" s="28"/>
      <c r="BB335" s="28"/>
      <c r="BC335" s="28"/>
      <c r="BD335" s="28"/>
      <c r="BE335" s="28"/>
      <c r="BF335" s="28"/>
      <c r="BG335" s="28"/>
      <c r="BH335" s="28"/>
      <c r="BI335" s="28"/>
      <c r="BJ335" s="28"/>
      <c r="BK335" s="28"/>
      <c r="BL335" s="28"/>
    </row>
    <row r="336" spans="1:64" x14ac:dyDescent="0.25">
      <c r="A336" s="58">
        <v>334</v>
      </c>
      <c r="B336" s="57"/>
      <c r="C336" s="57" t="s">
        <v>3775</v>
      </c>
      <c r="D336" s="57"/>
      <c r="E336" s="59" t="s">
        <v>318</v>
      </c>
      <c r="F336" s="60" t="s">
        <v>5477</v>
      </c>
      <c r="G336" s="61" t="s">
        <v>3965</v>
      </c>
      <c r="H336" s="60" t="s">
        <v>5999</v>
      </c>
      <c r="I336" s="60" t="s">
        <v>5993</v>
      </c>
      <c r="J336" s="60"/>
      <c r="K336" s="60" t="s">
        <v>5992</v>
      </c>
      <c r="L336" s="60" t="s">
        <v>23</v>
      </c>
      <c r="M336" s="60" t="s">
        <v>6024</v>
      </c>
      <c r="N336" s="57" t="s">
        <v>6026</v>
      </c>
      <c r="O336" s="62" t="s">
        <v>1847</v>
      </c>
      <c r="P336" s="62" t="s">
        <v>2275</v>
      </c>
      <c r="Q336" s="28"/>
      <c r="R336" s="28"/>
      <c r="S336" s="28"/>
      <c r="T336" s="36">
        <v>250</v>
      </c>
      <c r="U336" s="33"/>
      <c r="V336" s="36">
        <v>800</v>
      </c>
      <c r="W336" s="33"/>
      <c r="X336" s="36">
        <v>1500</v>
      </c>
      <c r="Y336" s="33"/>
      <c r="Z336" s="36">
        <v>999999</v>
      </c>
      <c r="AA336" s="33"/>
      <c r="AB336" s="36"/>
      <c r="AC336" s="33"/>
      <c r="AD336" s="36"/>
      <c r="AE336" s="33"/>
      <c r="AF336" s="36"/>
      <c r="AG336" s="33"/>
      <c r="AH336" s="28"/>
      <c r="AI336" s="28"/>
      <c r="AJ336" s="28"/>
      <c r="AK336" s="28"/>
      <c r="AL336" s="28"/>
      <c r="AM336" s="41" t="str">
        <f>IF(AND($U336&gt;0,$Q336=""),"Currency Missing","")&amp;IF(AND($U336&gt;0,$R336=""),", MOQ Missing","")&amp;IF(AND($U336&gt;0,$S336=""),", Leadtime Missing","")&amp;IF(W336&gt;U336,", PB2 Price Greater than PB1 Price","")&amp;IF(Y336&gt;W336,", PB3 Price Greater than PB2 Price","")&amp;IF(AA336&gt;Y336,", PB4 Price Greater than PB3 Price","")&amp;IF(AC336&gt;AA336,", PB5 Price Greater than PB4 Price","")&amp;IF(AE336&gt;AC336,", PB6 Price Greater than PB5 Price","")&amp;IF(AG336&gt;AE336,", PB7 Price Greater than PB6 Price","")&amp;IF($U336&lt;&gt;ROUND($U336,2),", PB 1 Price - More than 2 Decimal Places","")&amp;IF($W336&lt;&gt;ROUND($W336,2),", PB 2 Price - More than 2 Decimal Places","")&amp;IF($Y336&lt;&gt;ROUND($Y336,2),", PB 3 Price - More than 2 Decimal Places","")&amp;IF($AA336&lt;&gt;ROUND($AA336,2),", PB 4 Price - More than 2 Decimal Places","")&amp;IF($AC336&lt;&gt;ROUND($AC336,2),", PB 5 Price - More than 2 Decimal Places","")&amp;IF($AE336&lt;&gt;ROUND($AE336,2),", PB 6 Price - More than 2 Decimal Places","")&amp;IF($AG336&lt;&gt;ROUND($AG336,2),", PB 7 Price - More than 2 Decimal Places","")&amp;IF(AND(E336&lt;&gt;"",U336="",AH336=""),", Please enter a Price in PB1 or Select No Bid","")&amp;IF(AND(OR($U336&gt;0,$W336&gt;0,$Y336&gt;0,$AA336&gt;0,$AC336&gt;0,$AE336&gt;0),OR(AH336="",AH336="No Bid")),", Bid Status Missing or Incorrect","")&amp;IF(AND(AH336="No Bid",AI336=""),", Reason for No Bid Missing","")&amp;IF(AND($O336="CSIS",OR($U336&gt;0,$W336&gt;0,$Y336&gt;0,$AA336&gt;0,$AC336&gt;0,$AE336&gt;0),AJ336=""),", NCAGE Supplier Missing","")&amp;IF(AND($O336="Drawing",OR($U336&gt;0,$W336&gt;0,$Y336&gt;0,$AA336&gt;0,$AC336&gt;0,$AE336&gt;0),AK336=""),", Manufacturer Missing","")&amp;IF(AL336&lt;&gt;"",", Comment","")&amp;IF(AND(OR(AH336="Bid Using CSIS Dropdown With Query (Comment Field Must Be Populated)",AH336="Bid To Drawing Supplied With Query (Comment Field Must Be Populated)"),AL336=""),", Please Enter a Comment for the Bid Query","")&amp;IF(AND(T336&gt;0,U336="",AH336&lt;&gt;"No Bid"),", PB1 Price Missing","")&amp;IF(AND(V336&gt;0,W336="",AH336&lt;&gt;"No Bid"),", PB2 Price Missing","")&amp;IF(AND(X336&gt;0,Y336="",AH336&lt;&gt;"No Bid"),", PB3 Price Missing","")&amp;IF(AND(Z336&gt;0,AA336="",AH336&lt;&gt;"No Bid"),", PB4 Price Missing","")&amp;IF(AND(AB336&gt;0,AC336="",AH336&lt;&gt;"No Bid"),", PB5 Price Missing","")&amp;IF(AND(AD336&gt;0,AE336="",AH336&lt;&gt;"No Bid"),", PB6 Price Missing","")&amp;IF(AND(AF336&gt;0,AG336="",AH336&lt;&gt;"No Bid"),", PB7 Price Missing","")</f>
        <v>, Please enter a Price in PB1 or Select No Bid, PB1 Price Missing, PB2 Price Missing, PB3 Price Missing, PB4 Price Missing</v>
      </c>
      <c r="AN336" s="28"/>
      <c r="AO336" s="28"/>
      <c r="AP336" s="28"/>
      <c r="AQ336" s="28"/>
      <c r="AR336" s="28"/>
      <c r="AS336" s="28"/>
      <c r="AT336" s="28"/>
      <c r="AU336" s="28"/>
      <c r="AV336" s="28"/>
      <c r="AW336" s="28"/>
      <c r="AX336" s="28"/>
      <c r="AY336" s="28"/>
      <c r="AZ336" s="28"/>
      <c r="BA336" s="28"/>
      <c r="BB336" s="28"/>
      <c r="BC336" s="28"/>
      <c r="BD336" s="28"/>
      <c r="BE336" s="28"/>
      <c r="BF336" s="28"/>
      <c r="BG336" s="28"/>
      <c r="BH336" s="28"/>
      <c r="BI336" s="28"/>
      <c r="BJ336" s="28"/>
      <c r="BK336" s="28"/>
      <c r="BL336" s="28"/>
    </row>
    <row r="337" spans="1:64" x14ac:dyDescent="0.25">
      <c r="A337" s="58">
        <v>335</v>
      </c>
      <c r="B337" s="57"/>
      <c r="C337" s="57" t="s">
        <v>3775</v>
      </c>
      <c r="D337" s="57"/>
      <c r="E337" s="59" t="s">
        <v>319</v>
      </c>
      <c r="F337" s="60" t="s">
        <v>5477</v>
      </c>
      <c r="G337" s="61" t="s">
        <v>3966</v>
      </c>
      <c r="H337" s="60" t="s">
        <v>5999</v>
      </c>
      <c r="I337" s="60" t="s">
        <v>5993</v>
      </c>
      <c r="J337" s="60"/>
      <c r="K337" s="60" t="s">
        <v>5992</v>
      </c>
      <c r="L337" s="60" t="s">
        <v>23</v>
      </c>
      <c r="M337" s="60" t="s">
        <v>6024</v>
      </c>
      <c r="N337" s="57" t="s">
        <v>6026</v>
      </c>
      <c r="O337" s="62" t="s">
        <v>1847</v>
      </c>
      <c r="P337" s="62" t="s">
        <v>2276</v>
      </c>
      <c r="Q337" s="28"/>
      <c r="R337" s="28"/>
      <c r="S337" s="28"/>
      <c r="T337" s="36">
        <v>9</v>
      </c>
      <c r="U337" s="33"/>
      <c r="V337" s="36">
        <v>25</v>
      </c>
      <c r="W337" s="33"/>
      <c r="X337" s="36">
        <v>50</v>
      </c>
      <c r="Y337" s="33"/>
      <c r="Z337" s="36">
        <v>100</v>
      </c>
      <c r="AA337" s="33"/>
      <c r="AB337" s="36">
        <v>999999</v>
      </c>
      <c r="AC337" s="33"/>
      <c r="AD337" s="36"/>
      <c r="AE337" s="33"/>
      <c r="AF337" s="36"/>
      <c r="AG337" s="33"/>
      <c r="AH337" s="28"/>
      <c r="AI337" s="28"/>
      <c r="AJ337" s="28"/>
      <c r="AK337" s="28"/>
      <c r="AL337" s="28"/>
      <c r="AM337" s="41" t="str">
        <f>IF(AND($U337&gt;0,$Q337=""),"Currency Missing","")&amp;IF(AND($U337&gt;0,$R337=""),", MOQ Missing","")&amp;IF(AND($U337&gt;0,$S337=""),", Leadtime Missing","")&amp;IF(W337&gt;U337,", PB2 Price Greater than PB1 Price","")&amp;IF(Y337&gt;W337,", PB3 Price Greater than PB2 Price","")&amp;IF(AA337&gt;Y337,", PB4 Price Greater than PB3 Price","")&amp;IF(AC337&gt;AA337,", PB5 Price Greater than PB4 Price","")&amp;IF(AE337&gt;AC337,", PB6 Price Greater than PB5 Price","")&amp;IF(AG337&gt;AE337,", PB7 Price Greater than PB6 Price","")&amp;IF($U337&lt;&gt;ROUND($U337,2),", PB 1 Price - More than 2 Decimal Places","")&amp;IF($W337&lt;&gt;ROUND($W337,2),", PB 2 Price - More than 2 Decimal Places","")&amp;IF($Y337&lt;&gt;ROUND($Y337,2),", PB 3 Price - More than 2 Decimal Places","")&amp;IF($AA337&lt;&gt;ROUND($AA337,2),", PB 4 Price - More than 2 Decimal Places","")&amp;IF($AC337&lt;&gt;ROUND($AC337,2),", PB 5 Price - More than 2 Decimal Places","")&amp;IF($AE337&lt;&gt;ROUND($AE337,2),", PB 6 Price - More than 2 Decimal Places","")&amp;IF($AG337&lt;&gt;ROUND($AG337,2),", PB 7 Price - More than 2 Decimal Places","")&amp;IF(AND(E337&lt;&gt;"",U337="",AH337=""),", Please enter a Price in PB1 or Select No Bid","")&amp;IF(AND(OR($U337&gt;0,$W337&gt;0,$Y337&gt;0,$AA337&gt;0,$AC337&gt;0,$AE337&gt;0),OR(AH337="",AH337="No Bid")),", Bid Status Missing or Incorrect","")&amp;IF(AND(AH337="No Bid",AI337=""),", Reason for No Bid Missing","")&amp;IF(AND($O337="CSIS",OR($U337&gt;0,$W337&gt;0,$Y337&gt;0,$AA337&gt;0,$AC337&gt;0,$AE337&gt;0),AJ337=""),", NCAGE Supplier Missing","")&amp;IF(AND($O337="Drawing",OR($U337&gt;0,$W337&gt;0,$Y337&gt;0,$AA337&gt;0,$AC337&gt;0,$AE337&gt;0),AK337=""),", Manufacturer Missing","")&amp;IF(AL337&lt;&gt;"",", Comment","")&amp;IF(AND(OR(AH337="Bid Using CSIS Dropdown With Query (Comment Field Must Be Populated)",AH337="Bid To Drawing Supplied With Query (Comment Field Must Be Populated)"),AL337=""),", Please Enter a Comment for the Bid Query","")&amp;IF(AND(T337&gt;0,U337="",AH337&lt;&gt;"No Bid"),", PB1 Price Missing","")&amp;IF(AND(V337&gt;0,W337="",AH337&lt;&gt;"No Bid"),", PB2 Price Missing","")&amp;IF(AND(X337&gt;0,Y337="",AH337&lt;&gt;"No Bid"),", PB3 Price Missing","")&amp;IF(AND(Z337&gt;0,AA337="",AH337&lt;&gt;"No Bid"),", PB4 Price Missing","")&amp;IF(AND(AB337&gt;0,AC337="",AH337&lt;&gt;"No Bid"),", PB5 Price Missing","")&amp;IF(AND(AD337&gt;0,AE337="",AH337&lt;&gt;"No Bid"),", PB6 Price Missing","")&amp;IF(AND(AF337&gt;0,AG337="",AH337&lt;&gt;"No Bid"),", PB7 Price Missing","")</f>
        <v>, Please enter a Price in PB1 or Select No Bid, PB1 Price Missing, PB2 Price Missing, PB3 Price Missing, PB4 Price Missing, PB5 Price Missing</v>
      </c>
      <c r="AN337" s="28"/>
      <c r="AO337" s="28"/>
      <c r="AP337" s="28"/>
      <c r="AQ337" s="28"/>
      <c r="AR337" s="28"/>
      <c r="AS337" s="28"/>
      <c r="AT337" s="28"/>
      <c r="AU337" s="28"/>
      <c r="AV337" s="28"/>
      <c r="AW337" s="28"/>
      <c r="AX337" s="28"/>
      <c r="AY337" s="28"/>
      <c r="AZ337" s="28"/>
      <c r="BA337" s="28"/>
      <c r="BB337" s="28"/>
      <c r="BC337" s="28"/>
      <c r="BD337" s="28"/>
      <c r="BE337" s="28"/>
      <c r="BF337" s="28"/>
      <c r="BG337" s="28"/>
      <c r="BH337" s="28"/>
      <c r="BI337" s="28"/>
      <c r="BJ337" s="28"/>
      <c r="BK337" s="28"/>
      <c r="BL337" s="28"/>
    </row>
    <row r="338" spans="1:64" x14ac:dyDescent="0.25">
      <c r="A338" s="58">
        <v>336</v>
      </c>
      <c r="B338" s="57"/>
      <c r="C338" s="57" t="s">
        <v>3775</v>
      </c>
      <c r="D338" s="57"/>
      <c r="E338" s="59" t="s">
        <v>1279</v>
      </c>
      <c r="F338" s="60" t="s">
        <v>5427</v>
      </c>
      <c r="G338" s="61" t="s">
        <v>4883</v>
      </c>
      <c r="H338" s="60" t="s">
        <v>6003</v>
      </c>
      <c r="I338" s="60" t="s">
        <v>5993</v>
      </c>
      <c r="J338" s="60"/>
      <c r="K338" s="60" t="s">
        <v>5992</v>
      </c>
      <c r="L338" s="60" t="s">
        <v>23</v>
      </c>
      <c r="M338" s="60" t="s">
        <v>6024</v>
      </c>
      <c r="N338" s="57" t="s">
        <v>6026</v>
      </c>
      <c r="O338" s="62" t="s">
        <v>1843</v>
      </c>
      <c r="P338" s="62" t="s">
        <v>3233</v>
      </c>
      <c r="Q338" s="28"/>
      <c r="R338" s="28"/>
      <c r="S338" s="28"/>
      <c r="T338" s="36">
        <v>12</v>
      </c>
      <c r="U338" s="33"/>
      <c r="V338" s="36">
        <v>35</v>
      </c>
      <c r="W338" s="33"/>
      <c r="X338" s="36">
        <v>70</v>
      </c>
      <c r="Y338" s="33"/>
      <c r="Z338" s="36">
        <v>150</v>
      </c>
      <c r="AA338" s="33"/>
      <c r="AB338" s="36">
        <v>999999</v>
      </c>
      <c r="AC338" s="33"/>
      <c r="AD338" s="36"/>
      <c r="AE338" s="33"/>
      <c r="AF338" s="36"/>
      <c r="AG338" s="33"/>
      <c r="AH338" s="28"/>
      <c r="AI338" s="28"/>
      <c r="AJ338" s="28"/>
      <c r="AK338" s="28"/>
      <c r="AL338" s="28"/>
      <c r="AM338" s="41" t="str">
        <f>IF(AND($U338&gt;0,$Q338=""),"Currency Missing","")&amp;IF(AND($U338&gt;0,$R338=""),", MOQ Missing","")&amp;IF(AND($U338&gt;0,$S338=""),", Leadtime Missing","")&amp;IF(W338&gt;U338,", PB2 Price Greater than PB1 Price","")&amp;IF(Y338&gt;W338,", PB3 Price Greater than PB2 Price","")&amp;IF(AA338&gt;Y338,", PB4 Price Greater than PB3 Price","")&amp;IF(AC338&gt;AA338,", PB5 Price Greater than PB4 Price","")&amp;IF(AE338&gt;AC338,", PB6 Price Greater than PB5 Price","")&amp;IF(AG338&gt;AE338,", PB7 Price Greater than PB6 Price","")&amp;IF($U338&lt;&gt;ROUND($U338,2),", PB 1 Price - More than 2 Decimal Places","")&amp;IF($W338&lt;&gt;ROUND($W338,2),", PB 2 Price - More than 2 Decimal Places","")&amp;IF($Y338&lt;&gt;ROUND($Y338,2),", PB 3 Price - More than 2 Decimal Places","")&amp;IF($AA338&lt;&gt;ROUND($AA338,2),", PB 4 Price - More than 2 Decimal Places","")&amp;IF($AC338&lt;&gt;ROUND($AC338,2),", PB 5 Price - More than 2 Decimal Places","")&amp;IF($AE338&lt;&gt;ROUND($AE338,2),", PB 6 Price - More than 2 Decimal Places","")&amp;IF($AG338&lt;&gt;ROUND($AG338,2),", PB 7 Price - More than 2 Decimal Places","")&amp;IF(AND(E338&lt;&gt;"",U338="",AH338=""),", Please enter a Price in PB1 or Select No Bid","")&amp;IF(AND(OR($U338&gt;0,$W338&gt;0,$Y338&gt;0,$AA338&gt;0,$AC338&gt;0,$AE338&gt;0),OR(AH338="",AH338="No Bid")),", Bid Status Missing or Incorrect","")&amp;IF(AND(AH338="No Bid",AI338=""),", Reason for No Bid Missing","")&amp;IF(AND($O338="CSIS",OR($U338&gt;0,$W338&gt;0,$Y338&gt;0,$AA338&gt;0,$AC338&gt;0,$AE338&gt;0),AJ338=""),", NCAGE Supplier Missing","")&amp;IF(AND($O338="Drawing",OR($U338&gt;0,$W338&gt;0,$Y338&gt;0,$AA338&gt;0,$AC338&gt;0,$AE338&gt;0),AK338=""),", Manufacturer Missing","")&amp;IF(AL338&lt;&gt;"",", Comment","")&amp;IF(AND(OR(AH338="Bid Using CSIS Dropdown With Query (Comment Field Must Be Populated)",AH338="Bid To Drawing Supplied With Query (Comment Field Must Be Populated)"),AL338=""),", Please Enter a Comment for the Bid Query","")&amp;IF(AND(T338&gt;0,U338="",AH338&lt;&gt;"No Bid"),", PB1 Price Missing","")&amp;IF(AND(V338&gt;0,W338="",AH338&lt;&gt;"No Bid"),", PB2 Price Missing","")&amp;IF(AND(X338&gt;0,Y338="",AH338&lt;&gt;"No Bid"),", PB3 Price Missing","")&amp;IF(AND(Z338&gt;0,AA338="",AH338&lt;&gt;"No Bid"),", PB4 Price Missing","")&amp;IF(AND(AB338&gt;0,AC338="",AH338&lt;&gt;"No Bid"),", PB5 Price Missing","")&amp;IF(AND(AD338&gt;0,AE338="",AH338&lt;&gt;"No Bid"),", PB6 Price Missing","")&amp;IF(AND(AF338&gt;0,AG338="",AH338&lt;&gt;"No Bid"),", PB7 Price Missing","")</f>
        <v>, Please enter a Price in PB1 or Select No Bid, PB1 Price Missing, PB2 Price Missing, PB3 Price Missing, PB4 Price Missing, PB5 Price Missing</v>
      </c>
      <c r="AN338" s="28"/>
      <c r="AO338" s="28"/>
      <c r="AP338" s="28"/>
      <c r="AQ338" s="28"/>
      <c r="AR338" s="28"/>
      <c r="AS338" s="28"/>
      <c r="AT338" s="28"/>
      <c r="AU338" s="28"/>
      <c r="AV338" s="28"/>
      <c r="AW338" s="28"/>
      <c r="AX338" s="28"/>
      <c r="AY338" s="28"/>
      <c r="AZ338" s="28"/>
      <c r="BA338" s="28"/>
      <c r="BB338" s="28"/>
      <c r="BC338" s="28"/>
      <c r="BD338" s="28"/>
      <c r="BE338" s="28"/>
      <c r="BF338" s="28"/>
      <c r="BG338" s="28"/>
      <c r="BH338" s="28"/>
      <c r="BI338" s="28"/>
      <c r="BJ338" s="28"/>
      <c r="BK338" s="28"/>
      <c r="BL338" s="28"/>
    </row>
    <row r="339" spans="1:64" x14ac:dyDescent="0.25">
      <c r="A339" s="58">
        <v>337</v>
      </c>
      <c r="B339" s="57"/>
      <c r="C339" s="57" t="s">
        <v>3775</v>
      </c>
      <c r="D339" s="57"/>
      <c r="E339" s="59" t="s">
        <v>320</v>
      </c>
      <c r="F339" s="60" t="s">
        <v>5490</v>
      </c>
      <c r="G339" s="61" t="s">
        <v>3967</v>
      </c>
      <c r="H339" s="60" t="s">
        <v>6009</v>
      </c>
      <c r="I339" s="60" t="s">
        <v>5993</v>
      </c>
      <c r="J339" s="60"/>
      <c r="K339" s="60" t="s">
        <v>5992</v>
      </c>
      <c r="L339" s="60" t="s">
        <v>23</v>
      </c>
      <c r="M339" s="60" t="s">
        <v>6024</v>
      </c>
      <c r="N339" s="57" t="s">
        <v>6026</v>
      </c>
      <c r="O339" s="62" t="s">
        <v>1847</v>
      </c>
      <c r="P339" s="62" t="s">
        <v>2277</v>
      </c>
      <c r="Q339" s="28"/>
      <c r="R339" s="28"/>
      <c r="S339" s="28"/>
      <c r="T339" s="36">
        <v>12</v>
      </c>
      <c r="U339" s="33"/>
      <c r="V339" s="36">
        <v>40</v>
      </c>
      <c r="W339" s="33"/>
      <c r="X339" s="36">
        <v>80</v>
      </c>
      <c r="Y339" s="33"/>
      <c r="Z339" s="36">
        <v>150</v>
      </c>
      <c r="AA339" s="33"/>
      <c r="AB339" s="36">
        <v>999999</v>
      </c>
      <c r="AC339" s="33"/>
      <c r="AD339" s="36"/>
      <c r="AE339" s="33"/>
      <c r="AF339" s="36"/>
      <c r="AG339" s="33"/>
      <c r="AH339" s="28"/>
      <c r="AI339" s="28"/>
      <c r="AJ339" s="28"/>
      <c r="AK339" s="28"/>
      <c r="AL339" s="28"/>
      <c r="AM339" s="41" t="str">
        <f>IF(AND($U339&gt;0,$Q339=""),"Currency Missing","")&amp;IF(AND($U339&gt;0,$R339=""),", MOQ Missing","")&amp;IF(AND($U339&gt;0,$S339=""),", Leadtime Missing","")&amp;IF(W339&gt;U339,", PB2 Price Greater than PB1 Price","")&amp;IF(Y339&gt;W339,", PB3 Price Greater than PB2 Price","")&amp;IF(AA339&gt;Y339,", PB4 Price Greater than PB3 Price","")&amp;IF(AC339&gt;AA339,", PB5 Price Greater than PB4 Price","")&amp;IF(AE339&gt;AC339,", PB6 Price Greater than PB5 Price","")&amp;IF(AG339&gt;AE339,", PB7 Price Greater than PB6 Price","")&amp;IF($U339&lt;&gt;ROUND($U339,2),", PB 1 Price - More than 2 Decimal Places","")&amp;IF($W339&lt;&gt;ROUND($W339,2),", PB 2 Price - More than 2 Decimal Places","")&amp;IF($Y339&lt;&gt;ROUND($Y339,2),", PB 3 Price - More than 2 Decimal Places","")&amp;IF($AA339&lt;&gt;ROUND($AA339,2),", PB 4 Price - More than 2 Decimal Places","")&amp;IF($AC339&lt;&gt;ROUND($AC339,2),", PB 5 Price - More than 2 Decimal Places","")&amp;IF($AE339&lt;&gt;ROUND($AE339,2),", PB 6 Price - More than 2 Decimal Places","")&amp;IF($AG339&lt;&gt;ROUND($AG339,2),", PB 7 Price - More than 2 Decimal Places","")&amp;IF(AND(E339&lt;&gt;"",U339="",AH339=""),", Please enter a Price in PB1 or Select No Bid","")&amp;IF(AND(OR($U339&gt;0,$W339&gt;0,$Y339&gt;0,$AA339&gt;0,$AC339&gt;0,$AE339&gt;0),OR(AH339="",AH339="No Bid")),", Bid Status Missing or Incorrect","")&amp;IF(AND(AH339="No Bid",AI339=""),", Reason for No Bid Missing","")&amp;IF(AND($O339="CSIS",OR($U339&gt;0,$W339&gt;0,$Y339&gt;0,$AA339&gt;0,$AC339&gt;0,$AE339&gt;0),AJ339=""),", NCAGE Supplier Missing","")&amp;IF(AND($O339="Drawing",OR($U339&gt;0,$W339&gt;0,$Y339&gt;0,$AA339&gt;0,$AC339&gt;0,$AE339&gt;0),AK339=""),", Manufacturer Missing","")&amp;IF(AL339&lt;&gt;"",", Comment","")&amp;IF(AND(OR(AH339="Bid Using CSIS Dropdown With Query (Comment Field Must Be Populated)",AH339="Bid To Drawing Supplied With Query (Comment Field Must Be Populated)"),AL339=""),", Please Enter a Comment for the Bid Query","")&amp;IF(AND(T339&gt;0,U339="",AH339&lt;&gt;"No Bid"),", PB1 Price Missing","")&amp;IF(AND(V339&gt;0,W339="",AH339&lt;&gt;"No Bid"),", PB2 Price Missing","")&amp;IF(AND(X339&gt;0,Y339="",AH339&lt;&gt;"No Bid"),", PB3 Price Missing","")&amp;IF(AND(Z339&gt;0,AA339="",AH339&lt;&gt;"No Bid"),", PB4 Price Missing","")&amp;IF(AND(AB339&gt;0,AC339="",AH339&lt;&gt;"No Bid"),", PB5 Price Missing","")&amp;IF(AND(AD339&gt;0,AE339="",AH339&lt;&gt;"No Bid"),", PB6 Price Missing","")&amp;IF(AND(AF339&gt;0,AG339="",AH339&lt;&gt;"No Bid"),", PB7 Price Missing","")</f>
        <v>, Please enter a Price in PB1 or Select No Bid, PB1 Price Missing, PB2 Price Missing, PB3 Price Missing, PB4 Price Missing, PB5 Price Missing</v>
      </c>
      <c r="AN339" s="28"/>
      <c r="AO339" s="28"/>
      <c r="AP339" s="28"/>
      <c r="AQ339" s="28"/>
      <c r="AR339" s="28"/>
      <c r="AS339" s="28"/>
      <c r="AT339" s="28"/>
      <c r="AU339" s="28"/>
      <c r="AV339" s="28"/>
      <c r="AW339" s="28"/>
      <c r="AX339" s="28"/>
      <c r="AY339" s="28"/>
      <c r="AZ339" s="28"/>
      <c r="BA339" s="28"/>
      <c r="BB339" s="28"/>
      <c r="BC339" s="28"/>
      <c r="BD339" s="28"/>
      <c r="BE339" s="28"/>
      <c r="BF339" s="28"/>
      <c r="BG339" s="28"/>
      <c r="BH339" s="28"/>
      <c r="BI339" s="28"/>
      <c r="BJ339" s="28"/>
      <c r="BK339" s="28"/>
      <c r="BL339" s="28"/>
    </row>
    <row r="340" spans="1:64" x14ac:dyDescent="0.25">
      <c r="A340" s="58">
        <v>338</v>
      </c>
      <c r="B340" s="57"/>
      <c r="C340" s="57" t="s">
        <v>3775</v>
      </c>
      <c r="D340" s="57"/>
      <c r="E340" s="59" t="s">
        <v>321</v>
      </c>
      <c r="F340" s="60" t="s">
        <v>5491</v>
      </c>
      <c r="G340" s="61" t="s">
        <v>3968</v>
      </c>
      <c r="H340" s="60" t="s">
        <v>5999</v>
      </c>
      <c r="I340" s="60" t="s">
        <v>6008</v>
      </c>
      <c r="J340" s="60"/>
      <c r="K340" s="60" t="s">
        <v>5992</v>
      </c>
      <c r="L340" s="60" t="s">
        <v>23</v>
      </c>
      <c r="M340" s="60" t="s">
        <v>6024</v>
      </c>
      <c r="N340" s="57" t="s">
        <v>6026</v>
      </c>
      <c r="O340" s="62" t="s">
        <v>1847</v>
      </c>
      <c r="P340" s="62" t="s">
        <v>2278</v>
      </c>
      <c r="Q340" s="28"/>
      <c r="R340" s="28"/>
      <c r="S340" s="28"/>
      <c r="T340" s="36">
        <v>15</v>
      </c>
      <c r="U340" s="33"/>
      <c r="V340" s="36">
        <v>40</v>
      </c>
      <c r="W340" s="33"/>
      <c r="X340" s="36">
        <v>80</v>
      </c>
      <c r="Y340" s="33"/>
      <c r="Z340" s="36">
        <v>150</v>
      </c>
      <c r="AA340" s="33"/>
      <c r="AB340" s="36">
        <v>999999</v>
      </c>
      <c r="AC340" s="33"/>
      <c r="AD340" s="36"/>
      <c r="AE340" s="33"/>
      <c r="AF340" s="36"/>
      <c r="AG340" s="33"/>
      <c r="AH340" s="28"/>
      <c r="AI340" s="28"/>
      <c r="AJ340" s="28"/>
      <c r="AK340" s="28"/>
      <c r="AL340" s="28"/>
      <c r="AM340" s="41" t="str">
        <f>IF(AND($U340&gt;0,$Q340=""),"Currency Missing","")&amp;IF(AND($U340&gt;0,$R340=""),", MOQ Missing","")&amp;IF(AND($U340&gt;0,$S340=""),", Leadtime Missing","")&amp;IF(W340&gt;U340,", PB2 Price Greater than PB1 Price","")&amp;IF(Y340&gt;W340,", PB3 Price Greater than PB2 Price","")&amp;IF(AA340&gt;Y340,", PB4 Price Greater than PB3 Price","")&amp;IF(AC340&gt;AA340,", PB5 Price Greater than PB4 Price","")&amp;IF(AE340&gt;AC340,", PB6 Price Greater than PB5 Price","")&amp;IF(AG340&gt;AE340,", PB7 Price Greater than PB6 Price","")&amp;IF($U340&lt;&gt;ROUND($U340,2),", PB 1 Price - More than 2 Decimal Places","")&amp;IF($W340&lt;&gt;ROUND($W340,2),", PB 2 Price - More than 2 Decimal Places","")&amp;IF($Y340&lt;&gt;ROUND($Y340,2),", PB 3 Price - More than 2 Decimal Places","")&amp;IF($AA340&lt;&gt;ROUND($AA340,2),", PB 4 Price - More than 2 Decimal Places","")&amp;IF($AC340&lt;&gt;ROUND($AC340,2),", PB 5 Price - More than 2 Decimal Places","")&amp;IF($AE340&lt;&gt;ROUND($AE340,2),", PB 6 Price - More than 2 Decimal Places","")&amp;IF($AG340&lt;&gt;ROUND($AG340,2),", PB 7 Price - More than 2 Decimal Places","")&amp;IF(AND(E340&lt;&gt;"",U340="",AH340=""),", Please enter a Price in PB1 or Select No Bid","")&amp;IF(AND(OR($U340&gt;0,$W340&gt;0,$Y340&gt;0,$AA340&gt;0,$AC340&gt;0,$AE340&gt;0),OR(AH340="",AH340="No Bid")),", Bid Status Missing or Incorrect","")&amp;IF(AND(AH340="No Bid",AI340=""),", Reason for No Bid Missing","")&amp;IF(AND($O340="CSIS",OR($U340&gt;0,$W340&gt;0,$Y340&gt;0,$AA340&gt;0,$AC340&gt;0,$AE340&gt;0),AJ340=""),", NCAGE Supplier Missing","")&amp;IF(AND($O340="Drawing",OR($U340&gt;0,$W340&gt;0,$Y340&gt;0,$AA340&gt;0,$AC340&gt;0,$AE340&gt;0),AK340=""),", Manufacturer Missing","")&amp;IF(AL340&lt;&gt;"",", Comment","")&amp;IF(AND(OR(AH340="Bid Using CSIS Dropdown With Query (Comment Field Must Be Populated)",AH340="Bid To Drawing Supplied With Query (Comment Field Must Be Populated)"),AL340=""),", Please Enter a Comment for the Bid Query","")&amp;IF(AND(T340&gt;0,U340="",AH340&lt;&gt;"No Bid"),", PB1 Price Missing","")&amp;IF(AND(V340&gt;0,W340="",AH340&lt;&gt;"No Bid"),", PB2 Price Missing","")&amp;IF(AND(X340&gt;0,Y340="",AH340&lt;&gt;"No Bid"),", PB3 Price Missing","")&amp;IF(AND(Z340&gt;0,AA340="",AH340&lt;&gt;"No Bid"),", PB4 Price Missing","")&amp;IF(AND(AB340&gt;0,AC340="",AH340&lt;&gt;"No Bid"),", PB5 Price Missing","")&amp;IF(AND(AD340&gt;0,AE340="",AH340&lt;&gt;"No Bid"),", PB6 Price Missing","")&amp;IF(AND(AF340&gt;0,AG340="",AH340&lt;&gt;"No Bid"),", PB7 Price Missing","")</f>
        <v>, Please enter a Price in PB1 or Select No Bid, PB1 Price Missing, PB2 Price Missing, PB3 Price Missing, PB4 Price Missing, PB5 Price Missing</v>
      </c>
      <c r="AN340" s="28"/>
      <c r="AO340" s="28"/>
      <c r="AP340" s="28"/>
      <c r="AQ340" s="28"/>
      <c r="AR340" s="28"/>
      <c r="AS340" s="28"/>
      <c r="AT340" s="28"/>
      <c r="AU340" s="28"/>
      <c r="AV340" s="28"/>
      <c r="AW340" s="28"/>
      <c r="AX340" s="28"/>
      <c r="AY340" s="28"/>
      <c r="AZ340" s="28"/>
      <c r="BA340" s="28"/>
      <c r="BB340" s="28"/>
      <c r="BC340" s="28"/>
      <c r="BD340" s="28"/>
      <c r="BE340" s="28"/>
      <c r="BF340" s="28"/>
      <c r="BG340" s="28"/>
      <c r="BH340" s="28"/>
      <c r="BI340" s="28"/>
      <c r="BJ340" s="28"/>
      <c r="BK340" s="28"/>
      <c r="BL340" s="28"/>
    </row>
    <row r="341" spans="1:64" x14ac:dyDescent="0.25">
      <c r="A341" s="58">
        <v>339</v>
      </c>
      <c r="B341" s="57"/>
      <c r="C341" s="57" t="s">
        <v>3775</v>
      </c>
      <c r="D341" s="57"/>
      <c r="E341" s="59" t="s">
        <v>1280</v>
      </c>
      <c r="F341" s="60" t="s">
        <v>5780</v>
      </c>
      <c r="G341" s="61" t="s">
        <v>4884</v>
      </c>
      <c r="H341" s="60" t="s">
        <v>6009</v>
      </c>
      <c r="I341" s="60" t="s">
        <v>5993</v>
      </c>
      <c r="J341" s="60"/>
      <c r="K341" s="60" t="s">
        <v>5992</v>
      </c>
      <c r="L341" s="60" t="s">
        <v>23</v>
      </c>
      <c r="M341" s="60" t="s">
        <v>6024</v>
      </c>
      <c r="N341" s="57" t="s">
        <v>6026</v>
      </c>
      <c r="O341" s="62" t="s">
        <v>1843</v>
      </c>
      <c r="P341" s="62" t="s">
        <v>3234</v>
      </c>
      <c r="Q341" s="28"/>
      <c r="R341" s="28"/>
      <c r="S341" s="28"/>
      <c r="T341" s="36">
        <v>50</v>
      </c>
      <c r="U341" s="33"/>
      <c r="V341" s="36">
        <v>150</v>
      </c>
      <c r="W341" s="33"/>
      <c r="X341" s="36">
        <v>300</v>
      </c>
      <c r="Y341" s="33"/>
      <c r="Z341" s="36">
        <v>600</v>
      </c>
      <c r="AA341" s="33"/>
      <c r="AB341" s="36">
        <v>999999</v>
      </c>
      <c r="AC341" s="33"/>
      <c r="AD341" s="36"/>
      <c r="AE341" s="33"/>
      <c r="AF341" s="36"/>
      <c r="AG341" s="33"/>
      <c r="AH341" s="28"/>
      <c r="AI341" s="28"/>
      <c r="AJ341" s="28"/>
      <c r="AK341" s="28"/>
      <c r="AL341" s="28"/>
      <c r="AM341" s="41" t="str">
        <f>IF(AND($U341&gt;0,$Q341=""),"Currency Missing","")&amp;IF(AND($U341&gt;0,$R341=""),", MOQ Missing","")&amp;IF(AND($U341&gt;0,$S341=""),", Leadtime Missing","")&amp;IF(W341&gt;U341,", PB2 Price Greater than PB1 Price","")&amp;IF(Y341&gt;W341,", PB3 Price Greater than PB2 Price","")&amp;IF(AA341&gt;Y341,", PB4 Price Greater than PB3 Price","")&amp;IF(AC341&gt;AA341,", PB5 Price Greater than PB4 Price","")&amp;IF(AE341&gt;AC341,", PB6 Price Greater than PB5 Price","")&amp;IF(AG341&gt;AE341,", PB7 Price Greater than PB6 Price","")&amp;IF($U341&lt;&gt;ROUND($U341,2),", PB 1 Price - More than 2 Decimal Places","")&amp;IF($W341&lt;&gt;ROUND($W341,2),", PB 2 Price - More than 2 Decimal Places","")&amp;IF($Y341&lt;&gt;ROUND($Y341,2),", PB 3 Price - More than 2 Decimal Places","")&amp;IF($AA341&lt;&gt;ROUND($AA341,2),", PB 4 Price - More than 2 Decimal Places","")&amp;IF($AC341&lt;&gt;ROUND($AC341,2),", PB 5 Price - More than 2 Decimal Places","")&amp;IF($AE341&lt;&gt;ROUND($AE341,2),", PB 6 Price - More than 2 Decimal Places","")&amp;IF($AG341&lt;&gt;ROUND($AG341,2),", PB 7 Price - More than 2 Decimal Places","")&amp;IF(AND(E341&lt;&gt;"",U341="",AH341=""),", Please enter a Price in PB1 or Select No Bid","")&amp;IF(AND(OR($U341&gt;0,$W341&gt;0,$Y341&gt;0,$AA341&gt;0,$AC341&gt;0,$AE341&gt;0),OR(AH341="",AH341="No Bid")),", Bid Status Missing or Incorrect","")&amp;IF(AND(AH341="No Bid",AI341=""),", Reason for No Bid Missing","")&amp;IF(AND($O341="CSIS",OR($U341&gt;0,$W341&gt;0,$Y341&gt;0,$AA341&gt;0,$AC341&gt;0,$AE341&gt;0),AJ341=""),", NCAGE Supplier Missing","")&amp;IF(AND($O341="Drawing",OR($U341&gt;0,$W341&gt;0,$Y341&gt;0,$AA341&gt;0,$AC341&gt;0,$AE341&gt;0),AK341=""),", Manufacturer Missing","")&amp;IF(AL341&lt;&gt;"",", Comment","")&amp;IF(AND(OR(AH341="Bid Using CSIS Dropdown With Query (Comment Field Must Be Populated)",AH341="Bid To Drawing Supplied With Query (Comment Field Must Be Populated)"),AL341=""),", Please Enter a Comment for the Bid Query","")&amp;IF(AND(T341&gt;0,U341="",AH341&lt;&gt;"No Bid"),", PB1 Price Missing","")&amp;IF(AND(V341&gt;0,W341="",AH341&lt;&gt;"No Bid"),", PB2 Price Missing","")&amp;IF(AND(X341&gt;0,Y341="",AH341&lt;&gt;"No Bid"),", PB3 Price Missing","")&amp;IF(AND(Z341&gt;0,AA341="",AH341&lt;&gt;"No Bid"),", PB4 Price Missing","")&amp;IF(AND(AB341&gt;0,AC341="",AH341&lt;&gt;"No Bid"),", PB5 Price Missing","")&amp;IF(AND(AD341&gt;0,AE341="",AH341&lt;&gt;"No Bid"),", PB6 Price Missing","")&amp;IF(AND(AF341&gt;0,AG341="",AH341&lt;&gt;"No Bid"),", PB7 Price Missing","")</f>
        <v>, Please enter a Price in PB1 or Select No Bid, PB1 Price Missing, PB2 Price Missing, PB3 Price Missing, PB4 Price Missing, PB5 Price Missing</v>
      </c>
      <c r="AN341" s="28"/>
      <c r="AO341" s="28"/>
      <c r="AP341" s="28"/>
      <c r="AQ341" s="28"/>
      <c r="AR341" s="28"/>
      <c r="AS341" s="28"/>
      <c r="AT341" s="28"/>
      <c r="AU341" s="28"/>
      <c r="AV341" s="28"/>
      <c r="AW341" s="28"/>
      <c r="AX341" s="28"/>
      <c r="AY341" s="28"/>
      <c r="AZ341" s="28"/>
      <c r="BA341" s="28"/>
      <c r="BB341" s="28"/>
      <c r="BC341" s="28"/>
      <c r="BD341" s="28"/>
      <c r="BE341" s="28"/>
      <c r="BF341" s="28"/>
      <c r="BG341" s="28"/>
      <c r="BH341" s="28"/>
      <c r="BI341" s="28"/>
      <c r="BJ341" s="28"/>
      <c r="BK341" s="28"/>
      <c r="BL341" s="28"/>
    </row>
    <row r="342" spans="1:64" x14ac:dyDescent="0.25">
      <c r="A342" s="58">
        <v>340</v>
      </c>
      <c r="B342" s="57"/>
      <c r="C342" s="57" t="s">
        <v>3775</v>
      </c>
      <c r="D342" s="57"/>
      <c r="E342" s="59" t="s">
        <v>1281</v>
      </c>
      <c r="F342" s="60" t="s">
        <v>5781</v>
      </c>
      <c r="G342" s="61" t="s">
        <v>4885</v>
      </c>
      <c r="H342" s="60" t="s">
        <v>6009</v>
      </c>
      <c r="I342" s="60" t="s">
        <v>5993</v>
      </c>
      <c r="J342" s="60"/>
      <c r="K342" s="60" t="s">
        <v>5992</v>
      </c>
      <c r="L342" s="60" t="s">
        <v>23</v>
      </c>
      <c r="M342" s="60" t="s">
        <v>6024</v>
      </c>
      <c r="N342" s="57" t="s">
        <v>6026</v>
      </c>
      <c r="O342" s="62" t="s">
        <v>1843</v>
      </c>
      <c r="P342" s="62" t="s">
        <v>3235</v>
      </c>
      <c r="Q342" s="28"/>
      <c r="R342" s="28"/>
      <c r="S342" s="28"/>
      <c r="T342" s="36">
        <v>3</v>
      </c>
      <c r="U342" s="33"/>
      <c r="V342" s="36">
        <v>9</v>
      </c>
      <c r="W342" s="33"/>
      <c r="X342" s="36">
        <v>15</v>
      </c>
      <c r="Y342" s="33"/>
      <c r="Z342" s="36">
        <v>30</v>
      </c>
      <c r="AA342" s="33"/>
      <c r="AB342" s="36">
        <v>60</v>
      </c>
      <c r="AC342" s="33"/>
      <c r="AD342" s="36">
        <v>999999</v>
      </c>
      <c r="AE342" s="33"/>
      <c r="AF342" s="36"/>
      <c r="AG342" s="33"/>
      <c r="AH342" s="28"/>
      <c r="AI342" s="28"/>
      <c r="AJ342" s="28"/>
      <c r="AK342" s="28"/>
      <c r="AL342" s="28"/>
      <c r="AM342" s="41" t="str">
        <f>IF(AND($U342&gt;0,$Q342=""),"Currency Missing","")&amp;IF(AND($U342&gt;0,$R342=""),", MOQ Missing","")&amp;IF(AND($U342&gt;0,$S342=""),", Leadtime Missing","")&amp;IF(W342&gt;U342,", PB2 Price Greater than PB1 Price","")&amp;IF(Y342&gt;W342,", PB3 Price Greater than PB2 Price","")&amp;IF(AA342&gt;Y342,", PB4 Price Greater than PB3 Price","")&amp;IF(AC342&gt;AA342,", PB5 Price Greater than PB4 Price","")&amp;IF(AE342&gt;AC342,", PB6 Price Greater than PB5 Price","")&amp;IF(AG342&gt;AE342,", PB7 Price Greater than PB6 Price","")&amp;IF($U342&lt;&gt;ROUND($U342,2),", PB 1 Price - More than 2 Decimal Places","")&amp;IF($W342&lt;&gt;ROUND($W342,2),", PB 2 Price - More than 2 Decimal Places","")&amp;IF($Y342&lt;&gt;ROUND($Y342,2),", PB 3 Price - More than 2 Decimal Places","")&amp;IF($AA342&lt;&gt;ROUND($AA342,2),", PB 4 Price - More than 2 Decimal Places","")&amp;IF($AC342&lt;&gt;ROUND($AC342,2),", PB 5 Price - More than 2 Decimal Places","")&amp;IF($AE342&lt;&gt;ROUND($AE342,2),", PB 6 Price - More than 2 Decimal Places","")&amp;IF($AG342&lt;&gt;ROUND($AG342,2),", PB 7 Price - More than 2 Decimal Places","")&amp;IF(AND(E342&lt;&gt;"",U342="",AH342=""),", Please enter a Price in PB1 or Select No Bid","")&amp;IF(AND(OR($U342&gt;0,$W342&gt;0,$Y342&gt;0,$AA342&gt;0,$AC342&gt;0,$AE342&gt;0),OR(AH342="",AH342="No Bid")),", Bid Status Missing or Incorrect","")&amp;IF(AND(AH342="No Bid",AI342=""),", Reason for No Bid Missing","")&amp;IF(AND($O342="CSIS",OR($U342&gt;0,$W342&gt;0,$Y342&gt;0,$AA342&gt;0,$AC342&gt;0,$AE342&gt;0),AJ342=""),", NCAGE Supplier Missing","")&amp;IF(AND($O342="Drawing",OR($U342&gt;0,$W342&gt;0,$Y342&gt;0,$AA342&gt;0,$AC342&gt;0,$AE342&gt;0),AK342=""),", Manufacturer Missing","")&amp;IF(AL342&lt;&gt;"",", Comment","")&amp;IF(AND(OR(AH342="Bid Using CSIS Dropdown With Query (Comment Field Must Be Populated)",AH342="Bid To Drawing Supplied With Query (Comment Field Must Be Populated)"),AL342=""),", Please Enter a Comment for the Bid Query","")&amp;IF(AND(T342&gt;0,U342="",AH342&lt;&gt;"No Bid"),", PB1 Price Missing","")&amp;IF(AND(V342&gt;0,W342="",AH342&lt;&gt;"No Bid"),", PB2 Price Missing","")&amp;IF(AND(X342&gt;0,Y342="",AH342&lt;&gt;"No Bid"),", PB3 Price Missing","")&amp;IF(AND(Z342&gt;0,AA342="",AH342&lt;&gt;"No Bid"),", PB4 Price Missing","")&amp;IF(AND(AB342&gt;0,AC342="",AH342&lt;&gt;"No Bid"),", PB5 Price Missing","")&amp;IF(AND(AD342&gt;0,AE342="",AH342&lt;&gt;"No Bid"),", PB6 Price Missing","")&amp;IF(AND(AF342&gt;0,AG342="",AH342&lt;&gt;"No Bid"),", PB7 Price Missing","")</f>
        <v>, Please enter a Price in PB1 or Select No Bid, PB1 Price Missing, PB2 Price Missing, PB3 Price Missing, PB4 Price Missing, PB5 Price Missing, PB6 Price Missing</v>
      </c>
      <c r="AN342" s="28"/>
      <c r="AO342" s="28"/>
      <c r="AP342" s="28"/>
      <c r="AQ342" s="28"/>
      <c r="AR342" s="28"/>
      <c r="AS342" s="28"/>
      <c r="AT342" s="28"/>
      <c r="AU342" s="28"/>
      <c r="AV342" s="28"/>
      <c r="AW342" s="28"/>
      <c r="AX342" s="28"/>
      <c r="AY342" s="28"/>
      <c r="AZ342" s="28"/>
      <c r="BA342" s="28"/>
      <c r="BB342" s="28"/>
      <c r="BC342" s="28"/>
      <c r="BD342" s="28"/>
      <c r="BE342" s="28"/>
      <c r="BF342" s="28"/>
      <c r="BG342" s="28"/>
      <c r="BH342" s="28"/>
      <c r="BI342" s="28"/>
      <c r="BJ342" s="28"/>
      <c r="BK342" s="28"/>
      <c r="BL342" s="28"/>
    </row>
    <row r="343" spans="1:64" x14ac:dyDescent="0.25">
      <c r="A343" s="58">
        <v>341</v>
      </c>
      <c r="B343" s="57"/>
      <c r="C343" s="57" t="s">
        <v>3775</v>
      </c>
      <c r="D343" s="57"/>
      <c r="E343" s="59" t="s">
        <v>322</v>
      </c>
      <c r="F343" s="60" t="s">
        <v>5467</v>
      </c>
      <c r="G343" s="61" t="s">
        <v>3969</v>
      </c>
      <c r="H343" s="60" t="s">
        <v>5994</v>
      </c>
      <c r="I343" s="60" t="s">
        <v>5993</v>
      </c>
      <c r="J343" s="60"/>
      <c r="K343" s="60" t="s">
        <v>5992</v>
      </c>
      <c r="L343" s="60" t="s">
        <v>23</v>
      </c>
      <c r="M343" s="60" t="s">
        <v>6024</v>
      </c>
      <c r="N343" s="57" t="s">
        <v>6026</v>
      </c>
      <c r="O343" s="62" t="s">
        <v>1847</v>
      </c>
      <c r="P343" s="62" t="s">
        <v>2279</v>
      </c>
      <c r="Q343" s="28"/>
      <c r="R343" s="28"/>
      <c r="S343" s="28"/>
      <c r="T343" s="36">
        <v>15</v>
      </c>
      <c r="U343" s="33"/>
      <c r="V343" s="36">
        <v>40</v>
      </c>
      <c r="W343" s="33"/>
      <c r="X343" s="36">
        <v>80</v>
      </c>
      <c r="Y343" s="33"/>
      <c r="Z343" s="36">
        <v>150</v>
      </c>
      <c r="AA343" s="33"/>
      <c r="AB343" s="36">
        <v>999999</v>
      </c>
      <c r="AC343" s="33"/>
      <c r="AD343" s="36"/>
      <c r="AE343" s="33"/>
      <c r="AF343" s="36"/>
      <c r="AG343" s="33"/>
      <c r="AH343" s="28"/>
      <c r="AI343" s="28"/>
      <c r="AJ343" s="28"/>
      <c r="AK343" s="28"/>
      <c r="AL343" s="28"/>
      <c r="AM343" s="41" t="str">
        <f>IF(AND($U343&gt;0,$Q343=""),"Currency Missing","")&amp;IF(AND($U343&gt;0,$R343=""),", MOQ Missing","")&amp;IF(AND($U343&gt;0,$S343=""),", Leadtime Missing","")&amp;IF(W343&gt;U343,", PB2 Price Greater than PB1 Price","")&amp;IF(Y343&gt;W343,", PB3 Price Greater than PB2 Price","")&amp;IF(AA343&gt;Y343,", PB4 Price Greater than PB3 Price","")&amp;IF(AC343&gt;AA343,", PB5 Price Greater than PB4 Price","")&amp;IF(AE343&gt;AC343,", PB6 Price Greater than PB5 Price","")&amp;IF(AG343&gt;AE343,", PB7 Price Greater than PB6 Price","")&amp;IF($U343&lt;&gt;ROUND($U343,2),", PB 1 Price - More than 2 Decimal Places","")&amp;IF($W343&lt;&gt;ROUND($W343,2),", PB 2 Price - More than 2 Decimal Places","")&amp;IF($Y343&lt;&gt;ROUND($Y343,2),", PB 3 Price - More than 2 Decimal Places","")&amp;IF($AA343&lt;&gt;ROUND($AA343,2),", PB 4 Price - More than 2 Decimal Places","")&amp;IF($AC343&lt;&gt;ROUND($AC343,2),", PB 5 Price - More than 2 Decimal Places","")&amp;IF($AE343&lt;&gt;ROUND($AE343,2),", PB 6 Price - More than 2 Decimal Places","")&amp;IF($AG343&lt;&gt;ROUND($AG343,2),", PB 7 Price - More than 2 Decimal Places","")&amp;IF(AND(E343&lt;&gt;"",U343="",AH343=""),", Please enter a Price in PB1 or Select No Bid","")&amp;IF(AND(OR($U343&gt;0,$W343&gt;0,$Y343&gt;0,$AA343&gt;0,$AC343&gt;0,$AE343&gt;0),OR(AH343="",AH343="No Bid")),", Bid Status Missing or Incorrect","")&amp;IF(AND(AH343="No Bid",AI343=""),", Reason for No Bid Missing","")&amp;IF(AND($O343="CSIS",OR($U343&gt;0,$W343&gt;0,$Y343&gt;0,$AA343&gt;0,$AC343&gt;0,$AE343&gt;0),AJ343=""),", NCAGE Supplier Missing","")&amp;IF(AND($O343="Drawing",OR($U343&gt;0,$W343&gt;0,$Y343&gt;0,$AA343&gt;0,$AC343&gt;0,$AE343&gt;0),AK343=""),", Manufacturer Missing","")&amp;IF(AL343&lt;&gt;"",", Comment","")&amp;IF(AND(OR(AH343="Bid Using CSIS Dropdown With Query (Comment Field Must Be Populated)",AH343="Bid To Drawing Supplied With Query (Comment Field Must Be Populated)"),AL343=""),", Please Enter a Comment for the Bid Query","")&amp;IF(AND(T343&gt;0,U343="",AH343&lt;&gt;"No Bid"),", PB1 Price Missing","")&amp;IF(AND(V343&gt;0,W343="",AH343&lt;&gt;"No Bid"),", PB2 Price Missing","")&amp;IF(AND(X343&gt;0,Y343="",AH343&lt;&gt;"No Bid"),", PB3 Price Missing","")&amp;IF(AND(Z343&gt;0,AA343="",AH343&lt;&gt;"No Bid"),", PB4 Price Missing","")&amp;IF(AND(AB343&gt;0,AC343="",AH343&lt;&gt;"No Bid"),", PB5 Price Missing","")&amp;IF(AND(AD343&gt;0,AE343="",AH343&lt;&gt;"No Bid"),", PB6 Price Missing","")&amp;IF(AND(AF343&gt;0,AG343="",AH343&lt;&gt;"No Bid"),", PB7 Price Missing","")</f>
        <v>, Please enter a Price in PB1 or Select No Bid, PB1 Price Missing, PB2 Price Missing, PB3 Price Missing, PB4 Price Missing, PB5 Price Missing</v>
      </c>
      <c r="AN343" s="28"/>
      <c r="AO343" s="28"/>
      <c r="AP343" s="28"/>
      <c r="AQ343" s="28"/>
      <c r="AR343" s="28"/>
      <c r="AS343" s="28"/>
      <c r="AT343" s="28"/>
      <c r="AU343" s="28"/>
      <c r="AV343" s="28"/>
      <c r="AW343" s="28"/>
      <c r="AX343" s="28"/>
      <c r="AY343" s="28"/>
      <c r="AZ343" s="28"/>
      <c r="BA343" s="28"/>
      <c r="BB343" s="28"/>
      <c r="BC343" s="28"/>
      <c r="BD343" s="28"/>
      <c r="BE343" s="28"/>
      <c r="BF343" s="28"/>
      <c r="BG343" s="28"/>
      <c r="BH343" s="28"/>
      <c r="BI343" s="28"/>
      <c r="BJ343" s="28"/>
      <c r="BK343" s="28"/>
      <c r="BL343" s="28"/>
    </row>
    <row r="344" spans="1:64" x14ac:dyDescent="0.25">
      <c r="A344" s="58">
        <v>342</v>
      </c>
      <c r="B344" s="57"/>
      <c r="C344" s="57" t="s">
        <v>3775</v>
      </c>
      <c r="D344" s="57"/>
      <c r="E344" s="59" t="s">
        <v>323</v>
      </c>
      <c r="F344" s="60" t="s">
        <v>5478</v>
      </c>
      <c r="G344" s="61" t="s">
        <v>3970</v>
      </c>
      <c r="H344" s="60" t="s">
        <v>5999</v>
      </c>
      <c r="I344" s="60" t="s">
        <v>5993</v>
      </c>
      <c r="J344" s="60"/>
      <c r="K344" s="60" t="s">
        <v>5992</v>
      </c>
      <c r="L344" s="60" t="s">
        <v>23</v>
      </c>
      <c r="M344" s="60" t="s">
        <v>6024</v>
      </c>
      <c r="N344" s="57" t="s">
        <v>6026</v>
      </c>
      <c r="O344" s="62" t="s">
        <v>1847</v>
      </c>
      <c r="P344" s="62" t="s">
        <v>2280</v>
      </c>
      <c r="Q344" s="28"/>
      <c r="R344" s="28"/>
      <c r="S344" s="28"/>
      <c r="T344" s="36">
        <v>1</v>
      </c>
      <c r="U344" s="33"/>
      <c r="V344" s="36">
        <v>3</v>
      </c>
      <c r="W344" s="33"/>
      <c r="X344" s="36">
        <v>5</v>
      </c>
      <c r="Y344" s="33"/>
      <c r="Z344" s="36">
        <v>999999</v>
      </c>
      <c r="AA344" s="33"/>
      <c r="AB344" s="36"/>
      <c r="AC344" s="33"/>
      <c r="AD344" s="36"/>
      <c r="AE344" s="33"/>
      <c r="AF344" s="36"/>
      <c r="AG344" s="33"/>
      <c r="AH344" s="28"/>
      <c r="AI344" s="28"/>
      <c r="AJ344" s="28"/>
      <c r="AK344" s="28"/>
      <c r="AL344" s="28"/>
      <c r="AM344" s="41" t="str">
        <f>IF(AND($U344&gt;0,$Q344=""),"Currency Missing","")&amp;IF(AND($U344&gt;0,$R344=""),", MOQ Missing","")&amp;IF(AND($U344&gt;0,$S344=""),", Leadtime Missing","")&amp;IF(W344&gt;U344,", PB2 Price Greater than PB1 Price","")&amp;IF(Y344&gt;W344,", PB3 Price Greater than PB2 Price","")&amp;IF(AA344&gt;Y344,", PB4 Price Greater than PB3 Price","")&amp;IF(AC344&gt;AA344,", PB5 Price Greater than PB4 Price","")&amp;IF(AE344&gt;AC344,", PB6 Price Greater than PB5 Price","")&amp;IF(AG344&gt;AE344,", PB7 Price Greater than PB6 Price","")&amp;IF($U344&lt;&gt;ROUND($U344,2),", PB 1 Price - More than 2 Decimal Places","")&amp;IF($W344&lt;&gt;ROUND($W344,2),", PB 2 Price - More than 2 Decimal Places","")&amp;IF($Y344&lt;&gt;ROUND($Y344,2),", PB 3 Price - More than 2 Decimal Places","")&amp;IF($AA344&lt;&gt;ROUND($AA344,2),", PB 4 Price - More than 2 Decimal Places","")&amp;IF($AC344&lt;&gt;ROUND($AC344,2),", PB 5 Price - More than 2 Decimal Places","")&amp;IF($AE344&lt;&gt;ROUND($AE344,2),", PB 6 Price - More than 2 Decimal Places","")&amp;IF($AG344&lt;&gt;ROUND($AG344,2),", PB 7 Price - More than 2 Decimal Places","")&amp;IF(AND(E344&lt;&gt;"",U344="",AH344=""),", Please enter a Price in PB1 or Select No Bid","")&amp;IF(AND(OR($U344&gt;0,$W344&gt;0,$Y344&gt;0,$AA344&gt;0,$AC344&gt;0,$AE344&gt;0),OR(AH344="",AH344="No Bid")),", Bid Status Missing or Incorrect","")&amp;IF(AND(AH344="No Bid",AI344=""),", Reason for No Bid Missing","")&amp;IF(AND($O344="CSIS",OR($U344&gt;0,$W344&gt;0,$Y344&gt;0,$AA344&gt;0,$AC344&gt;0,$AE344&gt;0),AJ344=""),", NCAGE Supplier Missing","")&amp;IF(AND($O344="Drawing",OR($U344&gt;0,$W344&gt;0,$Y344&gt;0,$AA344&gt;0,$AC344&gt;0,$AE344&gt;0),AK344=""),", Manufacturer Missing","")&amp;IF(AL344&lt;&gt;"",", Comment","")&amp;IF(AND(OR(AH344="Bid Using CSIS Dropdown With Query (Comment Field Must Be Populated)",AH344="Bid To Drawing Supplied With Query (Comment Field Must Be Populated)"),AL344=""),", Please Enter a Comment for the Bid Query","")&amp;IF(AND(T344&gt;0,U344="",AH344&lt;&gt;"No Bid"),", PB1 Price Missing","")&amp;IF(AND(V344&gt;0,W344="",AH344&lt;&gt;"No Bid"),", PB2 Price Missing","")&amp;IF(AND(X344&gt;0,Y344="",AH344&lt;&gt;"No Bid"),", PB3 Price Missing","")&amp;IF(AND(Z344&gt;0,AA344="",AH344&lt;&gt;"No Bid"),", PB4 Price Missing","")&amp;IF(AND(AB344&gt;0,AC344="",AH344&lt;&gt;"No Bid"),", PB5 Price Missing","")&amp;IF(AND(AD344&gt;0,AE344="",AH344&lt;&gt;"No Bid"),", PB6 Price Missing","")&amp;IF(AND(AF344&gt;0,AG344="",AH344&lt;&gt;"No Bid"),", PB7 Price Missing","")</f>
        <v>, Please enter a Price in PB1 or Select No Bid, PB1 Price Missing, PB2 Price Missing, PB3 Price Missing, PB4 Price Missing</v>
      </c>
      <c r="AN344" s="28"/>
      <c r="AO344" s="28"/>
      <c r="AP344" s="28"/>
      <c r="AQ344" s="28"/>
      <c r="AR344" s="28"/>
      <c r="AS344" s="28"/>
      <c r="AT344" s="28"/>
      <c r="AU344" s="28"/>
      <c r="AV344" s="28"/>
      <c r="AW344" s="28"/>
      <c r="AX344" s="28"/>
      <c r="AY344" s="28"/>
      <c r="AZ344" s="28"/>
      <c r="BA344" s="28"/>
      <c r="BB344" s="28"/>
      <c r="BC344" s="28"/>
      <c r="BD344" s="28"/>
      <c r="BE344" s="28"/>
      <c r="BF344" s="28"/>
      <c r="BG344" s="28"/>
      <c r="BH344" s="28"/>
      <c r="BI344" s="28"/>
      <c r="BJ344" s="28"/>
      <c r="BK344" s="28"/>
      <c r="BL344" s="28"/>
    </row>
    <row r="345" spans="1:64" x14ac:dyDescent="0.25">
      <c r="A345" s="58">
        <v>343</v>
      </c>
      <c r="B345" s="57"/>
      <c r="C345" s="57" t="s">
        <v>3775</v>
      </c>
      <c r="D345" s="57"/>
      <c r="E345" s="59" t="s">
        <v>324</v>
      </c>
      <c r="F345" s="60" t="s">
        <v>5478</v>
      </c>
      <c r="G345" s="61" t="s">
        <v>3971</v>
      </c>
      <c r="H345" s="60" t="s">
        <v>5999</v>
      </c>
      <c r="I345" s="60" t="s">
        <v>5993</v>
      </c>
      <c r="J345" s="60"/>
      <c r="K345" s="60" t="s">
        <v>5992</v>
      </c>
      <c r="L345" s="60" t="s">
        <v>23</v>
      </c>
      <c r="M345" s="60" t="s">
        <v>6024</v>
      </c>
      <c r="N345" s="57" t="s">
        <v>6026</v>
      </c>
      <c r="O345" s="62" t="s">
        <v>1847</v>
      </c>
      <c r="P345" s="62" t="s">
        <v>2281</v>
      </c>
      <c r="Q345" s="28"/>
      <c r="R345" s="28"/>
      <c r="S345" s="28"/>
      <c r="T345" s="36">
        <v>1</v>
      </c>
      <c r="U345" s="33"/>
      <c r="V345" s="36">
        <v>3</v>
      </c>
      <c r="W345" s="33"/>
      <c r="X345" s="36">
        <v>5</v>
      </c>
      <c r="Y345" s="33"/>
      <c r="Z345" s="36">
        <v>999999</v>
      </c>
      <c r="AA345" s="33"/>
      <c r="AB345" s="36"/>
      <c r="AC345" s="33"/>
      <c r="AD345" s="36"/>
      <c r="AE345" s="33"/>
      <c r="AF345" s="36"/>
      <c r="AG345" s="33"/>
      <c r="AH345" s="28"/>
      <c r="AI345" s="28"/>
      <c r="AJ345" s="28"/>
      <c r="AK345" s="28"/>
      <c r="AL345" s="28"/>
      <c r="AM345" s="41" t="str">
        <f>IF(AND($U345&gt;0,$Q345=""),"Currency Missing","")&amp;IF(AND($U345&gt;0,$R345=""),", MOQ Missing","")&amp;IF(AND($U345&gt;0,$S345=""),", Leadtime Missing","")&amp;IF(W345&gt;U345,", PB2 Price Greater than PB1 Price","")&amp;IF(Y345&gt;W345,", PB3 Price Greater than PB2 Price","")&amp;IF(AA345&gt;Y345,", PB4 Price Greater than PB3 Price","")&amp;IF(AC345&gt;AA345,", PB5 Price Greater than PB4 Price","")&amp;IF(AE345&gt;AC345,", PB6 Price Greater than PB5 Price","")&amp;IF(AG345&gt;AE345,", PB7 Price Greater than PB6 Price","")&amp;IF($U345&lt;&gt;ROUND($U345,2),", PB 1 Price - More than 2 Decimal Places","")&amp;IF($W345&lt;&gt;ROUND($W345,2),", PB 2 Price - More than 2 Decimal Places","")&amp;IF($Y345&lt;&gt;ROUND($Y345,2),", PB 3 Price - More than 2 Decimal Places","")&amp;IF($AA345&lt;&gt;ROUND($AA345,2),", PB 4 Price - More than 2 Decimal Places","")&amp;IF($AC345&lt;&gt;ROUND($AC345,2),", PB 5 Price - More than 2 Decimal Places","")&amp;IF($AE345&lt;&gt;ROUND($AE345,2),", PB 6 Price - More than 2 Decimal Places","")&amp;IF($AG345&lt;&gt;ROUND($AG345,2),", PB 7 Price - More than 2 Decimal Places","")&amp;IF(AND(E345&lt;&gt;"",U345="",AH345=""),", Please enter a Price in PB1 or Select No Bid","")&amp;IF(AND(OR($U345&gt;0,$W345&gt;0,$Y345&gt;0,$AA345&gt;0,$AC345&gt;0,$AE345&gt;0),OR(AH345="",AH345="No Bid")),", Bid Status Missing or Incorrect","")&amp;IF(AND(AH345="No Bid",AI345=""),", Reason for No Bid Missing","")&amp;IF(AND($O345="CSIS",OR($U345&gt;0,$W345&gt;0,$Y345&gt;0,$AA345&gt;0,$AC345&gt;0,$AE345&gt;0),AJ345=""),", NCAGE Supplier Missing","")&amp;IF(AND($O345="Drawing",OR($U345&gt;0,$W345&gt;0,$Y345&gt;0,$AA345&gt;0,$AC345&gt;0,$AE345&gt;0),AK345=""),", Manufacturer Missing","")&amp;IF(AL345&lt;&gt;"",", Comment","")&amp;IF(AND(OR(AH345="Bid Using CSIS Dropdown With Query (Comment Field Must Be Populated)",AH345="Bid To Drawing Supplied With Query (Comment Field Must Be Populated)"),AL345=""),", Please Enter a Comment for the Bid Query","")&amp;IF(AND(T345&gt;0,U345="",AH345&lt;&gt;"No Bid"),", PB1 Price Missing","")&amp;IF(AND(V345&gt;0,W345="",AH345&lt;&gt;"No Bid"),", PB2 Price Missing","")&amp;IF(AND(X345&gt;0,Y345="",AH345&lt;&gt;"No Bid"),", PB3 Price Missing","")&amp;IF(AND(Z345&gt;0,AA345="",AH345&lt;&gt;"No Bid"),", PB4 Price Missing","")&amp;IF(AND(AB345&gt;0,AC345="",AH345&lt;&gt;"No Bid"),", PB5 Price Missing","")&amp;IF(AND(AD345&gt;0,AE345="",AH345&lt;&gt;"No Bid"),", PB6 Price Missing","")&amp;IF(AND(AF345&gt;0,AG345="",AH345&lt;&gt;"No Bid"),", PB7 Price Missing","")</f>
        <v>, Please enter a Price in PB1 or Select No Bid, PB1 Price Missing, PB2 Price Missing, PB3 Price Missing, PB4 Price Missing</v>
      </c>
      <c r="AN345" s="28"/>
      <c r="AO345" s="28"/>
      <c r="AP345" s="28"/>
      <c r="AQ345" s="28"/>
      <c r="AR345" s="28"/>
      <c r="AS345" s="28"/>
      <c r="AT345" s="28"/>
      <c r="AU345" s="28"/>
      <c r="AV345" s="28"/>
      <c r="AW345" s="28"/>
      <c r="AX345" s="28"/>
      <c r="AY345" s="28"/>
      <c r="AZ345" s="28"/>
      <c r="BA345" s="28"/>
      <c r="BB345" s="28"/>
      <c r="BC345" s="28"/>
      <c r="BD345" s="28"/>
      <c r="BE345" s="28"/>
      <c r="BF345" s="28"/>
      <c r="BG345" s="28"/>
      <c r="BH345" s="28"/>
      <c r="BI345" s="28"/>
      <c r="BJ345" s="28"/>
      <c r="BK345" s="28"/>
      <c r="BL345" s="28"/>
    </row>
    <row r="346" spans="1:64" x14ac:dyDescent="0.25">
      <c r="A346" s="58">
        <v>344</v>
      </c>
      <c r="B346" s="57"/>
      <c r="C346" s="57" t="s">
        <v>3775</v>
      </c>
      <c r="D346" s="57"/>
      <c r="E346" s="59" t="s">
        <v>325</v>
      </c>
      <c r="F346" s="60" t="s">
        <v>5482</v>
      </c>
      <c r="G346" s="61" t="s">
        <v>3972</v>
      </c>
      <c r="H346" s="60" t="s">
        <v>5994</v>
      </c>
      <c r="I346" s="60" t="s">
        <v>5993</v>
      </c>
      <c r="J346" s="60"/>
      <c r="K346" s="60" t="s">
        <v>5992</v>
      </c>
      <c r="L346" s="60" t="s">
        <v>23</v>
      </c>
      <c r="M346" s="60" t="s">
        <v>6024</v>
      </c>
      <c r="N346" s="57" t="s">
        <v>6026</v>
      </c>
      <c r="O346" s="62" t="s">
        <v>1847</v>
      </c>
      <c r="P346" s="62" t="s">
        <v>2282</v>
      </c>
      <c r="Q346" s="28"/>
      <c r="R346" s="28"/>
      <c r="S346" s="28"/>
      <c r="T346" s="36">
        <v>25</v>
      </c>
      <c r="U346" s="33"/>
      <c r="V346" s="36">
        <v>70</v>
      </c>
      <c r="W346" s="33"/>
      <c r="X346" s="36">
        <v>150</v>
      </c>
      <c r="Y346" s="33"/>
      <c r="Z346" s="36">
        <v>300</v>
      </c>
      <c r="AA346" s="33"/>
      <c r="AB346" s="36">
        <v>999999</v>
      </c>
      <c r="AC346" s="33"/>
      <c r="AD346" s="36"/>
      <c r="AE346" s="33"/>
      <c r="AF346" s="36"/>
      <c r="AG346" s="33"/>
      <c r="AH346" s="28"/>
      <c r="AI346" s="28"/>
      <c r="AJ346" s="28"/>
      <c r="AK346" s="28"/>
      <c r="AL346" s="28"/>
      <c r="AM346" s="41" t="str">
        <f>IF(AND($U346&gt;0,$Q346=""),"Currency Missing","")&amp;IF(AND($U346&gt;0,$R346=""),", MOQ Missing","")&amp;IF(AND($U346&gt;0,$S346=""),", Leadtime Missing","")&amp;IF(W346&gt;U346,", PB2 Price Greater than PB1 Price","")&amp;IF(Y346&gt;W346,", PB3 Price Greater than PB2 Price","")&amp;IF(AA346&gt;Y346,", PB4 Price Greater than PB3 Price","")&amp;IF(AC346&gt;AA346,", PB5 Price Greater than PB4 Price","")&amp;IF(AE346&gt;AC346,", PB6 Price Greater than PB5 Price","")&amp;IF(AG346&gt;AE346,", PB7 Price Greater than PB6 Price","")&amp;IF($U346&lt;&gt;ROUND($U346,2),", PB 1 Price - More than 2 Decimal Places","")&amp;IF($W346&lt;&gt;ROUND($W346,2),", PB 2 Price - More than 2 Decimal Places","")&amp;IF($Y346&lt;&gt;ROUND($Y346,2),", PB 3 Price - More than 2 Decimal Places","")&amp;IF($AA346&lt;&gt;ROUND($AA346,2),", PB 4 Price - More than 2 Decimal Places","")&amp;IF($AC346&lt;&gt;ROUND($AC346,2),", PB 5 Price - More than 2 Decimal Places","")&amp;IF($AE346&lt;&gt;ROUND($AE346,2),", PB 6 Price - More than 2 Decimal Places","")&amp;IF($AG346&lt;&gt;ROUND($AG346,2),", PB 7 Price - More than 2 Decimal Places","")&amp;IF(AND(E346&lt;&gt;"",U346="",AH346=""),", Please enter a Price in PB1 or Select No Bid","")&amp;IF(AND(OR($U346&gt;0,$W346&gt;0,$Y346&gt;0,$AA346&gt;0,$AC346&gt;0,$AE346&gt;0),OR(AH346="",AH346="No Bid")),", Bid Status Missing or Incorrect","")&amp;IF(AND(AH346="No Bid",AI346=""),", Reason for No Bid Missing","")&amp;IF(AND($O346="CSIS",OR($U346&gt;0,$W346&gt;0,$Y346&gt;0,$AA346&gt;0,$AC346&gt;0,$AE346&gt;0),AJ346=""),", NCAGE Supplier Missing","")&amp;IF(AND($O346="Drawing",OR($U346&gt;0,$W346&gt;0,$Y346&gt;0,$AA346&gt;0,$AC346&gt;0,$AE346&gt;0),AK346=""),", Manufacturer Missing","")&amp;IF(AL346&lt;&gt;"",", Comment","")&amp;IF(AND(OR(AH346="Bid Using CSIS Dropdown With Query (Comment Field Must Be Populated)",AH346="Bid To Drawing Supplied With Query (Comment Field Must Be Populated)"),AL346=""),", Please Enter a Comment for the Bid Query","")&amp;IF(AND(T346&gt;0,U346="",AH346&lt;&gt;"No Bid"),", PB1 Price Missing","")&amp;IF(AND(V346&gt;0,W346="",AH346&lt;&gt;"No Bid"),", PB2 Price Missing","")&amp;IF(AND(X346&gt;0,Y346="",AH346&lt;&gt;"No Bid"),", PB3 Price Missing","")&amp;IF(AND(Z346&gt;0,AA346="",AH346&lt;&gt;"No Bid"),", PB4 Price Missing","")&amp;IF(AND(AB346&gt;0,AC346="",AH346&lt;&gt;"No Bid"),", PB5 Price Missing","")&amp;IF(AND(AD346&gt;0,AE346="",AH346&lt;&gt;"No Bid"),", PB6 Price Missing","")&amp;IF(AND(AF346&gt;0,AG346="",AH346&lt;&gt;"No Bid"),", PB7 Price Missing","")</f>
        <v>, Please enter a Price in PB1 or Select No Bid, PB1 Price Missing, PB2 Price Missing, PB3 Price Missing, PB4 Price Missing, PB5 Price Missing</v>
      </c>
      <c r="AN346" s="28"/>
      <c r="AO346" s="28"/>
      <c r="AP346" s="28"/>
      <c r="AQ346" s="28"/>
      <c r="AR346" s="28"/>
      <c r="AS346" s="28"/>
      <c r="AT346" s="28"/>
      <c r="AU346" s="28"/>
      <c r="AV346" s="28"/>
      <c r="AW346" s="28"/>
      <c r="AX346" s="28"/>
      <c r="AY346" s="28"/>
      <c r="AZ346" s="28"/>
      <c r="BA346" s="28"/>
      <c r="BB346" s="28"/>
      <c r="BC346" s="28"/>
      <c r="BD346" s="28"/>
      <c r="BE346" s="28"/>
      <c r="BF346" s="28"/>
      <c r="BG346" s="28"/>
      <c r="BH346" s="28"/>
      <c r="BI346" s="28"/>
      <c r="BJ346" s="28"/>
      <c r="BK346" s="28"/>
      <c r="BL346" s="28"/>
    </row>
    <row r="347" spans="1:64" x14ac:dyDescent="0.25">
      <c r="A347" s="58">
        <v>345</v>
      </c>
      <c r="B347" s="57"/>
      <c r="C347" s="57" t="s">
        <v>3775</v>
      </c>
      <c r="D347" s="57"/>
      <c r="E347" s="59" t="s">
        <v>1282</v>
      </c>
      <c r="F347" s="60" t="s">
        <v>5782</v>
      </c>
      <c r="G347" s="61" t="s">
        <v>4886</v>
      </c>
      <c r="H347" s="60" t="s">
        <v>6005</v>
      </c>
      <c r="I347" s="60" t="s">
        <v>6006</v>
      </c>
      <c r="J347" s="60"/>
      <c r="K347" s="60" t="s">
        <v>5992</v>
      </c>
      <c r="L347" s="60" t="s">
        <v>23</v>
      </c>
      <c r="M347" s="60" t="s">
        <v>6024</v>
      </c>
      <c r="N347" s="57" t="s">
        <v>6026</v>
      </c>
      <c r="O347" s="62" t="s">
        <v>1947</v>
      </c>
      <c r="P347" s="62" t="s">
        <v>3236</v>
      </c>
      <c r="Q347" s="28"/>
      <c r="R347" s="28"/>
      <c r="S347" s="28"/>
      <c r="T347" s="36">
        <v>1</v>
      </c>
      <c r="U347" s="33"/>
      <c r="V347" s="36">
        <v>3</v>
      </c>
      <c r="W347" s="33"/>
      <c r="X347" s="36">
        <v>5</v>
      </c>
      <c r="Y347" s="33"/>
      <c r="Z347" s="36">
        <v>10</v>
      </c>
      <c r="AA347" s="33"/>
      <c r="AB347" s="36">
        <v>999999</v>
      </c>
      <c r="AC347" s="33"/>
      <c r="AD347" s="36"/>
      <c r="AE347" s="33"/>
      <c r="AF347" s="36"/>
      <c r="AG347" s="33"/>
      <c r="AH347" s="28"/>
      <c r="AI347" s="28"/>
      <c r="AJ347" s="28"/>
      <c r="AK347" s="28"/>
      <c r="AL347" s="28"/>
      <c r="AM347" s="41" t="str">
        <f>IF(AND($U347&gt;0,$Q347=""),"Currency Missing","")&amp;IF(AND($U347&gt;0,$R347=""),", MOQ Missing","")&amp;IF(AND($U347&gt;0,$S347=""),", Leadtime Missing","")&amp;IF(W347&gt;U347,", PB2 Price Greater than PB1 Price","")&amp;IF(Y347&gt;W347,", PB3 Price Greater than PB2 Price","")&amp;IF(AA347&gt;Y347,", PB4 Price Greater than PB3 Price","")&amp;IF(AC347&gt;AA347,", PB5 Price Greater than PB4 Price","")&amp;IF(AE347&gt;AC347,", PB6 Price Greater than PB5 Price","")&amp;IF(AG347&gt;AE347,", PB7 Price Greater than PB6 Price","")&amp;IF($U347&lt;&gt;ROUND($U347,2),", PB 1 Price - More than 2 Decimal Places","")&amp;IF($W347&lt;&gt;ROUND($W347,2),", PB 2 Price - More than 2 Decimal Places","")&amp;IF($Y347&lt;&gt;ROUND($Y347,2),", PB 3 Price - More than 2 Decimal Places","")&amp;IF($AA347&lt;&gt;ROUND($AA347,2),", PB 4 Price - More than 2 Decimal Places","")&amp;IF($AC347&lt;&gt;ROUND($AC347,2),", PB 5 Price - More than 2 Decimal Places","")&amp;IF($AE347&lt;&gt;ROUND($AE347,2),", PB 6 Price - More than 2 Decimal Places","")&amp;IF($AG347&lt;&gt;ROUND($AG347,2),", PB 7 Price - More than 2 Decimal Places","")&amp;IF(AND(E347&lt;&gt;"",U347="",AH347=""),", Please enter a Price in PB1 or Select No Bid","")&amp;IF(AND(OR($U347&gt;0,$W347&gt;0,$Y347&gt;0,$AA347&gt;0,$AC347&gt;0,$AE347&gt;0),OR(AH347="",AH347="No Bid")),", Bid Status Missing or Incorrect","")&amp;IF(AND(AH347="No Bid",AI347=""),", Reason for No Bid Missing","")&amp;IF(AND($O347="CSIS",OR($U347&gt;0,$W347&gt;0,$Y347&gt;0,$AA347&gt;0,$AC347&gt;0,$AE347&gt;0),AJ347=""),", NCAGE Supplier Missing","")&amp;IF(AND($O347="Drawing",OR($U347&gt;0,$W347&gt;0,$Y347&gt;0,$AA347&gt;0,$AC347&gt;0,$AE347&gt;0),AK347=""),", Manufacturer Missing","")&amp;IF(AL347&lt;&gt;"",", Comment","")&amp;IF(AND(OR(AH347="Bid Using CSIS Dropdown With Query (Comment Field Must Be Populated)",AH347="Bid To Drawing Supplied With Query (Comment Field Must Be Populated)"),AL347=""),", Please Enter a Comment for the Bid Query","")&amp;IF(AND(T347&gt;0,U347="",AH347&lt;&gt;"No Bid"),", PB1 Price Missing","")&amp;IF(AND(V347&gt;0,W347="",AH347&lt;&gt;"No Bid"),", PB2 Price Missing","")&amp;IF(AND(X347&gt;0,Y347="",AH347&lt;&gt;"No Bid"),", PB3 Price Missing","")&amp;IF(AND(Z347&gt;0,AA347="",AH347&lt;&gt;"No Bid"),", PB4 Price Missing","")&amp;IF(AND(AB347&gt;0,AC347="",AH347&lt;&gt;"No Bid"),", PB5 Price Missing","")&amp;IF(AND(AD347&gt;0,AE347="",AH347&lt;&gt;"No Bid"),", PB6 Price Missing","")&amp;IF(AND(AF347&gt;0,AG347="",AH347&lt;&gt;"No Bid"),", PB7 Price Missing","")</f>
        <v>, Please enter a Price in PB1 or Select No Bid, PB1 Price Missing, PB2 Price Missing, PB3 Price Missing, PB4 Price Missing, PB5 Price Missing</v>
      </c>
      <c r="AN347" s="28"/>
      <c r="AO347" s="28"/>
      <c r="AP347" s="28"/>
      <c r="AQ347" s="28"/>
      <c r="AR347" s="28"/>
      <c r="AS347" s="28"/>
      <c r="AT347" s="28"/>
      <c r="AU347" s="28"/>
      <c r="AV347" s="28"/>
      <c r="AW347" s="28"/>
      <c r="AX347" s="28"/>
      <c r="AY347" s="28"/>
      <c r="AZ347" s="28"/>
      <c r="BA347" s="28"/>
      <c r="BB347" s="28"/>
      <c r="BC347" s="28"/>
      <c r="BD347" s="28"/>
      <c r="BE347" s="28"/>
      <c r="BF347" s="28"/>
      <c r="BG347" s="28"/>
      <c r="BH347" s="28"/>
      <c r="BI347" s="28"/>
      <c r="BJ347" s="28"/>
      <c r="BK347" s="28"/>
      <c r="BL347" s="28"/>
    </row>
    <row r="348" spans="1:64" x14ac:dyDescent="0.25">
      <c r="A348" s="58">
        <v>346</v>
      </c>
      <c r="B348" s="57"/>
      <c r="C348" s="57" t="s">
        <v>3775</v>
      </c>
      <c r="D348" s="57"/>
      <c r="E348" s="59" t="s">
        <v>1283</v>
      </c>
      <c r="F348" s="60" t="s">
        <v>5782</v>
      </c>
      <c r="G348" s="61" t="s">
        <v>4887</v>
      </c>
      <c r="H348" s="60" t="s">
        <v>6005</v>
      </c>
      <c r="I348" s="60" t="s">
        <v>6006</v>
      </c>
      <c r="J348" s="60"/>
      <c r="K348" s="60" t="s">
        <v>5992</v>
      </c>
      <c r="L348" s="60" t="s">
        <v>23</v>
      </c>
      <c r="M348" s="60" t="s">
        <v>6024</v>
      </c>
      <c r="N348" s="57" t="s">
        <v>6026</v>
      </c>
      <c r="O348" s="62" t="s">
        <v>1947</v>
      </c>
      <c r="P348" s="62" t="s">
        <v>3237</v>
      </c>
      <c r="Q348" s="28"/>
      <c r="R348" s="28"/>
      <c r="S348" s="28"/>
      <c r="T348" s="36">
        <v>2</v>
      </c>
      <c r="U348" s="33"/>
      <c r="V348" s="36">
        <v>4</v>
      </c>
      <c r="W348" s="33"/>
      <c r="X348" s="36">
        <v>9</v>
      </c>
      <c r="Y348" s="33"/>
      <c r="Z348" s="36">
        <v>15</v>
      </c>
      <c r="AA348" s="33"/>
      <c r="AB348" s="36">
        <v>999999</v>
      </c>
      <c r="AC348" s="33"/>
      <c r="AD348" s="36"/>
      <c r="AE348" s="33"/>
      <c r="AF348" s="36"/>
      <c r="AG348" s="33"/>
      <c r="AH348" s="28"/>
      <c r="AI348" s="28"/>
      <c r="AJ348" s="28"/>
      <c r="AK348" s="28"/>
      <c r="AL348" s="28"/>
      <c r="AM348" s="41" t="str">
        <f>IF(AND($U348&gt;0,$Q348=""),"Currency Missing","")&amp;IF(AND($U348&gt;0,$R348=""),", MOQ Missing","")&amp;IF(AND($U348&gt;0,$S348=""),", Leadtime Missing","")&amp;IF(W348&gt;U348,", PB2 Price Greater than PB1 Price","")&amp;IF(Y348&gt;W348,", PB3 Price Greater than PB2 Price","")&amp;IF(AA348&gt;Y348,", PB4 Price Greater than PB3 Price","")&amp;IF(AC348&gt;AA348,", PB5 Price Greater than PB4 Price","")&amp;IF(AE348&gt;AC348,", PB6 Price Greater than PB5 Price","")&amp;IF(AG348&gt;AE348,", PB7 Price Greater than PB6 Price","")&amp;IF($U348&lt;&gt;ROUND($U348,2),", PB 1 Price - More than 2 Decimal Places","")&amp;IF($W348&lt;&gt;ROUND($W348,2),", PB 2 Price - More than 2 Decimal Places","")&amp;IF($Y348&lt;&gt;ROUND($Y348,2),", PB 3 Price - More than 2 Decimal Places","")&amp;IF($AA348&lt;&gt;ROUND($AA348,2),", PB 4 Price - More than 2 Decimal Places","")&amp;IF($AC348&lt;&gt;ROUND($AC348,2),", PB 5 Price - More than 2 Decimal Places","")&amp;IF($AE348&lt;&gt;ROUND($AE348,2),", PB 6 Price - More than 2 Decimal Places","")&amp;IF($AG348&lt;&gt;ROUND($AG348,2),", PB 7 Price - More than 2 Decimal Places","")&amp;IF(AND(E348&lt;&gt;"",U348="",AH348=""),", Please enter a Price in PB1 or Select No Bid","")&amp;IF(AND(OR($U348&gt;0,$W348&gt;0,$Y348&gt;0,$AA348&gt;0,$AC348&gt;0,$AE348&gt;0),OR(AH348="",AH348="No Bid")),", Bid Status Missing or Incorrect","")&amp;IF(AND(AH348="No Bid",AI348=""),", Reason for No Bid Missing","")&amp;IF(AND($O348="CSIS",OR($U348&gt;0,$W348&gt;0,$Y348&gt;0,$AA348&gt;0,$AC348&gt;0,$AE348&gt;0),AJ348=""),", NCAGE Supplier Missing","")&amp;IF(AND($O348="Drawing",OR($U348&gt;0,$W348&gt;0,$Y348&gt;0,$AA348&gt;0,$AC348&gt;0,$AE348&gt;0),AK348=""),", Manufacturer Missing","")&amp;IF(AL348&lt;&gt;"",", Comment","")&amp;IF(AND(OR(AH348="Bid Using CSIS Dropdown With Query (Comment Field Must Be Populated)",AH348="Bid To Drawing Supplied With Query (Comment Field Must Be Populated)"),AL348=""),", Please Enter a Comment for the Bid Query","")&amp;IF(AND(T348&gt;0,U348="",AH348&lt;&gt;"No Bid"),", PB1 Price Missing","")&amp;IF(AND(V348&gt;0,W348="",AH348&lt;&gt;"No Bid"),", PB2 Price Missing","")&amp;IF(AND(X348&gt;0,Y348="",AH348&lt;&gt;"No Bid"),", PB3 Price Missing","")&amp;IF(AND(Z348&gt;0,AA348="",AH348&lt;&gt;"No Bid"),", PB4 Price Missing","")&amp;IF(AND(AB348&gt;0,AC348="",AH348&lt;&gt;"No Bid"),", PB5 Price Missing","")&amp;IF(AND(AD348&gt;0,AE348="",AH348&lt;&gt;"No Bid"),", PB6 Price Missing","")&amp;IF(AND(AF348&gt;0,AG348="",AH348&lt;&gt;"No Bid"),", PB7 Price Missing","")</f>
        <v>, Please enter a Price in PB1 or Select No Bid, PB1 Price Missing, PB2 Price Missing, PB3 Price Missing, PB4 Price Missing, PB5 Price Missing</v>
      </c>
      <c r="AN348" s="28"/>
      <c r="AO348" s="28"/>
      <c r="AP348" s="28"/>
      <c r="AQ348" s="28"/>
      <c r="AR348" s="28"/>
      <c r="AS348" s="28"/>
      <c r="AT348" s="28"/>
      <c r="AU348" s="28"/>
      <c r="AV348" s="28"/>
      <c r="AW348" s="28"/>
      <c r="AX348" s="28"/>
      <c r="AY348" s="28"/>
      <c r="AZ348" s="28"/>
      <c r="BA348" s="28"/>
      <c r="BB348" s="28"/>
      <c r="BC348" s="28"/>
      <c r="BD348" s="28"/>
      <c r="BE348" s="28"/>
      <c r="BF348" s="28"/>
      <c r="BG348" s="28"/>
      <c r="BH348" s="28"/>
      <c r="BI348" s="28"/>
      <c r="BJ348" s="28"/>
      <c r="BK348" s="28"/>
      <c r="BL348" s="28"/>
    </row>
    <row r="349" spans="1:64" x14ac:dyDescent="0.25">
      <c r="A349" s="58">
        <v>347</v>
      </c>
      <c r="B349" s="57"/>
      <c r="C349" s="57" t="s">
        <v>3775</v>
      </c>
      <c r="D349" s="57"/>
      <c r="E349" s="59" t="s">
        <v>326</v>
      </c>
      <c r="F349" s="60" t="s">
        <v>5492</v>
      </c>
      <c r="G349" s="61" t="s">
        <v>3973</v>
      </c>
      <c r="H349" s="60" t="s">
        <v>5999</v>
      </c>
      <c r="I349" s="60" t="s">
        <v>6008</v>
      </c>
      <c r="J349" s="60"/>
      <c r="K349" s="60" t="s">
        <v>5992</v>
      </c>
      <c r="L349" s="60" t="s">
        <v>23</v>
      </c>
      <c r="M349" s="60" t="s">
        <v>6024</v>
      </c>
      <c r="N349" s="57" t="s">
        <v>6026</v>
      </c>
      <c r="O349" s="62" t="s">
        <v>1848</v>
      </c>
      <c r="P349" s="62" t="s">
        <v>2283</v>
      </c>
      <c r="Q349" s="28"/>
      <c r="R349" s="28"/>
      <c r="S349" s="28"/>
      <c r="T349" s="36">
        <v>45</v>
      </c>
      <c r="U349" s="33"/>
      <c r="V349" s="36">
        <v>140</v>
      </c>
      <c r="W349" s="33"/>
      <c r="X349" s="36">
        <v>275</v>
      </c>
      <c r="Y349" s="33"/>
      <c r="Z349" s="36">
        <v>999999</v>
      </c>
      <c r="AA349" s="33"/>
      <c r="AB349" s="36"/>
      <c r="AC349" s="33"/>
      <c r="AD349" s="36"/>
      <c r="AE349" s="33"/>
      <c r="AF349" s="36"/>
      <c r="AG349" s="33"/>
      <c r="AH349" s="28"/>
      <c r="AI349" s="28"/>
      <c r="AJ349" s="28"/>
      <c r="AK349" s="28"/>
      <c r="AL349" s="28"/>
      <c r="AM349" s="41" t="str">
        <f>IF(AND($U349&gt;0,$Q349=""),"Currency Missing","")&amp;IF(AND($U349&gt;0,$R349=""),", MOQ Missing","")&amp;IF(AND($U349&gt;0,$S349=""),", Leadtime Missing","")&amp;IF(W349&gt;U349,", PB2 Price Greater than PB1 Price","")&amp;IF(Y349&gt;W349,", PB3 Price Greater than PB2 Price","")&amp;IF(AA349&gt;Y349,", PB4 Price Greater than PB3 Price","")&amp;IF(AC349&gt;AA349,", PB5 Price Greater than PB4 Price","")&amp;IF(AE349&gt;AC349,", PB6 Price Greater than PB5 Price","")&amp;IF(AG349&gt;AE349,", PB7 Price Greater than PB6 Price","")&amp;IF($U349&lt;&gt;ROUND($U349,2),", PB 1 Price - More than 2 Decimal Places","")&amp;IF($W349&lt;&gt;ROUND($W349,2),", PB 2 Price - More than 2 Decimal Places","")&amp;IF($Y349&lt;&gt;ROUND($Y349,2),", PB 3 Price - More than 2 Decimal Places","")&amp;IF($AA349&lt;&gt;ROUND($AA349,2),", PB 4 Price - More than 2 Decimal Places","")&amp;IF($AC349&lt;&gt;ROUND($AC349,2),", PB 5 Price - More than 2 Decimal Places","")&amp;IF($AE349&lt;&gt;ROUND($AE349,2),", PB 6 Price - More than 2 Decimal Places","")&amp;IF($AG349&lt;&gt;ROUND($AG349,2),", PB 7 Price - More than 2 Decimal Places","")&amp;IF(AND(E349&lt;&gt;"",U349="",AH349=""),", Please enter a Price in PB1 or Select No Bid","")&amp;IF(AND(OR($U349&gt;0,$W349&gt;0,$Y349&gt;0,$AA349&gt;0,$AC349&gt;0,$AE349&gt;0),OR(AH349="",AH349="No Bid")),", Bid Status Missing or Incorrect","")&amp;IF(AND(AH349="No Bid",AI349=""),", Reason for No Bid Missing","")&amp;IF(AND($O349="CSIS",OR($U349&gt;0,$W349&gt;0,$Y349&gt;0,$AA349&gt;0,$AC349&gt;0,$AE349&gt;0),AJ349=""),", NCAGE Supplier Missing","")&amp;IF(AND($O349="Drawing",OR($U349&gt;0,$W349&gt;0,$Y349&gt;0,$AA349&gt;0,$AC349&gt;0,$AE349&gt;0),AK349=""),", Manufacturer Missing","")&amp;IF(AL349&lt;&gt;"",", Comment","")&amp;IF(AND(OR(AH349="Bid Using CSIS Dropdown With Query (Comment Field Must Be Populated)",AH349="Bid To Drawing Supplied With Query (Comment Field Must Be Populated)"),AL349=""),", Please Enter a Comment for the Bid Query","")&amp;IF(AND(T349&gt;0,U349="",AH349&lt;&gt;"No Bid"),", PB1 Price Missing","")&amp;IF(AND(V349&gt;0,W349="",AH349&lt;&gt;"No Bid"),", PB2 Price Missing","")&amp;IF(AND(X349&gt;0,Y349="",AH349&lt;&gt;"No Bid"),", PB3 Price Missing","")&amp;IF(AND(Z349&gt;0,AA349="",AH349&lt;&gt;"No Bid"),", PB4 Price Missing","")&amp;IF(AND(AB349&gt;0,AC349="",AH349&lt;&gt;"No Bid"),", PB5 Price Missing","")&amp;IF(AND(AD349&gt;0,AE349="",AH349&lt;&gt;"No Bid"),", PB6 Price Missing","")&amp;IF(AND(AF349&gt;0,AG349="",AH349&lt;&gt;"No Bid"),", PB7 Price Missing","")</f>
        <v>, Please enter a Price in PB1 or Select No Bid, PB1 Price Missing, PB2 Price Missing, PB3 Price Missing, PB4 Price Missing</v>
      </c>
      <c r="AN349" s="28"/>
      <c r="AO349" s="28"/>
      <c r="AP349" s="28"/>
      <c r="AQ349" s="28"/>
      <c r="AR349" s="28"/>
      <c r="AS349" s="28"/>
      <c r="AT349" s="28"/>
      <c r="AU349" s="28"/>
      <c r="AV349" s="28"/>
      <c r="AW349" s="28"/>
      <c r="AX349" s="28"/>
      <c r="AY349" s="28"/>
      <c r="AZ349" s="28"/>
      <c r="BA349" s="28"/>
      <c r="BB349" s="28"/>
      <c r="BC349" s="28"/>
      <c r="BD349" s="28"/>
      <c r="BE349" s="28"/>
      <c r="BF349" s="28"/>
      <c r="BG349" s="28"/>
      <c r="BH349" s="28"/>
      <c r="BI349" s="28"/>
      <c r="BJ349" s="28"/>
      <c r="BK349" s="28"/>
      <c r="BL349" s="28"/>
    </row>
    <row r="350" spans="1:64" x14ac:dyDescent="0.25">
      <c r="A350" s="58">
        <v>348</v>
      </c>
      <c r="B350" s="57"/>
      <c r="C350" s="57" t="s">
        <v>3775</v>
      </c>
      <c r="D350" s="57"/>
      <c r="E350" s="59" t="s">
        <v>327</v>
      </c>
      <c r="F350" s="60" t="s">
        <v>5492</v>
      </c>
      <c r="G350" s="61" t="s">
        <v>3974</v>
      </c>
      <c r="H350" s="60" t="s">
        <v>5999</v>
      </c>
      <c r="I350" s="60" t="s">
        <v>6008</v>
      </c>
      <c r="J350" s="60"/>
      <c r="K350" s="60" t="s">
        <v>5992</v>
      </c>
      <c r="L350" s="60" t="s">
        <v>23</v>
      </c>
      <c r="M350" s="60" t="s">
        <v>6024</v>
      </c>
      <c r="N350" s="57" t="s">
        <v>6026</v>
      </c>
      <c r="O350" s="62" t="s">
        <v>1848</v>
      </c>
      <c r="P350" s="62" t="s">
        <v>2284</v>
      </c>
      <c r="Q350" s="28"/>
      <c r="R350" s="28"/>
      <c r="S350" s="28"/>
      <c r="T350" s="36">
        <v>30</v>
      </c>
      <c r="U350" s="33"/>
      <c r="V350" s="36">
        <v>90</v>
      </c>
      <c r="W350" s="33"/>
      <c r="X350" s="36">
        <v>175</v>
      </c>
      <c r="Y350" s="33"/>
      <c r="Z350" s="36">
        <v>350</v>
      </c>
      <c r="AA350" s="33"/>
      <c r="AB350" s="36">
        <v>999999</v>
      </c>
      <c r="AC350" s="33"/>
      <c r="AD350" s="36"/>
      <c r="AE350" s="33"/>
      <c r="AF350" s="36"/>
      <c r="AG350" s="33"/>
      <c r="AH350" s="28"/>
      <c r="AI350" s="28"/>
      <c r="AJ350" s="28"/>
      <c r="AK350" s="28"/>
      <c r="AL350" s="28"/>
      <c r="AM350" s="41" t="str">
        <f>IF(AND($U350&gt;0,$Q350=""),"Currency Missing","")&amp;IF(AND($U350&gt;0,$R350=""),", MOQ Missing","")&amp;IF(AND($U350&gt;0,$S350=""),", Leadtime Missing","")&amp;IF(W350&gt;U350,", PB2 Price Greater than PB1 Price","")&amp;IF(Y350&gt;W350,", PB3 Price Greater than PB2 Price","")&amp;IF(AA350&gt;Y350,", PB4 Price Greater than PB3 Price","")&amp;IF(AC350&gt;AA350,", PB5 Price Greater than PB4 Price","")&amp;IF(AE350&gt;AC350,", PB6 Price Greater than PB5 Price","")&amp;IF(AG350&gt;AE350,", PB7 Price Greater than PB6 Price","")&amp;IF($U350&lt;&gt;ROUND($U350,2),", PB 1 Price - More than 2 Decimal Places","")&amp;IF($W350&lt;&gt;ROUND($W350,2),", PB 2 Price - More than 2 Decimal Places","")&amp;IF($Y350&lt;&gt;ROUND($Y350,2),", PB 3 Price - More than 2 Decimal Places","")&amp;IF($AA350&lt;&gt;ROUND($AA350,2),", PB 4 Price - More than 2 Decimal Places","")&amp;IF($AC350&lt;&gt;ROUND($AC350,2),", PB 5 Price - More than 2 Decimal Places","")&amp;IF($AE350&lt;&gt;ROUND($AE350,2),", PB 6 Price - More than 2 Decimal Places","")&amp;IF($AG350&lt;&gt;ROUND($AG350,2),", PB 7 Price - More than 2 Decimal Places","")&amp;IF(AND(E350&lt;&gt;"",U350="",AH350=""),", Please enter a Price in PB1 or Select No Bid","")&amp;IF(AND(OR($U350&gt;0,$W350&gt;0,$Y350&gt;0,$AA350&gt;0,$AC350&gt;0,$AE350&gt;0),OR(AH350="",AH350="No Bid")),", Bid Status Missing or Incorrect","")&amp;IF(AND(AH350="No Bid",AI350=""),", Reason for No Bid Missing","")&amp;IF(AND($O350="CSIS",OR($U350&gt;0,$W350&gt;0,$Y350&gt;0,$AA350&gt;0,$AC350&gt;0,$AE350&gt;0),AJ350=""),", NCAGE Supplier Missing","")&amp;IF(AND($O350="Drawing",OR($U350&gt;0,$W350&gt;0,$Y350&gt;0,$AA350&gt;0,$AC350&gt;0,$AE350&gt;0),AK350=""),", Manufacturer Missing","")&amp;IF(AL350&lt;&gt;"",", Comment","")&amp;IF(AND(OR(AH350="Bid Using CSIS Dropdown With Query (Comment Field Must Be Populated)",AH350="Bid To Drawing Supplied With Query (Comment Field Must Be Populated)"),AL350=""),", Please Enter a Comment for the Bid Query","")&amp;IF(AND(T350&gt;0,U350="",AH350&lt;&gt;"No Bid"),", PB1 Price Missing","")&amp;IF(AND(V350&gt;0,W350="",AH350&lt;&gt;"No Bid"),", PB2 Price Missing","")&amp;IF(AND(X350&gt;0,Y350="",AH350&lt;&gt;"No Bid"),", PB3 Price Missing","")&amp;IF(AND(Z350&gt;0,AA350="",AH350&lt;&gt;"No Bid"),", PB4 Price Missing","")&amp;IF(AND(AB350&gt;0,AC350="",AH350&lt;&gt;"No Bid"),", PB5 Price Missing","")&amp;IF(AND(AD350&gt;0,AE350="",AH350&lt;&gt;"No Bid"),", PB6 Price Missing","")&amp;IF(AND(AF350&gt;0,AG350="",AH350&lt;&gt;"No Bid"),", PB7 Price Missing","")</f>
        <v>, Please enter a Price in PB1 or Select No Bid, PB1 Price Missing, PB2 Price Missing, PB3 Price Missing, PB4 Price Missing, PB5 Price Missing</v>
      </c>
      <c r="AN350" s="28"/>
      <c r="AO350" s="28"/>
      <c r="AP350" s="28"/>
      <c r="AQ350" s="28"/>
      <c r="AR350" s="28"/>
      <c r="AS350" s="28"/>
      <c r="AT350" s="28"/>
      <c r="AU350" s="28"/>
      <c r="AV350" s="28"/>
      <c r="AW350" s="28"/>
      <c r="AX350" s="28"/>
      <c r="AY350" s="28"/>
      <c r="AZ350" s="28"/>
      <c r="BA350" s="28"/>
      <c r="BB350" s="28"/>
      <c r="BC350" s="28"/>
      <c r="BD350" s="28"/>
      <c r="BE350" s="28"/>
      <c r="BF350" s="28"/>
      <c r="BG350" s="28"/>
      <c r="BH350" s="28"/>
      <c r="BI350" s="28"/>
      <c r="BJ350" s="28"/>
      <c r="BK350" s="28"/>
      <c r="BL350" s="28"/>
    </row>
    <row r="351" spans="1:64" x14ac:dyDescent="0.25">
      <c r="A351" s="58">
        <v>349</v>
      </c>
      <c r="B351" s="57"/>
      <c r="C351" s="57" t="s">
        <v>3775</v>
      </c>
      <c r="D351" s="57"/>
      <c r="E351" s="59" t="s">
        <v>328</v>
      </c>
      <c r="F351" s="60" t="s">
        <v>5493</v>
      </c>
      <c r="G351" s="61" t="s">
        <v>3975</v>
      </c>
      <c r="H351" s="60" t="s">
        <v>6012</v>
      </c>
      <c r="I351" s="60" t="s">
        <v>6008</v>
      </c>
      <c r="J351" s="60"/>
      <c r="K351" s="60" t="s">
        <v>5992</v>
      </c>
      <c r="L351" s="60" t="s">
        <v>23</v>
      </c>
      <c r="M351" s="60" t="s">
        <v>6024</v>
      </c>
      <c r="N351" s="57" t="s">
        <v>6026</v>
      </c>
      <c r="O351" s="62" t="s">
        <v>1849</v>
      </c>
      <c r="P351" s="62" t="s">
        <v>2285</v>
      </c>
      <c r="Q351" s="28"/>
      <c r="R351" s="28"/>
      <c r="S351" s="28"/>
      <c r="T351" s="36">
        <v>9</v>
      </c>
      <c r="U351" s="33"/>
      <c r="V351" s="36">
        <v>25</v>
      </c>
      <c r="W351" s="33"/>
      <c r="X351" s="36">
        <v>45</v>
      </c>
      <c r="Y351" s="33"/>
      <c r="Z351" s="36">
        <v>90</v>
      </c>
      <c r="AA351" s="33"/>
      <c r="AB351" s="36">
        <v>200</v>
      </c>
      <c r="AC351" s="33"/>
      <c r="AD351" s="36">
        <v>999999</v>
      </c>
      <c r="AE351" s="33"/>
      <c r="AF351" s="36"/>
      <c r="AG351" s="33"/>
      <c r="AH351" s="28"/>
      <c r="AI351" s="28"/>
      <c r="AJ351" s="28"/>
      <c r="AK351" s="28"/>
      <c r="AL351" s="28"/>
      <c r="AM351" s="41" t="str">
        <f>IF(AND($U351&gt;0,$Q351=""),"Currency Missing","")&amp;IF(AND($U351&gt;0,$R351=""),", MOQ Missing","")&amp;IF(AND($U351&gt;0,$S351=""),", Leadtime Missing","")&amp;IF(W351&gt;U351,", PB2 Price Greater than PB1 Price","")&amp;IF(Y351&gt;W351,", PB3 Price Greater than PB2 Price","")&amp;IF(AA351&gt;Y351,", PB4 Price Greater than PB3 Price","")&amp;IF(AC351&gt;AA351,", PB5 Price Greater than PB4 Price","")&amp;IF(AE351&gt;AC351,", PB6 Price Greater than PB5 Price","")&amp;IF(AG351&gt;AE351,", PB7 Price Greater than PB6 Price","")&amp;IF($U351&lt;&gt;ROUND($U351,2),", PB 1 Price - More than 2 Decimal Places","")&amp;IF($W351&lt;&gt;ROUND($W351,2),", PB 2 Price - More than 2 Decimal Places","")&amp;IF($Y351&lt;&gt;ROUND($Y351,2),", PB 3 Price - More than 2 Decimal Places","")&amp;IF($AA351&lt;&gt;ROUND($AA351,2),", PB 4 Price - More than 2 Decimal Places","")&amp;IF($AC351&lt;&gt;ROUND($AC351,2),", PB 5 Price - More than 2 Decimal Places","")&amp;IF($AE351&lt;&gt;ROUND($AE351,2),", PB 6 Price - More than 2 Decimal Places","")&amp;IF($AG351&lt;&gt;ROUND($AG351,2),", PB 7 Price - More than 2 Decimal Places","")&amp;IF(AND(E351&lt;&gt;"",U351="",AH351=""),", Please enter a Price in PB1 or Select No Bid","")&amp;IF(AND(OR($U351&gt;0,$W351&gt;0,$Y351&gt;0,$AA351&gt;0,$AC351&gt;0,$AE351&gt;0),OR(AH351="",AH351="No Bid")),", Bid Status Missing or Incorrect","")&amp;IF(AND(AH351="No Bid",AI351=""),", Reason for No Bid Missing","")&amp;IF(AND($O351="CSIS",OR($U351&gt;0,$W351&gt;0,$Y351&gt;0,$AA351&gt;0,$AC351&gt;0,$AE351&gt;0),AJ351=""),", NCAGE Supplier Missing","")&amp;IF(AND($O351="Drawing",OR($U351&gt;0,$W351&gt;0,$Y351&gt;0,$AA351&gt;0,$AC351&gt;0,$AE351&gt;0),AK351=""),", Manufacturer Missing","")&amp;IF(AL351&lt;&gt;"",", Comment","")&amp;IF(AND(OR(AH351="Bid Using CSIS Dropdown With Query (Comment Field Must Be Populated)",AH351="Bid To Drawing Supplied With Query (Comment Field Must Be Populated)"),AL351=""),", Please Enter a Comment for the Bid Query","")&amp;IF(AND(T351&gt;0,U351="",AH351&lt;&gt;"No Bid"),", PB1 Price Missing","")&amp;IF(AND(V351&gt;0,W351="",AH351&lt;&gt;"No Bid"),", PB2 Price Missing","")&amp;IF(AND(X351&gt;0,Y351="",AH351&lt;&gt;"No Bid"),", PB3 Price Missing","")&amp;IF(AND(Z351&gt;0,AA351="",AH351&lt;&gt;"No Bid"),", PB4 Price Missing","")&amp;IF(AND(AB351&gt;0,AC351="",AH351&lt;&gt;"No Bid"),", PB5 Price Missing","")&amp;IF(AND(AD351&gt;0,AE351="",AH351&lt;&gt;"No Bid"),", PB6 Price Missing","")&amp;IF(AND(AF351&gt;0,AG351="",AH351&lt;&gt;"No Bid"),", PB7 Price Missing","")</f>
        <v>, Please enter a Price in PB1 or Select No Bid, PB1 Price Missing, PB2 Price Missing, PB3 Price Missing, PB4 Price Missing, PB5 Price Missing, PB6 Price Missing</v>
      </c>
      <c r="AN351" s="28"/>
      <c r="AO351" s="28"/>
      <c r="AP351" s="28"/>
      <c r="AQ351" s="28"/>
      <c r="AR351" s="28"/>
      <c r="AS351" s="28"/>
      <c r="AT351" s="28"/>
      <c r="AU351" s="28"/>
      <c r="AV351" s="28"/>
      <c r="AW351" s="28"/>
      <c r="AX351" s="28"/>
      <c r="AY351" s="28"/>
      <c r="AZ351" s="28"/>
      <c r="BA351" s="28"/>
      <c r="BB351" s="28"/>
      <c r="BC351" s="28"/>
      <c r="BD351" s="28"/>
      <c r="BE351" s="28"/>
      <c r="BF351" s="28"/>
      <c r="BG351" s="28"/>
      <c r="BH351" s="28"/>
      <c r="BI351" s="28"/>
      <c r="BJ351" s="28"/>
      <c r="BK351" s="28"/>
      <c r="BL351" s="28"/>
    </row>
    <row r="352" spans="1:64" x14ac:dyDescent="0.25">
      <c r="A352" s="58">
        <v>350</v>
      </c>
      <c r="B352" s="57"/>
      <c r="C352" s="57" t="s">
        <v>3775</v>
      </c>
      <c r="D352" s="57"/>
      <c r="E352" s="59" t="s">
        <v>1284</v>
      </c>
      <c r="F352" s="60" t="s">
        <v>5783</v>
      </c>
      <c r="G352" s="61" t="s">
        <v>4888</v>
      </c>
      <c r="H352" s="60" t="s">
        <v>6016</v>
      </c>
      <c r="I352" s="60" t="s">
        <v>5991</v>
      </c>
      <c r="J352" s="60"/>
      <c r="K352" s="60" t="s">
        <v>5992</v>
      </c>
      <c r="L352" s="60" t="s">
        <v>23</v>
      </c>
      <c r="M352" s="60" t="s">
        <v>6024</v>
      </c>
      <c r="N352" s="57" t="s">
        <v>6026</v>
      </c>
      <c r="O352" s="62" t="s">
        <v>1948</v>
      </c>
      <c r="P352" s="62" t="s">
        <v>3238</v>
      </c>
      <c r="Q352" s="28"/>
      <c r="R352" s="28"/>
      <c r="S352" s="28"/>
      <c r="T352" s="36">
        <v>4</v>
      </c>
      <c r="U352" s="33"/>
      <c r="V352" s="36">
        <v>10</v>
      </c>
      <c r="W352" s="33"/>
      <c r="X352" s="36">
        <v>20</v>
      </c>
      <c r="Y352" s="33"/>
      <c r="Z352" s="36">
        <v>40</v>
      </c>
      <c r="AA352" s="33"/>
      <c r="AB352" s="36">
        <v>999999</v>
      </c>
      <c r="AC352" s="33"/>
      <c r="AD352" s="36"/>
      <c r="AE352" s="33"/>
      <c r="AF352" s="36"/>
      <c r="AG352" s="33"/>
      <c r="AH352" s="28"/>
      <c r="AI352" s="28"/>
      <c r="AJ352" s="28"/>
      <c r="AK352" s="28"/>
      <c r="AL352" s="28"/>
      <c r="AM352" s="41" t="str">
        <f>IF(AND($U352&gt;0,$Q352=""),"Currency Missing","")&amp;IF(AND($U352&gt;0,$R352=""),", MOQ Missing","")&amp;IF(AND($U352&gt;0,$S352=""),", Leadtime Missing","")&amp;IF(W352&gt;U352,", PB2 Price Greater than PB1 Price","")&amp;IF(Y352&gt;W352,", PB3 Price Greater than PB2 Price","")&amp;IF(AA352&gt;Y352,", PB4 Price Greater than PB3 Price","")&amp;IF(AC352&gt;AA352,", PB5 Price Greater than PB4 Price","")&amp;IF(AE352&gt;AC352,", PB6 Price Greater than PB5 Price","")&amp;IF(AG352&gt;AE352,", PB7 Price Greater than PB6 Price","")&amp;IF($U352&lt;&gt;ROUND($U352,2),", PB 1 Price - More than 2 Decimal Places","")&amp;IF($W352&lt;&gt;ROUND($W352,2),", PB 2 Price - More than 2 Decimal Places","")&amp;IF($Y352&lt;&gt;ROUND($Y352,2),", PB 3 Price - More than 2 Decimal Places","")&amp;IF($AA352&lt;&gt;ROUND($AA352,2),", PB 4 Price - More than 2 Decimal Places","")&amp;IF($AC352&lt;&gt;ROUND($AC352,2),", PB 5 Price - More than 2 Decimal Places","")&amp;IF($AE352&lt;&gt;ROUND($AE352,2),", PB 6 Price - More than 2 Decimal Places","")&amp;IF($AG352&lt;&gt;ROUND($AG352,2),", PB 7 Price - More than 2 Decimal Places","")&amp;IF(AND(E352&lt;&gt;"",U352="",AH352=""),", Please enter a Price in PB1 or Select No Bid","")&amp;IF(AND(OR($U352&gt;0,$W352&gt;0,$Y352&gt;0,$AA352&gt;0,$AC352&gt;0,$AE352&gt;0),OR(AH352="",AH352="No Bid")),", Bid Status Missing or Incorrect","")&amp;IF(AND(AH352="No Bid",AI352=""),", Reason for No Bid Missing","")&amp;IF(AND($O352="CSIS",OR($U352&gt;0,$W352&gt;0,$Y352&gt;0,$AA352&gt;0,$AC352&gt;0,$AE352&gt;0),AJ352=""),", NCAGE Supplier Missing","")&amp;IF(AND($O352="Drawing",OR($U352&gt;0,$W352&gt;0,$Y352&gt;0,$AA352&gt;0,$AC352&gt;0,$AE352&gt;0),AK352=""),", Manufacturer Missing","")&amp;IF(AL352&lt;&gt;"",", Comment","")&amp;IF(AND(OR(AH352="Bid Using CSIS Dropdown With Query (Comment Field Must Be Populated)",AH352="Bid To Drawing Supplied With Query (Comment Field Must Be Populated)"),AL352=""),", Please Enter a Comment for the Bid Query","")&amp;IF(AND(T352&gt;0,U352="",AH352&lt;&gt;"No Bid"),", PB1 Price Missing","")&amp;IF(AND(V352&gt;0,W352="",AH352&lt;&gt;"No Bid"),", PB2 Price Missing","")&amp;IF(AND(X352&gt;0,Y352="",AH352&lt;&gt;"No Bid"),", PB3 Price Missing","")&amp;IF(AND(Z352&gt;0,AA352="",AH352&lt;&gt;"No Bid"),", PB4 Price Missing","")&amp;IF(AND(AB352&gt;0,AC352="",AH352&lt;&gt;"No Bid"),", PB5 Price Missing","")&amp;IF(AND(AD352&gt;0,AE352="",AH352&lt;&gt;"No Bid"),", PB6 Price Missing","")&amp;IF(AND(AF352&gt;0,AG352="",AH352&lt;&gt;"No Bid"),", PB7 Price Missing","")</f>
        <v>, Please enter a Price in PB1 or Select No Bid, PB1 Price Missing, PB2 Price Missing, PB3 Price Missing, PB4 Price Missing, PB5 Price Missing</v>
      </c>
      <c r="AN352" s="28"/>
      <c r="AO352" s="28"/>
      <c r="AP352" s="28"/>
      <c r="AQ352" s="28"/>
      <c r="AR352" s="28"/>
      <c r="AS352" s="28"/>
      <c r="AT352" s="28"/>
      <c r="AU352" s="28"/>
      <c r="AV352" s="28"/>
      <c r="AW352" s="28"/>
      <c r="AX352" s="28"/>
      <c r="AY352" s="28"/>
      <c r="AZ352" s="28"/>
      <c r="BA352" s="28"/>
      <c r="BB352" s="28"/>
      <c r="BC352" s="28"/>
      <c r="BD352" s="28"/>
      <c r="BE352" s="28"/>
      <c r="BF352" s="28"/>
      <c r="BG352" s="28"/>
      <c r="BH352" s="28"/>
      <c r="BI352" s="28"/>
      <c r="BJ352" s="28"/>
      <c r="BK352" s="28"/>
      <c r="BL352" s="28"/>
    </row>
    <row r="353" spans="1:64" x14ac:dyDescent="0.25">
      <c r="A353" s="58">
        <v>351</v>
      </c>
      <c r="B353" s="57"/>
      <c r="C353" s="57" t="s">
        <v>3775</v>
      </c>
      <c r="D353" s="57"/>
      <c r="E353" s="59" t="s">
        <v>329</v>
      </c>
      <c r="F353" s="60" t="s">
        <v>5494</v>
      </c>
      <c r="G353" s="61" t="s">
        <v>3976</v>
      </c>
      <c r="H353" s="60" t="s">
        <v>5998</v>
      </c>
      <c r="I353" s="60" t="s">
        <v>5993</v>
      </c>
      <c r="J353" s="60"/>
      <c r="K353" s="60" t="s">
        <v>5992</v>
      </c>
      <c r="L353" s="60" t="s">
        <v>23</v>
      </c>
      <c r="M353" s="60" t="s">
        <v>6024</v>
      </c>
      <c r="N353" s="57" t="s">
        <v>6026</v>
      </c>
      <c r="O353" s="62" t="s">
        <v>1849</v>
      </c>
      <c r="P353" s="62" t="s">
        <v>2286</v>
      </c>
      <c r="Q353" s="28"/>
      <c r="R353" s="28"/>
      <c r="S353" s="28"/>
      <c r="T353" s="36">
        <v>1</v>
      </c>
      <c r="U353" s="33"/>
      <c r="V353" s="36">
        <v>3</v>
      </c>
      <c r="W353" s="33"/>
      <c r="X353" s="36">
        <v>5</v>
      </c>
      <c r="Y353" s="33"/>
      <c r="Z353" s="36">
        <v>999999</v>
      </c>
      <c r="AA353" s="33"/>
      <c r="AB353" s="36"/>
      <c r="AC353" s="33"/>
      <c r="AD353" s="36"/>
      <c r="AE353" s="33"/>
      <c r="AF353" s="36"/>
      <c r="AG353" s="33"/>
      <c r="AH353" s="28"/>
      <c r="AI353" s="28"/>
      <c r="AJ353" s="28"/>
      <c r="AK353" s="28"/>
      <c r="AL353" s="28"/>
      <c r="AM353" s="41" t="str">
        <f>IF(AND($U353&gt;0,$Q353=""),"Currency Missing","")&amp;IF(AND($U353&gt;0,$R353=""),", MOQ Missing","")&amp;IF(AND($U353&gt;0,$S353=""),", Leadtime Missing","")&amp;IF(W353&gt;U353,", PB2 Price Greater than PB1 Price","")&amp;IF(Y353&gt;W353,", PB3 Price Greater than PB2 Price","")&amp;IF(AA353&gt;Y353,", PB4 Price Greater than PB3 Price","")&amp;IF(AC353&gt;AA353,", PB5 Price Greater than PB4 Price","")&amp;IF(AE353&gt;AC353,", PB6 Price Greater than PB5 Price","")&amp;IF(AG353&gt;AE353,", PB7 Price Greater than PB6 Price","")&amp;IF($U353&lt;&gt;ROUND($U353,2),", PB 1 Price - More than 2 Decimal Places","")&amp;IF($W353&lt;&gt;ROUND($W353,2),", PB 2 Price - More than 2 Decimal Places","")&amp;IF($Y353&lt;&gt;ROUND($Y353,2),", PB 3 Price - More than 2 Decimal Places","")&amp;IF($AA353&lt;&gt;ROUND($AA353,2),", PB 4 Price - More than 2 Decimal Places","")&amp;IF($AC353&lt;&gt;ROUND($AC353,2),", PB 5 Price - More than 2 Decimal Places","")&amp;IF($AE353&lt;&gt;ROUND($AE353,2),", PB 6 Price - More than 2 Decimal Places","")&amp;IF($AG353&lt;&gt;ROUND($AG353,2),", PB 7 Price - More than 2 Decimal Places","")&amp;IF(AND(E353&lt;&gt;"",U353="",AH353=""),", Please enter a Price in PB1 or Select No Bid","")&amp;IF(AND(OR($U353&gt;0,$W353&gt;0,$Y353&gt;0,$AA353&gt;0,$AC353&gt;0,$AE353&gt;0),OR(AH353="",AH353="No Bid")),", Bid Status Missing or Incorrect","")&amp;IF(AND(AH353="No Bid",AI353=""),", Reason for No Bid Missing","")&amp;IF(AND($O353="CSIS",OR($U353&gt;0,$W353&gt;0,$Y353&gt;0,$AA353&gt;0,$AC353&gt;0,$AE353&gt;0),AJ353=""),", NCAGE Supplier Missing","")&amp;IF(AND($O353="Drawing",OR($U353&gt;0,$W353&gt;0,$Y353&gt;0,$AA353&gt;0,$AC353&gt;0,$AE353&gt;0),AK353=""),", Manufacturer Missing","")&amp;IF(AL353&lt;&gt;"",", Comment","")&amp;IF(AND(OR(AH353="Bid Using CSIS Dropdown With Query (Comment Field Must Be Populated)",AH353="Bid To Drawing Supplied With Query (Comment Field Must Be Populated)"),AL353=""),", Please Enter a Comment for the Bid Query","")&amp;IF(AND(T353&gt;0,U353="",AH353&lt;&gt;"No Bid"),", PB1 Price Missing","")&amp;IF(AND(V353&gt;0,W353="",AH353&lt;&gt;"No Bid"),", PB2 Price Missing","")&amp;IF(AND(X353&gt;0,Y353="",AH353&lt;&gt;"No Bid"),", PB3 Price Missing","")&amp;IF(AND(Z353&gt;0,AA353="",AH353&lt;&gt;"No Bid"),", PB4 Price Missing","")&amp;IF(AND(AB353&gt;0,AC353="",AH353&lt;&gt;"No Bid"),", PB5 Price Missing","")&amp;IF(AND(AD353&gt;0,AE353="",AH353&lt;&gt;"No Bid"),", PB6 Price Missing","")&amp;IF(AND(AF353&gt;0,AG353="",AH353&lt;&gt;"No Bid"),", PB7 Price Missing","")</f>
        <v>, Please enter a Price in PB1 or Select No Bid, PB1 Price Missing, PB2 Price Missing, PB3 Price Missing, PB4 Price Missing</v>
      </c>
      <c r="AN353" s="28"/>
      <c r="AO353" s="28"/>
      <c r="AP353" s="28"/>
      <c r="AQ353" s="28"/>
      <c r="AR353" s="28"/>
      <c r="AS353" s="28"/>
      <c r="AT353" s="28"/>
      <c r="AU353" s="28"/>
      <c r="AV353" s="28"/>
      <c r="AW353" s="28"/>
      <c r="AX353" s="28"/>
      <c r="AY353" s="28"/>
      <c r="AZ353" s="28"/>
      <c r="BA353" s="28"/>
      <c r="BB353" s="28"/>
      <c r="BC353" s="28"/>
      <c r="BD353" s="28"/>
      <c r="BE353" s="28"/>
      <c r="BF353" s="28"/>
      <c r="BG353" s="28"/>
      <c r="BH353" s="28"/>
      <c r="BI353" s="28"/>
      <c r="BJ353" s="28"/>
      <c r="BK353" s="28"/>
      <c r="BL353" s="28"/>
    </row>
    <row r="354" spans="1:64" x14ac:dyDescent="0.25">
      <c r="A354" s="58">
        <v>352</v>
      </c>
      <c r="B354" s="57"/>
      <c r="C354" s="57" t="s">
        <v>3775</v>
      </c>
      <c r="D354" s="57"/>
      <c r="E354" s="59" t="s">
        <v>1285</v>
      </c>
      <c r="F354" s="60" t="s">
        <v>5784</v>
      </c>
      <c r="G354" s="61" t="s">
        <v>4889</v>
      </c>
      <c r="H354" s="60" t="s">
        <v>5996</v>
      </c>
      <c r="I354" s="60" t="s">
        <v>6008</v>
      </c>
      <c r="J354" s="60"/>
      <c r="K354" s="60" t="s">
        <v>5992</v>
      </c>
      <c r="L354" s="60" t="s">
        <v>23</v>
      </c>
      <c r="M354" s="60" t="s">
        <v>6024</v>
      </c>
      <c r="N354" s="57" t="s">
        <v>6026</v>
      </c>
      <c r="O354" s="62" t="s">
        <v>1844</v>
      </c>
      <c r="P354" s="62" t="s">
        <v>2209</v>
      </c>
      <c r="Q354" s="28"/>
      <c r="R354" s="28"/>
      <c r="S354" s="28"/>
      <c r="T354" s="36">
        <v>1</v>
      </c>
      <c r="U354" s="33"/>
      <c r="V354" s="36">
        <v>2</v>
      </c>
      <c r="W354" s="33"/>
      <c r="X354" s="36">
        <v>4</v>
      </c>
      <c r="Y354" s="33"/>
      <c r="Z354" s="36">
        <v>9</v>
      </c>
      <c r="AA354" s="33"/>
      <c r="AB354" s="36">
        <v>999999</v>
      </c>
      <c r="AC354" s="33"/>
      <c r="AD354" s="36"/>
      <c r="AE354" s="33"/>
      <c r="AF354" s="36"/>
      <c r="AG354" s="33"/>
      <c r="AH354" s="28"/>
      <c r="AI354" s="28"/>
      <c r="AJ354" s="28"/>
      <c r="AK354" s="28"/>
      <c r="AL354" s="28"/>
      <c r="AM354" s="41" t="str">
        <f>IF(AND($U354&gt;0,$Q354=""),"Currency Missing","")&amp;IF(AND($U354&gt;0,$R354=""),", MOQ Missing","")&amp;IF(AND($U354&gt;0,$S354=""),", Leadtime Missing","")&amp;IF(W354&gt;U354,", PB2 Price Greater than PB1 Price","")&amp;IF(Y354&gt;W354,", PB3 Price Greater than PB2 Price","")&amp;IF(AA354&gt;Y354,", PB4 Price Greater than PB3 Price","")&amp;IF(AC354&gt;AA354,", PB5 Price Greater than PB4 Price","")&amp;IF(AE354&gt;AC354,", PB6 Price Greater than PB5 Price","")&amp;IF(AG354&gt;AE354,", PB7 Price Greater than PB6 Price","")&amp;IF($U354&lt;&gt;ROUND($U354,2),", PB 1 Price - More than 2 Decimal Places","")&amp;IF($W354&lt;&gt;ROUND($W354,2),", PB 2 Price - More than 2 Decimal Places","")&amp;IF($Y354&lt;&gt;ROUND($Y354,2),", PB 3 Price - More than 2 Decimal Places","")&amp;IF($AA354&lt;&gt;ROUND($AA354,2),", PB 4 Price - More than 2 Decimal Places","")&amp;IF($AC354&lt;&gt;ROUND($AC354,2),", PB 5 Price - More than 2 Decimal Places","")&amp;IF($AE354&lt;&gt;ROUND($AE354,2),", PB 6 Price - More than 2 Decimal Places","")&amp;IF($AG354&lt;&gt;ROUND($AG354,2),", PB 7 Price - More than 2 Decimal Places","")&amp;IF(AND(E354&lt;&gt;"",U354="",AH354=""),", Please enter a Price in PB1 or Select No Bid","")&amp;IF(AND(OR($U354&gt;0,$W354&gt;0,$Y354&gt;0,$AA354&gt;0,$AC354&gt;0,$AE354&gt;0),OR(AH354="",AH354="No Bid")),", Bid Status Missing or Incorrect","")&amp;IF(AND(AH354="No Bid",AI354=""),", Reason for No Bid Missing","")&amp;IF(AND($O354="CSIS",OR($U354&gt;0,$W354&gt;0,$Y354&gt;0,$AA354&gt;0,$AC354&gt;0,$AE354&gt;0),AJ354=""),", NCAGE Supplier Missing","")&amp;IF(AND($O354="Drawing",OR($U354&gt;0,$W354&gt;0,$Y354&gt;0,$AA354&gt;0,$AC354&gt;0,$AE354&gt;0),AK354=""),", Manufacturer Missing","")&amp;IF(AL354&lt;&gt;"",", Comment","")&amp;IF(AND(OR(AH354="Bid Using CSIS Dropdown With Query (Comment Field Must Be Populated)",AH354="Bid To Drawing Supplied With Query (Comment Field Must Be Populated)"),AL354=""),", Please Enter a Comment for the Bid Query","")&amp;IF(AND(T354&gt;0,U354="",AH354&lt;&gt;"No Bid"),", PB1 Price Missing","")&amp;IF(AND(V354&gt;0,W354="",AH354&lt;&gt;"No Bid"),", PB2 Price Missing","")&amp;IF(AND(X354&gt;0,Y354="",AH354&lt;&gt;"No Bid"),", PB3 Price Missing","")&amp;IF(AND(Z354&gt;0,AA354="",AH354&lt;&gt;"No Bid"),", PB4 Price Missing","")&amp;IF(AND(AB354&gt;0,AC354="",AH354&lt;&gt;"No Bid"),", PB5 Price Missing","")&amp;IF(AND(AD354&gt;0,AE354="",AH354&lt;&gt;"No Bid"),", PB6 Price Missing","")&amp;IF(AND(AF354&gt;0,AG354="",AH354&lt;&gt;"No Bid"),", PB7 Price Missing","")</f>
        <v>, Please enter a Price in PB1 or Select No Bid, PB1 Price Missing, PB2 Price Missing, PB3 Price Missing, PB4 Price Missing, PB5 Price Missing</v>
      </c>
      <c r="AN354" s="28"/>
      <c r="AO354" s="28"/>
      <c r="AP354" s="28"/>
      <c r="AQ354" s="28"/>
      <c r="AR354" s="28"/>
      <c r="AS354" s="28"/>
      <c r="AT354" s="28"/>
      <c r="AU354" s="28"/>
      <c r="AV354" s="28"/>
      <c r="AW354" s="28"/>
      <c r="AX354" s="28"/>
      <c r="AY354" s="28"/>
      <c r="AZ354" s="28"/>
      <c r="BA354" s="28"/>
      <c r="BB354" s="28"/>
      <c r="BC354" s="28"/>
      <c r="BD354" s="28"/>
      <c r="BE354" s="28"/>
      <c r="BF354" s="28"/>
      <c r="BG354" s="28"/>
      <c r="BH354" s="28"/>
      <c r="BI354" s="28"/>
      <c r="BJ354" s="28"/>
      <c r="BK354" s="28"/>
      <c r="BL354" s="28"/>
    </row>
    <row r="355" spans="1:64" x14ac:dyDescent="0.25">
      <c r="A355" s="58">
        <v>353</v>
      </c>
      <c r="B355" s="57"/>
      <c r="C355" s="57" t="s">
        <v>3775</v>
      </c>
      <c r="D355" s="57"/>
      <c r="E355" s="59" t="s">
        <v>330</v>
      </c>
      <c r="F355" s="60" t="s">
        <v>5495</v>
      </c>
      <c r="G355" s="61" t="s">
        <v>3977</v>
      </c>
      <c r="H355" s="60" t="s">
        <v>5997</v>
      </c>
      <c r="I355" s="60" t="s">
        <v>5993</v>
      </c>
      <c r="J355" s="60"/>
      <c r="K355" s="60" t="s">
        <v>5992</v>
      </c>
      <c r="L355" s="60" t="s">
        <v>23</v>
      </c>
      <c r="M355" s="60" t="s">
        <v>6024</v>
      </c>
      <c r="N355" s="57" t="s">
        <v>6026</v>
      </c>
      <c r="O355" s="62" t="s">
        <v>1849</v>
      </c>
      <c r="P355" s="62" t="s">
        <v>2287</v>
      </c>
      <c r="Q355" s="28"/>
      <c r="R355" s="28"/>
      <c r="S355" s="28"/>
      <c r="T355" s="36">
        <v>9</v>
      </c>
      <c r="U355" s="33"/>
      <c r="V355" s="36">
        <v>30</v>
      </c>
      <c r="W355" s="33"/>
      <c r="X355" s="36">
        <v>60</v>
      </c>
      <c r="Y355" s="33"/>
      <c r="Z355" s="36">
        <v>999999</v>
      </c>
      <c r="AA355" s="33"/>
      <c r="AB355" s="36"/>
      <c r="AC355" s="33"/>
      <c r="AD355" s="36"/>
      <c r="AE355" s="33"/>
      <c r="AF355" s="36"/>
      <c r="AG355" s="33"/>
      <c r="AH355" s="28"/>
      <c r="AI355" s="28"/>
      <c r="AJ355" s="28"/>
      <c r="AK355" s="28"/>
      <c r="AL355" s="28"/>
      <c r="AM355" s="41" t="str">
        <f>IF(AND($U355&gt;0,$Q355=""),"Currency Missing","")&amp;IF(AND($U355&gt;0,$R355=""),", MOQ Missing","")&amp;IF(AND($U355&gt;0,$S355=""),", Leadtime Missing","")&amp;IF(W355&gt;U355,", PB2 Price Greater than PB1 Price","")&amp;IF(Y355&gt;W355,", PB3 Price Greater than PB2 Price","")&amp;IF(AA355&gt;Y355,", PB4 Price Greater than PB3 Price","")&amp;IF(AC355&gt;AA355,", PB5 Price Greater than PB4 Price","")&amp;IF(AE355&gt;AC355,", PB6 Price Greater than PB5 Price","")&amp;IF(AG355&gt;AE355,", PB7 Price Greater than PB6 Price","")&amp;IF($U355&lt;&gt;ROUND($U355,2),", PB 1 Price - More than 2 Decimal Places","")&amp;IF($W355&lt;&gt;ROUND($W355,2),", PB 2 Price - More than 2 Decimal Places","")&amp;IF($Y355&lt;&gt;ROUND($Y355,2),", PB 3 Price - More than 2 Decimal Places","")&amp;IF($AA355&lt;&gt;ROUND($AA355,2),", PB 4 Price - More than 2 Decimal Places","")&amp;IF($AC355&lt;&gt;ROUND($AC355,2),", PB 5 Price - More than 2 Decimal Places","")&amp;IF($AE355&lt;&gt;ROUND($AE355,2),", PB 6 Price - More than 2 Decimal Places","")&amp;IF($AG355&lt;&gt;ROUND($AG355,2),", PB 7 Price - More than 2 Decimal Places","")&amp;IF(AND(E355&lt;&gt;"",U355="",AH355=""),", Please enter a Price in PB1 or Select No Bid","")&amp;IF(AND(OR($U355&gt;0,$W355&gt;0,$Y355&gt;0,$AA355&gt;0,$AC355&gt;0,$AE355&gt;0),OR(AH355="",AH355="No Bid")),", Bid Status Missing or Incorrect","")&amp;IF(AND(AH355="No Bid",AI355=""),", Reason for No Bid Missing","")&amp;IF(AND($O355="CSIS",OR($U355&gt;0,$W355&gt;0,$Y355&gt;0,$AA355&gt;0,$AC355&gt;0,$AE355&gt;0),AJ355=""),", NCAGE Supplier Missing","")&amp;IF(AND($O355="Drawing",OR($U355&gt;0,$W355&gt;0,$Y355&gt;0,$AA355&gt;0,$AC355&gt;0,$AE355&gt;0),AK355=""),", Manufacturer Missing","")&amp;IF(AL355&lt;&gt;"",", Comment","")&amp;IF(AND(OR(AH355="Bid Using CSIS Dropdown With Query (Comment Field Must Be Populated)",AH355="Bid To Drawing Supplied With Query (Comment Field Must Be Populated)"),AL355=""),", Please Enter a Comment for the Bid Query","")&amp;IF(AND(T355&gt;0,U355="",AH355&lt;&gt;"No Bid"),", PB1 Price Missing","")&amp;IF(AND(V355&gt;0,W355="",AH355&lt;&gt;"No Bid"),", PB2 Price Missing","")&amp;IF(AND(X355&gt;0,Y355="",AH355&lt;&gt;"No Bid"),", PB3 Price Missing","")&amp;IF(AND(Z355&gt;0,AA355="",AH355&lt;&gt;"No Bid"),", PB4 Price Missing","")&amp;IF(AND(AB355&gt;0,AC355="",AH355&lt;&gt;"No Bid"),", PB5 Price Missing","")&amp;IF(AND(AD355&gt;0,AE355="",AH355&lt;&gt;"No Bid"),", PB6 Price Missing","")&amp;IF(AND(AF355&gt;0,AG355="",AH355&lt;&gt;"No Bid"),", PB7 Price Missing","")</f>
        <v>, Please enter a Price in PB1 or Select No Bid, PB1 Price Missing, PB2 Price Missing, PB3 Price Missing, PB4 Price Missing</v>
      </c>
      <c r="AN355" s="28"/>
      <c r="AO355" s="28"/>
      <c r="AP355" s="28"/>
      <c r="AQ355" s="28"/>
      <c r="AR355" s="28"/>
      <c r="AS355" s="28"/>
      <c r="AT355" s="28"/>
      <c r="AU355" s="28"/>
      <c r="AV355" s="28"/>
      <c r="AW355" s="28"/>
      <c r="AX355" s="28"/>
      <c r="AY355" s="28"/>
      <c r="AZ355" s="28"/>
      <c r="BA355" s="28"/>
      <c r="BB355" s="28"/>
      <c r="BC355" s="28"/>
      <c r="BD355" s="28"/>
      <c r="BE355" s="28"/>
      <c r="BF355" s="28"/>
      <c r="BG355" s="28"/>
      <c r="BH355" s="28"/>
      <c r="BI355" s="28"/>
      <c r="BJ355" s="28"/>
      <c r="BK355" s="28"/>
      <c r="BL355" s="28"/>
    </row>
    <row r="356" spans="1:64" x14ac:dyDescent="0.25">
      <c r="A356" s="58">
        <v>354</v>
      </c>
      <c r="B356" s="57"/>
      <c r="C356" s="57" t="s">
        <v>3775</v>
      </c>
      <c r="D356" s="57"/>
      <c r="E356" s="59" t="s">
        <v>331</v>
      </c>
      <c r="F356" s="60" t="s">
        <v>5496</v>
      </c>
      <c r="G356" s="61" t="s">
        <v>3978</v>
      </c>
      <c r="H356" s="60" t="s">
        <v>5998</v>
      </c>
      <c r="I356" s="60" t="s">
        <v>5993</v>
      </c>
      <c r="J356" s="60"/>
      <c r="K356" s="60" t="s">
        <v>5992</v>
      </c>
      <c r="L356" s="60" t="s">
        <v>23</v>
      </c>
      <c r="M356" s="60" t="s">
        <v>6024</v>
      </c>
      <c r="N356" s="57" t="s">
        <v>6026</v>
      </c>
      <c r="O356" s="62" t="s">
        <v>1849</v>
      </c>
      <c r="P356" s="62" t="s">
        <v>2288</v>
      </c>
      <c r="Q356" s="28"/>
      <c r="R356" s="28"/>
      <c r="S356" s="28"/>
      <c r="T356" s="36">
        <v>3</v>
      </c>
      <c r="U356" s="33"/>
      <c r="V356" s="36">
        <v>9</v>
      </c>
      <c r="W356" s="33"/>
      <c r="X356" s="36">
        <v>20</v>
      </c>
      <c r="Y356" s="33"/>
      <c r="Z356" s="36">
        <v>40</v>
      </c>
      <c r="AA356" s="33"/>
      <c r="AB356" s="36">
        <v>999999</v>
      </c>
      <c r="AC356" s="33"/>
      <c r="AD356" s="36"/>
      <c r="AE356" s="33"/>
      <c r="AF356" s="36"/>
      <c r="AG356" s="33"/>
      <c r="AH356" s="28"/>
      <c r="AI356" s="28"/>
      <c r="AJ356" s="28"/>
      <c r="AK356" s="28"/>
      <c r="AL356" s="28"/>
      <c r="AM356" s="41" t="str">
        <f>IF(AND($U356&gt;0,$Q356=""),"Currency Missing","")&amp;IF(AND($U356&gt;0,$R356=""),", MOQ Missing","")&amp;IF(AND($U356&gt;0,$S356=""),", Leadtime Missing","")&amp;IF(W356&gt;U356,", PB2 Price Greater than PB1 Price","")&amp;IF(Y356&gt;W356,", PB3 Price Greater than PB2 Price","")&amp;IF(AA356&gt;Y356,", PB4 Price Greater than PB3 Price","")&amp;IF(AC356&gt;AA356,", PB5 Price Greater than PB4 Price","")&amp;IF(AE356&gt;AC356,", PB6 Price Greater than PB5 Price","")&amp;IF(AG356&gt;AE356,", PB7 Price Greater than PB6 Price","")&amp;IF($U356&lt;&gt;ROUND($U356,2),", PB 1 Price - More than 2 Decimal Places","")&amp;IF($W356&lt;&gt;ROUND($W356,2),", PB 2 Price - More than 2 Decimal Places","")&amp;IF($Y356&lt;&gt;ROUND($Y356,2),", PB 3 Price - More than 2 Decimal Places","")&amp;IF($AA356&lt;&gt;ROUND($AA356,2),", PB 4 Price - More than 2 Decimal Places","")&amp;IF($AC356&lt;&gt;ROUND($AC356,2),", PB 5 Price - More than 2 Decimal Places","")&amp;IF($AE356&lt;&gt;ROUND($AE356,2),", PB 6 Price - More than 2 Decimal Places","")&amp;IF($AG356&lt;&gt;ROUND($AG356,2),", PB 7 Price - More than 2 Decimal Places","")&amp;IF(AND(E356&lt;&gt;"",U356="",AH356=""),", Please enter a Price in PB1 or Select No Bid","")&amp;IF(AND(OR($U356&gt;0,$W356&gt;0,$Y356&gt;0,$AA356&gt;0,$AC356&gt;0,$AE356&gt;0),OR(AH356="",AH356="No Bid")),", Bid Status Missing or Incorrect","")&amp;IF(AND(AH356="No Bid",AI356=""),", Reason for No Bid Missing","")&amp;IF(AND($O356="CSIS",OR($U356&gt;0,$W356&gt;0,$Y356&gt;0,$AA356&gt;0,$AC356&gt;0,$AE356&gt;0),AJ356=""),", NCAGE Supplier Missing","")&amp;IF(AND($O356="Drawing",OR($U356&gt;0,$W356&gt;0,$Y356&gt;0,$AA356&gt;0,$AC356&gt;0,$AE356&gt;0),AK356=""),", Manufacturer Missing","")&amp;IF(AL356&lt;&gt;"",", Comment","")&amp;IF(AND(OR(AH356="Bid Using CSIS Dropdown With Query (Comment Field Must Be Populated)",AH356="Bid To Drawing Supplied With Query (Comment Field Must Be Populated)"),AL356=""),", Please Enter a Comment for the Bid Query","")&amp;IF(AND(T356&gt;0,U356="",AH356&lt;&gt;"No Bid"),", PB1 Price Missing","")&amp;IF(AND(V356&gt;0,W356="",AH356&lt;&gt;"No Bid"),", PB2 Price Missing","")&amp;IF(AND(X356&gt;0,Y356="",AH356&lt;&gt;"No Bid"),", PB3 Price Missing","")&amp;IF(AND(Z356&gt;0,AA356="",AH356&lt;&gt;"No Bid"),", PB4 Price Missing","")&amp;IF(AND(AB356&gt;0,AC356="",AH356&lt;&gt;"No Bid"),", PB5 Price Missing","")&amp;IF(AND(AD356&gt;0,AE356="",AH356&lt;&gt;"No Bid"),", PB6 Price Missing","")&amp;IF(AND(AF356&gt;0,AG356="",AH356&lt;&gt;"No Bid"),", PB7 Price Missing","")</f>
        <v>, Please enter a Price in PB1 or Select No Bid, PB1 Price Missing, PB2 Price Missing, PB3 Price Missing, PB4 Price Missing, PB5 Price Missing</v>
      </c>
      <c r="AN356" s="28"/>
      <c r="AO356" s="28"/>
      <c r="AP356" s="28"/>
      <c r="AQ356" s="28"/>
      <c r="AR356" s="28"/>
      <c r="AS356" s="28"/>
      <c r="AT356" s="28"/>
      <c r="AU356" s="28"/>
      <c r="AV356" s="28"/>
      <c r="AW356" s="28"/>
      <c r="AX356" s="28"/>
      <c r="AY356" s="28"/>
      <c r="AZ356" s="28"/>
      <c r="BA356" s="28"/>
      <c r="BB356" s="28"/>
      <c r="BC356" s="28"/>
      <c r="BD356" s="28"/>
      <c r="BE356" s="28"/>
      <c r="BF356" s="28"/>
      <c r="BG356" s="28"/>
      <c r="BH356" s="28"/>
      <c r="BI356" s="28"/>
      <c r="BJ356" s="28"/>
      <c r="BK356" s="28"/>
      <c r="BL356" s="28"/>
    </row>
    <row r="357" spans="1:64" x14ac:dyDescent="0.25">
      <c r="A357" s="58">
        <v>355</v>
      </c>
      <c r="B357" s="57"/>
      <c r="C357" s="57" t="s">
        <v>3775</v>
      </c>
      <c r="D357" s="57"/>
      <c r="E357" s="59" t="s">
        <v>332</v>
      </c>
      <c r="F357" s="60" t="s">
        <v>5497</v>
      </c>
      <c r="G357" s="61" t="s">
        <v>3979</v>
      </c>
      <c r="H357" s="60" t="s">
        <v>6001</v>
      </c>
      <c r="I357" s="60" t="s">
        <v>5993</v>
      </c>
      <c r="J357" s="60"/>
      <c r="K357" s="60" t="s">
        <v>5992</v>
      </c>
      <c r="L357" s="60" t="s">
        <v>23</v>
      </c>
      <c r="M357" s="60" t="s">
        <v>6024</v>
      </c>
      <c r="N357" s="57" t="s">
        <v>6026</v>
      </c>
      <c r="O357" s="62" t="s">
        <v>1849</v>
      </c>
      <c r="P357" s="62" t="s">
        <v>2289</v>
      </c>
      <c r="Q357" s="28"/>
      <c r="R357" s="28"/>
      <c r="S357" s="28"/>
      <c r="T357" s="36">
        <v>1</v>
      </c>
      <c r="U357" s="33"/>
      <c r="V357" s="36">
        <v>2</v>
      </c>
      <c r="W357" s="33"/>
      <c r="X357" s="36">
        <v>4</v>
      </c>
      <c r="Y357" s="33"/>
      <c r="Z357" s="36">
        <v>9</v>
      </c>
      <c r="AA357" s="33"/>
      <c r="AB357" s="36">
        <v>999999</v>
      </c>
      <c r="AC357" s="33"/>
      <c r="AD357" s="36"/>
      <c r="AE357" s="33"/>
      <c r="AF357" s="36"/>
      <c r="AG357" s="33"/>
      <c r="AH357" s="28"/>
      <c r="AI357" s="28"/>
      <c r="AJ357" s="28"/>
      <c r="AK357" s="28"/>
      <c r="AL357" s="28"/>
      <c r="AM357" s="41" t="str">
        <f>IF(AND($U357&gt;0,$Q357=""),"Currency Missing","")&amp;IF(AND($U357&gt;0,$R357=""),", MOQ Missing","")&amp;IF(AND($U357&gt;0,$S357=""),", Leadtime Missing","")&amp;IF(W357&gt;U357,", PB2 Price Greater than PB1 Price","")&amp;IF(Y357&gt;W357,", PB3 Price Greater than PB2 Price","")&amp;IF(AA357&gt;Y357,", PB4 Price Greater than PB3 Price","")&amp;IF(AC357&gt;AA357,", PB5 Price Greater than PB4 Price","")&amp;IF(AE357&gt;AC357,", PB6 Price Greater than PB5 Price","")&amp;IF(AG357&gt;AE357,", PB7 Price Greater than PB6 Price","")&amp;IF($U357&lt;&gt;ROUND($U357,2),", PB 1 Price - More than 2 Decimal Places","")&amp;IF($W357&lt;&gt;ROUND($W357,2),", PB 2 Price - More than 2 Decimal Places","")&amp;IF($Y357&lt;&gt;ROUND($Y357,2),", PB 3 Price - More than 2 Decimal Places","")&amp;IF($AA357&lt;&gt;ROUND($AA357,2),", PB 4 Price - More than 2 Decimal Places","")&amp;IF($AC357&lt;&gt;ROUND($AC357,2),", PB 5 Price - More than 2 Decimal Places","")&amp;IF($AE357&lt;&gt;ROUND($AE357,2),", PB 6 Price - More than 2 Decimal Places","")&amp;IF($AG357&lt;&gt;ROUND($AG357,2),", PB 7 Price - More than 2 Decimal Places","")&amp;IF(AND(E357&lt;&gt;"",U357="",AH357=""),", Please enter a Price in PB1 or Select No Bid","")&amp;IF(AND(OR($U357&gt;0,$W357&gt;0,$Y357&gt;0,$AA357&gt;0,$AC357&gt;0,$AE357&gt;0),OR(AH357="",AH357="No Bid")),", Bid Status Missing or Incorrect","")&amp;IF(AND(AH357="No Bid",AI357=""),", Reason for No Bid Missing","")&amp;IF(AND($O357="CSIS",OR($U357&gt;0,$W357&gt;0,$Y357&gt;0,$AA357&gt;0,$AC357&gt;0,$AE357&gt;0),AJ357=""),", NCAGE Supplier Missing","")&amp;IF(AND($O357="Drawing",OR($U357&gt;0,$W357&gt;0,$Y357&gt;0,$AA357&gt;0,$AC357&gt;0,$AE357&gt;0),AK357=""),", Manufacturer Missing","")&amp;IF(AL357&lt;&gt;"",", Comment","")&amp;IF(AND(OR(AH357="Bid Using CSIS Dropdown With Query (Comment Field Must Be Populated)",AH357="Bid To Drawing Supplied With Query (Comment Field Must Be Populated)"),AL357=""),", Please Enter a Comment for the Bid Query","")&amp;IF(AND(T357&gt;0,U357="",AH357&lt;&gt;"No Bid"),", PB1 Price Missing","")&amp;IF(AND(V357&gt;0,W357="",AH357&lt;&gt;"No Bid"),", PB2 Price Missing","")&amp;IF(AND(X357&gt;0,Y357="",AH357&lt;&gt;"No Bid"),", PB3 Price Missing","")&amp;IF(AND(Z357&gt;0,AA357="",AH357&lt;&gt;"No Bid"),", PB4 Price Missing","")&amp;IF(AND(AB357&gt;0,AC357="",AH357&lt;&gt;"No Bid"),", PB5 Price Missing","")&amp;IF(AND(AD357&gt;0,AE357="",AH357&lt;&gt;"No Bid"),", PB6 Price Missing","")&amp;IF(AND(AF357&gt;0,AG357="",AH357&lt;&gt;"No Bid"),", PB7 Price Missing","")</f>
        <v>, Please enter a Price in PB1 or Select No Bid, PB1 Price Missing, PB2 Price Missing, PB3 Price Missing, PB4 Price Missing, PB5 Price Missing</v>
      </c>
      <c r="AN357" s="28"/>
      <c r="AO357" s="28"/>
      <c r="AP357" s="28"/>
      <c r="AQ357" s="28"/>
      <c r="AR357" s="28"/>
      <c r="AS357" s="28"/>
      <c r="AT357" s="28"/>
      <c r="AU357" s="28"/>
      <c r="AV357" s="28"/>
      <c r="AW357" s="28"/>
      <c r="AX357" s="28"/>
      <c r="AY357" s="28"/>
      <c r="AZ357" s="28"/>
      <c r="BA357" s="28"/>
      <c r="BB357" s="28"/>
      <c r="BC357" s="28"/>
      <c r="BD357" s="28"/>
      <c r="BE357" s="28"/>
      <c r="BF357" s="28"/>
      <c r="BG357" s="28"/>
      <c r="BH357" s="28"/>
      <c r="BI357" s="28"/>
      <c r="BJ357" s="28"/>
      <c r="BK357" s="28"/>
      <c r="BL357" s="28"/>
    </row>
    <row r="358" spans="1:64" x14ac:dyDescent="0.25">
      <c r="A358" s="58">
        <v>356</v>
      </c>
      <c r="B358" s="57"/>
      <c r="C358" s="57" t="s">
        <v>3775</v>
      </c>
      <c r="D358" s="57"/>
      <c r="E358" s="59" t="s">
        <v>1286</v>
      </c>
      <c r="F358" s="60" t="s">
        <v>5785</v>
      </c>
      <c r="G358" s="61" t="s">
        <v>4890</v>
      </c>
      <c r="H358" s="60" t="s">
        <v>6009</v>
      </c>
      <c r="I358" s="60" t="s">
        <v>6008</v>
      </c>
      <c r="J358" s="60"/>
      <c r="K358" s="60" t="s">
        <v>5992</v>
      </c>
      <c r="L358" s="60" t="s">
        <v>23</v>
      </c>
      <c r="M358" s="60" t="s">
        <v>6024</v>
      </c>
      <c r="N358" s="57" t="s">
        <v>6026</v>
      </c>
      <c r="O358" s="62" t="s">
        <v>1844</v>
      </c>
      <c r="P358" s="62" t="s">
        <v>3239</v>
      </c>
      <c r="Q358" s="28"/>
      <c r="R358" s="28"/>
      <c r="S358" s="28"/>
      <c r="T358" s="36">
        <v>6</v>
      </c>
      <c r="U358" s="33"/>
      <c r="V358" s="36">
        <v>20</v>
      </c>
      <c r="W358" s="33"/>
      <c r="X358" s="36">
        <v>35</v>
      </c>
      <c r="Y358" s="33"/>
      <c r="Z358" s="36">
        <v>70</v>
      </c>
      <c r="AA358" s="33"/>
      <c r="AB358" s="36">
        <v>999999</v>
      </c>
      <c r="AC358" s="33"/>
      <c r="AD358" s="36"/>
      <c r="AE358" s="33"/>
      <c r="AF358" s="36"/>
      <c r="AG358" s="33"/>
      <c r="AH358" s="28"/>
      <c r="AI358" s="28"/>
      <c r="AJ358" s="28"/>
      <c r="AK358" s="28"/>
      <c r="AL358" s="28"/>
      <c r="AM358" s="41" t="str">
        <f>IF(AND($U358&gt;0,$Q358=""),"Currency Missing","")&amp;IF(AND($U358&gt;0,$R358=""),", MOQ Missing","")&amp;IF(AND($U358&gt;0,$S358=""),", Leadtime Missing","")&amp;IF(W358&gt;U358,", PB2 Price Greater than PB1 Price","")&amp;IF(Y358&gt;W358,", PB3 Price Greater than PB2 Price","")&amp;IF(AA358&gt;Y358,", PB4 Price Greater than PB3 Price","")&amp;IF(AC358&gt;AA358,", PB5 Price Greater than PB4 Price","")&amp;IF(AE358&gt;AC358,", PB6 Price Greater than PB5 Price","")&amp;IF(AG358&gt;AE358,", PB7 Price Greater than PB6 Price","")&amp;IF($U358&lt;&gt;ROUND($U358,2),", PB 1 Price - More than 2 Decimal Places","")&amp;IF($W358&lt;&gt;ROUND($W358,2),", PB 2 Price - More than 2 Decimal Places","")&amp;IF($Y358&lt;&gt;ROUND($Y358,2),", PB 3 Price - More than 2 Decimal Places","")&amp;IF($AA358&lt;&gt;ROUND($AA358,2),", PB 4 Price - More than 2 Decimal Places","")&amp;IF($AC358&lt;&gt;ROUND($AC358,2),", PB 5 Price - More than 2 Decimal Places","")&amp;IF($AE358&lt;&gt;ROUND($AE358,2),", PB 6 Price - More than 2 Decimal Places","")&amp;IF($AG358&lt;&gt;ROUND($AG358,2),", PB 7 Price - More than 2 Decimal Places","")&amp;IF(AND(E358&lt;&gt;"",U358="",AH358=""),", Please enter a Price in PB1 or Select No Bid","")&amp;IF(AND(OR($U358&gt;0,$W358&gt;0,$Y358&gt;0,$AA358&gt;0,$AC358&gt;0,$AE358&gt;0),OR(AH358="",AH358="No Bid")),", Bid Status Missing or Incorrect","")&amp;IF(AND(AH358="No Bid",AI358=""),", Reason for No Bid Missing","")&amp;IF(AND($O358="CSIS",OR($U358&gt;0,$W358&gt;0,$Y358&gt;0,$AA358&gt;0,$AC358&gt;0,$AE358&gt;0),AJ358=""),", NCAGE Supplier Missing","")&amp;IF(AND($O358="Drawing",OR($U358&gt;0,$W358&gt;0,$Y358&gt;0,$AA358&gt;0,$AC358&gt;0,$AE358&gt;0),AK358=""),", Manufacturer Missing","")&amp;IF(AL358&lt;&gt;"",", Comment","")&amp;IF(AND(OR(AH358="Bid Using CSIS Dropdown With Query (Comment Field Must Be Populated)",AH358="Bid To Drawing Supplied With Query (Comment Field Must Be Populated)"),AL358=""),", Please Enter a Comment for the Bid Query","")&amp;IF(AND(T358&gt;0,U358="",AH358&lt;&gt;"No Bid"),", PB1 Price Missing","")&amp;IF(AND(V358&gt;0,W358="",AH358&lt;&gt;"No Bid"),", PB2 Price Missing","")&amp;IF(AND(X358&gt;0,Y358="",AH358&lt;&gt;"No Bid"),", PB3 Price Missing","")&amp;IF(AND(Z358&gt;0,AA358="",AH358&lt;&gt;"No Bid"),", PB4 Price Missing","")&amp;IF(AND(AB358&gt;0,AC358="",AH358&lt;&gt;"No Bid"),", PB5 Price Missing","")&amp;IF(AND(AD358&gt;0,AE358="",AH358&lt;&gt;"No Bid"),", PB6 Price Missing","")&amp;IF(AND(AF358&gt;0,AG358="",AH358&lt;&gt;"No Bid"),", PB7 Price Missing","")</f>
        <v>, Please enter a Price in PB1 or Select No Bid, PB1 Price Missing, PB2 Price Missing, PB3 Price Missing, PB4 Price Missing, PB5 Price Missing</v>
      </c>
      <c r="AN358" s="28"/>
      <c r="AO358" s="28"/>
      <c r="AP358" s="28"/>
      <c r="AQ358" s="28"/>
      <c r="AR358" s="28"/>
      <c r="AS358" s="28"/>
      <c r="AT358" s="28"/>
      <c r="AU358" s="28"/>
      <c r="AV358" s="28"/>
      <c r="AW358" s="28"/>
      <c r="AX358" s="28"/>
      <c r="AY358" s="28"/>
      <c r="AZ358" s="28"/>
      <c r="BA358" s="28"/>
      <c r="BB358" s="28"/>
      <c r="BC358" s="28"/>
      <c r="BD358" s="28"/>
      <c r="BE358" s="28"/>
      <c r="BF358" s="28"/>
      <c r="BG358" s="28"/>
      <c r="BH358" s="28"/>
      <c r="BI358" s="28"/>
      <c r="BJ358" s="28"/>
      <c r="BK358" s="28"/>
      <c r="BL358" s="28"/>
    </row>
    <row r="359" spans="1:64" x14ac:dyDescent="0.25">
      <c r="A359" s="58">
        <v>357</v>
      </c>
      <c r="B359" s="57"/>
      <c r="C359" s="57" t="s">
        <v>3775</v>
      </c>
      <c r="D359" s="57"/>
      <c r="E359" s="59" t="s">
        <v>333</v>
      </c>
      <c r="F359" s="60" t="s">
        <v>5498</v>
      </c>
      <c r="G359" s="61" t="s">
        <v>3980</v>
      </c>
      <c r="H359" s="60" t="s">
        <v>6001</v>
      </c>
      <c r="I359" s="60" t="s">
        <v>5993</v>
      </c>
      <c r="J359" s="60"/>
      <c r="K359" s="60" t="s">
        <v>5992</v>
      </c>
      <c r="L359" s="60" t="s">
        <v>23</v>
      </c>
      <c r="M359" s="60" t="s">
        <v>6024</v>
      </c>
      <c r="N359" s="57" t="s">
        <v>6026</v>
      </c>
      <c r="O359" s="62" t="s">
        <v>1849</v>
      </c>
      <c r="P359" s="62" t="s">
        <v>2290</v>
      </c>
      <c r="Q359" s="28"/>
      <c r="R359" s="28"/>
      <c r="S359" s="28"/>
      <c r="T359" s="36">
        <v>1</v>
      </c>
      <c r="U359" s="33"/>
      <c r="V359" s="36">
        <v>3</v>
      </c>
      <c r="W359" s="33"/>
      <c r="X359" s="36">
        <v>5</v>
      </c>
      <c r="Y359" s="33"/>
      <c r="Z359" s="36">
        <v>999999</v>
      </c>
      <c r="AA359" s="33"/>
      <c r="AB359" s="36"/>
      <c r="AC359" s="33"/>
      <c r="AD359" s="36"/>
      <c r="AE359" s="33"/>
      <c r="AF359" s="36"/>
      <c r="AG359" s="33"/>
      <c r="AH359" s="28"/>
      <c r="AI359" s="28"/>
      <c r="AJ359" s="28"/>
      <c r="AK359" s="28"/>
      <c r="AL359" s="28"/>
      <c r="AM359" s="41" t="str">
        <f>IF(AND($U359&gt;0,$Q359=""),"Currency Missing","")&amp;IF(AND($U359&gt;0,$R359=""),", MOQ Missing","")&amp;IF(AND($U359&gt;0,$S359=""),", Leadtime Missing","")&amp;IF(W359&gt;U359,", PB2 Price Greater than PB1 Price","")&amp;IF(Y359&gt;W359,", PB3 Price Greater than PB2 Price","")&amp;IF(AA359&gt;Y359,", PB4 Price Greater than PB3 Price","")&amp;IF(AC359&gt;AA359,", PB5 Price Greater than PB4 Price","")&amp;IF(AE359&gt;AC359,", PB6 Price Greater than PB5 Price","")&amp;IF(AG359&gt;AE359,", PB7 Price Greater than PB6 Price","")&amp;IF($U359&lt;&gt;ROUND($U359,2),", PB 1 Price - More than 2 Decimal Places","")&amp;IF($W359&lt;&gt;ROUND($W359,2),", PB 2 Price - More than 2 Decimal Places","")&amp;IF($Y359&lt;&gt;ROUND($Y359,2),", PB 3 Price - More than 2 Decimal Places","")&amp;IF($AA359&lt;&gt;ROUND($AA359,2),", PB 4 Price - More than 2 Decimal Places","")&amp;IF($AC359&lt;&gt;ROUND($AC359,2),", PB 5 Price - More than 2 Decimal Places","")&amp;IF($AE359&lt;&gt;ROUND($AE359,2),", PB 6 Price - More than 2 Decimal Places","")&amp;IF($AG359&lt;&gt;ROUND($AG359,2),", PB 7 Price - More than 2 Decimal Places","")&amp;IF(AND(E359&lt;&gt;"",U359="",AH359=""),", Please enter a Price in PB1 or Select No Bid","")&amp;IF(AND(OR($U359&gt;0,$W359&gt;0,$Y359&gt;0,$AA359&gt;0,$AC359&gt;0,$AE359&gt;0),OR(AH359="",AH359="No Bid")),", Bid Status Missing or Incorrect","")&amp;IF(AND(AH359="No Bid",AI359=""),", Reason for No Bid Missing","")&amp;IF(AND($O359="CSIS",OR($U359&gt;0,$W359&gt;0,$Y359&gt;0,$AA359&gt;0,$AC359&gt;0,$AE359&gt;0),AJ359=""),", NCAGE Supplier Missing","")&amp;IF(AND($O359="Drawing",OR($U359&gt;0,$W359&gt;0,$Y359&gt;0,$AA359&gt;0,$AC359&gt;0,$AE359&gt;0),AK359=""),", Manufacturer Missing","")&amp;IF(AL359&lt;&gt;"",", Comment","")&amp;IF(AND(OR(AH359="Bid Using CSIS Dropdown With Query (Comment Field Must Be Populated)",AH359="Bid To Drawing Supplied With Query (Comment Field Must Be Populated)"),AL359=""),", Please Enter a Comment for the Bid Query","")&amp;IF(AND(T359&gt;0,U359="",AH359&lt;&gt;"No Bid"),", PB1 Price Missing","")&amp;IF(AND(V359&gt;0,W359="",AH359&lt;&gt;"No Bid"),", PB2 Price Missing","")&amp;IF(AND(X359&gt;0,Y359="",AH359&lt;&gt;"No Bid"),", PB3 Price Missing","")&amp;IF(AND(Z359&gt;0,AA359="",AH359&lt;&gt;"No Bid"),", PB4 Price Missing","")&amp;IF(AND(AB359&gt;0,AC359="",AH359&lt;&gt;"No Bid"),", PB5 Price Missing","")&amp;IF(AND(AD359&gt;0,AE359="",AH359&lt;&gt;"No Bid"),", PB6 Price Missing","")&amp;IF(AND(AF359&gt;0,AG359="",AH359&lt;&gt;"No Bid"),", PB7 Price Missing","")</f>
        <v>, Please enter a Price in PB1 or Select No Bid, PB1 Price Missing, PB2 Price Missing, PB3 Price Missing, PB4 Price Missing</v>
      </c>
      <c r="AN359" s="28"/>
      <c r="AO359" s="28"/>
      <c r="AP359" s="28"/>
      <c r="AQ359" s="28"/>
      <c r="AR359" s="28"/>
      <c r="AS359" s="28"/>
      <c r="AT359" s="28"/>
      <c r="AU359" s="28"/>
      <c r="AV359" s="28"/>
      <c r="AW359" s="28"/>
      <c r="AX359" s="28"/>
      <c r="AY359" s="28"/>
      <c r="AZ359" s="28"/>
      <c r="BA359" s="28"/>
      <c r="BB359" s="28"/>
      <c r="BC359" s="28"/>
      <c r="BD359" s="28"/>
      <c r="BE359" s="28"/>
      <c r="BF359" s="28"/>
      <c r="BG359" s="28"/>
      <c r="BH359" s="28"/>
      <c r="BI359" s="28"/>
      <c r="BJ359" s="28"/>
      <c r="BK359" s="28"/>
      <c r="BL359" s="28"/>
    </row>
    <row r="360" spans="1:64" x14ac:dyDescent="0.25">
      <c r="A360" s="58">
        <v>358</v>
      </c>
      <c r="B360" s="57"/>
      <c r="C360" s="57" t="s">
        <v>3775</v>
      </c>
      <c r="D360" s="57"/>
      <c r="E360" s="59" t="s">
        <v>1287</v>
      </c>
      <c r="F360" s="60" t="s">
        <v>5786</v>
      </c>
      <c r="G360" s="61" t="s">
        <v>4891</v>
      </c>
      <c r="H360" s="60" t="s">
        <v>6014</v>
      </c>
      <c r="I360" s="60" t="s">
        <v>5993</v>
      </c>
      <c r="J360" s="60"/>
      <c r="K360" s="60" t="s">
        <v>5992</v>
      </c>
      <c r="L360" s="60" t="s">
        <v>23</v>
      </c>
      <c r="M360" s="60" t="s">
        <v>6024</v>
      </c>
      <c r="N360" s="57" t="s">
        <v>6026</v>
      </c>
      <c r="O360" s="62" t="s">
        <v>1949</v>
      </c>
      <c r="P360" s="62" t="s">
        <v>3240</v>
      </c>
      <c r="Q360" s="28"/>
      <c r="R360" s="28"/>
      <c r="S360" s="28"/>
      <c r="T360" s="36">
        <v>70</v>
      </c>
      <c r="U360" s="33"/>
      <c r="V360" s="36">
        <v>225</v>
      </c>
      <c r="W360" s="33"/>
      <c r="X360" s="36">
        <v>450</v>
      </c>
      <c r="Y360" s="33"/>
      <c r="Z360" s="36">
        <v>999999</v>
      </c>
      <c r="AA360" s="33"/>
      <c r="AB360" s="36"/>
      <c r="AC360" s="33"/>
      <c r="AD360" s="36"/>
      <c r="AE360" s="33"/>
      <c r="AF360" s="36"/>
      <c r="AG360" s="33"/>
      <c r="AH360" s="28"/>
      <c r="AI360" s="28"/>
      <c r="AJ360" s="28"/>
      <c r="AK360" s="28"/>
      <c r="AL360" s="28"/>
      <c r="AM360" s="41" t="str">
        <f>IF(AND($U360&gt;0,$Q360=""),"Currency Missing","")&amp;IF(AND($U360&gt;0,$R360=""),", MOQ Missing","")&amp;IF(AND($U360&gt;0,$S360=""),", Leadtime Missing","")&amp;IF(W360&gt;U360,", PB2 Price Greater than PB1 Price","")&amp;IF(Y360&gt;W360,", PB3 Price Greater than PB2 Price","")&amp;IF(AA360&gt;Y360,", PB4 Price Greater than PB3 Price","")&amp;IF(AC360&gt;AA360,", PB5 Price Greater than PB4 Price","")&amp;IF(AE360&gt;AC360,", PB6 Price Greater than PB5 Price","")&amp;IF(AG360&gt;AE360,", PB7 Price Greater than PB6 Price","")&amp;IF($U360&lt;&gt;ROUND($U360,2),", PB 1 Price - More than 2 Decimal Places","")&amp;IF($W360&lt;&gt;ROUND($W360,2),", PB 2 Price - More than 2 Decimal Places","")&amp;IF($Y360&lt;&gt;ROUND($Y360,2),", PB 3 Price - More than 2 Decimal Places","")&amp;IF($AA360&lt;&gt;ROUND($AA360,2),", PB 4 Price - More than 2 Decimal Places","")&amp;IF($AC360&lt;&gt;ROUND($AC360,2),", PB 5 Price - More than 2 Decimal Places","")&amp;IF($AE360&lt;&gt;ROUND($AE360,2),", PB 6 Price - More than 2 Decimal Places","")&amp;IF($AG360&lt;&gt;ROUND($AG360,2),", PB 7 Price - More than 2 Decimal Places","")&amp;IF(AND(E360&lt;&gt;"",U360="",AH360=""),", Please enter a Price in PB1 or Select No Bid","")&amp;IF(AND(OR($U360&gt;0,$W360&gt;0,$Y360&gt;0,$AA360&gt;0,$AC360&gt;0,$AE360&gt;0),OR(AH360="",AH360="No Bid")),", Bid Status Missing or Incorrect","")&amp;IF(AND(AH360="No Bid",AI360=""),", Reason for No Bid Missing","")&amp;IF(AND($O360="CSIS",OR($U360&gt;0,$W360&gt;0,$Y360&gt;0,$AA360&gt;0,$AC360&gt;0,$AE360&gt;0),AJ360=""),", NCAGE Supplier Missing","")&amp;IF(AND($O360="Drawing",OR($U360&gt;0,$W360&gt;0,$Y360&gt;0,$AA360&gt;0,$AC360&gt;0,$AE360&gt;0),AK360=""),", Manufacturer Missing","")&amp;IF(AL360&lt;&gt;"",", Comment","")&amp;IF(AND(OR(AH360="Bid Using CSIS Dropdown With Query (Comment Field Must Be Populated)",AH360="Bid To Drawing Supplied With Query (Comment Field Must Be Populated)"),AL360=""),", Please Enter a Comment for the Bid Query","")&amp;IF(AND(T360&gt;0,U360="",AH360&lt;&gt;"No Bid"),", PB1 Price Missing","")&amp;IF(AND(V360&gt;0,W360="",AH360&lt;&gt;"No Bid"),", PB2 Price Missing","")&amp;IF(AND(X360&gt;0,Y360="",AH360&lt;&gt;"No Bid"),", PB3 Price Missing","")&amp;IF(AND(Z360&gt;0,AA360="",AH360&lt;&gt;"No Bid"),", PB4 Price Missing","")&amp;IF(AND(AB360&gt;0,AC360="",AH360&lt;&gt;"No Bid"),", PB5 Price Missing","")&amp;IF(AND(AD360&gt;0,AE360="",AH360&lt;&gt;"No Bid"),", PB6 Price Missing","")&amp;IF(AND(AF360&gt;0,AG360="",AH360&lt;&gt;"No Bid"),", PB7 Price Missing","")</f>
        <v>, Please enter a Price in PB1 or Select No Bid, PB1 Price Missing, PB2 Price Missing, PB3 Price Missing, PB4 Price Missing</v>
      </c>
      <c r="AN360" s="28"/>
      <c r="AO360" s="28"/>
      <c r="AP360" s="28"/>
      <c r="AQ360" s="28"/>
      <c r="AR360" s="28"/>
      <c r="AS360" s="28"/>
      <c r="AT360" s="28"/>
      <c r="AU360" s="28"/>
      <c r="AV360" s="28"/>
      <c r="AW360" s="28"/>
      <c r="AX360" s="28"/>
      <c r="AY360" s="28"/>
      <c r="AZ360" s="28"/>
      <c r="BA360" s="28"/>
      <c r="BB360" s="28"/>
      <c r="BC360" s="28"/>
      <c r="BD360" s="28"/>
      <c r="BE360" s="28"/>
      <c r="BF360" s="28"/>
      <c r="BG360" s="28"/>
      <c r="BH360" s="28"/>
      <c r="BI360" s="28"/>
      <c r="BJ360" s="28"/>
      <c r="BK360" s="28"/>
      <c r="BL360" s="28"/>
    </row>
    <row r="361" spans="1:64" x14ac:dyDescent="0.25">
      <c r="A361" s="58">
        <v>359</v>
      </c>
      <c r="B361" s="57"/>
      <c r="C361" s="57" t="s">
        <v>3775</v>
      </c>
      <c r="D361" s="57"/>
      <c r="E361" s="59" t="s">
        <v>334</v>
      </c>
      <c r="F361" s="60" t="s">
        <v>5499</v>
      </c>
      <c r="G361" s="61" t="s">
        <v>3981</v>
      </c>
      <c r="H361" s="60" t="s">
        <v>5998</v>
      </c>
      <c r="I361" s="60" t="s">
        <v>5993</v>
      </c>
      <c r="J361" s="60"/>
      <c r="K361" s="60" t="s">
        <v>5992</v>
      </c>
      <c r="L361" s="60" t="s">
        <v>23</v>
      </c>
      <c r="M361" s="60" t="s">
        <v>6024</v>
      </c>
      <c r="N361" s="57" t="s">
        <v>6026</v>
      </c>
      <c r="O361" s="62" t="s">
        <v>1849</v>
      </c>
      <c r="P361" s="62" t="s">
        <v>2291</v>
      </c>
      <c r="Q361" s="28"/>
      <c r="R361" s="28"/>
      <c r="S361" s="28"/>
      <c r="T361" s="36">
        <v>5</v>
      </c>
      <c r="U361" s="33"/>
      <c r="V361" s="36">
        <v>15</v>
      </c>
      <c r="W361" s="33"/>
      <c r="X361" s="36">
        <v>30</v>
      </c>
      <c r="Y361" s="33"/>
      <c r="Z361" s="36">
        <v>60</v>
      </c>
      <c r="AA361" s="33"/>
      <c r="AB361" s="36">
        <v>120</v>
      </c>
      <c r="AC361" s="33"/>
      <c r="AD361" s="36">
        <v>999999</v>
      </c>
      <c r="AE361" s="33"/>
      <c r="AF361" s="36"/>
      <c r="AG361" s="33"/>
      <c r="AH361" s="28"/>
      <c r="AI361" s="28"/>
      <c r="AJ361" s="28"/>
      <c r="AK361" s="28"/>
      <c r="AL361" s="28"/>
      <c r="AM361" s="41" t="str">
        <f>IF(AND($U361&gt;0,$Q361=""),"Currency Missing","")&amp;IF(AND($U361&gt;0,$R361=""),", MOQ Missing","")&amp;IF(AND($U361&gt;0,$S361=""),", Leadtime Missing","")&amp;IF(W361&gt;U361,", PB2 Price Greater than PB1 Price","")&amp;IF(Y361&gt;W361,", PB3 Price Greater than PB2 Price","")&amp;IF(AA361&gt;Y361,", PB4 Price Greater than PB3 Price","")&amp;IF(AC361&gt;AA361,", PB5 Price Greater than PB4 Price","")&amp;IF(AE361&gt;AC361,", PB6 Price Greater than PB5 Price","")&amp;IF(AG361&gt;AE361,", PB7 Price Greater than PB6 Price","")&amp;IF($U361&lt;&gt;ROUND($U361,2),", PB 1 Price - More than 2 Decimal Places","")&amp;IF($W361&lt;&gt;ROUND($W361,2),", PB 2 Price - More than 2 Decimal Places","")&amp;IF($Y361&lt;&gt;ROUND($Y361,2),", PB 3 Price - More than 2 Decimal Places","")&amp;IF($AA361&lt;&gt;ROUND($AA361,2),", PB 4 Price - More than 2 Decimal Places","")&amp;IF($AC361&lt;&gt;ROUND($AC361,2),", PB 5 Price - More than 2 Decimal Places","")&amp;IF($AE361&lt;&gt;ROUND($AE361,2),", PB 6 Price - More than 2 Decimal Places","")&amp;IF($AG361&lt;&gt;ROUND($AG361,2),", PB 7 Price - More than 2 Decimal Places","")&amp;IF(AND(E361&lt;&gt;"",U361="",AH361=""),", Please enter a Price in PB1 or Select No Bid","")&amp;IF(AND(OR($U361&gt;0,$W361&gt;0,$Y361&gt;0,$AA361&gt;0,$AC361&gt;0,$AE361&gt;0),OR(AH361="",AH361="No Bid")),", Bid Status Missing or Incorrect","")&amp;IF(AND(AH361="No Bid",AI361=""),", Reason for No Bid Missing","")&amp;IF(AND($O361="CSIS",OR($U361&gt;0,$W361&gt;0,$Y361&gt;0,$AA361&gt;0,$AC361&gt;0,$AE361&gt;0),AJ361=""),", NCAGE Supplier Missing","")&amp;IF(AND($O361="Drawing",OR($U361&gt;0,$W361&gt;0,$Y361&gt;0,$AA361&gt;0,$AC361&gt;0,$AE361&gt;0),AK361=""),", Manufacturer Missing","")&amp;IF(AL361&lt;&gt;"",", Comment","")&amp;IF(AND(OR(AH361="Bid Using CSIS Dropdown With Query (Comment Field Must Be Populated)",AH361="Bid To Drawing Supplied With Query (Comment Field Must Be Populated)"),AL361=""),", Please Enter a Comment for the Bid Query","")&amp;IF(AND(T361&gt;0,U361="",AH361&lt;&gt;"No Bid"),", PB1 Price Missing","")&amp;IF(AND(V361&gt;0,W361="",AH361&lt;&gt;"No Bid"),", PB2 Price Missing","")&amp;IF(AND(X361&gt;0,Y361="",AH361&lt;&gt;"No Bid"),", PB3 Price Missing","")&amp;IF(AND(Z361&gt;0,AA361="",AH361&lt;&gt;"No Bid"),", PB4 Price Missing","")&amp;IF(AND(AB361&gt;0,AC361="",AH361&lt;&gt;"No Bid"),", PB5 Price Missing","")&amp;IF(AND(AD361&gt;0,AE361="",AH361&lt;&gt;"No Bid"),", PB6 Price Missing","")&amp;IF(AND(AF361&gt;0,AG361="",AH361&lt;&gt;"No Bid"),", PB7 Price Missing","")</f>
        <v>, Please enter a Price in PB1 or Select No Bid, PB1 Price Missing, PB2 Price Missing, PB3 Price Missing, PB4 Price Missing, PB5 Price Missing, PB6 Price Missing</v>
      </c>
      <c r="AN361" s="28"/>
      <c r="AO361" s="28"/>
      <c r="AP361" s="28"/>
      <c r="AQ361" s="28"/>
      <c r="AR361" s="28"/>
      <c r="AS361" s="28"/>
      <c r="AT361" s="28"/>
      <c r="AU361" s="28"/>
      <c r="AV361" s="28"/>
      <c r="AW361" s="28"/>
      <c r="AX361" s="28"/>
      <c r="AY361" s="28"/>
      <c r="AZ361" s="28"/>
      <c r="BA361" s="28"/>
      <c r="BB361" s="28"/>
      <c r="BC361" s="28"/>
      <c r="BD361" s="28"/>
      <c r="BE361" s="28"/>
      <c r="BF361" s="28"/>
      <c r="BG361" s="28"/>
      <c r="BH361" s="28"/>
      <c r="BI361" s="28"/>
      <c r="BJ361" s="28"/>
      <c r="BK361" s="28"/>
      <c r="BL361" s="28"/>
    </row>
    <row r="362" spans="1:64" x14ac:dyDescent="0.25">
      <c r="A362" s="58">
        <v>360</v>
      </c>
      <c r="B362" s="57"/>
      <c r="C362" s="57" t="s">
        <v>3775</v>
      </c>
      <c r="D362" s="57"/>
      <c r="E362" s="59" t="s">
        <v>335</v>
      </c>
      <c r="F362" s="60" t="e">
        <v>#N/A</v>
      </c>
      <c r="G362" s="61" t="s">
        <v>3982</v>
      </c>
      <c r="H362" s="60" t="e">
        <v>#N/A</v>
      </c>
      <c r="I362" s="60" t="e">
        <v>#N/A</v>
      </c>
      <c r="J362" s="60"/>
      <c r="K362" s="60" t="e">
        <v>#N/A</v>
      </c>
      <c r="L362" s="60" t="e">
        <v>#N/A</v>
      </c>
      <c r="M362" s="60" t="e">
        <v>#N/A</v>
      </c>
      <c r="N362" s="57" t="s">
        <v>6027</v>
      </c>
      <c r="O362" s="62" t="s">
        <v>1849</v>
      </c>
      <c r="P362" s="62" t="s">
        <v>2292</v>
      </c>
      <c r="Q362" s="28"/>
      <c r="R362" s="28"/>
      <c r="S362" s="28"/>
      <c r="T362" s="36">
        <v>1</v>
      </c>
      <c r="U362" s="33"/>
      <c r="V362" s="36">
        <v>2</v>
      </c>
      <c r="W362" s="33"/>
      <c r="X362" s="36">
        <v>5</v>
      </c>
      <c r="Y362" s="33"/>
      <c r="Z362" s="36">
        <v>999999</v>
      </c>
      <c r="AA362" s="33"/>
      <c r="AB362" s="36"/>
      <c r="AC362" s="33"/>
      <c r="AD362" s="36"/>
      <c r="AE362" s="33"/>
      <c r="AF362" s="36"/>
      <c r="AG362" s="33"/>
      <c r="AH362" s="28"/>
      <c r="AI362" s="28"/>
      <c r="AJ362" s="28"/>
      <c r="AK362" s="28"/>
      <c r="AL362" s="28"/>
      <c r="AM362" s="41" t="str">
        <f>IF(AND($U362&gt;0,$Q362=""),"Currency Missing","")&amp;IF(AND($U362&gt;0,$R362=""),", MOQ Missing","")&amp;IF(AND($U362&gt;0,$S362=""),", Leadtime Missing","")&amp;IF(W362&gt;U362,", PB2 Price Greater than PB1 Price","")&amp;IF(Y362&gt;W362,", PB3 Price Greater than PB2 Price","")&amp;IF(AA362&gt;Y362,", PB4 Price Greater than PB3 Price","")&amp;IF(AC362&gt;AA362,", PB5 Price Greater than PB4 Price","")&amp;IF(AE362&gt;AC362,", PB6 Price Greater than PB5 Price","")&amp;IF(AG362&gt;AE362,", PB7 Price Greater than PB6 Price","")&amp;IF($U362&lt;&gt;ROUND($U362,2),", PB 1 Price - More than 2 Decimal Places","")&amp;IF($W362&lt;&gt;ROUND($W362,2),", PB 2 Price - More than 2 Decimal Places","")&amp;IF($Y362&lt;&gt;ROUND($Y362,2),", PB 3 Price - More than 2 Decimal Places","")&amp;IF($AA362&lt;&gt;ROUND($AA362,2),", PB 4 Price - More than 2 Decimal Places","")&amp;IF($AC362&lt;&gt;ROUND($AC362,2),", PB 5 Price - More than 2 Decimal Places","")&amp;IF($AE362&lt;&gt;ROUND($AE362,2),", PB 6 Price - More than 2 Decimal Places","")&amp;IF($AG362&lt;&gt;ROUND($AG362,2),", PB 7 Price - More than 2 Decimal Places","")&amp;IF(AND(E362&lt;&gt;"",U362="",AH362=""),", Please enter a Price in PB1 or Select No Bid","")&amp;IF(AND(OR($U362&gt;0,$W362&gt;0,$Y362&gt;0,$AA362&gt;0,$AC362&gt;0,$AE362&gt;0),OR(AH362="",AH362="No Bid")),", Bid Status Missing or Incorrect","")&amp;IF(AND(AH362="No Bid",AI362=""),", Reason for No Bid Missing","")&amp;IF(AND($O362="CSIS",OR($U362&gt;0,$W362&gt;0,$Y362&gt;0,$AA362&gt;0,$AC362&gt;0,$AE362&gt;0),AJ362=""),", NCAGE Supplier Missing","")&amp;IF(AND($O362="Drawing",OR($U362&gt;0,$W362&gt;0,$Y362&gt;0,$AA362&gt;0,$AC362&gt;0,$AE362&gt;0),AK362=""),", Manufacturer Missing","")&amp;IF(AL362&lt;&gt;"",", Comment","")&amp;IF(AND(OR(AH362="Bid Using CSIS Dropdown With Query (Comment Field Must Be Populated)",AH362="Bid To Drawing Supplied With Query (Comment Field Must Be Populated)"),AL362=""),", Please Enter a Comment for the Bid Query","")&amp;IF(AND(T362&gt;0,U362="",AH362&lt;&gt;"No Bid"),", PB1 Price Missing","")&amp;IF(AND(V362&gt;0,W362="",AH362&lt;&gt;"No Bid"),", PB2 Price Missing","")&amp;IF(AND(X362&gt;0,Y362="",AH362&lt;&gt;"No Bid"),", PB3 Price Missing","")&amp;IF(AND(Z362&gt;0,AA362="",AH362&lt;&gt;"No Bid"),", PB4 Price Missing","")&amp;IF(AND(AB362&gt;0,AC362="",AH362&lt;&gt;"No Bid"),", PB5 Price Missing","")&amp;IF(AND(AD362&gt;0,AE362="",AH362&lt;&gt;"No Bid"),", PB6 Price Missing","")&amp;IF(AND(AF362&gt;0,AG362="",AH362&lt;&gt;"No Bid"),", PB7 Price Missing","")</f>
        <v>, Please enter a Price in PB1 or Select No Bid, PB1 Price Missing, PB2 Price Missing, PB3 Price Missing, PB4 Price Missing</v>
      </c>
      <c r="AN362" s="28"/>
      <c r="AO362" s="28"/>
      <c r="AP362" s="28"/>
      <c r="AQ362" s="28"/>
      <c r="AR362" s="28"/>
      <c r="AS362" s="28"/>
      <c r="AT362" s="28"/>
      <c r="AU362" s="28"/>
      <c r="AV362" s="28"/>
      <c r="AW362" s="28"/>
      <c r="AX362" s="28"/>
      <c r="AY362" s="28"/>
      <c r="AZ362" s="28"/>
      <c r="BA362" s="28"/>
      <c r="BB362" s="28"/>
      <c r="BC362" s="28"/>
      <c r="BD362" s="28"/>
      <c r="BE362" s="28"/>
      <c r="BF362" s="28"/>
      <c r="BG362" s="28"/>
      <c r="BH362" s="28"/>
      <c r="BI362" s="28"/>
      <c r="BJ362" s="28"/>
      <c r="BK362" s="28"/>
      <c r="BL362" s="28"/>
    </row>
    <row r="363" spans="1:64" x14ac:dyDescent="0.25">
      <c r="A363" s="58">
        <v>361</v>
      </c>
      <c r="B363" s="57"/>
      <c r="C363" s="57" t="s">
        <v>3775</v>
      </c>
      <c r="D363" s="57"/>
      <c r="E363" s="59" t="s">
        <v>1288</v>
      </c>
      <c r="F363" s="60" t="s">
        <v>5758</v>
      </c>
      <c r="G363" s="61" t="s">
        <v>4892</v>
      </c>
      <c r="H363" s="60" t="s">
        <v>6018</v>
      </c>
      <c r="I363" s="60" t="s">
        <v>5993</v>
      </c>
      <c r="J363" s="60"/>
      <c r="K363" s="60" t="s">
        <v>5992</v>
      </c>
      <c r="L363" s="60" t="s">
        <v>23</v>
      </c>
      <c r="M363" s="60" t="s">
        <v>6024</v>
      </c>
      <c r="N363" s="57" t="s">
        <v>6026</v>
      </c>
      <c r="O363" s="62" t="s">
        <v>1950</v>
      </c>
      <c r="P363" s="62" t="s">
        <v>3241</v>
      </c>
      <c r="Q363" s="28"/>
      <c r="R363" s="28"/>
      <c r="S363" s="28"/>
      <c r="T363" s="36">
        <v>12</v>
      </c>
      <c r="U363" s="33"/>
      <c r="V363" s="36">
        <v>35</v>
      </c>
      <c r="W363" s="33"/>
      <c r="X363" s="36">
        <v>70</v>
      </c>
      <c r="Y363" s="33"/>
      <c r="Z363" s="36">
        <v>999999</v>
      </c>
      <c r="AA363" s="33"/>
      <c r="AB363" s="36"/>
      <c r="AC363" s="33"/>
      <c r="AD363" s="36"/>
      <c r="AE363" s="33"/>
      <c r="AF363" s="36"/>
      <c r="AG363" s="33"/>
      <c r="AH363" s="28"/>
      <c r="AI363" s="28"/>
      <c r="AJ363" s="28"/>
      <c r="AK363" s="28"/>
      <c r="AL363" s="28"/>
      <c r="AM363" s="41" t="str">
        <f>IF(AND($U363&gt;0,$Q363=""),"Currency Missing","")&amp;IF(AND($U363&gt;0,$R363=""),", MOQ Missing","")&amp;IF(AND($U363&gt;0,$S363=""),", Leadtime Missing","")&amp;IF(W363&gt;U363,", PB2 Price Greater than PB1 Price","")&amp;IF(Y363&gt;W363,", PB3 Price Greater than PB2 Price","")&amp;IF(AA363&gt;Y363,", PB4 Price Greater than PB3 Price","")&amp;IF(AC363&gt;AA363,", PB5 Price Greater than PB4 Price","")&amp;IF(AE363&gt;AC363,", PB6 Price Greater than PB5 Price","")&amp;IF(AG363&gt;AE363,", PB7 Price Greater than PB6 Price","")&amp;IF($U363&lt;&gt;ROUND($U363,2),", PB 1 Price - More than 2 Decimal Places","")&amp;IF($W363&lt;&gt;ROUND($W363,2),", PB 2 Price - More than 2 Decimal Places","")&amp;IF($Y363&lt;&gt;ROUND($Y363,2),", PB 3 Price - More than 2 Decimal Places","")&amp;IF($AA363&lt;&gt;ROUND($AA363,2),", PB 4 Price - More than 2 Decimal Places","")&amp;IF($AC363&lt;&gt;ROUND($AC363,2),", PB 5 Price - More than 2 Decimal Places","")&amp;IF($AE363&lt;&gt;ROUND($AE363,2),", PB 6 Price - More than 2 Decimal Places","")&amp;IF($AG363&lt;&gt;ROUND($AG363,2),", PB 7 Price - More than 2 Decimal Places","")&amp;IF(AND(E363&lt;&gt;"",U363="",AH363=""),", Please enter a Price in PB1 or Select No Bid","")&amp;IF(AND(OR($U363&gt;0,$W363&gt;0,$Y363&gt;0,$AA363&gt;0,$AC363&gt;0,$AE363&gt;0),OR(AH363="",AH363="No Bid")),", Bid Status Missing or Incorrect","")&amp;IF(AND(AH363="No Bid",AI363=""),", Reason for No Bid Missing","")&amp;IF(AND($O363="CSIS",OR($U363&gt;0,$W363&gt;0,$Y363&gt;0,$AA363&gt;0,$AC363&gt;0,$AE363&gt;0),AJ363=""),", NCAGE Supplier Missing","")&amp;IF(AND($O363="Drawing",OR($U363&gt;0,$W363&gt;0,$Y363&gt;0,$AA363&gt;0,$AC363&gt;0,$AE363&gt;0),AK363=""),", Manufacturer Missing","")&amp;IF(AL363&lt;&gt;"",", Comment","")&amp;IF(AND(OR(AH363="Bid Using CSIS Dropdown With Query (Comment Field Must Be Populated)",AH363="Bid To Drawing Supplied With Query (Comment Field Must Be Populated)"),AL363=""),", Please Enter a Comment for the Bid Query","")&amp;IF(AND(T363&gt;0,U363="",AH363&lt;&gt;"No Bid"),", PB1 Price Missing","")&amp;IF(AND(V363&gt;0,W363="",AH363&lt;&gt;"No Bid"),", PB2 Price Missing","")&amp;IF(AND(X363&gt;0,Y363="",AH363&lt;&gt;"No Bid"),", PB3 Price Missing","")&amp;IF(AND(Z363&gt;0,AA363="",AH363&lt;&gt;"No Bid"),", PB4 Price Missing","")&amp;IF(AND(AB363&gt;0,AC363="",AH363&lt;&gt;"No Bid"),", PB5 Price Missing","")&amp;IF(AND(AD363&gt;0,AE363="",AH363&lt;&gt;"No Bid"),", PB6 Price Missing","")&amp;IF(AND(AF363&gt;0,AG363="",AH363&lt;&gt;"No Bid"),", PB7 Price Missing","")</f>
        <v>, Please enter a Price in PB1 or Select No Bid, PB1 Price Missing, PB2 Price Missing, PB3 Price Missing, PB4 Price Missing</v>
      </c>
      <c r="AN363" s="28"/>
      <c r="AO363" s="28"/>
      <c r="AP363" s="28"/>
      <c r="AQ363" s="28"/>
      <c r="AR363" s="28"/>
      <c r="AS363" s="28"/>
      <c r="AT363" s="28"/>
      <c r="AU363" s="28"/>
      <c r="AV363" s="28"/>
      <c r="AW363" s="28"/>
      <c r="AX363" s="28"/>
      <c r="AY363" s="28"/>
      <c r="AZ363" s="28"/>
      <c r="BA363" s="28"/>
      <c r="BB363" s="28"/>
      <c r="BC363" s="28"/>
      <c r="BD363" s="28"/>
      <c r="BE363" s="28"/>
      <c r="BF363" s="28"/>
      <c r="BG363" s="28"/>
      <c r="BH363" s="28"/>
      <c r="BI363" s="28"/>
      <c r="BJ363" s="28"/>
      <c r="BK363" s="28"/>
      <c r="BL363" s="28"/>
    </row>
    <row r="364" spans="1:64" x14ac:dyDescent="0.25">
      <c r="A364" s="58">
        <v>362</v>
      </c>
      <c r="B364" s="57"/>
      <c r="C364" s="57" t="s">
        <v>3775</v>
      </c>
      <c r="D364" s="57"/>
      <c r="E364" s="59" t="s">
        <v>336</v>
      </c>
      <c r="F364" s="60" t="s">
        <v>5500</v>
      </c>
      <c r="G364" s="61" t="s">
        <v>3983</v>
      </c>
      <c r="H364" s="60" t="s">
        <v>6013</v>
      </c>
      <c r="I364" s="60" t="s">
        <v>5995</v>
      </c>
      <c r="J364" s="60"/>
      <c r="K364" s="60" t="s">
        <v>5992</v>
      </c>
      <c r="L364" s="60" t="s">
        <v>23</v>
      </c>
      <c r="M364" s="60" t="s">
        <v>6024</v>
      </c>
      <c r="N364" s="57" t="s">
        <v>6026</v>
      </c>
      <c r="O364" s="62" t="s">
        <v>1850</v>
      </c>
      <c r="P364" s="62" t="s">
        <v>1880</v>
      </c>
      <c r="Q364" s="28"/>
      <c r="R364" s="28"/>
      <c r="S364" s="28"/>
      <c r="T364" s="36">
        <v>3</v>
      </c>
      <c r="U364" s="33"/>
      <c r="V364" s="36">
        <v>9</v>
      </c>
      <c r="W364" s="33"/>
      <c r="X364" s="36">
        <v>20</v>
      </c>
      <c r="Y364" s="33"/>
      <c r="Z364" s="36">
        <v>999999</v>
      </c>
      <c r="AA364" s="33"/>
      <c r="AB364" s="36"/>
      <c r="AC364" s="33"/>
      <c r="AD364" s="36"/>
      <c r="AE364" s="33"/>
      <c r="AF364" s="36"/>
      <c r="AG364" s="33"/>
      <c r="AH364" s="28"/>
      <c r="AI364" s="28"/>
      <c r="AJ364" s="28"/>
      <c r="AK364" s="28"/>
      <c r="AL364" s="28"/>
      <c r="AM364" s="41" t="str">
        <f>IF(AND($U364&gt;0,$Q364=""),"Currency Missing","")&amp;IF(AND($U364&gt;0,$R364=""),", MOQ Missing","")&amp;IF(AND($U364&gt;0,$S364=""),", Leadtime Missing","")&amp;IF(W364&gt;U364,", PB2 Price Greater than PB1 Price","")&amp;IF(Y364&gt;W364,", PB3 Price Greater than PB2 Price","")&amp;IF(AA364&gt;Y364,", PB4 Price Greater than PB3 Price","")&amp;IF(AC364&gt;AA364,", PB5 Price Greater than PB4 Price","")&amp;IF(AE364&gt;AC364,", PB6 Price Greater than PB5 Price","")&amp;IF(AG364&gt;AE364,", PB7 Price Greater than PB6 Price","")&amp;IF($U364&lt;&gt;ROUND($U364,2),", PB 1 Price - More than 2 Decimal Places","")&amp;IF($W364&lt;&gt;ROUND($W364,2),", PB 2 Price - More than 2 Decimal Places","")&amp;IF($Y364&lt;&gt;ROUND($Y364,2),", PB 3 Price - More than 2 Decimal Places","")&amp;IF($AA364&lt;&gt;ROUND($AA364,2),", PB 4 Price - More than 2 Decimal Places","")&amp;IF($AC364&lt;&gt;ROUND($AC364,2),", PB 5 Price - More than 2 Decimal Places","")&amp;IF($AE364&lt;&gt;ROUND($AE364,2),", PB 6 Price - More than 2 Decimal Places","")&amp;IF($AG364&lt;&gt;ROUND($AG364,2),", PB 7 Price - More than 2 Decimal Places","")&amp;IF(AND(E364&lt;&gt;"",U364="",AH364=""),", Please enter a Price in PB1 or Select No Bid","")&amp;IF(AND(OR($U364&gt;0,$W364&gt;0,$Y364&gt;0,$AA364&gt;0,$AC364&gt;0,$AE364&gt;0),OR(AH364="",AH364="No Bid")),", Bid Status Missing or Incorrect","")&amp;IF(AND(AH364="No Bid",AI364=""),", Reason for No Bid Missing","")&amp;IF(AND($O364="CSIS",OR($U364&gt;0,$W364&gt;0,$Y364&gt;0,$AA364&gt;0,$AC364&gt;0,$AE364&gt;0),AJ364=""),", NCAGE Supplier Missing","")&amp;IF(AND($O364="Drawing",OR($U364&gt;0,$W364&gt;0,$Y364&gt;0,$AA364&gt;0,$AC364&gt;0,$AE364&gt;0),AK364=""),", Manufacturer Missing","")&amp;IF(AL364&lt;&gt;"",", Comment","")&amp;IF(AND(OR(AH364="Bid Using CSIS Dropdown With Query (Comment Field Must Be Populated)",AH364="Bid To Drawing Supplied With Query (Comment Field Must Be Populated)"),AL364=""),", Please Enter a Comment for the Bid Query","")&amp;IF(AND(T364&gt;0,U364="",AH364&lt;&gt;"No Bid"),", PB1 Price Missing","")&amp;IF(AND(V364&gt;0,W364="",AH364&lt;&gt;"No Bid"),", PB2 Price Missing","")&amp;IF(AND(X364&gt;0,Y364="",AH364&lt;&gt;"No Bid"),", PB3 Price Missing","")&amp;IF(AND(Z364&gt;0,AA364="",AH364&lt;&gt;"No Bid"),", PB4 Price Missing","")&amp;IF(AND(AB364&gt;0,AC364="",AH364&lt;&gt;"No Bid"),", PB5 Price Missing","")&amp;IF(AND(AD364&gt;0,AE364="",AH364&lt;&gt;"No Bid"),", PB6 Price Missing","")&amp;IF(AND(AF364&gt;0,AG364="",AH364&lt;&gt;"No Bid"),", PB7 Price Missing","")</f>
        <v>, Please enter a Price in PB1 or Select No Bid, PB1 Price Missing, PB2 Price Missing, PB3 Price Missing, PB4 Price Missing</v>
      </c>
      <c r="AN364" s="28"/>
      <c r="AO364" s="28"/>
      <c r="AP364" s="28"/>
      <c r="AQ364" s="28"/>
      <c r="AR364" s="28"/>
      <c r="AS364" s="28"/>
      <c r="AT364" s="28"/>
      <c r="AU364" s="28"/>
      <c r="AV364" s="28"/>
      <c r="AW364" s="28"/>
      <c r="AX364" s="28"/>
      <c r="AY364" s="28"/>
      <c r="AZ364" s="28"/>
      <c r="BA364" s="28"/>
      <c r="BB364" s="28"/>
      <c r="BC364" s="28"/>
      <c r="BD364" s="28"/>
      <c r="BE364" s="28"/>
      <c r="BF364" s="28"/>
      <c r="BG364" s="28"/>
      <c r="BH364" s="28"/>
      <c r="BI364" s="28"/>
      <c r="BJ364" s="28"/>
      <c r="BK364" s="28"/>
      <c r="BL364" s="28"/>
    </row>
    <row r="365" spans="1:64" x14ac:dyDescent="0.25">
      <c r="A365" s="58">
        <v>363</v>
      </c>
      <c r="B365" s="57"/>
      <c r="C365" s="57" t="s">
        <v>3775</v>
      </c>
      <c r="D365" s="57"/>
      <c r="E365" s="59" t="s">
        <v>337</v>
      </c>
      <c r="F365" s="60" t="s">
        <v>5501</v>
      </c>
      <c r="G365" s="61" t="s">
        <v>3984</v>
      </c>
      <c r="H365" s="60" t="s">
        <v>6012</v>
      </c>
      <c r="I365" s="60" t="s">
        <v>5993</v>
      </c>
      <c r="J365" s="60"/>
      <c r="K365" s="60" t="s">
        <v>5992</v>
      </c>
      <c r="L365" s="60" t="s">
        <v>23</v>
      </c>
      <c r="M365" s="60" t="s">
        <v>6024</v>
      </c>
      <c r="N365" s="57" t="s">
        <v>6026</v>
      </c>
      <c r="O365" s="62" t="s">
        <v>1851</v>
      </c>
      <c r="P365" s="62" t="s">
        <v>2293</v>
      </c>
      <c r="Q365" s="28"/>
      <c r="R365" s="28"/>
      <c r="S365" s="28"/>
      <c r="T365" s="36">
        <v>4</v>
      </c>
      <c r="U365" s="33"/>
      <c r="V365" s="36">
        <v>12</v>
      </c>
      <c r="W365" s="33"/>
      <c r="X365" s="36">
        <v>25</v>
      </c>
      <c r="Y365" s="33"/>
      <c r="Z365" s="36">
        <v>45</v>
      </c>
      <c r="AA365" s="33"/>
      <c r="AB365" s="36">
        <v>999999</v>
      </c>
      <c r="AC365" s="33"/>
      <c r="AD365" s="36"/>
      <c r="AE365" s="33"/>
      <c r="AF365" s="36"/>
      <c r="AG365" s="33"/>
      <c r="AH365" s="28"/>
      <c r="AI365" s="28"/>
      <c r="AJ365" s="28"/>
      <c r="AK365" s="28"/>
      <c r="AL365" s="28"/>
      <c r="AM365" s="41" t="str">
        <f>IF(AND($U365&gt;0,$Q365=""),"Currency Missing","")&amp;IF(AND($U365&gt;0,$R365=""),", MOQ Missing","")&amp;IF(AND($U365&gt;0,$S365=""),", Leadtime Missing","")&amp;IF(W365&gt;U365,", PB2 Price Greater than PB1 Price","")&amp;IF(Y365&gt;W365,", PB3 Price Greater than PB2 Price","")&amp;IF(AA365&gt;Y365,", PB4 Price Greater than PB3 Price","")&amp;IF(AC365&gt;AA365,", PB5 Price Greater than PB4 Price","")&amp;IF(AE365&gt;AC365,", PB6 Price Greater than PB5 Price","")&amp;IF(AG365&gt;AE365,", PB7 Price Greater than PB6 Price","")&amp;IF($U365&lt;&gt;ROUND($U365,2),", PB 1 Price - More than 2 Decimal Places","")&amp;IF($W365&lt;&gt;ROUND($W365,2),", PB 2 Price - More than 2 Decimal Places","")&amp;IF($Y365&lt;&gt;ROUND($Y365,2),", PB 3 Price - More than 2 Decimal Places","")&amp;IF($AA365&lt;&gt;ROUND($AA365,2),", PB 4 Price - More than 2 Decimal Places","")&amp;IF($AC365&lt;&gt;ROUND($AC365,2),", PB 5 Price - More than 2 Decimal Places","")&amp;IF($AE365&lt;&gt;ROUND($AE365,2),", PB 6 Price - More than 2 Decimal Places","")&amp;IF($AG365&lt;&gt;ROUND($AG365,2),", PB 7 Price - More than 2 Decimal Places","")&amp;IF(AND(E365&lt;&gt;"",U365="",AH365=""),", Please enter a Price in PB1 or Select No Bid","")&amp;IF(AND(OR($U365&gt;0,$W365&gt;0,$Y365&gt;0,$AA365&gt;0,$AC365&gt;0,$AE365&gt;0),OR(AH365="",AH365="No Bid")),", Bid Status Missing or Incorrect","")&amp;IF(AND(AH365="No Bid",AI365=""),", Reason for No Bid Missing","")&amp;IF(AND($O365="CSIS",OR($U365&gt;0,$W365&gt;0,$Y365&gt;0,$AA365&gt;0,$AC365&gt;0,$AE365&gt;0),AJ365=""),", NCAGE Supplier Missing","")&amp;IF(AND($O365="Drawing",OR($U365&gt;0,$W365&gt;0,$Y365&gt;0,$AA365&gt;0,$AC365&gt;0,$AE365&gt;0),AK365=""),", Manufacturer Missing","")&amp;IF(AL365&lt;&gt;"",", Comment","")&amp;IF(AND(OR(AH365="Bid Using CSIS Dropdown With Query (Comment Field Must Be Populated)",AH365="Bid To Drawing Supplied With Query (Comment Field Must Be Populated)"),AL365=""),", Please Enter a Comment for the Bid Query","")&amp;IF(AND(T365&gt;0,U365="",AH365&lt;&gt;"No Bid"),", PB1 Price Missing","")&amp;IF(AND(V365&gt;0,W365="",AH365&lt;&gt;"No Bid"),", PB2 Price Missing","")&amp;IF(AND(X365&gt;0,Y365="",AH365&lt;&gt;"No Bid"),", PB3 Price Missing","")&amp;IF(AND(Z365&gt;0,AA365="",AH365&lt;&gt;"No Bid"),", PB4 Price Missing","")&amp;IF(AND(AB365&gt;0,AC365="",AH365&lt;&gt;"No Bid"),", PB5 Price Missing","")&amp;IF(AND(AD365&gt;0,AE365="",AH365&lt;&gt;"No Bid"),", PB6 Price Missing","")&amp;IF(AND(AF365&gt;0,AG365="",AH365&lt;&gt;"No Bid"),", PB7 Price Missing","")</f>
        <v>, Please enter a Price in PB1 or Select No Bid, PB1 Price Missing, PB2 Price Missing, PB3 Price Missing, PB4 Price Missing, PB5 Price Missing</v>
      </c>
      <c r="AN365" s="28"/>
      <c r="AO365" s="28"/>
      <c r="AP365" s="28"/>
      <c r="AQ365" s="28"/>
      <c r="AR365" s="28"/>
      <c r="AS365" s="28"/>
      <c r="AT365" s="28"/>
      <c r="AU365" s="28"/>
      <c r="AV365" s="28"/>
      <c r="AW365" s="28"/>
      <c r="AX365" s="28"/>
      <c r="AY365" s="28"/>
      <c r="AZ365" s="28"/>
      <c r="BA365" s="28"/>
      <c r="BB365" s="28"/>
      <c r="BC365" s="28"/>
      <c r="BD365" s="28"/>
      <c r="BE365" s="28"/>
      <c r="BF365" s="28"/>
      <c r="BG365" s="28"/>
      <c r="BH365" s="28"/>
      <c r="BI365" s="28"/>
      <c r="BJ365" s="28"/>
      <c r="BK365" s="28"/>
      <c r="BL365" s="28"/>
    </row>
    <row r="366" spans="1:64" x14ac:dyDescent="0.25">
      <c r="A366" s="58">
        <v>364</v>
      </c>
      <c r="B366" s="57"/>
      <c r="C366" s="57" t="s">
        <v>3775</v>
      </c>
      <c r="D366" s="57"/>
      <c r="E366" s="59" t="s">
        <v>338</v>
      </c>
      <c r="F366" s="60" t="s">
        <v>5501</v>
      </c>
      <c r="G366" s="61" t="s">
        <v>3985</v>
      </c>
      <c r="H366" s="60" t="s">
        <v>6012</v>
      </c>
      <c r="I366" s="60" t="s">
        <v>5993</v>
      </c>
      <c r="J366" s="60"/>
      <c r="K366" s="60" t="s">
        <v>5992</v>
      </c>
      <c r="L366" s="60" t="s">
        <v>23</v>
      </c>
      <c r="M366" s="60" t="s">
        <v>6024</v>
      </c>
      <c r="N366" s="57" t="s">
        <v>6026</v>
      </c>
      <c r="O366" s="62" t="s">
        <v>1851</v>
      </c>
      <c r="P366" s="62" t="s">
        <v>2294</v>
      </c>
      <c r="Q366" s="28"/>
      <c r="R366" s="28"/>
      <c r="S366" s="28"/>
      <c r="T366" s="36">
        <v>4</v>
      </c>
      <c r="U366" s="33"/>
      <c r="V366" s="36">
        <v>10</v>
      </c>
      <c r="W366" s="33"/>
      <c r="X366" s="36">
        <v>20</v>
      </c>
      <c r="Y366" s="33"/>
      <c r="Z366" s="36">
        <v>40</v>
      </c>
      <c r="AA366" s="33"/>
      <c r="AB366" s="36">
        <v>999999</v>
      </c>
      <c r="AC366" s="33"/>
      <c r="AD366" s="36"/>
      <c r="AE366" s="33"/>
      <c r="AF366" s="36"/>
      <c r="AG366" s="33"/>
      <c r="AH366" s="28"/>
      <c r="AI366" s="28"/>
      <c r="AJ366" s="28"/>
      <c r="AK366" s="28"/>
      <c r="AL366" s="28"/>
      <c r="AM366" s="41" t="str">
        <f>IF(AND($U366&gt;0,$Q366=""),"Currency Missing","")&amp;IF(AND($U366&gt;0,$R366=""),", MOQ Missing","")&amp;IF(AND($U366&gt;0,$S366=""),", Leadtime Missing","")&amp;IF(W366&gt;U366,", PB2 Price Greater than PB1 Price","")&amp;IF(Y366&gt;W366,", PB3 Price Greater than PB2 Price","")&amp;IF(AA366&gt;Y366,", PB4 Price Greater than PB3 Price","")&amp;IF(AC366&gt;AA366,", PB5 Price Greater than PB4 Price","")&amp;IF(AE366&gt;AC366,", PB6 Price Greater than PB5 Price","")&amp;IF(AG366&gt;AE366,", PB7 Price Greater than PB6 Price","")&amp;IF($U366&lt;&gt;ROUND($U366,2),", PB 1 Price - More than 2 Decimal Places","")&amp;IF($W366&lt;&gt;ROUND($W366,2),", PB 2 Price - More than 2 Decimal Places","")&amp;IF($Y366&lt;&gt;ROUND($Y366,2),", PB 3 Price - More than 2 Decimal Places","")&amp;IF($AA366&lt;&gt;ROUND($AA366,2),", PB 4 Price - More than 2 Decimal Places","")&amp;IF($AC366&lt;&gt;ROUND($AC366,2),", PB 5 Price - More than 2 Decimal Places","")&amp;IF($AE366&lt;&gt;ROUND($AE366,2),", PB 6 Price - More than 2 Decimal Places","")&amp;IF($AG366&lt;&gt;ROUND($AG366,2),", PB 7 Price - More than 2 Decimal Places","")&amp;IF(AND(E366&lt;&gt;"",U366="",AH366=""),", Please enter a Price in PB1 or Select No Bid","")&amp;IF(AND(OR($U366&gt;0,$W366&gt;0,$Y366&gt;0,$AA366&gt;0,$AC366&gt;0,$AE366&gt;0),OR(AH366="",AH366="No Bid")),", Bid Status Missing or Incorrect","")&amp;IF(AND(AH366="No Bid",AI366=""),", Reason for No Bid Missing","")&amp;IF(AND($O366="CSIS",OR($U366&gt;0,$W366&gt;0,$Y366&gt;0,$AA366&gt;0,$AC366&gt;0,$AE366&gt;0),AJ366=""),", NCAGE Supplier Missing","")&amp;IF(AND($O366="Drawing",OR($U366&gt;0,$W366&gt;0,$Y366&gt;0,$AA366&gt;0,$AC366&gt;0,$AE366&gt;0),AK366=""),", Manufacturer Missing","")&amp;IF(AL366&lt;&gt;"",", Comment","")&amp;IF(AND(OR(AH366="Bid Using CSIS Dropdown With Query (Comment Field Must Be Populated)",AH366="Bid To Drawing Supplied With Query (Comment Field Must Be Populated)"),AL366=""),", Please Enter a Comment for the Bid Query","")&amp;IF(AND(T366&gt;0,U366="",AH366&lt;&gt;"No Bid"),", PB1 Price Missing","")&amp;IF(AND(V366&gt;0,W366="",AH366&lt;&gt;"No Bid"),", PB2 Price Missing","")&amp;IF(AND(X366&gt;0,Y366="",AH366&lt;&gt;"No Bid"),", PB3 Price Missing","")&amp;IF(AND(Z366&gt;0,AA366="",AH366&lt;&gt;"No Bid"),", PB4 Price Missing","")&amp;IF(AND(AB366&gt;0,AC366="",AH366&lt;&gt;"No Bid"),", PB5 Price Missing","")&amp;IF(AND(AD366&gt;0,AE366="",AH366&lt;&gt;"No Bid"),", PB6 Price Missing","")&amp;IF(AND(AF366&gt;0,AG366="",AH366&lt;&gt;"No Bid"),", PB7 Price Missing","")</f>
        <v>, Please enter a Price in PB1 or Select No Bid, PB1 Price Missing, PB2 Price Missing, PB3 Price Missing, PB4 Price Missing, PB5 Price Missing</v>
      </c>
      <c r="AN366" s="28"/>
      <c r="AO366" s="28"/>
      <c r="AP366" s="28"/>
      <c r="AQ366" s="28"/>
      <c r="AR366" s="28"/>
      <c r="AS366" s="28"/>
      <c r="AT366" s="28"/>
      <c r="AU366" s="28"/>
      <c r="AV366" s="28"/>
      <c r="AW366" s="28"/>
      <c r="AX366" s="28"/>
      <c r="AY366" s="28"/>
      <c r="AZ366" s="28"/>
      <c r="BA366" s="28"/>
      <c r="BB366" s="28"/>
      <c r="BC366" s="28"/>
      <c r="BD366" s="28"/>
      <c r="BE366" s="28"/>
      <c r="BF366" s="28"/>
      <c r="BG366" s="28"/>
      <c r="BH366" s="28"/>
      <c r="BI366" s="28"/>
      <c r="BJ366" s="28"/>
      <c r="BK366" s="28"/>
      <c r="BL366" s="28"/>
    </row>
    <row r="367" spans="1:64" x14ac:dyDescent="0.25">
      <c r="A367" s="58">
        <v>365</v>
      </c>
      <c r="B367" s="57"/>
      <c r="C367" s="57" t="s">
        <v>3775</v>
      </c>
      <c r="D367" s="57"/>
      <c r="E367" s="59" t="s">
        <v>339</v>
      </c>
      <c r="F367" s="60" t="s">
        <v>5444</v>
      </c>
      <c r="G367" s="61" t="s">
        <v>3986</v>
      </c>
      <c r="H367" s="60" t="s">
        <v>5996</v>
      </c>
      <c r="I367" s="60" t="s">
        <v>5993</v>
      </c>
      <c r="J367" s="60"/>
      <c r="K367" s="60" t="s">
        <v>5992</v>
      </c>
      <c r="L367" s="60" t="s">
        <v>23</v>
      </c>
      <c r="M367" s="60" t="s">
        <v>6024</v>
      </c>
      <c r="N367" s="57" t="s">
        <v>6026</v>
      </c>
      <c r="O367" s="62" t="s">
        <v>1852</v>
      </c>
      <c r="P367" s="62" t="s">
        <v>2295</v>
      </c>
      <c r="Q367" s="28"/>
      <c r="R367" s="28"/>
      <c r="S367" s="28"/>
      <c r="T367" s="36">
        <v>1</v>
      </c>
      <c r="U367" s="33"/>
      <c r="V367" s="36">
        <v>2</v>
      </c>
      <c r="W367" s="33"/>
      <c r="X367" s="36">
        <v>5</v>
      </c>
      <c r="Y367" s="33"/>
      <c r="Z367" s="36">
        <v>999999</v>
      </c>
      <c r="AA367" s="33"/>
      <c r="AB367" s="36"/>
      <c r="AC367" s="33"/>
      <c r="AD367" s="36"/>
      <c r="AE367" s="33"/>
      <c r="AF367" s="36"/>
      <c r="AG367" s="33"/>
      <c r="AH367" s="28"/>
      <c r="AI367" s="28"/>
      <c r="AJ367" s="28"/>
      <c r="AK367" s="28"/>
      <c r="AL367" s="28"/>
      <c r="AM367" s="41" t="str">
        <f>IF(AND($U367&gt;0,$Q367=""),"Currency Missing","")&amp;IF(AND($U367&gt;0,$R367=""),", MOQ Missing","")&amp;IF(AND($U367&gt;0,$S367=""),", Leadtime Missing","")&amp;IF(W367&gt;U367,", PB2 Price Greater than PB1 Price","")&amp;IF(Y367&gt;W367,", PB3 Price Greater than PB2 Price","")&amp;IF(AA367&gt;Y367,", PB4 Price Greater than PB3 Price","")&amp;IF(AC367&gt;AA367,", PB5 Price Greater than PB4 Price","")&amp;IF(AE367&gt;AC367,", PB6 Price Greater than PB5 Price","")&amp;IF(AG367&gt;AE367,", PB7 Price Greater than PB6 Price","")&amp;IF($U367&lt;&gt;ROUND($U367,2),", PB 1 Price - More than 2 Decimal Places","")&amp;IF($W367&lt;&gt;ROUND($W367,2),", PB 2 Price - More than 2 Decimal Places","")&amp;IF($Y367&lt;&gt;ROUND($Y367,2),", PB 3 Price - More than 2 Decimal Places","")&amp;IF($AA367&lt;&gt;ROUND($AA367,2),", PB 4 Price - More than 2 Decimal Places","")&amp;IF($AC367&lt;&gt;ROUND($AC367,2),", PB 5 Price - More than 2 Decimal Places","")&amp;IF($AE367&lt;&gt;ROUND($AE367,2),", PB 6 Price - More than 2 Decimal Places","")&amp;IF($AG367&lt;&gt;ROUND($AG367,2),", PB 7 Price - More than 2 Decimal Places","")&amp;IF(AND(E367&lt;&gt;"",U367="",AH367=""),", Please enter a Price in PB1 or Select No Bid","")&amp;IF(AND(OR($U367&gt;0,$W367&gt;0,$Y367&gt;0,$AA367&gt;0,$AC367&gt;0,$AE367&gt;0),OR(AH367="",AH367="No Bid")),", Bid Status Missing or Incorrect","")&amp;IF(AND(AH367="No Bid",AI367=""),", Reason for No Bid Missing","")&amp;IF(AND($O367="CSIS",OR($U367&gt;0,$W367&gt;0,$Y367&gt;0,$AA367&gt;0,$AC367&gt;0,$AE367&gt;0),AJ367=""),", NCAGE Supplier Missing","")&amp;IF(AND($O367="Drawing",OR($U367&gt;0,$W367&gt;0,$Y367&gt;0,$AA367&gt;0,$AC367&gt;0,$AE367&gt;0),AK367=""),", Manufacturer Missing","")&amp;IF(AL367&lt;&gt;"",", Comment","")&amp;IF(AND(OR(AH367="Bid Using CSIS Dropdown With Query (Comment Field Must Be Populated)",AH367="Bid To Drawing Supplied With Query (Comment Field Must Be Populated)"),AL367=""),", Please Enter a Comment for the Bid Query","")&amp;IF(AND(T367&gt;0,U367="",AH367&lt;&gt;"No Bid"),", PB1 Price Missing","")&amp;IF(AND(V367&gt;0,W367="",AH367&lt;&gt;"No Bid"),", PB2 Price Missing","")&amp;IF(AND(X367&gt;0,Y367="",AH367&lt;&gt;"No Bid"),", PB3 Price Missing","")&amp;IF(AND(Z367&gt;0,AA367="",AH367&lt;&gt;"No Bid"),", PB4 Price Missing","")&amp;IF(AND(AB367&gt;0,AC367="",AH367&lt;&gt;"No Bid"),", PB5 Price Missing","")&amp;IF(AND(AD367&gt;0,AE367="",AH367&lt;&gt;"No Bid"),", PB6 Price Missing","")&amp;IF(AND(AF367&gt;0,AG367="",AH367&lt;&gt;"No Bid"),", PB7 Price Missing","")</f>
        <v>, Please enter a Price in PB1 or Select No Bid, PB1 Price Missing, PB2 Price Missing, PB3 Price Missing, PB4 Price Missing</v>
      </c>
      <c r="AN367" s="28"/>
      <c r="AO367" s="28"/>
      <c r="AP367" s="28"/>
      <c r="AQ367" s="28"/>
      <c r="AR367" s="28"/>
      <c r="AS367" s="28"/>
      <c r="AT367" s="28"/>
      <c r="AU367" s="28"/>
      <c r="AV367" s="28"/>
      <c r="AW367" s="28"/>
      <c r="AX367" s="28"/>
      <c r="AY367" s="28"/>
      <c r="AZ367" s="28"/>
      <c r="BA367" s="28"/>
      <c r="BB367" s="28"/>
      <c r="BC367" s="28"/>
      <c r="BD367" s="28"/>
      <c r="BE367" s="28"/>
      <c r="BF367" s="28"/>
      <c r="BG367" s="28"/>
      <c r="BH367" s="28"/>
      <c r="BI367" s="28"/>
      <c r="BJ367" s="28"/>
      <c r="BK367" s="28"/>
      <c r="BL367" s="28"/>
    </row>
    <row r="368" spans="1:64" x14ac:dyDescent="0.25">
      <c r="A368" s="58">
        <v>366</v>
      </c>
      <c r="B368" s="57"/>
      <c r="C368" s="57" t="s">
        <v>3775</v>
      </c>
      <c r="D368" s="57"/>
      <c r="E368" s="59" t="s">
        <v>1289</v>
      </c>
      <c r="F368" s="60" t="s">
        <v>5787</v>
      </c>
      <c r="G368" s="61" t="s">
        <v>4893</v>
      </c>
      <c r="H368" s="60" t="s">
        <v>6001</v>
      </c>
      <c r="I368" s="60" t="s">
        <v>5993</v>
      </c>
      <c r="J368" s="60"/>
      <c r="K368" s="60" t="s">
        <v>5992</v>
      </c>
      <c r="L368" s="60" t="s">
        <v>23</v>
      </c>
      <c r="M368" s="60" t="s">
        <v>6024</v>
      </c>
      <c r="N368" s="57" t="s">
        <v>6026</v>
      </c>
      <c r="O368" s="62" t="s">
        <v>1951</v>
      </c>
      <c r="P368" s="62" t="s">
        <v>3242</v>
      </c>
      <c r="Q368" s="28"/>
      <c r="R368" s="28"/>
      <c r="S368" s="28"/>
      <c r="T368" s="36">
        <v>2</v>
      </c>
      <c r="U368" s="33"/>
      <c r="V368" s="36">
        <v>5</v>
      </c>
      <c r="W368" s="33"/>
      <c r="X368" s="36">
        <v>10</v>
      </c>
      <c r="Y368" s="33"/>
      <c r="Z368" s="36">
        <v>20</v>
      </c>
      <c r="AA368" s="33"/>
      <c r="AB368" s="36">
        <v>40</v>
      </c>
      <c r="AC368" s="33"/>
      <c r="AD368" s="36">
        <v>999999</v>
      </c>
      <c r="AE368" s="33"/>
      <c r="AF368" s="36"/>
      <c r="AG368" s="33"/>
      <c r="AH368" s="28"/>
      <c r="AI368" s="28"/>
      <c r="AJ368" s="28"/>
      <c r="AK368" s="28"/>
      <c r="AL368" s="28"/>
      <c r="AM368" s="41" t="str">
        <f>IF(AND($U368&gt;0,$Q368=""),"Currency Missing","")&amp;IF(AND($U368&gt;0,$R368=""),", MOQ Missing","")&amp;IF(AND($U368&gt;0,$S368=""),", Leadtime Missing","")&amp;IF(W368&gt;U368,", PB2 Price Greater than PB1 Price","")&amp;IF(Y368&gt;W368,", PB3 Price Greater than PB2 Price","")&amp;IF(AA368&gt;Y368,", PB4 Price Greater than PB3 Price","")&amp;IF(AC368&gt;AA368,", PB5 Price Greater than PB4 Price","")&amp;IF(AE368&gt;AC368,", PB6 Price Greater than PB5 Price","")&amp;IF(AG368&gt;AE368,", PB7 Price Greater than PB6 Price","")&amp;IF($U368&lt;&gt;ROUND($U368,2),", PB 1 Price - More than 2 Decimal Places","")&amp;IF($W368&lt;&gt;ROUND($W368,2),", PB 2 Price - More than 2 Decimal Places","")&amp;IF($Y368&lt;&gt;ROUND($Y368,2),", PB 3 Price - More than 2 Decimal Places","")&amp;IF($AA368&lt;&gt;ROUND($AA368,2),", PB 4 Price - More than 2 Decimal Places","")&amp;IF($AC368&lt;&gt;ROUND($AC368,2),", PB 5 Price - More than 2 Decimal Places","")&amp;IF($AE368&lt;&gt;ROUND($AE368,2),", PB 6 Price - More than 2 Decimal Places","")&amp;IF($AG368&lt;&gt;ROUND($AG368,2),", PB 7 Price - More than 2 Decimal Places","")&amp;IF(AND(E368&lt;&gt;"",U368="",AH368=""),", Please enter a Price in PB1 or Select No Bid","")&amp;IF(AND(OR($U368&gt;0,$W368&gt;0,$Y368&gt;0,$AA368&gt;0,$AC368&gt;0,$AE368&gt;0),OR(AH368="",AH368="No Bid")),", Bid Status Missing or Incorrect","")&amp;IF(AND(AH368="No Bid",AI368=""),", Reason for No Bid Missing","")&amp;IF(AND($O368="CSIS",OR($U368&gt;0,$W368&gt;0,$Y368&gt;0,$AA368&gt;0,$AC368&gt;0,$AE368&gt;0),AJ368=""),", NCAGE Supplier Missing","")&amp;IF(AND($O368="Drawing",OR($U368&gt;0,$W368&gt;0,$Y368&gt;0,$AA368&gt;0,$AC368&gt;0,$AE368&gt;0),AK368=""),", Manufacturer Missing","")&amp;IF(AL368&lt;&gt;"",", Comment","")&amp;IF(AND(OR(AH368="Bid Using CSIS Dropdown With Query (Comment Field Must Be Populated)",AH368="Bid To Drawing Supplied With Query (Comment Field Must Be Populated)"),AL368=""),", Please Enter a Comment for the Bid Query","")&amp;IF(AND(T368&gt;0,U368="",AH368&lt;&gt;"No Bid"),", PB1 Price Missing","")&amp;IF(AND(V368&gt;0,W368="",AH368&lt;&gt;"No Bid"),", PB2 Price Missing","")&amp;IF(AND(X368&gt;0,Y368="",AH368&lt;&gt;"No Bid"),", PB3 Price Missing","")&amp;IF(AND(Z368&gt;0,AA368="",AH368&lt;&gt;"No Bid"),", PB4 Price Missing","")&amp;IF(AND(AB368&gt;0,AC368="",AH368&lt;&gt;"No Bid"),", PB5 Price Missing","")&amp;IF(AND(AD368&gt;0,AE368="",AH368&lt;&gt;"No Bid"),", PB6 Price Missing","")&amp;IF(AND(AF368&gt;0,AG368="",AH368&lt;&gt;"No Bid"),", PB7 Price Missing","")</f>
        <v>, Please enter a Price in PB1 or Select No Bid, PB1 Price Missing, PB2 Price Missing, PB3 Price Missing, PB4 Price Missing, PB5 Price Missing, PB6 Price Missing</v>
      </c>
      <c r="AN368" s="28"/>
      <c r="AO368" s="28"/>
      <c r="AP368" s="28"/>
      <c r="AQ368" s="28"/>
      <c r="AR368" s="28"/>
      <c r="AS368" s="28"/>
      <c r="AT368" s="28"/>
      <c r="AU368" s="28"/>
      <c r="AV368" s="28"/>
      <c r="AW368" s="28"/>
      <c r="AX368" s="28"/>
      <c r="AY368" s="28"/>
      <c r="AZ368" s="28"/>
      <c r="BA368" s="28"/>
      <c r="BB368" s="28"/>
      <c r="BC368" s="28"/>
      <c r="BD368" s="28"/>
      <c r="BE368" s="28"/>
      <c r="BF368" s="28"/>
      <c r="BG368" s="28"/>
      <c r="BH368" s="28"/>
      <c r="BI368" s="28"/>
      <c r="BJ368" s="28"/>
      <c r="BK368" s="28"/>
      <c r="BL368" s="28"/>
    </row>
    <row r="369" spans="1:64" x14ac:dyDescent="0.25">
      <c r="A369" s="58">
        <v>367</v>
      </c>
      <c r="B369" s="57"/>
      <c r="C369" s="57" t="s">
        <v>3775</v>
      </c>
      <c r="D369" s="57"/>
      <c r="E369" s="59" t="s">
        <v>340</v>
      </c>
      <c r="F369" s="60" t="s">
        <v>5440</v>
      </c>
      <c r="G369" s="61" t="s">
        <v>3987</v>
      </c>
      <c r="H369" s="60" t="s">
        <v>6005</v>
      </c>
      <c r="I369" s="60" t="s">
        <v>5995</v>
      </c>
      <c r="J369" s="60"/>
      <c r="K369" s="60" t="s">
        <v>5992</v>
      </c>
      <c r="L369" s="60" t="s">
        <v>23</v>
      </c>
      <c r="M369" s="60" t="s">
        <v>6024</v>
      </c>
      <c r="N369" s="57" t="s">
        <v>6026</v>
      </c>
      <c r="O369" s="62" t="s">
        <v>1853</v>
      </c>
      <c r="P369" s="62" t="s">
        <v>2296</v>
      </c>
      <c r="Q369" s="28"/>
      <c r="R369" s="28"/>
      <c r="S369" s="28"/>
      <c r="T369" s="36">
        <v>12</v>
      </c>
      <c r="U369" s="33"/>
      <c r="V369" s="36">
        <v>35</v>
      </c>
      <c r="W369" s="33"/>
      <c r="X369" s="36">
        <v>70</v>
      </c>
      <c r="Y369" s="33"/>
      <c r="Z369" s="36">
        <v>999999</v>
      </c>
      <c r="AA369" s="33"/>
      <c r="AB369" s="36"/>
      <c r="AC369" s="33"/>
      <c r="AD369" s="36"/>
      <c r="AE369" s="33"/>
      <c r="AF369" s="36"/>
      <c r="AG369" s="33"/>
      <c r="AH369" s="28"/>
      <c r="AI369" s="28"/>
      <c r="AJ369" s="28"/>
      <c r="AK369" s="28"/>
      <c r="AL369" s="28"/>
      <c r="AM369" s="41" t="str">
        <f>IF(AND($U369&gt;0,$Q369=""),"Currency Missing","")&amp;IF(AND($U369&gt;0,$R369=""),", MOQ Missing","")&amp;IF(AND($U369&gt;0,$S369=""),", Leadtime Missing","")&amp;IF(W369&gt;U369,", PB2 Price Greater than PB1 Price","")&amp;IF(Y369&gt;W369,", PB3 Price Greater than PB2 Price","")&amp;IF(AA369&gt;Y369,", PB4 Price Greater than PB3 Price","")&amp;IF(AC369&gt;AA369,", PB5 Price Greater than PB4 Price","")&amp;IF(AE369&gt;AC369,", PB6 Price Greater than PB5 Price","")&amp;IF(AG369&gt;AE369,", PB7 Price Greater than PB6 Price","")&amp;IF($U369&lt;&gt;ROUND($U369,2),", PB 1 Price - More than 2 Decimal Places","")&amp;IF($W369&lt;&gt;ROUND($W369,2),", PB 2 Price - More than 2 Decimal Places","")&amp;IF($Y369&lt;&gt;ROUND($Y369,2),", PB 3 Price - More than 2 Decimal Places","")&amp;IF($AA369&lt;&gt;ROUND($AA369,2),", PB 4 Price - More than 2 Decimal Places","")&amp;IF($AC369&lt;&gt;ROUND($AC369,2),", PB 5 Price - More than 2 Decimal Places","")&amp;IF($AE369&lt;&gt;ROUND($AE369,2),", PB 6 Price - More than 2 Decimal Places","")&amp;IF($AG369&lt;&gt;ROUND($AG369,2),", PB 7 Price - More than 2 Decimal Places","")&amp;IF(AND(E369&lt;&gt;"",U369="",AH369=""),", Please enter a Price in PB1 or Select No Bid","")&amp;IF(AND(OR($U369&gt;0,$W369&gt;0,$Y369&gt;0,$AA369&gt;0,$AC369&gt;0,$AE369&gt;0),OR(AH369="",AH369="No Bid")),", Bid Status Missing or Incorrect","")&amp;IF(AND(AH369="No Bid",AI369=""),", Reason for No Bid Missing","")&amp;IF(AND($O369="CSIS",OR($U369&gt;0,$W369&gt;0,$Y369&gt;0,$AA369&gt;0,$AC369&gt;0,$AE369&gt;0),AJ369=""),", NCAGE Supplier Missing","")&amp;IF(AND($O369="Drawing",OR($U369&gt;0,$W369&gt;0,$Y369&gt;0,$AA369&gt;0,$AC369&gt;0,$AE369&gt;0),AK369=""),", Manufacturer Missing","")&amp;IF(AL369&lt;&gt;"",", Comment","")&amp;IF(AND(OR(AH369="Bid Using CSIS Dropdown With Query (Comment Field Must Be Populated)",AH369="Bid To Drawing Supplied With Query (Comment Field Must Be Populated)"),AL369=""),", Please Enter a Comment for the Bid Query","")&amp;IF(AND(T369&gt;0,U369="",AH369&lt;&gt;"No Bid"),", PB1 Price Missing","")&amp;IF(AND(V369&gt;0,W369="",AH369&lt;&gt;"No Bid"),", PB2 Price Missing","")&amp;IF(AND(X369&gt;0,Y369="",AH369&lt;&gt;"No Bid"),", PB3 Price Missing","")&amp;IF(AND(Z369&gt;0,AA369="",AH369&lt;&gt;"No Bid"),", PB4 Price Missing","")&amp;IF(AND(AB369&gt;0,AC369="",AH369&lt;&gt;"No Bid"),", PB5 Price Missing","")&amp;IF(AND(AD369&gt;0,AE369="",AH369&lt;&gt;"No Bid"),", PB6 Price Missing","")&amp;IF(AND(AF369&gt;0,AG369="",AH369&lt;&gt;"No Bid"),", PB7 Price Missing","")</f>
        <v>, Please enter a Price in PB1 or Select No Bid, PB1 Price Missing, PB2 Price Missing, PB3 Price Missing, PB4 Price Missing</v>
      </c>
      <c r="AN369" s="28"/>
      <c r="AO369" s="28"/>
      <c r="AP369" s="28"/>
      <c r="AQ369" s="28"/>
      <c r="AR369" s="28"/>
      <c r="AS369" s="28"/>
      <c r="AT369" s="28"/>
      <c r="AU369" s="28"/>
      <c r="AV369" s="28"/>
      <c r="AW369" s="28"/>
      <c r="AX369" s="28"/>
      <c r="AY369" s="28"/>
      <c r="AZ369" s="28"/>
      <c r="BA369" s="28"/>
      <c r="BB369" s="28"/>
      <c r="BC369" s="28"/>
      <c r="BD369" s="28"/>
      <c r="BE369" s="28"/>
      <c r="BF369" s="28"/>
      <c r="BG369" s="28"/>
      <c r="BH369" s="28"/>
      <c r="BI369" s="28"/>
      <c r="BJ369" s="28"/>
      <c r="BK369" s="28"/>
      <c r="BL369" s="28"/>
    </row>
    <row r="370" spans="1:64" x14ac:dyDescent="0.25">
      <c r="A370" s="58">
        <v>368</v>
      </c>
      <c r="B370" s="57"/>
      <c r="C370" s="57" t="s">
        <v>3775</v>
      </c>
      <c r="D370" s="57"/>
      <c r="E370" s="59" t="s">
        <v>1290</v>
      </c>
      <c r="F370" s="60" t="s">
        <v>5788</v>
      </c>
      <c r="G370" s="61" t="s">
        <v>4894</v>
      </c>
      <c r="H370" s="60" t="s">
        <v>6017</v>
      </c>
      <c r="I370" s="60" t="s">
        <v>5993</v>
      </c>
      <c r="J370" s="60"/>
      <c r="K370" s="60" t="s">
        <v>5992</v>
      </c>
      <c r="L370" s="60" t="s">
        <v>23</v>
      </c>
      <c r="M370" s="60" t="s">
        <v>6024</v>
      </c>
      <c r="N370" s="57" t="s">
        <v>6026</v>
      </c>
      <c r="O370" s="62" t="s">
        <v>1952</v>
      </c>
      <c r="P370" s="62" t="s">
        <v>3243</v>
      </c>
      <c r="Q370" s="28"/>
      <c r="R370" s="28"/>
      <c r="S370" s="28"/>
      <c r="T370" s="36">
        <v>1</v>
      </c>
      <c r="U370" s="33"/>
      <c r="V370" s="36">
        <v>3</v>
      </c>
      <c r="W370" s="33"/>
      <c r="X370" s="36">
        <v>5</v>
      </c>
      <c r="Y370" s="33"/>
      <c r="Z370" s="36">
        <v>999999</v>
      </c>
      <c r="AA370" s="33"/>
      <c r="AB370" s="36"/>
      <c r="AC370" s="33"/>
      <c r="AD370" s="36"/>
      <c r="AE370" s="33"/>
      <c r="AF370" s="36"/>
      <c r="AG370" s="33"/>
      <c r="AH370" s="28"/>
      <c r="AI370" s="28"/>
      <c r="AJ370" s="28"/>
      <c r="AK370" s="28"/>
      <c r="AL370" s="28"/>
      <c r="AM370" s="41" t="str">
        <f>IF(AND($U370&gt;0,$Q370=""),"Currency Missing","")&amp;IF(AND($U370&gt;0,$R370=""),", MOQ Missing","")&amp;IF(AND($U370&gt;0,$S370=""),", Leadtime Missing","")&amp;IF(W370&gt;U370,", PB2 Price Greater than PB1 Price","")&amp;IF(Y370&gt;W370,", PB3 Price Greater than PB2 Price","")&amp;IF(AA370&gt;Y370,", PB4 Price Greater than PB3 Price","")&amp;IF(AC370&gt;AA370,", PB5 Price Greater than PB4 Price","")&amp;IF(AE370&gt;AC370,", PB6 Price Greater than PB5 Price","")&amp;IF(AG370&gt;AE370,", PB7 Price Greater than PB6 Price","")&amp;IF($U370&lt;&gt;ROUND($U370,2),", PB 1 Price - More than 2 Decimal Places","")&amp;IF($W370&lt;&gt;ROUND($W370,2),", PB 2 Price - More than 2 Decimal Places","")&amp;IF($Y370&lt;&gt;ROUND($Y370,2),", PB 3 Price - More than 2 Decimal Places","")&amp;IF($AA370&lt;&gt;ROUND($AA370,2),", PB 4 Price - More than 2 Decimal Places","")&amp;IF($AC370&lt;&gt;ROUND($AC370,2),", PB 5 Price - More than 2 Decimal Places","")&amp;IF($AE370&lt;&gt;ROUND($AE370,2),", PB 6 Price - More than 2 Decimal Places","")&amp;IF($AG370&lt;&gt;ROUND($AG370,2),", PB 7 Price - More than 2 Decimal Places","")&amp;IF(AND(E370&lt;&gt;"",U370="",AH370=""),", Please enter a Price in PB1 or Select No Bid","")&amp;IF(AND(OR($U370&gt;0,$W370&gt;0,$Y370&gt;0,$AA370&gt;0,$AC370&gt;0,$AE370&gt;0),OR(AH370="",AH370="No Bid")),", Bid Status Missing or Incorrect","")&amp;IF(AND(AH370="No Bid",AI370=""),", Reason for No Bid Missing","")&amp;IF(AND($O370="CSIS",OR($U370&gt;0,$W370&gt;0,$Y370&gt;0,$AA370&gt;0,$AC370&gt;0,$AE370&gt;0),AJ370=""),", NCAGE Supplier Missing","")&amp;IF(AND($O370="Drawing",OR($U370&gt;0,$W370&gt;0,$Y370&gt;0,$AA370&gt;0,$AC370&gt;0,$AE370&gt;0),AK370=""),", Manufacturer Missing","")&amp;IF(AL370&lt;&gt;"",", Comment","")&amp;IF(AND(OR(AH370="Bid Using CSIS Dropdown With Query (Comment Field Must Be Populated)",AH370="Bid To Drawing Supplied With Query (Comment Field Must Be Populated)"),AL370=""),", Please Enter a Comment for the Bid Query","")&amp;IF(AND(T370&gt;0,U370="",AH370&lt;&gt;"No Bid"),", PB1 Price Missing","")&amp;IF(AND(V370&gt;0,W370="",AH370&lt;&gt;"No Bid"),", PB2 Price Missing","")&amp;IF(AND(X370&gt;0,Y370="",AH370&lt;&gt;"No Bid"),", PB3 Price Missing","")&amp;IF(AND(Z370&gt;0,AA370="",AH370&lt;&gt;"No Bid"),", PB4 Price Missing","")&amp;IF(AND(AB370&gt;0,AC370="",AH370&lt;&gt;"No Bid"),", PB5 Price Missing","")&amp;IF(AND(AD370&gt;0,AE370="",AH370&lt;&gt;"No Bid"),", PB6 Price Missing","")&amp;IF(AND(AF370&gt;0,AG370="",AH370&lt;&gt;"No Bid"),", PB7 Price Missing","")</f>
        <v>, Please enter a Price in PB1 or Select No Bid, PB1 Price Missing, PB2 Price Missing, PB3 Price Missing, PB4 Price Missing</v>
      </c>
      <c r="AN370" s="28"/>
      <c r="AO370" s="28"/>
      <c r="AP370" s="28"/>
      <c r="AQ370" s="28"/>
      <c r="AR370" s="28"/>
      <c r="AS370" s="28"/>
      <c r="AT370" s="28"/>
      <c r="AU370" s="28"/>
      <c r="AV370" s="28"/>
      <c r="AW370" s="28"/>
      <c r="AX370" s="28"/>
      <c r="AY370" s="28"/>
      <c r="AZ370" s="28"/>
      <c r="BA370" s="28"/>
      <c r="BB370" s="28"/>
      <c r="BC370" s="28"/>
      <c r="BD370" s="28"/>
      <c r="BE370" s="28"/>
      <c r="BF370" s="28"/>
      <c r="BG370" s="28"/>
      <c r="BH370" s="28"/>
      <c r="BI370" s="28"/>
      <c r="BJ370" s="28"/>
      <c r="BK370" s="28"/>
      <c r="BL370" s="28"/>
    </row>
    <row r="371" spans="1:64" x14ac:dyDescent="0.25">
      <c r="A371" s="58">
        <v>369</v>
      </c>
      <c r="B371" s="57"/>
      <c r="C371" s="57" t="s">
        <v>3775</v>
      </c>
      <c r="D371" s="57"/>
      <c r="E371" s="59" t="s">
        <v>341</v>
      </c>
      <c r="F371" s="60" t="s">
        <v>5440</v>
      </c>
      <c r="G371" s="61" t="s">
        <v>3988</v>
      </c>
      <c r="H371" s="60" t="s">
        <v>6005</v>
      </c>
      <c r="I371" s="60" t="s">
        <v>6006</v>
      </c>
      <c r="J371" s="60"/>
      <c r="K371" s="60" t="s">
        <v>5992</v>
      </c>
      <c r="L371" s="60" t="s">
        <v>23</v>
      </c>
      <c r="M371" s="60" t="s">
        <v>6024</v>
      </c>
      <c r="N371" s="57" t="s">
        <v>6026</v>
      </c>
      <c r="O371" s="62" t="s">
        <v>1853</v>
      </c>
      <c r="P371" s="62" t="s">
        <v>2297</v>
      </c>
      <c r="Q371" s="28"/>
      <c r="R371" s="28"/>
      <c r="S371" s="28"/>
      <c r="T371" s="36">
        <v>4</v>
      </c>
      <c r="U371" s="33"/>
      <c r="V371" s="36">
        <v>12</v>
      </c>
      <c r="W371" s="33"/>
      <c r="X371" s="36">
        <v>25</v>
      </c>
      <c r="Y371" s="33"/>
      <c r="Z371" s="36">
        <v>999999</v>
      </c>
      <c r="AA371" s="33"/>
      <c r="AB371" s="36"/>
      <c r="AC371" s="33"/>
      <c r="AD371" s="36"/>
      <c r="AE371" s="33"/>
      <c r="AF371" s="36"/>
      <c r="AG371" s="33"/>
      <c r="AH371" s="28"/>
      <c r="AI371" s="28"/>
      <c r="AJ371" s="28"/>
      <c r="AK371" s="28"/>
      <c r="AL371" s="28"/>
      <c r="AM371" s="41" t="str">
        <f>IF(AND($U371&gt;0,$Q371=""),"Currency Missing","")&amp;IF(AND($U371&gt;0,$R371=""),", MOQ Missing","")&amp;IF(AND($U371&gt;0,$S371=""),", Leadtime Missing","")&amp;IF(W371&gt;U371,", PB2 Price Greater than PB1 Price","")&amp;IF(Y371&gt;W371,", PB3 Price Greater than PB2 Price","")&amp;IF(AA371&gt;Y371,", PB4 Price Greater than PB3 Price","")&amp;IF(AC371&gt;AA371,", PB5 Price Greater than PB4 Price","")&amp;IF(AE371&gt;AC371,", PB6 Price Greater than PB5 Price","")&amp;IF(AG371&gt;AE371,", PB7 Price Greater than PB6 Price","")&amp;IF($U371&lt;&gt;ROUND($U371,2),", PB 1 Price - More than 2 Decimal Places","")&amp;IF($W371&lt;&gt;ROUND($W371,2),", PB 2 Price - More than 2 Decimal Places","")&amp;IF($Y371&lt;&gt;ROUND($Y371,2),", PB 3 Price - More than 2 Decimal Places","")&amp;IF($AA371&lt;&gt;ROUND($AA371,2),", PB 4 Price - More than 2 Decimal Places","")&amp;IF($AC371&lt;&gt;ROUND($AC371,2),", PB 5 Price - More than 2 Decimal Places","")&amp;IF($AE371&lt;&gt;ROUND($AE371,2),", PB 6 Price - More than 2 Decimal Places","")&amp;IF($AG371&lt;&gt;ROUND($AG371,2),", PB 7 Price - More than 2 Decimal Places","")&amp;IF(AND(E371&lt;&gt;"",U371="",AH371=""),", Please enter a Price in PB1 or Select No Bid","")&amp;IF(AND(OR($U371&gt;0,$W371&gt;0,$Y371&gt;0,$AA371&gt;0,$AC371&gt;0,$AE371&gt;0),OR(AH371="",AH371="No Bid")),", Bid Status Missing or Incorrect","")&amp;IF(AND(AH371="No Bid",AI371=""),", Reason for No Bid Missing","")&amp;IF(AND($O371="CSIS",OR($U371&gt;0,$W371&gt;0,$Y371&gt;0,$AA371&gt;0,$AC371&gt;0,$AE371&gt;0),AJ371=""),", NCAGE Supplier Missing","")&amp;IF(AND($O371="Drawing",OR($U371&gt;0,$W371&gt;0,$Y371&gt;0,$AA371&gt;0,$AC371&gt;0,$AE371&gt;0),AK371=""),", Manufacturer Missing","")&amp;IF(AL371&lt;&gt;"",", Comment","")&amp;IF(AND(OR(AH371="Bid Using CSIS Dropdown With Query (Comment Field Must Be Populated)",AH371="Bid To Drawing Supplied With Query (Comment Field Must Be Populated)"),AL371=""),", Please Enter a Comment for the Bid Query","")&amp;IF(AND(T371&gt;0,U371="",AH371&lt;&gt;"No Bid"),", PB1 Price Missing","")&amp;IF(AND(V371&gt;0,W371="",AH371&lt;&gt;"No Bid"),", PB2 Price Missing","")&amp;IF(AND(X371&gt;0,Y371="",AH371&lt;&gt;"No Bid"),", PB3 Price Missing","")&amp;IF(AND(Z371&gt;0,AA371="",AH371&lt;&gt;"No Bid"),", PB4 Price Missing","")&amp;IF(AND(AB371&gt;0,AC371="",AH371&lt;&gt;"No Bid"),", PB5 Price Missing","")&amp;IF(AND(AD371&gt;0,AE371="",AH371&lt;&gt;"No Bid"),", PB6 Price Missing","")&amp;IF(AND(AF371&gt;0,AG371="",AH371&lt;&gt;"No Bid"),", PB7 Price Missing","")</f>
        <v>, Please enter a Price in PB1 or Select No Bid, PB1 Price Missing, PB2 Price Missing, PB3 Price Missing, PB4 Price Missing</v>
      </c>
      <c r="AN371" s="28"/>
      <c r="AO371" s="28"/>
      <c r="AP371" s="28"/>
      <c r="AQ371" s="28"/>
      <c r="AR371" s="28"/>
      <c r="AS371" s="28"/>
      <c r="AT371" s="28"/>
      <c r="AU371" s="28"/>
      <c r="AV371" s="28"/>
      <c r="AW371" s="28"/>
      <c r="AX371" s="28"/>
      <c r="AY371" s="28"/>
      <c r="AZ371" s="28"/>
      <c r="BA371" s="28"/>
      <c r="BB371" s="28"/>
      <c r="BC371" s="28"/>
      <c r="BD371" s="28"/>
      <c r="BE371" s="28"/>
      <c r="BF371" s="28"/>
      <c r="BG371" s="28"/>
      <c r="BH371" s="28"/>
      <c r="BI371" s="28"/>
      <c r="BJ371" s="28"/>
      <c r="BK371" s="28"/>
      <c r="BL371" s="28"/>
    </row>
    <row r="372" spans="1:64" x14ac:dyDescent="0.25">
      <c r="A372" s="58">
        <v>370</v>
      </c>
      <c r="B372" s="57"/>
      <c r="C372" s="57" t="s">
        <v>3775</v>
      </c>
      <c r="D372" s="57"/>
      <c r="E372" s="59" t="s">
        <v>1291</v>
      </c>
      <c r="F372" s="60" t="s">
        <v>5789</v>
      </c>
      <c r="G372" s="61" t="s">
        <v>4895</v>
      </c>
      <c r="H372" s="60" t="s">
        <v>6017</v>
      </c>
      <c r="I372" s="60" t="s">
        <v>5993</v>
      </c>
      <c r="J372" s="60"/>
      <c r="K372" s="60" t="s">
        <v>5992</v>
      </c>
      <c r="L372" s="60" t="s">
        <v>23</v>
      </c>
      <c r="M372" s="60" t="s">
        <v>6025</v>
      </c>
      <c r="N372" s="57" t="s">
        <v>6026</v>
      </c>
      <c r="O372" s="62" t="s">
        <v>1952</v>
      </c>
      <c r="P372" s="62" t="s">
        <v>3244</v>
      </c>
      <c r="Q372" s="28"/>
      <c r="R372" s="28"/>
      <c r="S372" s="28"/>
      <c r="T372" s="36">
        <v>1</v>
      </c>
      <c r="U372" s="33"/>
      <c r="V372" s="36">
        <v>3</v>
      </c>
      <c r="W372" s="33"/>
      <c r="X372" s="36">
        <v>5</v>
      </c>
      <c r="Y372" s="33"/>
      <c r="Z372" s="36">
        <v>9</v>
      </c>
      <c r="AA372" s="33"/>
      <c r="AB372" s="36">
        <v>999999</v>
      </c>
      <c r="AC372" s="33"/>
      <c r="AD372" s="36"/>
      <c r="AE372" s="33"/>
      <c r="AF372" s="36"/>
      <c r="AG372" s="33"/>
      <c r="AH372" s="28"/>
      <c r="AI372" s="28"/>
      <c r="AJ372" s="28"/>
      <c r="AK372" s="28"/>
      <c r="AL372" s="28"/>
      <c r="AM372" s="41" t="str">
        <f>IF(AND($U372&gt;0,$Q372=""),"Currency Missing","")&amp;IF(AND($U372&gt;0,$R372=""),", MOQ Missing","")&amp;IF(AND($U372&gt;0,$S372=""),", Leadtime Missing","")&amp;IF(W372&gt;U372,", PB2 Price Greater than PB1 Price","")&amp;IF(Y372&gt;W372,", PB3 Price Greater than PB2 Price","")&amp;IF(AA372&gt;Y372,", PB4 Price Greater than PB3 Price","")&amp;IF(AC372&gt;AA372,", PB5 Price Greater than PB4 Price","")&amp;IF(AE372&gt;AC372,", PB6 Price Greater than PB5 Price","")&amp;IF(AG372&gt;AE372,", PB7 Price Greater than PB6 Price","")&amp;IF($U372&lt;&gt;ROUND($U372,2),", PB 1 Price - More than 2 Decimal Places","")&amp;IF($W372&lt;&gt;ROUND($W372,2),", PB 2 Price - More than 2 Decimal Places","")&amp;IF($Y372&lt;&gt;ROUND($Y372,2),", PB 3 Price - More than 2 Decimal Places","")&amp;IF($AA372&lt;&gt;ROUND($AA372,2),", PB 4 Price - More than 2 Decimal Places","")&amp;IF($AC372&lt;&gt;ROUND($AC372,2),", PB 5 Price - More than 2 Decimal Places","")&amp;IF($AE372&lt;&gt;ROUND($AE372,2),", PB 6 Price - More than 2 Decimal Places","")&amp;IF($AG372&lt;&gt;ROUND($AG372,2),", PB 7 Price - More than 2 Decimal Places","")&amp;IF(AND(E372&lt;&gt;"",U372="",AH372=""),", Please enter a Price in PB1 or Select No Bid","")&amp;IF(AND(OR($U372&gt;0,$W372&gt;0,$Y372&gt;0,$AA372&gt;0,$AC372&gt;0,$AE372&gt;0),OR(AH372="",AH372="No Bid")),", Bid Status Missing or Incorrect","")&amp;IF(AND(AH372="No Bid",AI372=""),", Reason for No Bid Missing","")&amp;IF(AND($O372="CSIS",OR($U372&gt;0,$W372&gt;0,$Y372&gt;0,$AA372&gt;0,$AC372&gt;0,$AE372&gt;0),AJ372=""),", NCAGE Supplier Missing","")&amp;IF(AND($O372="Drawing",OR($U372&gt;0,$W372&gt;0,$Y372&gt;0,$AA372&gt;0,$AC372&gt;0,$AE372&gt;0),AK372=""),", Manufacturer Missing","")&amp;IF(AL372&lt;&gt;"",", Comment","")&amp;IF(AND(OR(AH372="Bid Using CSIS Dropdown With Query (Comment Field Must Be Populated)",AH372="Bid To Drawing Supplied With Query (Comment Field Must Be Populated)"),AL372=""),", Please Enter a Comment for the Bid Query","")&amp;IF(AND(T372&gt;0,U372="",AH372&lt;&gt;"No Bid"),", PB1 Price Missing","")&amp;IF(AND(V372&gt;0,W372="",AH372&lt;&gt;"No Bid"),", PB2 Price Missing","")&amp;IF(AND(X372&gt;0,Y372="",AH372&lt;&gt;"No Bid"),", PB3 Price Missing","")&amp;IF(AND(Z372&gt;0,AA372="",AH372&lt;&gt;"No Bid"),", PB4 Price Missing","")&amp;IF(AND(AB372&gt;0,AC372="",AH372&lt;&gt;"No Bid"),", PB5 Price Missing","")&amp;IF(AND(AD372&gt;0,AE372="",AH372&lt;&gt;"No Bid"),", PB6 Price Missing","")&amp;IF(AND(AF372&gt;0,AG372="",AH372&lt;&gt;"No Bid"),", PB7 Price Missing","")</f>
        <v>, Please enter a Price in PB1 or Select No Bid, PB1 Price Missing, PB2 Price Missing, PB3 Price Missing, PB4 Price Missing, PB5 Price Missing</v>
      </c>
      <c r="AN372" s="28"/>
      <c r="AO372" s="28"/>
      <c r="AP372" s="28"/>
      <c r="AQ372" s="28"/>
      <c r="AR372" s="28"/>
      <c r="AS372" s="28"/>
      <c r="AT372" s="28"/>
      <c r="AU372" s="28"/>
      <c r="AV372" s="28"/>
      <c r="AW372" s="28"/>
      <c r="AX372" s="28"/>
      <c r="AY372" s="28"/>
      <c r="AZ372" s="28"/>
      <c r="BA372" s="28"/>
      <c r="BB372" s="28"/>
      <c r="BC372" s="28"/>
      <c r="BD372" s="28"/>
      <c r="BE372" s="28"/>
      <c r="BF372" s="28"/>
      <c r="BG372" s="28"/>
      <c r="BH372" s="28"/>
      <c r="BI372" s="28"/>
      <c r="BJ372" s="28"/>
      <c r="BK372" s="28"/>
      <c r="BL372" s="28"/>
    </row>
    <row r="373" spans="1:64" x14ac:dyDescent="0.25">
      <c r="A373" s="58">
        <v>371</v>
      </c>
      <c r="B373" s="57"/>
      <c r="C373" s="57" t="s">
        <v>3775</v>
      </c>
      <c r="D373" s="57"/>
      <c r="E373" s="59" t="s">
        <v>342</v>
      </c>
      <c r="F373" s="60" t="s">
        <v>5502</v>
      </c>
      <c r="G373" s="61" t="s">
        <v>3989</v>
      </c>
      <c r="H373" s="60" t="s">
        <v>6005</v>
      </c>
      <c r="I373" s="60" t="s">
        <v>6006</v>
      </c>
      <c r="J373" s="60"/>
      <c r="K373" s="60" t="s">
        <v>5992</v>
      </c>
      <c r="L373" s="60" t="s">
        <v>23</v>
      </c>
      <c r="M373" s="60" t="s">
        <v>6024</v>
      </c>
      <c r="N373" s="57" t="s">
        <v>6026</v>
      </c>
      <c r="O373" s="62" t="s">
        <v>1853</v>
      </c>
      <c r="P373" s="62" t="s">
        <v>2298</v>
      </c>
      <c r="Q373" s="28"/>
      <c r="R373" s="28"/>
      <c r="S373" s="28"/>
      <c r="T373" s="36">
        <v>3</v>
      </c>
      <c r="U373" s="33"/>
      <c r="V373" s="36">
        <v>9</v>
      </c>
      <c r="W373" s="33"/>
      <c r="X373" s="36">
        <v>20</v>
      </c>
      <c r="Y373" s="33"/>
      <c r="Z373" s="36">
        <v>35</v>
      </c>
      <c r="AA373" s="33"/>
      <c r="AB373" s="36">
        <v>999999</v>
      </c>
      <c r="AC373" s="33"/>
      <c r="AD373" s="36"/>
      <c r="AE373" s="33"/>
      <c r="AF373" s="36"/>
      <c r="AG373" s="33"/>
      <c r="AH373" s="28"/>
      <c r="AI373" s="28"/>
      <c r="AJ373" s="28"/>
      <c r="AK373" s="28"/>
      <c r="AL373" s="28"/>
      <c r="AM373" s="41" t="str">
        <f>IF(AND($U373&gt;0,$Q373=""),"Currency Missing","")&amp;IF(AND($U373&gt;0,$R373=""),", MOQ Missing","")&amp;IF(AND($U373&gt;0,$S373=""),", Leadtime Missing","")&amp;IF(W373&gt;U373,", PB2 Price Greater than PB1 Price","")&amp;IF(Y373&gt;W373,", PB3 Price Greater than PB2 Price","")&amp;IF(AA373&gt;Y373,", PB4 Price Greater than PB3 Price","")&amp;IF(AC373&gt;AA373,", PB5 Price Greater than PB4 Price","")&amp;IF(AE373&gt;AC373,", PB6 Price Greater than PB5 Price","")&amp;IF(AG373&gt;AE373,", PB7 Price Greater than PB6 Price","")&amp;IF($U373&lt;&gt;ROUND($U373,2),", PB 1 Price - More than 2 Decimal Places","")&amp;IF($W373&lt;&gt;ROUND($W373,2),", PB 2 Price - More than 2 Decimal Places","")&amp;IF($Y373&lt;&gt;ROUND($Y373,2),", PB 3 Price - More than 2 Decimal Places","")&amp;IF($AA373&lt;&gt;ROUND($AA373,2),", PB 4 Price - More than 2 Decimal Places","")&amp;IF($AC373&lt;&gt;ROUND($AC373,2),", PB 5 Price - More than 2 Decimal Places","")&amp;IF($AE373&lt;&gt;ROUND($AE373,2),", PB 6 Price - More than 2 Decimal Places","")&amp;IF($AG373&lt;&gt;ROUND($AG373,2),", PB 7 Price - More than 2 Decimal Places","")&amp;IF(AND(E373&lt;&gt;"",U373="",AH373=""),", Please enter a Price in PB1 or Select No Bid","")&amp;IF(AND(OR($U373&gt;0,$W373&gt;0,$Y373&gt;0,$AA373&gt;0,$AC373&gt;0,$AE373&gt;0),OR(AH373="",AH373="No Bid")),", Bid Status Missing or Incorrect","")&amp;IF(AND(AH373="No Bid",AI373=""),", Reason for No Bid Missing","")&amp;IF(AND($O373="CSIS",OR($U373&gt;0,$W373&gt;0,$Y373&gt;0,$AA373&gt;0,$AC373&gt;0,$AE373&gt;0),AJ373=""),", NCAGE Supplier Missing","")&amp;IF(AND($O373="Drawing",OR($U373&gt;0,$W373&gt;0,$Y373&gt;0,$AA373&gt;0,$AC373&gt;0,$AE373&gt;0),AK373=""),", Manufacturer Missing","")&amp;IF(AL373&lt;&gt;"",", Comment","")&amp;IF(AND(OR(AH373="Bid Using CSIS Dropdown With Query (Comment Field Must Be Populated)",AH373="Bid To Drawing Supplied With Query (Comment Field Must Be Populated)"),AL373=""),", Please Enter a Comment for the Bid Query","")&amp;IF(AND(T373&gt;0,U373="",AH373&lt;&gt;"No Bid"),", PB1 Price Missing","")&amp;IF(AND(V373&gt;0,W373="",AH373&lt;&gt;"No Bid"),", PB2 Price Missing","")&amp;IF(AND(X373&gt;0,Y373="",AH373&lt;&gt;"No Bid"),", PB3 Price Missing","")&amp;IF(AND(Z373&gt;0,AA373="",AH373&lt;&gt;"No Bid"),", PB4 Price Missing","")&amp;IF(AND(AB373&gt;0,AC373="",AH373&lt;&gt;"No Bid"),", PB5 Price Missing","")&amp;IF(AND(AD373&gt;0,AE373="",AH373&lt;&gt;"No Bid"),", PB6 Price Missing","")&amp;IF(AND(AF373&gt;0,AG373="",AH373&lt;&gt;"No Bid"),", PB7 Price Missing","")</f>
        <v>, Please enter a Price in PB1 or Select No Bid, PB1 Price Missing, PB2 Price Missing, PB3 Price Missing, PB4 Price Missing, PB5 Price Missing</v>
      </c>
      <c r="AN373" s="28"/>
      <c r="AO373" s="28"/>
      <c r="AP373" s="28"/>
      <c r="AQ373" s="28"/>
      <c r="AR373" s="28"/>
      <c r="AS373" s="28"/>
      <c r="AT373" s="28"/>
      <c r="AU373" s="28"/>
      <c r="AV373" s="28"/>
      <c r="AW373" s="28"/>
      <c r="AX373" s="28"/>
      <c r="AY373" s="28"/>
      <c r="AZ373" s="28"/>
      <c r="BA373" s="28"/>
      <c r="BB373" s="28"/>
      <c r="BC373" s="28"/>
      <c r="BD373" s="28"/>
      <c r="BE373" s="28"/>
      <c r="BF373" s="28"/>
      <c r="BG373" s="28"/>
      <c r="BH373" s="28"/>
      <c r="BI373" s="28"/>
      <c r="BJ373" s="28"/>
      <c r="BK373" s="28"/>
      <c r="BL373" s="28"/>
    </row>
    <row r="374" spans="1:64" x14ac:dyDescent="0.25">
      <c r="A374" s="58">
        <v>372</v>
      </c>
      <c r="B374" s="57"/>
      <c r="C374" s="57" t="s">
        <v>3775</v>
      </c>
      <c r="D374" s="57"/>
      <c r="E374" s="59" t="s">
        <v>343</v>
      </c>
      <c r="F374" s="60" t="s">
        <v>5440</v>
      </c>
      <c r="G374" s="61" t="s">
        <v>3990</v>
      </c>
      <c r="H374" s="60" t="s">
        <v>6005</v>
      </c>
      <c r="I374" s="60" t="s">
        <v>6006</v>
      </c>
      <c r="J374" s="60"/>
      <c r="K374" s="60" t="s">
        <v>5992</v>
      </c>
      <c r="L374" s="60" t="s">
        <v>23</v>
      </c>
      <c r="M374" s="60" t="s">
        <v>6024</v>
      </c>
      <c r="N374" s="57" t="s">
        <v>6026</v>
      </c>
      <c r="O374" s="62" t="s">
        <v>1853</v>
      </c>
      <c r="P374" s="62" t="s">
        <v>2299</v>
      </c>
      <c r="Q374" s="28"/>
      <c r="R374" s="28"/>
      <c r="S374" s="28"/>
      <c r="T374" s="36">
        <v>2</v>
      </c>
      <c r="U374" s="33"/>
      <c r="V374" s="36">
        <v>4</v>
      </c>
      <c r="W374" s="33"/>
      <c r="X374" s="36">
        <v>9</v>
      </c>
      <c r="Y374" s="33"/>
      <c r="Z374" s="36">
        <v>15</v>
      </c>
      <c r="AA374" s="33"/>
      <c r="AB374" s="36">
        <v>999999</v>
      </c>
      <c r="AC374" s="33"/>
      <c r="AD374" s="36"/>
      <c r="AE374" s="33"/>
      <c r="AF374" s="36"/>
      <c r="AG374" s="33"/>
      <c r="AH374" s="28"/>
      <c r="AI374" s="28"/>
      <c r="AJ374" s="28"/>
      <c r="AK374" s="28"/>
      <c r="AL374" s="28"/>
      <c r="AM374" s="41" t="str">
        <f>IF(AND($U374&gt;0,$Q374=""),"Currency Missing","")&amp;IF(AND($U374&gt;0,$R374=""),", MOQ Missing","")&amp;IF(AND($U374&gt;0,$S374=""),", Leadtime Missing","")&amp;IF(W374&gt;U374,", PB2 Price Greater than PB1 Price","")&amp;IF(Y374&gt;W374,", PB3 Price Greater than PB2 Price","")&amp;IF(AA374&gt;Y374,", PB4 Price Greater than PB3 Price","")&amp;IF(AC374&gt;AA374,", PB5 Price Greater than PB4 Price","")&amp;IF(AE374&gt;AC374,", PB6 Price Greater than PB5 Price","")&amp;IF(AG374&gt;AE374,", PB7 Price Greater than PB6 Price","")&amp;IF($U374&lt;&gt;ROUND($U374,2),", PB 1 Price - More than 2 Decimal Places","")&amp;IF($W374&lt;&gt;ROUND($W374,2),", PB 2 Price - More than 2 Decimal Places","")&amp;IF($Y374&lt;&gt;ROUND($Y374,2),", PB 3 Price - More than 2 Decimal Places","")&amp;IF($AA374&lt;&gt;ROUND($AA374,2),", PB 4 Price - More than 2 Decimal Places","")&amp;IF($AC374&lt;&gt;ROUND($AC374,2),", PB 5 Price - More than 2 Decimal Places","")&amp;IF($AE374&lt;&gt;ROUND($AE374,2),", PB 6 Price - More than 2 Decimal Places","")&amp;IF($AG374&lt;&gt;ROUND($AG374,2),", PB 7 Price - More than 2 Decimal Places","")&amp;IF(AND(E374&lt;&gt;"",U374="",AH374=""),", Please enter a Price in PB1 or Select No Bid","")&amp;IF(AND(OR($U374&gt;0,$W374&gt;0,$Y374&gt;0,$AA374&gt;0,$AC374&gt;0,$AE374&gt;0),OR(AH374="",AH374="No Bid")),", Bid Status Missing or Incorrect","")&amp;IF(AND(AH374="No Bid",AI374=""),", Reason for No Bid Missing","")&amp;IF(AND($O374="CSIS",OR($U374&gt;0,$W374&gt;0,$Y374&gt;0,$AA374&gt;0,$AC374&gt;0,$AE374&gt;0),AJ374=""),", NCAGE Supplier Missing","")&amp;IF(AND($O374="Drawing",OR($U374&gt;0,$W374&gt;0,$Y374&gt;0,$AA374&gt;0,$AC374&gt;0,$AE374&gt;0),AK374=""),", Manufacturer Missing","")&amp;IF(AL374&lt;&gt;"",", Comment","")&amp;IF(AND(OR(AH374="Bid Using CSIS Dropdown With Query (Comment Field Must Be Populated)",AH374="Bid To Drawing Supplied With Query (Comment Field Must Be Populated)"),AL374=""),", Please Enter a Comment for the Bid Query","")&amp;IF(AND(T374&gt;0,U374="",AH374&lt;&gt;"No Bid"),", PB1 Price Missing","")&amp;IF(AND(V374&gt;0,W374="",AH374&lt;&gt;"No Bid"),", PB2 Price Missing","")&amp;IF(AND(X374&gt;0,Y374="",AH374&lt;&gt;"No Bid"),", PB3 Price Missing","")&amp;IF(AND(Z374&gt;0,AA374="",AH374&lt;&gt;"No Bid"),", PB4 Price Missing","")&amp;IF(AND(AB374&gt;0,AC374="",AH374&lt;&gt;"No Bid"),", PB5 Price Missing","")&amp;IF(AND(AD374&gt;0,AE374="",AH374&lt;&gt;"No Bid"),", PB6 Price Missing","")&amp;IF(AND(AF374&gt;0,AG374="",AH374&lt;&gt;"No Bid"),", PB7 Price Missing","")</f>
        <v>, Please enter a Price in PB1 or Select No Bid, PB1 Price Missing, PB2 Price Missing, PB3 Price Missing, PB4 Price Missing, PB5 Price Missing</v>
      </c>
      <c r="AN374" s="28"/>
      <c r="AO374" s="28"/>
      <c r="AP374" s="28"/>
      <c r="AQ374" s="28"/>
      <c r="AR374" s="28"/>
      <c r="AS374" s="28"/>
      <c r="AT374" s="28"/>
      <c r="AU374" s="28"/>
      <c r="AV374" s="28"/>
      <c r="AW374" s="28"/>
      <c r="AX374" s="28"/>
      <c r="AY374" s="28"/>
      <c r="AZ374" s="28"/>
      <c r="BA374" s="28"/>
      <c r="BB374" s="28"/>
      <c r="BC374" s="28"/>
      <c r="BD374" s="28"/>
      <c r="BE374" s="28"/>
      <c r="BF374" s="28"/>
      <c r="BG374" s="28"/>
      <c r="BH374" s="28"/>
      <c r="BI374" s="28"/>
      <c r="BJ374" s="28"/>
      <c r="BK374" s="28"/>
      <c r="BL374" s="28"/>
    </row>
    <row r="375" spans="1:64" x14ac:dyDescent="0.25">
      <c r="A375" s="58">
        <v>373</v>
      </c>
      <c r="B375" s="57"/>
      <c r="C375" s="57" t="s">
        <v>3775</v>
      </c>
      <c r="D375" s="57"/>
      <c r="E375" s="59" t="s">
        <v>344</v>
      </c>
      <c r="F375" s="60" t="s">
        <v>5502</v>
      </c>
      <c r="G375" s="61" t="s">
        <v>3991</v>
      </c>
      <c r="H375" s="60" t="s">
        <v>6005</v>
      </c>
      <c r="I375" s="60" t="s">
        <v>6006</v>
      </c>
      <c r="J375" s="60"/>
      <c r="K375" s="60" t="s">
        <v>5992</v>
      </c>
      <c r="L375" s="60" t="s">
        <v>23</v>
      </c>
      <c r="M375" s="60" t="s">
        <v>6024</v>
      </c>
      <c r="N375" s="57" t="s">
        <v>6026</v>
      </c>
      <c r="O375" s="62" t="s">
        <v>1853</v>
      </c>
      <c r="P375" s="62" t="s">
        <v>2300</v>
      </c>
      <c r="Q375" s="28"/>
      <c r="R375" s="28"/>
      <c r="S375" s="28"/>
      <c r="T375" s="36">
        <v>1</v>
      </c>
      <c r="U375" s="33"/>
      <c r="V375" s="36">
        <v>3</v>
      </c>
      <c r="W375" s="33"/>
      <c r="X375" s="36">
        <v>6</v>
      </c>
      <c r="Y375" s="33"/>
      <c r="Z375" s="36">
        <v>999999</v>
      </c>
      <c r="AA375" s="33"/>
      <c r="AB375" s="36"/>
      <c r="AC375" s="33"/>
      <c r="AD375" s="36"/>
      <c r="AE375" s="33"/>
      <c r="AF375" s="36"/>
      <c r="AG375" s="33"/>
      <c r="AH375" s="28"/>
      <c r="AI375" s="28"/>
      <c r="AJ375" s="28"/>
      <c r="AK375" s="28"/>
      <c r="AL375" s="28"/>
      <c r="AM375" s="41" t="str">
        <f>IF(AND($U375&gt;0,$Q375=""),"Currency Missing","")&amp;IF(AND($U375&gt;0,$R375=""),", MOQ Missing","")&amp;IF(AND($U375&gt;0,$S375=""),", Leadtime Missing","")&amp;IF(W375&gt;U375,", PB2 Price Greater than PB1 Price","")&amp;IF(Y375&gt;W375,", PB3 Price Greater than PB2 Price","")&amp;IF(AA375&gt;Y375,", PB4 Price Greater than PB3 Price","")&amp;IF(AC375&gt;AA375,", PB5 Price Greater than PB4 Price","")&amp;IF(AE375&gt;AC375,", PB6 Price Greater than PB5 Price","")&amp;IF(AG375&gt;AE375,", PB7 Price Greater than PB6 Price","")&amp;IF($U375&lt;&gt;ROUND($U375,2),", PB 1 Price - More than 2 Decimal Places","")&amp;IF($W375&lt;&gt;ROUND($W375,2),", PB 2 Price - More than 2 Decimal Places","")&amp;IF($Y375&lt;&gt;ROUND($Y375,2),", PB 3 Price - More than 2 Decimal Places","")&amp;IF($AA375&lt;&gt;ROUND($AA375,2),", PB 4 Price - More than 2 Decimal Places","")&amp;IF($AC375&lt;&gt;ROUND($AC375,2),", PB 5 Price - More than 2 Decimal Places","")&amp;IF($AE375&lt;&gt;ROUND($AE375,2),", PB 6 Price - More than 2 Decimal Places","")&amp;IF($AG375&lt;&gt;ROUND($AG375,2),", PB 7 Price - More than 2 Decimal Places","")&amp;IF(AND(E375&lt;&gt;"",U375="",AH375=""),", Please enter a Price in PB1 or Select No Bid","")&amp;IF(AND(OR($U375&gt;0,$W375&gt;0,$Y375&gt;0,$AA375&gt;0,$AC375&gt;0,$AE375&gt;0),OR(AH375="",AH375="No Bid")),", Bid Status Missing or Incorrect","")&amp;IF(AND(AH375="No Bid",AI375=""),", Reason for No Bid Missing","")&amp;IF(AND($O375="CSIS",OR($U375&gt;0,$W375&gt;0,$Y375&gt;0,$AA375&gt;0,$AC375&gt;0,$AE375&gt;0),AJ375=""),", NCAGE Supplier Missing","")&amp;IF(AND($O375="Drawing",OR($U375&gt;0,$W375&gt;0,$Y375&gt;0,$AA375&gt;0,$AC375&gt;0,$AE375&gt;0),AK375=""),", Manufacturer Missing","")&amp;IF(AL375&lt;&gt;"",", Comment","")&amp;IF(AND(OR(AH375="Bid Using CSIS Dropdown With Query (Comment Field Must Be Populated)",AH375="Bid To Drawing Supplied With Query (Comment Field Must Be Populated)"),AL375=""),", Please Enter a Comment for the Bid Query","")&amp;IF(AND(T375&gt;0,U375="",AH375&lt;&gt;"No Bid"),", PB1 Price Missing","")&amp;IF(AND(V375&gt;0,W375="",AH375&lt;&gt;"No Bid"),", PB2 Price Missing","")&amp;IF(AND(X375&gt;0,Y375="",AH375&lt;&gt;"No Bid"),", PB3 Price Missing","")&amp;IF(AND(Z375&gt;0,AA375="",AH375&lt;&gt;"No Bid"),", PB4 Price Missing","")&amp;IF(AND(AB375&gt;0,AC375="",AH375&lt;&gt;"No Bid"),", PB5 Price Missing","")&amp;IF(AND(AD375&gt;0,AE375="",AH375&lt;&gt;"No Bid"),", PB6 Price Missing","")&amp;IF(AND(AF375&gt;0,AG375="",AH375&lt;&gt;"No Bid"),", PB7 Price Missing","")</f>
        <v>, Please enter a Price in PB1 or Select No Bid, PB1 Price Missing, PB2 Price Missing, PB3 Price Missing, PB4 Price Missing</v>
      </c>
      <c r="AN375" s="28"/>
      <c r="AO375" s="28"/>
      <c r="AP375" s="28"/>
      <c r="AQ375" s="28"/>
      <c r="AR375" s="28"/>
      <c r="AS375" s="28"/>
      <c r="AT375" s="28"/>
      <c r="AU375" s="28"/>
      <c r="AV375" s="28"/>
      <c r="AW375" s="28"/>
      <c r="AX375" s="28"/>
      <c r="AY375" s="28"/>
      <c r="AZ375" s="28"/>
      <c r="BA375" s="28"/>
      <c r="BB375" s="28"/>
      <c r="BC375" s="28"/>
      <c r="BD375" s="28"/>
      <c r="BE375" s="28"/>
      <c r="BF375" s="28"/>
      <c r="BG375" s="28"/>
      <c r="BH375" s="28"/>
      <c r="BI375" s="28"/>
      <c r="BJ375" s="28"/>
      <c r="BK375" s="28"/>
      <c r="BL375" s="28"/>
    </row>
    <row r="376" spans="1:64" x14ac:dyDescent="0.25">
      <c r="A376" s="58">
        <v>374</v>
      </c>
      <c r="B376" s="57"/>
      <c r="C376" s="57" t="s">
        <v>3775</v>
      </c>
      <c r="D376" s="57"/>
      <c r="E376" s="59" t="s">
        <v>345</v>
      </c>
      <c r="F376" s="60" t="s">
        <v>5440</v>
      </c>
      <c r="G376" s="61" t="s">
        <v>3992</v>
      </c>
      <c r="H376" s="60" t="s">
        <v>6005</v>
      </c>
      <c r="I376" s="60" t="s">
        <v>6006</v>
      </c>
      <c r="J376" s="60"/>
      <c r="K376" s="60" t="s">
        <v>5992</v>
      </c>
      <c r="L376" s="60" t="s">
        <v>23</v>
      </c>
      <c r="M376" s="60" t="s">
        <v>6024</v>
      </c>
      <c r="N376" s="57" t="s">
        <v>6026</v>
      </c>
      <c r="O376" s="62" t="s">
        <v>1853</v>
      </c>
      <c r="P376" s="62" t="s">
        <v>2301</v>
      </c>
      <c r="Q376" s="28"/>
      <c r="R376" s="28"/>
      <c r="S376" s="28"/>
      <c r="T376" s="36">
        <v>4</v>
      </c>
      <c r="U376" s="33"/>
      <c r="V376" s="36">
        <v>12</v>
      </c>
      <c r="W376" s="33"/>
      <c r="X376" s="36">
        <v>25</v>
      </c>
      <c r="Y376" s="33"/>
      <c r="Z376" s="36">
        <v>999999</v>
      </c>
      <c r="AA376" s="33"/>
      <c r="AB376" s="36"/>
      <c r="AC376" s="33"/>
      <c r="AD376" s="36"/>
      <c r="AE376" s="33"/>
      <c r="AF376" s="36"/>
      <c r="AG376" s="33"/>
      <c r="AH376" s="28"/>
      <c r="AI376" s="28"/>
      <c r="AJ376" s="28"/>
      <c r="AK376" s="28"/>
      <c r="AL376" s="28"/>
      <c r="AM376" s="41" t="str">
        <f>IF(AND($U376&gt;0,$Q376=""),"Currency Missing","")&amp;IF(AND($U376&gt;0,$R376=""),", MOQ Missing","")&amp;IF(AND($U376&gt;0,$S376=""),", Leadtime Missing","")&amp;IF(W376&gt;U376,", PB2 Price Greater than PB1 Price","")&amp;IF(Y376&gt;W376,", PB3 Price Greater than PB2 Price","")&amp;IF(AA376&gt;Y376,", PB4 Price Greater than PB3 Price","")&amp;IF(AC376&gt;AA376,", PB5 Price Greater than PB4 Price","")&amp;IF(AE376&gt;AC376,", PB6 Price Greater than PB5 Price","")&amp;IF(AG376&gt;AE376,", PB7 Price Greater than PB6 Price","")&amp;IF($U376&lt;&gt;ROUND($U376,2),", PB 1 Price - More than 2 Decimal Places","")&amp;IF($W376&lt;&gt;ROUND($W376,2),", PB 2 Price - More than 2 Decimal Places","")&amp;IF($Y376&lt;&gt;ROUND($Y376,2),", PB 3 Price - More than 2 Decimal Places","")&amp;IF($AA376&lt;&gt;ROUND($AA376,2),", PB 4 Price - More than 2 Decimal Places","")&amp;IF($AC376&lt;&gt;ROUND($AC376,2),", PB 5 Price - More than 2 Decimal Places","")&amp;IF($AE376&lt;&gt;ROUND($AE376,2),", PB 6 Price - More than 2 Decimal Places","")&amp;IF($AG376&lt;&gt;ROUND($AG376,2),", PB 7 Price - More than 2 Decimal Places","")&amp;IF(AND(E376&lt;&gt;"",U376="",AH376=""),", Please enter a Price in PB1 or Select No Bid","")&amp;IF(AND(OR($U376&gt;0,$W376&gt;0,$Y376&gt;0,$AA376&gt;0,$AC376&gt;0,$AE376&gt;0),OR(AH376="",AH376="No Bid")),", Bid Status Missing or Incorrect","")&amp;IF(AND(AH376="No Bid",AI376=""),", Reason for No Bid Missing","")&amp;IF(AND($O376="CSIS",OR($U376&gt;0,$W376&gt;0,$Y376&gt;0,$AA376&gt;0,$AC376&gt;0,$AE376&gt;0),AJ376=""),", NCAGE Supplier Missing","")&amp;IF(AND($O376="Drawing",OR($U376&gt;0,$W376&gt;0,$Y376&gt;0,$AA376&gt;0,$AC376&gt;0,$AE376&gt;0),AK376=""),", Manufacturer Missing","")&amp;IF(AL376&lt;&gt;"",", Comment","")&amp;IF(AND(OR(AH376="Bid Using CSIS Dropdown With Query (Comment Field Must Be Populated)",AH376="Bid To Drawing Supplied With Query (Comment Field Must Be Populated)"),AL376=""),", Please Enter a Comment for the Bid Query","")&amp;IF(AND(T376&gt;0,U376="",AH376&lt;&gt;"No Bid"),", PB1 Price Missing","")&amp;IF(AND(V376&gt;0,W376="",AH376&lt;&gt;"No Bid"),", PB2 Price Missing","")&amp;IF(AND(X376&gt;0,Y376="",AH376&lt;&gt;"No Bid"),", PB3 Price Missing","")&amp;IF(AND(Z376&gt;0,AA376="",AH376&lt;&gt;"No Bid"),", PB4 Price Missing","")&amp;IF(AND(AB376&gt;0,AC376="",AH376&lt;&gt;"No Bid"),", PB5 Price Missing","")&amp;IF(AND(AD376&gt;0,AE376="",AH376&lt;&gt;"No Bid"),", PB6 Price Missing","")&amp;IF(AND(AF376&gt;0,AG376="",AH376&lt;&gt;"No Bid"),", PB7 Price Missing","")</f>
        <v>, Please enter a Price in PB1 or Select No Bid, PB1 Price Missing, PB2 Price Missing, PB3 Price Missing, PB4 Price Missing</v>
      </c>
      <c r="AN376" s="28"/>
      <c r="AO376" s="28"/>
      <c r="AP376" s="28"/>
      <c r="AQ376" s="28"/>
      <c r="AR376" s="28"/>
      <c r="AS376" s="28"/>
      <c r="AT376" s="28"/>
      <c r="AU376" s="28"/>
      <c r="AV376" s="28"/>
      <c r="AW376" s="28"/>
      <c r="AX376" s="28"/>
      <c r="AY376" s="28"/>
      <c r="AZ376" s="28"/>
      <c r="BA376" s="28"/>
      <c r="BB376" s="28"/>
      <c r="BC376" s="28"/>
      <c r="BD376" s="28"/>
      <c r="BE376" s="28"/>
      <c r="BF376" s="28"/>
      <c r="BG376" s="28"/>
      <c r="BH376" s="28"/>
      <c r="BI376" s="28"/>
      <c r="BJ376" s="28"/>
      <c r="BK376" s="28"/>
      <c r="BL376" s="28"/>
    </row>
    <row r="377" spans="1:64" x14ac:dyDescent="0.25">
      <c r="A377" s="58">
        <v>375</v>
      </c>
      <c r="B377" s="57"/>
      <c r="C377" s="57" t="s">
        <v>3775</v>
      </c>
      <c r="D377" s="57"/>
      <c r="E377" s="59" t="s">
        <v>346</v>
      </c>
      <c r="F377" s="60" t="s">
        <v>5440</v>
      </c>
      <c r="G377" s="61" t="s">
        <v>3993</v>
      </c>
      <c r="H377" s="60" t="s">
        <v>6005</v>
      </c>
      <c r="I377" s="60" t="s">
        <v>6006</v>
      </c>
      <c r="J377" s="60"/>
      <c r="K377" s="60" t="s">
        <v>5992</v>
      </c>
      <c r="L377" s="60" t="s">
        <v>23</v>
      </c>
      <c r="M377" s="60" t="s">
        <v>6024</v>
      </c>
      <c r="N377" s="57" t="s">
        <v>6026</v>
      </c>
      <c r="O377" s="62" t="s">
        <v>1853</v>
      </c>
      <c r="P377" s="62" t="s">
        <v>2302</v>
      </c>
      <c r="Q377" s="28"/>
      <c r="R377" s="28"/>
      <c r="S377" s="28"/>
      <c r="T377" s="36">
        <v>2</v>
      </c>
      <c r="U377" s="33"/>
      <c r="V377" s="36">
        <v>5</v>
      </c>
      <c r="W377" s="33"/>
      <c r="X377" s="36">
        <v>9</v>
      </c>
      <c r="Y377" s="33"/>
      <c r="Z377" s="36">
        <v>999999</v>
      </c>
      <c r="AA377" s="33"/>
      <c r="AB377" s="36"/>
      <c r="AC377" s="33"/>
      <c r="AD377" s="36"/>
      <c r="AE377" s="33"/>
      <c r="AF377" s="36"/>
      <c r="AG377" s="33"/>
      <c r="AH377" s="28"/>
      <c r="AI377" s="28"/>
      <c r="AJ377" s="28"/>
      <c r="AK377" s="28"/>
      <c r="AL377" s="28"/>
      <c r="AM377" s="41" t="str">
        <f>IF(AND($U377&gt;0,$Q377=""),"Currency Missing","")&amp;IF(AND($U377&gt;0,$R377=""),", MOQ Missing","")&amp;IF(AND($U377&gt;0,$S377=""),", Leadtime Missing","")&amp;IF(W377&gt;U377,", PB2 Price Greater than PB1 Price","")&amp;IF(Y377&gt;W377,", PB3 Price Greater than PB2 Price","")&amp;IF(AA377&gt;Y377,", PB4 Price Greater than PB3 Price","")&amp;IF(AC377&gt;AA377,", PB5 Price Greater than PB4 Price","")&amp;IF(AE377&gt;AC377,", PB6 Price Greater than PB5 Price","")&amp;IF(AG377&gt;AE377,", PB7 Price Greater than PB6 Price","")&amp;IF($U377&lt;&gt;ROUND($U377,2),", PB 1 Price - More than 2 Decimal Places","")&amp;IF($W377&lt;&gt;ROUND($W377,2),", PB 2 Price - More than 2 Decimal Places","")&amp;IF($Y377&lt;&gt;ROUND($Y377,2),", PB 3 Price - More than 2 Decimal Places","")&amp;IF($AA377&lt;&gt;ROUND($AA377,2),", PB 4 Price - More than 2 Decimal Places","")&amp;IF($AC377&lt;&gt;ROUND($AC377,2),", PB 5 Price - More than 2 Decimal Places","")&amp;IF($AE377&lt;&gt;ROUND($AE377,2),", PB 6 Price - More than 2 Decimal Places","")&amp;IF($AG377&lt;&gt;ROUND($AG377,2),", PB 7 Price - More than 2 Decimal Places","")&amp;IF(AND(E377&lt;&gt;"",U377="",AH377=""),", Please enter a Price in PB1 or Select No Bid","")&amp;IF(AND(OR($U377&gt;0,$W377&gt;0,$Y377&gt;0,$AA377&gt;0,$AC377&gt;0,$AE377&gt;0),OR(AH377="",AH377="No Bid")),", Bid Status Missing or Incorrect","")&amp;IF(AND(AH377="No Bid",AI377=""),", Reason for No Bid Missing","")&amp;IF(AND($O377="CSIS",OR($U377&gt;0,$W377&gt;0,$Y377&gt;0,$AA377&gt;0,$AC377&gt;0,$AE377&gt;0),AJ377=""),", NCAGE Supplier Missing","")&amp;IF(AND($O377="Drawing",OR($U377&gt;0,$W377&gt;0,$Y377&gt;0,$AA377&gt;0,$AC377&gt;0,$AE377&gt;0),AK377=""),", Manufacturer Missing","")&amp;IF(AL377&lt;&gt;"",", Comment","")&amp;IF(AND(OR(AH377="Bid Using CSIS Dropdown With Query (Comment Field Must Be Populated)",AH377="Bid To Drawing Supplied With Query (Comment Field Must Be Populated)"),AL377=""),", Please Enter a Comment for the Bid Query","")&amp;IF(AND(T377&gt;0,U377="",AH377&lt;&gt;"No Bid"),", PB1 Price Missing","")&amp;IF(AND(V377&gt;0,W377="",AH377&lt;&gt;"No Bid"),", PB2 Price Missing","")&amp;IF(AND(X377&gt;0,Y377="",AH377&lt;&gt;"No Bid"),", PB3 Price Missing","")&amp;IF(AND(Z377&gt;0,AA377="",AH377&lt;&gt;"No Bid"),", PB4 Price Missing","")&amp;IF(AND(AB377&gt;0,AC377="",AH377&lt;&gt;"No Bid"),", PB5 Price Missing","")&amp;IF(AND(AD377&gt;0,AE377="",AH377&lt;&gt;"No Bid"),", PB6 Price Missing","")&amp;IF(AND(AF377&gt;0,AG377="",AH377&lt;&gt;"No Bid"),", PB7 Price Missing","")</f>
        <v>, Please enter a Price in PB1 or Select No Bid, PB1 Price Missing, PB2 Price Missing, PB3 Price Missing, PB4 Price Missing</v>
      </c>
      <c r="AN377" s="28"/>
      <c r="AO377" s="28"/>
      <c r="AP377" s="28"/>
      <c r="AQ377" s="28"/>
      <c r="AR377" s="28"/>
      <c r="AS377" s="28"/>
      <c r="AT377" s="28"/>
      <c r="AU377" s="28"/>
      <c r="AV377" s="28"/>
      <c r="AW377" s="28"/>
      <c r="AX377" s="28"/>
      <c r="AY377" s="28"/>
      <c r="AZ377" s="28"/>
      <c r="BA377" s="28"/>
      <c r="BB377" s="28"/>
      <c r="BC377" s="28"/>
      <c r="BD377" s="28"/>
      <c r="BE377" s="28"/>
      <c r="BF377" s="28"/>
      <c r="BG377" s="28"/>
      <c r="BH377" s="28"/>
      <c r="BI377" s="28"/>
      <c r="BJ377" s="28"/>
      <c r="BK377" s="28"/>
      <c r="BL377" s="28"/>
    </row>
    <row r="378" spans="1:64" x14ac:dyDescent="0.25">
      <c r="A378" s="58">
        <v>376</v>
      </c>
      <c r="B378" s="57"/>
      <c r="C378" s="57" t="s">
        <v>3775</v>
      </c>
      <c r="D378" s="57"/>
      <c r="E378" s="59" t="s">
        <v>1292</v>
      </c>
      <c r="F378" s="60" t="s">
        <v>5790</v>
      </c>
      <c r="G378" s="61" t="s">
        <v>4896</v>
      </c>
      <c r="H378" s="60" t="s">
        <v>6001</v>
      </c>
      <c r="I378" s="60" t="s">
        <v>6008</v>
      </c>
      <c r="J378" s="60"/>
      <c r="K378" s="60" t="s">
        <v>5992</v>
      </c>
      <c r="L378" s="60" t="s">
        <v>23</v>
      </c>
      <c r="M378" s="60" t="s">
        <v>6024</v>
      </c>
      <c r="N378" s="57" t="s">
        <v>6026</v>
      </c>
      <c r="O378" s="62" t="s">
        <v>1953</v>
      </c>
      <c r="P378" s="62" t="s">
        <v>3245</v>
      </c>
      <c r="Q378" s="28"/>
      <c r="R378" s="28"/>
      <c r="S378" s="28"/>
      <c r="T378" s="36">
        <v>20</v>
      </c>
      <c r="U378" s="33"/>
      <c r="V378" s="36">
        <v>60</v>
      </c>
      <c r="W378" s="33"/>
      <c r="X378" s="36">
        <v>120</v>
      </c>
      <c r="Y378" s="33"/>
      <c r="Z378" s="36">
        <v>999999</v>
      </c>
      <c r="AA378" s="33"/>
      <c r="AB378" s="36"/>
      <c r="AC378" s="33"/>
      <c r="AD378" s="36"/>
      <c r="AE378" s="33"/>
      <c r="AF378" s="36"/>
      <c r="AG378" s="33"/>
      <c r="AH378" s="28"/>
      <c r="AI378" s="28"/>
      <c r="AJ378" s="28"/>
      <c r="AK378" s="28"/>
      <c r="AL378" s="28"/>
      <c r="AM378" s="41" t="str">
        <f>IF(AND($U378&gt;0,$Q378=""),"Currency Missing","")&amp;IF(AND($U378&gt;0,$R378=""),", MOQ Missing","")&amp;IF(AND($U378&gt;0,$S378=""),", Leadtime Missing","")&amp;IF(W378&gt;U378,", PB2 Price Greater than PB1 Price","")&amp;IF(Y378&gt;W378,", PB3 Price Greater than PB2 Price","")&amp;IF(AA378&gt;Y378,", PB4 Price Greater than PB3 Price","")&amp;IF(AC378&gt;AA378,", PB5 Price Greater than PB4 Price","")&amp;IF(AE378&gt;AC378,", PB6 Price Greater than PB5 Price","")&amp;IF(AG378&gt;AE378,", PB7 Price Greater than PB6 Price","")&amp;IF($U378&lt;&gt;ROUND($U378,2),", PB 1 Price - More than 2 Decimal Places","")&amp;IF($W378&lt;&gt;ROUND($W378,2),", PB 2 Price - More than 2 Decimal Places","")&amp;IF($Y378&lt;&gt;ROUND($Y378,2),", PB 3 Price - More than 2 Decimal Places","")&amp;IF($AA378&lt;&gt;ROUND($AA378,2),", PB 4 Price - More than 2 Decimal Places","")&amp;IF($AC378&lt;&gt;ROUND($AC378,2),", PB 5 Price - More than 2 Decimal Places","")&amp;IF($AE378&lt;&gt;ROUND($AE378,2),", PB 6 Price - More than 2 Decimal Places","")&amp;IF($AG378&lt;&gt;ROUND($AG378,2),", PB 7 Price - More than 2 Decimal Places","")&amp;IF(AND(E378&lt;&gt;"",U378="",AH378=""),", Please enter a Price in PB1 or Select No Bid","")&amp;IF(AND(OR($U378&gt;0,$W378&gt;0,$Y378&gt;0,$AA378&gt;0,$AC378&gt;0,$AE378&gt;0),OR(AH378="",AH378="No Bid")),", Bid Status Missing or Incorrect","")&amp;IF(AND(AH378="No Bid",AI378=""),", Reason for No Bid Missing","")&amp;IF(AND($O378="CSIS",OR($U378&gt;0,$W378&gt;0,$Y378&gt;0,$AA378&gt;0,$AC378&gt;0,$AE378&gt;0),AJ378=""),", NCAGE Supplier Missing","")&amp;IF(AND($O378="Drawing",OR($U378&gt;0,$W378&gt;0,$Y378&gt;0,$AA378&gt;0,$AC378&gt;0,$AE378&gt;0),AK378=""),", Manufacturer Missing","")&amp;IF(AL378&lt;&gt;"",", Comment","")&amp;IF(AND(OR(AH378="Bid Using CSIS Dropdown With Query (Comment Field Must Be Populated)",AH378="Bid To Drawing Supplied With Query (Comment Field Must Be Populated)"),AL378=""),", Please Enter a Comment for the Bid Query","")&amp;IF(AND(T378&gt;0,U378="",AH378&lt;&gt;"No Bid"),", PB1 Price Missing","")&amp;IF(AND(V378&gt;0,W378="",AH378&lt;&gt;"No Bid"),", PB2 Price Missing","")&amp;IF(AND(X378&gt;0,Y378="",AH378&lt;&gt;"No Bid"),", PB3 Price Missing","")&amp;IF(AND(Z378&gt;0,AA378="",AH378&lt;&gt;"No Bid"),", PB4 Price Missing","")&amp;IF(AND(AB378&gt;0,AC378="",AH378&lt;&gt;"No Bid"),", PB5 Price Missing","")&amp;IF(AND(AD378&gt;0,AE378="",AH378&lt;&gt;"No Bid"),", PB6 Price Missing","")&amp;IF(AND(AF378&gt;0,AG378="",AH378&lt;&gt;"No Bid"),", PB7 Price Missing","")</f>
        <v>, Please enter a Price in PB1 or Select No Bid, PB1 Price Missing, PB2 Price Missing, PB3 Price Missing, PB4 Price Missing</v>
      </c>
      <c r="AN378" s="28"/>
      <c r="AO378" s="28"/>
      <c r="AP378" s="28"/>
      <c r="AQ378" s="28"/>
      <c r="AR378" s="28"/>
      <c r="AS378" s="28"/>
      <c r="AT378" s="28"/>
      <c r="AU378" s="28"/>
      <c r="AV378" s="28"/>
      <c r="AW378" s="28"/>
      <c r="AX378" s="28"/>
      <c r="AY378" s="28"/>
      <c r="AZ378" s="28"/>
      <c r="BA378" s="28"/>
      <c r="BB378" s="28"/>
      <c r="BC378" s="28"/>
      <c r="BD378" s="28"/>
      <c r="BE378" s="28"/>
      <c r="BF378" s="28"/>
      <c r="BG378" s="28"/>
      <c r="BH378" s="28"/>
      <c r="BI378" s="28"/>
      <c r="BJ378" s="28"/>
      <c r="BK378" s="28"/>
      <c r="BL378" s="28"/>
    </row>
    <row r="379" spans="1:64" x14ac:dyDescent="0.25">
      <c r="A379" s="58">
        <v>377</v>
      </c>
      <c r="B379" s="57"/>
      <c r="C379" s="57" t="s">
        <v>3775</v>
      </c>
      <c r="D379" s="57"/>
      <c r="E379" s="59" t="s">
        <v>347</v>
      </c>
      <c r="F379" s="60" t="s">
        <v>5502</v>
      </c>
      <c r="G379" s="61" t="s">
        <v>3994</v>
      </c>
      <c r="H379" s="60" t="s">
        <v>6005</v>
      </c>
      <c r="I379" s="60" t="s">
        <v>6006</v>
      </c>
      <c r="J379" s="60"/>
      <c r="K379" s="60" t="s">
        <v>5992</v>
      </c>
      <c r="L379" s="60" t="s">
        <v>23</v>
      </c>
      <c r="M379" s="60" t="s">
        <v>6024</v>
      </c>
      <c r="N379" s="57" t="s">
        <v>6026</v>
      </c>
      <c r="O379" s="62" t="s">
        <v>1853</v>
      </c>
      <c r="P379" s="62" t="s">
        <v>2303</v>
      </c>
      <c r="Q379" s="28"/>
      <c r="R379" s="28"/>
      <c r="S379" s="28"/>
      <c r="T379" s="36">
        <v>3</v>
      </c>
      <c r="U379" s="33"/>
      <c r="V379" s="36">
        <v>9</v>
      </c>
      <c r="W379" s="33"/>
      <c r="X379" s="36">
        <v>20</v>
      </c>
      <c r="Y379" s="33"/>
      <c r="Z379" s="36">
        <v>999999</v>
      </c>
      <c r="AA379" s="33"/>
      <c r="AB379" s="36"/>
      <c r="AC379" s="33"/>
      <c r="AD379" s="36"/>
      <c r="AE379" s="33"/>
      <c r="AF379" s="36"/>
      <c r="AG379" s="33"/>
      <c r="AH379" s="28"/>
      <c r="AI379" s="28"/>
      <c r="AJ379" s="28"/>
      <c r="AK379" s="28"/>
      <c r="AL379" s="28"/>
      <c r="AM379" s="41" t="str">
        <f>IF(AND($U379&gt;0,$Q379=""),"Currency Missing","")&amp;IF(AND($U379&gt;0,$R379=""),", MOQ Missing","")&amp;IF(AND($U379&gt;0,$S379=""),", Leadtime Missing","")&amp;IF(W379&gt;U379,", PB2 Price Greater than PB1 Price","")&amp;IF(Y379&gt;W379,", PB3 Price Greater than PB2 Price","")&amp;IF(AA379&gt;Y379,", PB4 Price Greater than PB3 Price","")&amp;IF(AC379&gt;AA379,", PB5 Price Greater than PB4 Price","")&amp;IF(AE379&gt;AC379,", PB6 Price Greater than PB5 Price","")&amp;IF(AG379&gt;AE379,", PB7 Price Greater than PB6 Price","")&amp;IF($U379&lt;&gt;ROUND($U379,2),", PB 1 Price - More than 2 Decimal Places","")&amp;IF($W379&lt;&gt;ROUND($W379,2),", PB 2 Price - More than 2 Decimal Places","")&amp;IF($Y379&lt;&gt;ROUND($Y379,2),", PB 3 Price - More than 2 Decimal Places","")&amp;IF($AA379&lt;&gt;ROUND($AA379,2),", PB 4 Price - More than 2 Decimal Places","")&amp;IF($AC379&lt;&gt;ROUND($AC379,2),", PB 5 Price - More than 2 Decimal Places","")&amp;IF($AE379&lt;&gt;ROUND($AE379,2),", PB 6 Price - More than 2 Decimal Places","")&amp;IF($AG379&lt;&gt;ROUND($AG379,2),", PB 7 Price - More than 2 Decimal Places","")&amp;IF(AND(E379&lt;&gt;"",U379="",AH379=""),", Please enter a Price in PB1 or Select No Bid","")&amp;IF(AND(OR($U379&gt;0,$W379&gt;0,$Y379&gt;0,$AA379&gt;0,$AC379&gt;0,$AE379&gt;0),OR(AH379="",AH379="No Bid")),", Bid Status Missing or Incorrect","")&amp;IF(AND(AH379="No Bid",AI379=""),", Reason for No Bid Missing","")&amp;IF(AND($O379="CSIS",OR($U379&gt;0,$W379&gt;0,$Y379&gt;0,$AA379&gt;0,$AC379&gt;0,$AE379&gt;0),AJ379=""),", NCAGE Supplier Missing","")&amp;IF(AND($O379="Drawing",OR($U379&gt;0,$W379&gt;0,$Y379&gt;0,$AA379&gt;0,$AC379&gt;0,$AE379&gt;0),AK379=""),", Manufacturer Missing","")&amp;IF(AL379&lt;&gt;"",", Comment","")&amp;IF(AND(OR(AH379="Bid Using CSIS Dropdown With Query (Comment Field Must Be Populated)",AH379="Bid To Drawing Supplied With Query (Comment Field Must Be Populated)"),AL379=""),", Please Enter a Comment for the Bid Query","")&amp;IF(AND(T379&gt;0,U379="",AH379&lt;&gt;"No Bid"),", PB1 Price Missing","")&amp;IF(AND(V379&gt;0,W379="",AH379&lt;&gt;"No Bid"),", PB2 Price Missing","")&amp;IF(AND(X379&gt;0,Y379="",AH379&lt;&gt;"No Bid"),", PB3 Price Missing","")&amp;IF(AND(Z379&gt;0,AA379="",AH379&lt;&gt;"No Bid"),", PB4 Price Missing","")&amp;IF(AND(AB379&gt;0,AC379="",AH379&lt;&gt;"No Bid"),", PB5 Price Missing","")&amp;IF(AND(AD379&gt;0,AE379="",AH379&lt;&gt;"No Bid"),", PB6 Price Missing","")&amp;IF(AND(AF379&gt;0,AG379="",AH379&lt;&gt;"No Bid"),", PB7 Price Missing","")</f>
        <v>, Please enter a Price in PB1 or Select No Bid, PB1 Price Missing, PB2 Price Missing, PB3 Price Missing, PB4 Price Missing</v>
      </c>
      <c r="AN379" s="28"/>
      <c r="AO379" s="28"/>
      <c r="AP379" s="28"/>
      <c r="AQ379" s="28"/>
      <c r="AR379" s="28"/>
      <c r="AS379" s="28"/>
      <c r="AT379" s="28"/>
      <c r="AU379" s="28"/>
      <c r="AV379" s="28"/>
      <c r="AW379" s="28"/>
      <c r="AX379" s="28"/>
      <c r="AY379" s="28"/>
      <c r="AZ379" s="28"/>
      <c r="BA379" s="28"/>
      <c r="BB379" s="28"/>
      <c r="BC379" s="28"/>
      <c r="BD379" s="28"/>
      <c r="BE379" s="28"/>
      <c r="BF379" s="28"/>
      <c r="BG379" s="28"/>
      <c r="BH379" s="28"/>
      <c r="BI379" s="28"/>
      <c r="BJ379" s="28"/>
      <c r="BK379" s="28"/>
      <c r="BL379" s="28"/>
    </row>
    <row r="380" spans="1:64" x14ac:dyDescent="0.25">
      <c r="A380" s="58">
        <v>378</v>
      </c>
      <c r="B380" s="57"/>
      <c r="C380" s="57" t="s">
        <v>3775</v>
      </c>
      <c r="D380" s="57"/>
      <c r="E380" s="59" t="s">
        <v>1293</v>
      </c>
      <c r="F380" s="60" t="s">
        <v>5791</v>
      </c>
      <c r="G380" s="61" t="s">
        <v>4897</v>
      </c>
      <c r="H380" s="60" t="s">
        <v>5994</v>
      </c>
      <c r="I380" s="60" t="s">
        <v>5993</v>
      </c>
      <c r="J380" s="60"/>
      <c r="K380" s="60" t="s">
        <v>5992</v>
      </c>
      <c r="L380" s="60" t="s">
        <v>23</v>
      </c>
      <c r="M380" s="60" t="s">
        <v>6024</v>
      </c>
      <c r="N380" s="57" t="s">
        <v>6026</v>
      </c>
      <c r="O380" s="62" t="s">
        <v>1953</v>
      </c>
      <c r="P380" s="62" t="s">
        <v>3246</v>
      </c>
      <c r="Q380" s="28"/>
      <c r="R380" s="28"/>
      <c r="S380" s="28"/>
      <c r="T380" s="36">
        <v>25</v>
      </c>
      <c r="U380" s="33"/>
      <c r="V380" s="36">
        <v>70</v>
      </c>
      <c r="W380" s="33"/>
      <c r="X380" s="36">
        <v>150</v>
      </c>
      <c r="Y380" s="33"/>
      <c r="Z380" s="36">
        <v>275</v>
      </c>
      <c r="AA380" s="33"/>
      <c r="AB380" s="36">
        <v>999999</v>
      </c>
      <c r="AC380" s="33"/>
      <c r="AD380" s="36"/>
      <c r="AE380" s="33"/>
      <c r="AF380" s="36"/>
      <c r="AG380" s="33"/>
      <c r="AH380" s="28"/>
      <c r="AI380" s="28"/>
      <c r="AJ380" s="28"/>
      <c r="AK380" s="28"/>
      <c r="AL380" s="28"/>
      <c r="AM380" s="41" t="str">
        <f>IF(AND($U380&gt;0,$Q380=""),"Currency Missing","")&amp;IF(AND($U380&gt;0,$R380=""),", MOQ Missing","")&amp;IF(AND($U380&gt;0,$S380=""),", Leadtime Missing","")&amp;IF(W380&gt;U380,", PB2 Price Greater than PB1 Price","")&amp;IF(Y380&gt;W380,", PB3 Price Greater than PB2 Price","")&amp;IF(AA380&gt;Y380,", PB4 Price Greater than PB3 Price","")&amp;IF(AC380&gt;AA380,", PB5 Price Greater than PB4 Price","")&amp;IF(AE380&gt;AC380,", PB6 Price Greater than PB5 Price","")&amp;IF(AG380&gt;AE380,", PB7 Price Greater than PB6 Price","")&amp;IF($U380&lt;&gt;ROUND($U380,2),", PB 1 Price - More than 2 Decimal Places","")&amp;IF($W380&lt;&gt;ROUND($W380,2),", PB 2 Price - More than 2 Decimal Places","")&amp;IF($Y380&lt;&gt;ROUND($Y380,2),", PB 3 Price - More than 2 Decimal Places","")&amp;IF($AA380&lt;&gt;ROUND($AA380,2),", PB 4 Price - More than 2 Decimal Places","")&amp;IF($AC380&lt;&gt;ROUND($AC380,2),", PB 5 Price - More than 2 Decimal Places","")&amp;IF($AE380&lt;&gt;ROUND($AE380,2),", PB 6 Price - More than 2 Decimal Places","")&amp;IF($AG380&lt;&gt;ROUND($AG380,2),", PB 7 Price - More than 2 Decimal Places","")&amp;IF(AND(E380&lt;&gt;"",U380="",AH380=""),", Please enter a Price in PB1 or Select No Bid","")&amp;IF(AND(OR($U380&gt;0,$W380&gt;0,$Y380&gt;0,$AA380&gt;0,$AC380&gt;0,$AE380&gt;0),OR(AH380="",AH380="No Bid")),", Bid Status Missing or Incorrect","")&amp;IF(AND(AH380="No Bid",AI380=""),", Reason for No Bid Missing","")&amp;IF(AND($O380="CSIS",OR($U380&gt;0,$W380&gt;0,$Y380&gt;0,$AA380&gt;0,$AC380&gt;0,$AE380&gt;0),AJ380=""),", NCAGE Supplier Missing","")&amp;IF(AND($O380="Drawing",OR($U380&gt;0,$W380&gt;0,$Y380&gt;0,$AA380&gt;0,$AC380&gt;0,$AE380&gt;0),AK380=""),", Manufacturer Missing","")&amp;IF(AL380&lt;&gt;"",", Comment","")&amp;IF(AND(OR(AH380="Bid Using CSIS Dropdown With Query (Comment Field Must Be Populated)",AH380="Bid To Drawing Supplied With Query (Comment Field Must Be Populated)"),AL380=""),", Please Enter a Comment for the Bid Query","")&amp;IF(AND(T380&gt;0,U380="",AH380&lt;&gt;"No Bid"),", PB1 Price Missing","")&amp;IF(AND(V380&gt;0,W380="",AH380&lt;&gt;"No Bid"),", PB2 Price Missing","")&amp;IF(AND(X380&gt;0,Y380="",AH380&lt;&gt;"No Bid"),", PB3 Price Missing","")&amp;IF(AND(Z380&gt;0,AA380="",AH380&lt;&gt;"No Bid"),", PB4 Price Missing","")&amp;IF(AND(AB380&gt;0,AC380="",AH380&lt;&gt;"No Bid"),", PB5 Price Missing","")&amp;IF(AND(AD380&gt;0,AE380="",AH380&lt;&gt;"No Bid"),", PB6 Price Missing","")&amp;IF(AND(AF380&gt;0,AG380="",AH380&lt;&gt;"No Bid"),", PB7 Price Missing","")</f>
        <v>, Please enter a Price in PB1 or Select No Bid, PB1 Price Missing, PB2 Price Missing, PB3 Price Missing, PB4 Price Missing, PB5 Price Missing</v>
      </c>
      <c r="AN380" s="28"/>
      <c r="AO380" s="28"/>
      <c r="AP380" s="28"/>
      <c r="AQ380" s="28"/>
      <c r="AR380" s="28"/>
      <c r="AS380" s="28"/>
      <c r="AT380" s="28"/>
      <c r="AU380" s="28"/>
      <c r="AV380" s="28"/>
      <c r="AW380" s="28"/>
      <c r="AX380" s="28"/>
      <c r="AY380" s="28"/>
      <c r="AZ380" s="28"/>
      <c r="BA380" s="28"/>
      <c r="BB380" s="28"/>
      <c r="BC380" s="28"/>
      <c r="BD380" s="28"/>
      <c r="BE380" s="28"/>
      <c r="BF380" s="28"/>
      <c r="BG380" s="28"/>
      <c r="BH380" s="28"/>
      <c r="BI380" s="28"/>
      <c r="BJ380" s="28"/>
      <c r="BK380" s="28"/>
      <c r="BL380" s="28"/>
    </row>
    <row r="381" spans="1:64" x14ac:dyDescent="0.25">
      <c r="A381" s="58">
        <v>379</v>
      </c>
      <c r="B381" s="57"/>
      <c r="C381" s="57" t="s">
        <v>3775</v>
      </c>
      <c r="D381" s="57"/>
      <c r="E381" s="59" t="s">
        <v>1294</v>
      </c>
      <c r="F381" s="60" t="s">
        <v>5494</v>
      </c>
      <c r="G381" s="61" t="s">
        <v>4898</v>
      </c>
      <c r="H381" s="60" t="s">
        <v>5998</v>
      </c>
      <c r="I381" s="60" t="s">
        <v>5993</v>
      </c>
      <c r="J381" s="60"/>
      <c r="K381" s="60" t="s">
        <v>5992</v>
      </c>
      <c r="L381" s="60" t="s">
        <v>23</v>
      </c>
      <c r="M381" s="60" t="s">
        <v>6024</v>
      </c>
      <c r="N381" s="57" t="s">
        <v>6026</v>
      </c>
      <c r="O381" s="62" t="s">
        <v>1954</v>
      </c>
      <c r="P381" s="62" t="s">
        <v>3247</v>
      </c>
      <c r="Q381" s="28"/>
      <c r="R381" s="28"/>
      <c r="S381" s="28"/>
      <c r="T381" s="36">
        <v>1</v>
      </c>
      <c r="U381" s="33"/>
      <c r="V381" s="36">
        <v>2</v>
      </c>
      <c r="W381" s="33"/>
      <c r="X381" s="36">
        <v>3</v>
      </c>
      <c r="Y381" s="33"/>
      <c r="Z381" s="36">
        <v>6</v>
      </c>
      <c r="AA381" s="33"/>
      <c r="AB381" s="36">
        <v>999999</v>
      </c>
      <c r="AC381" s="33"/>
      <c r="AD381" s="36"/>
      <c r="AE381" s="33"/>
      <c r="AF381" s="36"/>
      <c r="AG381" s="33"/>
      <c r="AH381" s="28"/>
      <c r="AI381" s="28"/>
      <c r="AJ381" s="28"/>
      <c r="AK381" s="28"/>
      <c r="AL381" s="28"/>
      <c r="AM381" s="41" t="str">
        <f>IF(AND($U381&gt;0,$Q381=""),"Currency Missing","")&amp;IF(AND($U381&gt;0,$R381=""),", MOQ Missing","")&amp;IF(AND($U381&gt;0,$S381=""),", Leadtime Missing","")&amp;IF(W381&gt;U381,", PB2 Price Greater than PB1 Price","")&amp;IF(Y381&gt;W381,", PB3 Price Greater than PB2 Price","")&amp;IF(AA381&gt;Y381,", PB4 Price Greater than PB3 Price","")&amp;IF(AC381&gt;AA381,", PB5 Price Greater than PB4 Price","")&amp;IF(AE381&gt;AC381,", PB6 Price Greater than PB5 Price","")&amp;IF(AG381&gt;AE381,", PB7 Price Greater than PB6 Price","")&amp;IF($U381&lt;&gt;ROUND($U381,2),", PB 1 Price - More than 2 Decimal Places","")&amp;IF($W381&lt;&gt;ROUND($W381,2),", PB 2 Price - More than 2 Decimal Places","")&amp;IF($Y381&lt;&gt;ROUND($Y381,2),", PB 3 Price - More than 2 Decimal Places","")&amp;IF($AA381&lt;&gt;ROUND($AA381,2),", PB 4 Price - More than 2 Decimal Places","")&amp;IF($AC381&lt;&gt;ROUND($AC381,2),", PB 5 Price - More than 2 Decimal Places","")&amp;IF($AE381&lt;&gt;ROUND($AE381,2),", PB 6 Price - More than 2 Decimal Places","")&amp;IF($AG381&lt;&gt;ROUND($AG381,2),", PB 7 Price - More than 2 Decimal Places","")&amp;IF(AND(E381&lt;&gt;"",U381="",AH381=""),", Please enter a Price in PB1 or Select No Bid","")&amp;IF(AND(OR($U381&gt;0,$W381&gt;0,$Y381&gt;0,$AA381&gt;0,$AC381&gt;0,$AE381&gt;0),OR(AH381="",AH381="No Bid")),", Bid Status Missing or Incorrect","")&amp;IF(AND(AH381="No Bid",AI381=""),", Reason for No Bid Missing","")&amp;IF(AND($O381="CSIS",OR($U381&gt;0,$W381&gt;0,$Y381&gt;0,$AA381&gt;0,$AC381&gt;0,$AE381&gt;0),AJ381=""),", NCAGE Supplier Missing","")&amp;IF(AND($O381="Drawing",OR($U381&gt;0,$W381&gt;0,$Y381&gt;0,$AA381&gt;0,$AC381&gt;0,$AE381&gt;0),AK381=""),", Manufacturer Missing","")&amp;IF(AL381&lt;&gt;"",", Comment","")&amp;IF(AND(OR(AH381="Bid Using CSIS Dropdown With Query (Comment Field Must Be Populated)",AH381="Bid To Drawing Supplied With Query (Comment Field Must Be Populated)"),AL381=""),", Please Enter a Comment for the Bid Query","")&amp;IF(AND(T381&gt;0,U381="",AH381&lt;&gt;"No Bid"),", PB1 Price Missing","")&amp;IF(AND(V381&gt;0,W381="",AH381&lt;&gt;"No Bid"),", PB2 Price Missing","")&amp;IF(AND(X381&gt;0,Y381="",AH381&lt;&gt;"No Bid"),", PB3 Price Missing","")&amp;IF(AND(Z381&gt;0,AA381="",AH381&lt;&gt;"No Bid"),", PB4 Price Missing","")&amp;IF(AND(AB381&gt;0,AC381="",AH381&lt;&gt;"No Bid"),", PB5 Price Missing","")&amp;IF(AND(AD381&gt;0,AE381="",AH381&lt;&gt;"No Bid"),", PB6 Price Missing","")&amp;IF(AND(AF381&gt;0,AG381="",AH381&lt;&gt;"No Bid"),", PB7 Price Missing","")</f>
        <v>, Please enter a Price in PB1 or Select No Bid, PB1 Price Missing, PB2 Price Missing, PB3 Price Missing, PB4 Price Missing, PB5 Price Missing</v>
      </c>
      <c r="AN381" s="28"/>
      <c r="AO381" s="28"/>
      <c r="AP381" s="28"/>
      <c r="AQ381" s="28"/>
      <c r="AR381" s="28"/>
      <c r="AS381" s="28"/>
      <c r="AT381" s="28"/>
      <c r="AU381" s="28"/>
      <c r="AV381" s="28"/>
      <c r="AW381" s="28"/>
      <c r="AX381" s="28"/>
      <c r="AY381" s="28"/>
      <c r="AZ381" s="28"/>
      <c r="BA381" s="28"/>
      <c r="BB381" s="28"/>
      <c r="BC381" s="28"/>
      <c r="BD381" s="28"/>
      <c r="BE381" s="28"/>
      <c r="BF381" s="28"/>
      <c r="BG381" s="28"/>
      <c r="BH381" s="28"/>
      <c r="BI381" s="28"/>
      <c r="BJ381" s="28"/>
      <c r="BK381" s="28"/>
      <c r="BL381" s="28"/>
    </row>
    <row r="382" spans="1:64" x14ac:dyDescent="0.25">
      <c r="A382" s="58">
        <v>380</v>
      </c>
      <c r="B382" s="57"/>
      <c r="C382" s="57" t="s">
        <v>3775</v>
      </c>
      <c r="D382" s="57"/>
      <c r="E382" s="59" t="s">
        <v>1295</v>
      </c>
      <c r="F382" s="60" t="s">
        <v>5503</v>
      </c>
      <c r="G382" s="61" t="s">
        <v>4899</v>
      </c>
      <c r="H382" s="60" t="s">
        <v>5999</v>
      </c>
      <c r="I382" s="60" t="s">
        <v>6008</v>
      </c>
      <c r="J382" s="60"/>
      <c r="K382" s="60" t="s">
        <v>5992</v>
      </c>
      <c r="L382" s="60" t="s">
        <v>23</v>
      </c>
      <c r="M382" s="60" t="s">
        <v>6024</v>
      </c>
      <c r="N382" s="57" t="s">
        <v>6026</v>
      </c>
      <c r="O382" s="62" t="s">
        <v>1854</v>
      </c>
      <c r="P382" s="62" t="s">
        <v>3248</v>
      </c>
      <c r="Q382" s="28"/>
      <c r="R382" s="28"/>
      <c r="S382" s="28"/>
      <c r="T382" s="36">
        <v>120</v>
      </c>
      <c r="U382" s="33"/>
      <c r="V382" s="36">
        <v>350</v>
      </c>
      <c r="W382" s="33"/>
      <c r="X382" s="36">
        <v>700</v>
      </c>
      <c r="Y382" s="33"/>
      <c r="Z382" s="36">
        <v>999999</v>
      </c>
      <c r="AA382" s="33"/>
      <c r="AB382" s="36"/>
      <c r="AC382" s="33"/>
      <c r="AD382" s="36"/>
      <c r="AE382" s="33"/>
      <c r="AF382" s="36"/>
      <c r="AG382" s="33"/>
      <c r="AH382" s="28"/>
      <c r="AI382" s="28"/>
      <c r="AJ382" s="28"/>
      <c r="AK382" s="28"/>
      <c r="AL382" s="28"/>
      <c r="AM382" s="41" t="str">
        <f>IF(AND($U382&gt;0,$Q382=""),"Currency Missing","")&amp;IF(AND($U382&gt;0,$R382=""),", MOQ Missing","")&amp;IF(AND($U382&gt;0,$S382=""),", Leadtime Missing","")&amp;IF(W382&gt;U382,", PB2 Price Greater than PB1 Price","")&amp;IF(Y382&gt;W382,", PB3 Price Greater than PB2 Price","")&amp;IF(AA382&gt;Y382,", PB4 Price Greater than PB3 Price","")&amp;IF(AC382&gt;AA382,", PB5 Price Greater than PB4 Price","")&amp;IF(AE382&gt;AC382,", PB6 Price Greater than PB5 Price","")&amp;IF(AG382&gt;AE382,", PB7 Price Greater than PB6 Price","")&amp;IF($U382&lt;&gt;ROUND($U382,2),", PB 1 Price - More than 2 Decimal Places","")&amp;IF($W382&lt;&gt;ROUND($W382,2),", PB 2 Price - More than 2 Decimal Places","")&amp;IF($Y382&lt;&gt;ROUND($Y382,2),", PB 3 Price - More than 2 Decimal Places","")&amp;IF($AA382&lt;&gt;ROUND($AA382,2),", PB 4 Price - More than 2 Decimal Places","")&amp;IF($AC382&lt;&gt;ROUND($AC382,2),", PB 5 Price - More than 2 Decimal Places","")&amp;IF($AE382&lt;&gt;ROUND($AE382,2),", PB 6 Price - More than 2 Decimal Places","")&amp;IF($AG382&lt;&gt;ROUND($AG382,2),", PB 7 Price - More than 2 Decimal Places","")&amp;IF(AND(E382&lt;&gt;"",U382="",AH382=""),", Please enter a Price in PB1 or Select No Bid","")&amp;IF(AND(OR($U382&gt;0,$W382&gt;0,$Y382&gt;0,$AA382&gt;0,$AC382&gt;0,$AE382&gt;0),OR(AH382="",AH382="No Bid")),", Bid Status Missing or Incorrect","")&amp;IF(AND(AH382="No Bid",AI382=""),", Reason for No Bid Missing","")&amp;IF(AND($O382="CSIS",OR($U382&gt;0,$W382&gt;0,$Y382&gt;0,$AA382&gt;0,$AC382&gt;0,$AE382&gt;0),AJ382=""),", NCAGE Supplier Missing","")&amp;IF(AND($O382="Drawing",OR($U382&gt;0,$W382&gt;0,$Y382&gt;0,$AA382&gt;0,$AC382&gt;0,$AE382&gt;0),AK382=""),", Manufacturer Missing","")&amp;IF(AL382&lt;&gt;"",", Comment","")&amp;IF(AND(OR(AH382="Bid Using CSIS Dropdown With Query (Comment Field Must Be Populated)",AH382="Bid To Drawing Supplied With Query (Comment Field Must Be Populated)"),AL382=""),", Please Enter a Comment for the Bid Query","")&amp;IF(AND(T382&gt;0,U382="",AH382&lt;&gt;"No Bid"),", PB1 Price Missing","")&amp;IF(AND(V382&gt;0,W382="",AH382&lt;&gt;"No Bid"),", PB2 Price Missing","")&amp;IF(AND(X382&gt;0,Y382="",AH382&lt;&gt;"No Bid"),", PB3 Price Missing","")&amp;IF(AND(Z382&gt;0,AA382="",AH382&lt;&gt;"No Bid"),", PB4 Price Missing","")&amp;IF(AND(AB382&gt;0,AC382="",AH382&lt;&gt;"No Bid"),", PB5 Price Missing","")&amp;IF(AND(AD382&gt;0,AE382="",AH382&lt;&gt;"No Bid"),", PB6 Price Missing","")&amp;IF(AND(AF382&gt;0,AG382="",AH382&lt;&gt;"No Bid"),", PB7 Price Missing","")</f>
        <v>, Please enter a Price in PB1 or Select No Bid, PB1 Price Missing, PB2 Price Missing, PB3 Price Missing, PB4 Price Missing</v>
      </c>
      <c r="AN382" s="28"/>
      <c r="AO382" s="28"/>
      <c r="AP382" s="28"/>
      <c r="AQ382" s="28"/>
      <c r="AR382" s="28"/>
      <c r="AS382" s="28"/>
      <c r="AT382" s="28"/>
      <c r="AU382" s="28"/>
      <c r="AV382" s="28"/>
      <c r="AW382" s="28"/>
      <c r="AX382" s="28"/>
      <c r="AY382" s="28"/>
      <c r="AZ382" s="28"/>
      <c r="BA382" s="28"/>
      <c r="BB382" s="28"/>
      <c r="BC382" s="28"/>
      <c r="BD382" s="28"/>
      <c r="BE382" s="28"/>
      <c r="BF382" s="28"/>
      <c r="BG382" s="28"/>
      <c r="BH382" s="28"/>
      <c r="BI382" s="28"/>
      <c r="BJ382" s="28"/>
      <c r="BK382" s="28"/>
      <c r="BL382" s="28"/>
    </row>
    <row r="383" spans="1:64" x14ac:dyDescent="0.25">
      <c r="A383" s="58">
        <v>381</v>
      </c>
      <c r="B383" s="57"/>
      <c r="C383" s="57" t="s">
        <v>3775</v>
      </c>
      <c r="D383" s="57"/>
      <c r="E383" s="59" t="s">
        <v>348</v>
      </c>
      <c r="F383" s="60" t="s">
        <v>5440</v>
      </c>
      <c r="G383" s="61" t="s">
        <v>3995</v>
      </c>
      <c r="H383" s="60" t="s">
        <v>6005</v>
      </c>
      <c r="I383" s="60" t="s">
        <v>6006</v>
      </c>
      <c r="J383" s="60"/>
      <c r="K383" s="60" t="s">
        <v>5992</v>
      </c>
      <c r="L383" s="60" t="s">
        <v>23</v>
      </c>
      <c r="M383" s="60" t="s">
        <v>6024</v>
      </c>
      <c r="N383" s="57" t="s">
        <v>6026</v>
      </c>
      <c r="O383" s="62" t="s">
        <v>1853</v>
      </c>
      <c r="P383" s="62" t="s">
        <v>2304</v>
      </c>
      <c r="Q383" s="28"/>
      <c r="R383" s="28"/>
      <c r="S383" s="28"/>
      <c r="T383" s="36">
        <v>2</v>
      </c>
      <c r="U383" s="33"/>
      <c r="V383" s="36">
        <v>4</v>
      </c>
      <c r="W383" s="33"/>
      <c r="X383" s="36">
        <v>9</v>
      </c>
      <c r="Y383" s="33"/>
      <c r="Z383" s="36">
        <v>15</v>
      </c>
      <c r="AA383" s="33"/>
      <c r="AB383" s="36">
        <v>999999</v>
      </c>
      <c r="AC383" s="33"/>
      <c r="AD383" s="36"/>
      <c r="AE383" s="33"/>
      <c r="AF383" s="36"/>
      <c r="AG383" s="33"/>
      <c r="AH383" s="28"/>
      <c r="AI383" s="28"/>
      <c r="AJ383" s="28"/>
      <c r="AK383" s="28"/>
      <c r="AL383" s="28"/>
      <c r="AM383" s="41" t="str">
        <f>IF(AND($U383&gt;0,$Q383=""),"Currency Missing","")&amp;IF(AND($U383&gt;0,$R383=""),", MOQ Missing","")&amp;IF(AND($U383&gt;0,$S383=""),", Leadtime Missing","")&amp;IF(W383&gt;U383,", PB2 Price Greater than PB1 Price","")&amp;IF(Y383&gt;W383,", PB3 Price Greater than PB2 Price","")&amp;IF(AA383&gt;Y383,", PB4 Price Greater than PB3 Price","")&amp;IF(AC383&gt;AA383,", PB5 Price Greater than PB4 Price","")&amp;IF(AE383&gt;AC383,", PB6 Price Greater than PB5 Price","")&amp;IF(AG383&gt;AE383,", PB7 Price Greater than PB6 Price","")&amp;IF($U383&lt;&gt;ROUND($U383,2),", PB 1 Price - More than 2 Decimal Places","")&amp;IF($W383&lt;&gt;ROUND($W383,2),", PB 2 Price - More than 2 Decimal Places","")&amp;IF($Y383&lt;&gt;ROUND($Y383,2),", PB 3 Price - More than 2 Decimal Places","")&amp;IF($AA383&lt;&gt;ROUND($AA383,2),", PB 4 Price - More than 2 Decimal Places","")&amp;IF($AC383&lt;&gt;ROUND($AC383,2),", PB 5 Price - More than 2 Decimal Places","")&amp;IF($AE383&lt;&gt;ROUND($AE383,2),", PB 6 Price - More than 2 Decimal Places","")&amp;IF($AG383&lt;&gt;ROUND($AG383,2),", PB 7 Price - More than 2 Decimal Places","")&amp;IF(AND(E383&lt;&gt;"",U383="",AH383=""),", Please enter a Price in PB1 or Select No Bid","")&amp;IF(AND(OR($U383&gt;0,$W383&gt;0,$Y383&gt;0,$AA383&gt;0,$AC383&gt;0,$AE383&gt;0),OR(AH383="",AH383="No Bid")),", Bid Status Missing or Incorrect","")&amp;IF(AND(AH383="No Bid",AI383=""),", Reason for No Bid Missing","")&amp;IF(AND($O383="CSIS",OR($U383&gt;0,$W383&gt;0,$Y383&gt;0,$AA383&gt;0,$AC383&gt;0,$AE383&gt;0),AJ383=""),", NCAGE Supplier Missing","")&amp;IF(AND($O383="Drawing",OR($U383&gt;0,$W383&gt;0,$Y383&gt;0,$AA383&gt;0,$AC383&gt;0,$AE383&gt;0),AK383=""),", Manufacturer Missing","")&amp;IF(AL383&lt;&gt;"",", Comment","")&amp;IF(AND(OR(AH383="Bid Using CSIS Dropdown With Query (Comment Field Must Be Populated)",AH383="Bid To Drawing Supplied With Query (Comment Field Must Be Populated)"),AL383=""),", Please Enter a Comment for the Bid Query","")&amp;IF(AND(T383&gt;0,U383="",AH383&lt;&gt;"No Bid"),", PB1 Price Missing","")&amp;IF(AND(V383&gt;0,W383="",AH383&lt;&gt;"No Bid"),", PB2 Price Missing","")&amp;IF(AND(X383&gt;0,Y383="",AH383&lt;&gt;"No Bid"),", PB3 Price Missing","")&amp;IF(AND(Z383&gt;0,AA383="",AH383&lt;&gt;"No Bid"),", PB4 Price Missing","")&amp;IF(AND(AB383&gt;0,AC383="",AH383&lt;&gt;"No Bid"),", PB5 Price Missing","")&amp;IF(AND(AD383&gt;0,AE383="",AH383&lt;&gt;"No Bid"),", PB6 Price Missing","")&amp;IF(AND(AF383&gt;0,AG383="",AH383&lt;&gt;"No Bid"),", PB7 Price Missing","")</f>
        <v>, Please enter a Price in PB1 or Select No Bid, PB1 Price Missing, PB2 Price Missing, PB3 Price Missing, PB4 Price Missing, PB5 Price Missing</v>
      </c>
      <c r="AN383" s="28"/>
      <c r="AO383" s="28"/>
      <c r="AP383" s="28"/>
      <c r="AQ383" s="28"/>
      <c r="AR383" s="28"/>
      <c r="AS383" s="28"/>
      <c r="AT383" s="28"/>
      <c r="AU383" s="28"/>
      <c r="AV383" s="28"/>
      <c r="AW383" s="28"/>
      <c r="AX383" s="28"/>
      <c r="AY383" s="28"/>
      <c r="AZ383" s="28"/>
      <c r="BA383" s="28"/>
      <c r="BB383" s="28"/>
      <c r="BC383" s="28"/>
      <c r="BD383" s="28"/>
      <c r="BE383" s="28"/>
      <c r="BF383" s="28"/>
      <c r="BG383" s="28"/>
      <c r="BH383" s="28"/>
      <c r="BI383" s="28"/>
      <c r="BJ383" s="28"/>
      <c r="BK383" s="28"/>
      <c r="BL383" s="28"/>
    </row>
    <row r="384" spans="1:64" x14ac:dyDescent="0.25">
      <c r="A384" s="58">
        <v>382</v>
      </c>
      <c r="B384" s="57"/>
      <c r="C384" s="57" t="s">
        <v>3775</v>
      </c>
      <c r="D384" s="57"/>
      <c r="E384" s="59" t="s">
        <v>1296</v>
      </c>
      <c r="F384" s="60" t="s">
        <v>5469</v>
      </c>
      <c r="G384" s="61" t="s">
        <v>4900</v>
      </c>
      <c r="H384" s="60" t="s">
        <v>5999</v>
      </c>
      <c r="I384" s="60" t="s">
        <v>5993</v>
      </c>
      <c r="J384" s="60"/>
      <c r="K384" s="60" t="s">
        <v>5992</v>
      </c>
      <c r="L384" s="60" t="s">
        <v>23</v>
      </c>
      <c r="M384" s="60" t="s">
        <v>6024</v>
      </c>
      <c r="N384" s="57" t="s">
        <v>6026</v>
      </c>
      <c r="O384" s="62" t="s">
        <v>1854</v>
      </c>
      <c r="P384" s="62" t="s">
        <v>3249</v>
      </c>
      <c r="Q384" s="28"/>
      <c r="R384" s="28"/>
      <c r="S384" s="28"/>
      <c r="T384" s="36">
        <v>20</v>
      </c>
      <c r="U384" s="33"/>
      <c r="V384" s="36">
        <v>60</v>
      </c>
      <c r="W384" s="33"/>
      <c r="X384" s="36">
        <v>120</v>
      </c>
      <c r="Y384" s="33"/>
      <c r="Z384" s="36">
        <v>225</v>
      </c>
      <c r="AA384" s="33"/>
      <c r="AB384" s="36">
        <v>999999</v>
      </c>
      <c r="AC384" s="33"/>
      <c r="AD384" s="36"/>
      <c r="AE384" s="33"/>
      <c r="AF384" s="36"/>
      <c r="AG384" s="33"/>
      <c r="AH384" s="28"/>
      <c r="AI384" s="28"/>
      <c r="AJ384" s="28"/>
      <c r="AK384" s="28"/>
      <c r="AL384" s="28"/>
      <c r="AM384" s="41" t="str">
        <f>IF(AND($U384&gt;0,$Q384=""),"Currency Missing","")&amp;IF(AND($U384&gt;0,$R384=""),", MOQ Missing","")&amp;IF(AND($U384&gt;0,$S384=""),", Leadtime Missing","")&amp;IF(W384&gt;U384,", PB2 Price Greater than PB1 Price","")&amp;IF(Y384&gt;W384,", PB3 Price Greater than PB2 Price","")&amp;IF(AA384&gt;Y384,", PB4 Price Greater than PB3 Price","")&amp;IF(AC384&gt;AA384,", PB5 Price Greater than PB4 Price","")&amp;IF(AE384&gt;AC384,", PB6 Price Greater than PB5 Price","")&amp;IF(AG384&gt;AE384,", PB7 Price Greater than PB6 Price","")&amp;IF($U384&lt;&gt;ROUND($U384,2),", PB 1 Price - More than 2 Decimal Places","")&amp;IF($W384&lt;&gt;ROUND($W384,2),", PB 2 Price - More than 2 Decimal Places","")&amp;IF($Y384&lt;&gt;ROUND($Y384,2),", PB 3 Price - More than 2 Decimal Places","")&amp;IF($AA384&lt;&gt;ROUND($AA384,2),", PB 4 Price - More than 2 Decimal Places","")&amp;IF($AC384&lt;&gt;ROUND($AC384,2),", PB 5 Price - More than 2 Decimal Places","")&amp;IF($AE384&lt;&gt;ROUND($AE384,2),", PB 6 Price - More than 2 Decimal Places","")&amp;IF($AG384&lt;&gt;ROUND($AG384,2),", PB 7 Price - More than 2 Decimal Places","")&amp;IF(AND(E384&lt;&gt;"",U384="",AH384=""),", Please enter a Price in PB1 or Select No Bid","")&amp;IF(AND(OR($U384&gt;0,$W384&gt;0,$Y384&gt;0,$AA384&gt;0,$AC384&gt;0,$AE384&gt;0),OR(AH384="",AH384="No Bid")),", Bid Status Missing or Incorrect","")&amp;IF(AND(AH384="No Bid",AI384=""),", Reason for No Bid Missing","")&amp;IF(AND($O384="CSIS",OR($U384&gt;0,$W384&gt;0,$Y384&gt;0,$AA384&gt;0,$AC384&gt;0,$AE384&gt;0),AJ384=""),", NCAGE Supplier Missing","")&amp;IF(AND($O384="Drawing",OR($U384&gt;0,$W384&gt;0,$Y384&gt;0,$AA384&gt;0,$AC384&gt;0,$AE384&gt;0),AK384=""),", Manufacturer Missing","")&amp;IF(AL384&lt;&gt;"",", Comment","")&amp;IF(AND(OR(AH384="Bid Using CSIS Dropdown With Query (Comment Field Must Be Populated)",AH384="Bid To Drawing Supplied With Query (Comment Field Must Be Populated)"),AL384=""),", Please Enter a Comment for the Bid Query","")&amp;IF(AND(T384&gt;0,U384="",AH384&lt;&gt;"No Bid"),", PB1 Price Missing","")&amp;IF(AND(V384&gt;0,W384="",AH384&lt;&gt;"No Bid"),", PB2 Price Missing","")&amp;IF(AND(X384&gt;0,Y384="",AH384&lt;&gt;"No Bid"),", PB3 Price Missing","")&amp;IF(AND(Z384&gt;0,AA384="",AH384&lt;&gt;"No Bid"),", PB4 Price Missing","")&amp;IF(AND(AB384&gt;0,AC384="",AH384&lt;&gt;"No Bid"),", PB5 Price Missing","")&amp;IF(AND(AD384&gt;0,AE384="",AH384&lt;&gt;"No Bid"),", PB6 Price Missing","")&amp;IF(AND(AF384&gt;0,AG384="",AH384&lt;&gt;"No Bid"),", PB7 Price Missing","")</f>
        <v>, Please enter a Price in PB1 or Select No Bid, PB1 Price Missing, PB2 Price Missing, PB3 Price Missing, PB4 Price Missing, PB5 Price Missing</v>
      </c>
      <c r="AN384" s="28"/>
      <c r="AO384" s="28"/>
      <c r="AP384" s="28"/>
      <c r="AQ384" s="28"/>
      <c r="AR384" s="28"/>
      <c r="AS384" s="28"/>
      <c r="AT384" s="28"/>
      <c r="AU384" s="28"/>
      <c r="AV384" s="28"/>
      <c r="AW384" s="28"/>
      <c r="AX384" s="28"/>
      <c r="AY384" s="28"/>
      <c r="AZ384" s="28"/>
      <c r="BA384" s="28"/>
      <c r="BB384" s="28"/>
      <c r="BC384" s="28"/>
      <c r="BD384" s="28"/>
      <c r="BE384" s="28"/>
      <c r="BF384" s="28"/>
      <c r="BG384" s="28"/>
      <c r="BH384" s="28"/>
      <c r="BI384" s="28"/>
      <c r="BJ384" s="28"/>
      <c r="BK384" s="28"/>
      <c r="BL384" s="28"/>
    </row>
    <row r="385" spans="1:64" x14ac:dyDescent="0.25">
      <c r="A385" s="58">
        <v>383</v>
      </c>
      <c r="B385" s="57"/>
      <c r="C385" s="57" t="s">
        <v>3775</v>
      </c>
      <c r="D385" s="57"/>
      <c r="E385" s="59" t="s">
        <v>1297</v>
      </c>
      <c r="F385" s="60" t="s">
        <v>5469</v>
      </c>
      <c r="G385" s="61" t="s">
        <v>4901</v>
      </c>
      <c r="H385" s="60" t="s">
        <v>5999</v>
      </c>
      <c r="I385" s="60" t="s">
        <v>5993</v>
      </c>
      <c r="J385" s="60"/>
      <c r="K385" s="60" t="s">
        <v>5992</v>
      </c>
      <c r="L385" s="60" t="s">
        <v>23</v>
      </c>
      <c r="M385" s="60" t="s">
        <v>6024</v>
      </c>
      <c r="N385" s="57" t="s">
        <v>6026</v>
      </c>
      <c r="O385" s="62" t="s">
        <v>1854</v>
      </c>
      <c r="P385" s="62" t="s">
        <v>3250</v>
      </c>
      <c r="Q385" s="28"/>
      <c r="R385" s="28"/>
      <c r="S385" s="28"/>
      <c r="T385" s="36">
        <v>20</v>
      </c>
      <c r="U385" s="33"/>
      <c r="V385" s="36">
        <v>50</v>
      </c>
      <c r="W385" s="33"/>
      <c r="X385" s="36">
        <v>100</v>
      </c>
      <c r="Y385" s="33"/>
      <c r="Z385" s="36">
        <v>200</v>
      </c>
      <c r="AA385" s="33"/>
      <c r="AB385" s="36">
        <v>999999</v>
      </c>
      <c r="AC385" s="33"/>
      <c r="AD385" s="36"/>
      <c r="AE385" s="33"/>
      <c r="AF385" s="36"/>
      <c r="AG385" s="33"/>
      <c r="AH385" s="28"/>
      <c r="AI385" s="28"/>
      <c r="AJ385" s="28"/>
      <c r="AK385" s="28"/>
      <c r="AL385" s="28"/>
      <c r="AM385" s="41" t="str">
        <f>IF(AND($U385&gt;0,$Q385=""),"Currency Missing","")&amp;IF(AND($U385&gt;0,$R385=""),", MOQ Missing","")&amp;IF(AND($U385&gt;0,$S385=""),", Leadtime Missing","")&amp;IF(W385&gt;U385,", PB2 Price Greater than PB1 Price","")&amp;IF(Y385&gt;W385,", PB3 Price Greater than PB2 Price","")&amp;IF(AA385&gt;Y385,", PB4 Price Greater than PB3 Price","")&amp;IF(AC385&gt;AA385,", PB5 Price Greater than PB4 Price","")&amp;IF(AE385&gt;AC385,", PB6 Price Greater than PB5 Price","")&amp;IF(AG385&gt;AE385,", PB7 Price Greater than PB6 Price","")&amp;IF($U385&lt;&gt;ROUND($U385,2),", PB 1 Price - More than 2 Decimal Places","")&amp;IF($W385&lt;&gt;ROUND($W385,2),", PB 2 Price - More than 2 Decimal Places","")&amp;IF($Y385&lt;&gt;ROUND($Y385,2),", PB 3 Price - More than 2 Decimal Places","")&amp;IF($AA385&lt;&gt;ROUND($AA385,2),", PB 4 Price - More than 2 Decimal Places","")&amp;IF($AC385&lt;&gt;ROUND($AC385,2),", PB 5 Price - More than 2 Decimal Places","")&amp;IF($AE385&lt;&gt;ROUND($AE385,2),", PB 6 Price - More than 2 Decimal Places","")&amp;IF($AG385&lt;&gt;ROUND($AG385,2),", PB 7 Price - More than 2 Decimal Places","")&amp;IF(AND(E385&lt;&gt;"",U385="",AH385=""),", Please enter a Price in PB1 or Select No Bid","")&amp;IF(AND(OR($U385&gt;0,$W385&gt;0,$Y385&gt;0,$AA385&gt;0,$AC385&gt;0,$AE385&gt;0),OR(AH385="",AH385="No Bid")),", Bid Status Missing or Incorrect","")&amp;IF(AND(AH385="No Bid",AI385=""),", Reason for No Bid Missing","")&amp;IF(AND($O385="CSIS",OR($U385&gt;0,$W385&gt;0,$Y385&gt;0,$AA385&gt;0,$AC385&gt;0,$AE385&gt;0),AJ385=""),", NCAGE Supplier Missing","")&amp;IF(AND($O385="Drawing",OR($U385&gt;0,$W385&gt;0,$Y385&gt;0,$AA385&gt;0,$AC385&gt;0,$AE385&gt;0),AK385=""),", Manufacturer Missing","")&amp;IF(AL385&lt;&gt;"",", Comment","")&amp;IF(AND(OR(AH385="Bid Using CSIS Dropdown With Query (Comment Field Must Be Populated)",AH385="Bid To Drawing Supplied With Query (Comment Field Must Be Populated)"),AL385=""),", Please Enter a Comment for the Bid Query","")&amp;IF(AND(T385&gt;0,U385="",AH385&lt;&gt;"No Bid"),", PB1 Price Missing","")&amp;IF(AND(V385&gt;0,W385="",AH385&lt;&gt;"No Bid"),", PB2 Price Missing","")&amp;IF(AND(X385&gt;0,Y385="",AH385&lt;&gt;"No Bid"),", PB3 Price Missing","")&amp;IF(AND(Z385&gt;0,AA385="",AH385&lt;&gt;"No Bid"),", PB4 Price Missing","")&amp;IF(AND(AB385&gt;0,AC385="",AH385&lt;&gt;"No Bid"),", PB5 Price Missing","")&amp;IF(AND(AD385&gt;0,AE385="",AH385&lt;&gt;"No Bid"),", PB6 Price Missing","")&amp;IF(AND(AF385&gt;0,AG385="",AH385&lt;&gt;"No Bid"),", PB7 Price Missing","")</f>
        <v>, Please enter a Price in PB1 or Select No Bid, PB1 Price Missing, PB2 Price Missing, PB3 Price Missing, PB4 Price Missing, PB5 Price Missing</v>
      </c>
      <c r="AN385" s="28"/>
      <c r="AO385" s="28"/>
      <c r="AP385" s="28"/>
      <c r="AQ385" s="28"/>
      <c r="AR385" s="28"/>
      <c r="AS385" s="28"/>
      <c r="AT385" s="28"/>
      <c r="AU385" s="28"/>
      <c r="AV385" s="28"/>
      <c r="AW385" s="28"/>
      <c r="AX385" s="28"/>
      <c r="AY385" s="28"/>
      <c r="AZ385" s="28"/>
      <c r="BA385" s="28"/>
      <c r="BB385" s="28"/>
      <c r="BC385" s="28"/>
      <c r="BD385" s="28"/>
      <c r="BE385" s="28"/>
      <c r="BF385" s="28"/>
      <c r="BG385" s="28"/>
      <c r="BH385" s="28"/>
      <c r="BI385" s="28"/>
      <c r="BJ385" s="28"/>
      <c r="BK385" s="28"/>
      <c r="BL385" s="28"/>
    </row>
    <row r="386" spans="1:64" x14ac:dyDescent="0.25">
      <c r="A386" s="58">
        <v>384</v>
      </c>
      <c r="B386" s="57"/>
      <c r="C386" s="57" t="s">
        <v>3775</v>
      </c>
      <c r="D386" s="57"/>
      <c r="E386" s="59" t="s">
        <v>1298</v>
      </c>
      <c r="F386" s="60" t="s">
        <v>5469</v>
      </c>
      <c r="G386" s="61" t="s">
        <v>4902</v>
      </c>
      <c r="H386" s="60" t="s">
        <v>5999</v>
      </c>
      <c r="I386" s="60" t="s">
        <v>5993</v>
      </c>
      <c r="J386" s="60"/>
      <c r="K386" s="60" t="s">
        <v>5992</v>
      </c>
      <c r="L386" s="60" t="s">
        <v>23</v>
      </c>
      <c r="M386" s="60" t="s">
        <v>6024</v>
      </c>
      <c r="N386" s="57" t="s">
        <v>6026</v>
      </c>
      <c r="O386" s="62" t="s">
        <v>1854</v>
      </c>
      <c r="P386" s="62" t="s">
        <v>3251</v>
      </c>
      <c r="Q386" s="28"/>
      <c r="R386" s="28"/>
      <c r="S386" s="28"/>
      <c r="T386" s="36">
        <v>9</v>
      </c>
      <c r="U386" s="33"/>
      <c r="V386" s="36">
        <v>30</v>
      </c>
      <c r="W386" s="33"/>
      <c r="X386" s="36">
        <v>60</v>
      </c>
      <c r="Y386" s="33"/>
      <c r="Z386" s="36">
        <v>120</v>
      </c>
      <c r="AA386" s="33"/>
      <c r="AB386" s="36">
        <v>999999</v>
      </c>
      <c r="AC386" s="33"/>
      <c r="AD386" s="36"/>
      <c r="AE386" s="33"/>
      <c r="AF386" s="36"/>
      <c r="AG386" s="33"/>
      <c r="AH386" s="28"/>
      <c r="AI386" s="28"/>
      <c r="AJ386" s="28"/>
      <c r="AK386" s="28"/>
      <c r="AL386" s="28"/>
      <c r="AM386" s="41" t="str">
        <f>IF(AND($U386&gt;0,$Q386=""),"Currency Missing","")&amp;IF(AND($U386&gt;0,$R386=""),", MOQ Missing","")&amp;IF(AND($U386&gt;0,$S386=""),", Leadtime Missing","")&amp;IF(W386&gt;U386,", PB2 Price Greater than PB1 Price","")&amp;IF(Y386&gt;W386,", PB3 Price Greater than PB2 Price","")&amp;IF(AA386&gt;Y386,", PB4 Price Greater than PB3 Price","")&amp;IF(AC386&gt;AA386,", PB5 Price Greater than PB4 Price","")&amp;IF(AE386&gt;AC386,", PB6 Price Greater than PB5 Price","")&amp;IF(AG386&gt;AE386,", PB7 Price Greater than PB6 Price","")&amp;IF($U386&lt;&gt;ROUND($U386,2),", PB 1 Price - More than 2 Decimal Places","")&amp;IF($W386&lt;&gt;ROUND($W386,2),", PB 2 Price - More than 2 Decimal Places","")&amp;IF($Y386&lt;&gt;ROUND($Y386,2),", PB 3 Price - More than 2 Decimal Places","")&amp;IF($AA386&lt;&gt;ROUND($AA386,2),", PB 4 Price - More than 2 Decimal Places","")&amp;IF($AC386&lt;&gt;ROUND($AC386,2),", PB 5 Price - More than 2 Decimal Places","")&amp;IF($AE386&lt;&gt;ROUND($AE386,2),", PB 6 Price - More than 2 Decimal Places","")&amp;IF($AG386&lt;&gt;ROUND($AG386,2),", PB 7 Price - More than 2 Decimal Places","")&amp;IF(AND(E386&lt;&gt;"",U386="",AH386=""),", Please enter a Price in PB1 or Select No Bid","")&amp;IF(AND(OR($U386&gt;0,$W386&gt;0,$Y386&gt;0,$AA386&gt;0,$AC386&gt;0,$AE386&gt;0),OR(AH386="",AH386="No Bid")),", Bid Status Missing or Incorrect","")&amp;IF(AND(AH386="No Bid",AI386=""),", Reason for No Bid Missing","")&amp;IF(AND($O386="CSIS",OR($U386&gt;0,$W386&gt;0,$Y386&gt;0,$AA386&gt;0,$AC386&gt;0,$AE386&gt;0),AJ386=""),", NCAGE Supplier Missing","")&amp;IF(AND($O386="Drawing",OR($U386&gt;0,$W386&gt;0,$Y386&gt;0,$AA386&gt;0,$AC386&gt;0,$AE386&gt;0),AK386=""),", Manufacturer Missing","")&amp;IF(AL386&lt;&gt;"",", Comment","")&amp;IF(AND(OR(AH386="Bid Using CSIS Dropdown With Query (Comment Field Must Be Populated)",AH386="Bid To Drawing Supplied With Query (Comment Field Must Be Populated)"),AL386=""),", Please Enter a Comment for the Bid Query","")&amp;IF(AND(T386&gt;0,U386="",AH386&lt;&gt;"No Bid"),", PB1 Price Missing","")&amp;IF(AND(V386&gt;0,W386="",AH386&lt;&gt;"No Bid"),", PB2 Price Missing","")&amp;IF(AND(X386&gt;0,Y386="",AH386&lt;&gt;"No Bid"),", PB3 Price Missing","")&amp;IF(AND(Z386&gt;0,AA386="",AH386&lt;&gt;"No Bid"),", PB4 Price Missing","")&amp;IF(AND(AB386&gt;0,AC386="",AH386&lt;&gt;"No Bid"),", PB5 Price Missing","")&amp;IF(AND(AD386&gt;0,AE386="",AH386&lt;&gt;"No Bid"),", PB6 Price Missing","")&amp;IF(AND(AF386&gt;0,AG386="",AH386&lt;&gt;"No Bid"),", PB7 Price Missing","")</f>
        <v>, Please enter a Price in PB1 or Select No Bid, PB1 Price Missing, PB2 Price Missing, PB3 Price Missing, PB4 Price Missing, PB5 Price Missing</v>
      </c>
      <c r="AN386" s="28"/>
      <c r="AO386" s="28"/>
      <c r="AP386" s="28"/>
      <c r="AQ386" s="28"/>
      <c r="AR386" s="28"/>
      <c r="AS386" s="28"/>
      <c r="AT386" s="28"/>
      <c r="AU386" s="28"/>
      <c r="AV386" s="28"/>
      <c r="AW386" s="28"/>
      <c r="AX386" s="28"/>
      <c r="AY386" s="28"/>
      <c r="AZ386" s="28"/>
      <c r="BA386" s="28"/>
      <c r="BB386" s="28"/>
      <c r="BC386" s="28"/>
      <c r="BD386" s="28"/>
      <c r="BE386" s="28"/>
      <c r="BF386" s="28"/>
      <c r="BG386" s="28"/>
      <c r="BH386" s="28"/>
      <c r="BI386" s="28"/>
      <c r="BJ386" s="28"/>
      <c r="BK386" s="28"/>
      <c r="BL386" s="28"/>
    </row>
    <row r="387" spans="1:64" x14ac:dyDescent="0.25">
      <c r="A387" s="58">
        <v>385</v>
      </c>
      <c r="B387" s="57"/>
      <c r="C387" s="57" t="s">
        <v>3775</v>
      </c>
      <c r="D387" s="57"/>
      <c r="E387" s="59" t="s">
        <v>349</v>
      </c>
      <c r="F387" s="60" t="s">
        <v>5502</v>
      </c>
      <c r="G387" s="61" t="s">
        <v>3996</v>
      </c>
      <c r="H387" s="60" t="s">
        <v>6005</v>
      </c>
      <c r="I387" s="60" t="s">
        <v>6006</v>
      </c>
      <c r="J387" s="60"/>
      <c r="K387" s="60" t="s">
        <v>5992</v>
      </c>
      <c r="L387" s="60" t="s">
        <v>23</v>
      </c>
      <c r="M387" s="60" t="s">
        <v>6024</v>
      </c>
      <c r="N387" s="57" t="s">
        <v>6026</v>
      </c>
      <c r="O387" s="62" t="s">
        <v>1853</v>
      </c>
      <c r="P387" s="62" t="s">
        <v>2305</v>
      </c>
      <c r="Q387" s="28"/>
      <c r="R387" s="28"/>
      <c r="S387" s="28"/>
      <c r="T387" s="36">
        <v>1</v>
      </c>
      <c r="U387" s="33"/>
      <c r="V387" s="36">
        <v>3</v>
      </c>
      <c r="W387" s="33"/>
      <c r="X387" s="36">
        <v>5</v>
      </c>
      <c r="Y387" s="33"/>
      <c r="Z387" s="36">
        <v>10</v>
      </c>
      <c r="AA387" s="33"/>
      <c r="AB387" s="36">
        <v>999999</v>
      </c>
      <c r="AC387" s="33"/>
      <c r="AD387" s="36"/>
      <c r="AE387" s="33"/>
      <c r="AF387" s="36"/>
      <c r="AG387" s="33"/>
      <c r="AH387" s="28"/>
      <c r="AI387" s="28"/>
      <c r="AJ387" s="28"/>
      <c r="AK387" s="28"/>
      <c r="AL387" s="28"/>
      <c r="AM387" s="41" t="str">
        <f>IF(AND($U387&gt;0,$Q387=""),"Currency Missing","")&amp;IF(AND($U387&gt;0,$R387=""),", MOQ Missing","")&amp;IF(AND($U387&gt;0,$S387=""),", Leadtime Missing","")&amp;IF(W387&gt;U387,", PB2 Price Greater than PB1 Price","")&amp;IF(Y387&gt;W387,", PB3 Price Greater than PB2 Price","")&amp;IF(AA387&gt;Y387,", PB4 Price Greater than PB3 Price","")&amp;IF(AC387&gt;AA387,", PB5 Price Greater than PB4 Price","")&amp;IF(AE387&gt;AC387,", PB6 Price Greater than PB5 Price","")&amp;IF(AG387&gt;AE387,", PB7 Price Greater than PB6 Price","")&amp;IF($U387&lt;&gt;ROUND($U387,2),", PB 1 Price - More than 2 Decimal Places","")&amp;IF($W387&lt;&gt;ROUND($W387,2),", PB 2 Price - More than 2 Decimal Places","")&amp;IF($Y387&lt;&gt;ROUND($Y387,2),", PB 3 Price - More than 2 Decimal Places","")&amp;IF($AA387&lt;&gt;ROUND($AA387,2),", PB 4 Price - More than 2 Decimal Places","")&amp;IF($AC387&lt;&gt;ROUND($AC387,2),", PB 5 Price - More than 2 Decimal Places","")&amp;IF($AE387&lt;&gt;ROUND($AE387,2),", PB 6 Price - More than 2 Decimal Places","")&amp;IF($AG387&lt;&gt;ROUND($AG387,2),", PB 7 Price - More than 2 Decimal Places","")&amp;IF(AND(E387&lt;&gt;"",U387="",AH387=""),", Please enter a Price in PB1 or Select No Bid","")&amp;IF(AND(OR($U387&gt;0,$W387&gt;0,$Y387&gt;0,$AA387&gt;0,$AC387&gt;0,$AE387&gt;0),OR(AH387="",AH387="No Bid")),", Bid Status Missing or Incorrect","")&amp;IF(AND(AH387="No Bid",AI387=""),", Reason for No Bid Missing","")&amp;IF(AND($O387="CSIS",OR($U387&gt;0,$W387&gt;0,$Y387&gt;0,$AA387&gt;0,$AC387&gt;0,$AE387&gt;0),AJ387=""),", NCAGE Supplier Missing","")&amp;IF(AND($O387="Drawing",OR($U387&gt;0,$W387&gt;0,$Y387&gt;0,$AA387&gt;0,$AC387&gt;0,$AE387&gt;0),AK387=""),", Manufacturer Missing","")&amp;IF(AL387&lt;&gt;"",", Comment","")&amp;IF(AND(OR(AH387="Bid Using CSIS Dropdown With Query (Comment Field Must Be Populated)",AH387="Bid To Drawing Supplied With Query (Comment Field Must Be Populated)"),AL387=""),", Please Enter a Comment for the Bid Query","")&amp;IF(AND(T387&gt;0,U387="",AH387&lt;&gt;"No Bid"),", PB1 Price Missing","")&amp;IF(AND(V387&gt;0,W387="",AH387&lt;&gt;"No Bid"),", PB2 Price Missing","")&amp;IF(AND(X387&gt;0,Y387="",AH387&lt;&gt;"No Bid"),", PB3 Price Missing","")&amp;IF(AND(Z387&gt;0,AA387="",AH387&lt;&gt;"No Bid"),", PB4 Price Missing","")&amp;IF(AND(AB387&gt;0,AC387="",AH387&lt;&gt;"No Bid"),", PB5 Price Missing","")&amp;IF(AND(AD387&gt;0,AE387="",AH387&lt;&gt;"No Bid"),", PB6 Price Missing","")&amp;IF(AND(AF387&gt;0,AG387="",AH387&lt;&gt;"No Bid"),", PB7 Price Missing","")</f>
        <v>, Please enter a Price in PB1 or Select No Bid, PB1 Price Missing, PB2 Price Missing, PB3 Price Missing, PB4 Price Missing, PB5 Price Missing</v>
      </c>
      <c r="AN387" s="28"/>
      <c r="AO387" s="28"/>
      <c r="AP387" s="28"/>
      <c r="AQ387" s="28"/>
      <c r="AR387" s="28"/>
      <c r="AS387" s="28"/>
      <c r="AT387" s="28"/>
      <c r="AU387" s="28"/>
      <c r="AV387" s="28"/>
      <c r="AW387" s="28"/>
      <c r="AX387" s="28"/>
      <c r="AY387" s="28"/>
      <c r="AZ387" s="28"/>
      <c r="BA387" s="28"/>
      <c r="BB387" s="28"/>
      <c r="BC387" s="28"/>
      <c r="BD387" s="28"/>
      <c r="BE387" s="28"/>
      <c r="BF387" s="28"/>
      <c r="BG387" s="28"/>
      <c r="BH387" s="28"/>
      <c r="BI387" s="28"/>
      <c r="BJ387" s="28"/>
      <c r="BK387" s="28"/>
      <c r="BL387" s="28"/>
    </row>
    <row r="388" spans="1:64" x14ac:dyDescent="0.25">
      <c r="A388" s="58">
        <v>386</v>
      </c>
      <c r="B388" s="57"/>
      <c r="C388" s="57" t="s">
        <v>3775</v>
      </c>
      <c r="D388" s="57"/>
      <c r="E388" s="59" t="s">
        <v>350</v>
      </c>
      <c r="F388" s="60" t="s">
        <v>5503</v>
      </c>
      <c r="G388" s="61" t="s">
        <v>3997</v>
      </c>
      <c r="H388" s="60" t="s">
        <v>5999</v>
      </c>
      <c r="I388" s="60" t="s">
        <v>6008</v>
      </c>
      <c r="J388" s="60"/>
      <c r="K388" s="60" t="s">
        <v>5992</v>
      </c>
      <c r="L388" s="60" t="s">
        <v>23</v>
      </c>
      <c r="M388" s="60" t="s">
        <v>6024</v>
      </c>
      <c r="N388" s="57" t="s">
        <v>6026</v>
      </c>
      <c r="O388" s="62" t="s">
        <v>1854</v>
      </c>
      <c r="P388" s="62" t="s">
        <v>2306</v>
      </c>
      <c r="Q388" s="28"/>
      <c r="R388" s="28"/>
      <c r="S388" s="28"/>
      <c r="T388" s="36">
        <v>25</v>
      </c>
      <c r="U388" s="33"/>
      <c r="V388" s="36">
        <v>80</v>
      </c>
      <c r="W388" s="33"/>
      <c r="X388" s="36">
        <v>150</v>
      </c>
      <c r="Y388" s="33"/>
      <c r="Z388" s="36">
        <v>999999</v>
      </c>
      <c r="AA388" s="33"/>
      <c r="AB388" s="36"/>
      <c r="AC388" s="33"/>
      <c r="AD388" s="36"/>
      <c r="AE388" s="33"/>
      <c r="AF388" s="36"/>
      <c r="AG388" s="33"/>
      <c r="AH388" s="28"/>
      <c r="AI388" s="28"/>
      <c r="AJ388" s="28"/>
      <c r="AK388" s="28"/>
      <c r="AL388" s="28"/>
      <c r="AM388" s="41" t="str">
        <f>IF(AND($U388&gt;0,$Q388=""),"Currency Missing","")&amp;IF(AND($U388&gt;0,$R388=""),", MOQ Missing","")&amp;IF(AND($U388&gt;0,$S388=""),", Leadtime Missing","")&amp;IF(W388&gt;U388,", PB2 Price Greater than PB1 Price","")&amp;IF(Y388&gt;W388,", PB3 Price Greater than PB2 Price","")&amp;IF(AA388&gt;Y388,", PB4 Price Greater than PB3 Price","")&amp;IF(AC388&gt;AA388,", PB5 Price Greater than PB4 Price","")&amp;IF(AE388&gt;AC388,", PB6 Price Greater than PB5 Price","")&amp;IF(AG388&gt;AE388,", PB7 Price Greater than PB6 Price","")&amp;IF($U388&lt;&gt;ROUND($U388,2),", PB 1 Price - More than 2 Decimal Places","")&amp;IF($W388&lt;&gt;ROUND($W388,2),", PB 2 Price - More than 2 Decimal Places","")&amp;IF($Y388&lt;&gt;ROUND($Y388,2),", PB 3 Price - More than 2 Decimal Places","")&amp;IF($AA388&lt;&gt;ROUND($AA388,2),", PB 4 Price - More than 2 Decimal Places","")&amp;IF($AC388&lt;&gt;ROUND($AC388,2),", PB 5 Price - More than 2 Decimal Places","")&amp;IF($AE388&lt;&gt;ROUND($AE388,2),", PB 6 Price - More than 2 Decimal Places","")&amp;IF($AG388&lt;&gt;ROUND($AG388,2),", PB 7 Price - More than 2 Decimal Places","")&amp;IF(AND(E388&lt;&gt;"",U388="",AH388=""),", Please enter a Price in PB1 or Select No Bid","")&amp;IF(AND(OR($U388&gt;0,$W388&gt;0,$Y388&gt;0,$AA388&gt;0,$AC388&gt;0,$AE388&gt;0),OR(AH388="",AH388="No Bid")),", Bid Status Missing or Incorrect","")&amp;IF(AND(AH388="No Bid",AI388=""),", Reason for No Bid Missing","")&amp;IF(AND($O388="CSIS",OR($U388&gt;0,$W388&gt;0,$Y388&gt;0,$AA388&gt;0,$AC388&gt;0,$AE388&gt;0),AJ388=""),", NCAGE Supplier Missing","")&amp;IF(AND($O388="Drawing",OR($U388&gt;0,$W388&gt;0,$Y388&gt;0,$AA388&gt;0,$AC388&gt;0,$AE388&gt;0),AK388=""),", Manufacturer Missing","")&amp;IF(AL388&lt;&gt;"",", Comment","")&amp;IF(AND(OR(AH388="Bid Using CSIS Dropdown With Query (Comment Field Must Be Populated)",AH388="Bid To Drawing Supplied With Query (Comment Field Must Be Populated)"),AL388=""),", Please Enter a Comment for the Bid Query","")&amp;IF(AND(T388&gt;0,U388="",AH388&lt;&gt;"No Bid"),", PB1 Price Missing","")&amp;IF(AND(V388&gt;0,W388="",AH388&lt;&gt;"No Bid"),", PB2 Price Missing","")&amp;IF(AND(X388&gt;0,Y388="",AH388&lt;&gt;"No Bid"),", PB3 Price Missing","")&amp;IF(AND(Z388&gt;0,AA388="",AH388&lt;&gt;"No Bid"),", PB4 Price Missing","")&amp;IF(AND(AB388&gt;0,AC388="",AH388&lt;&gt;"No Bid"),", PB5 Price Missing","")&amp;IF(AND(AD388&gt;0,AE388="",AH388&lt;&gt;"No Bid"),", PB6 Price Missing","")&amp;IF(AND(AF388&gt;0,AG388="",AH388&lt;&gt;"No Bid"),", PB7 Price Missing","")</f>
        <v>, Please enter a Price in PB1 or Select No Bid, PB1 Price Missing, PB2 Price Missing, PB3 Price Missing, PB4 Price Missing</v>
      </c>
      <c r="AN388" s="28"/>
      <c r="AO388" s="28"/>
      <c r="AP388" s="28"/>
      <c r="AQ388" s="28"/>
      <c r="AR388" s="28"/>
      <c r="AS388" s="28"/>
      <c r="AT388" s="28"/>
      <c r="AU388" s="28"/>
      <c r="AV388" s="28"/>
      <c r="AW388" s="28"/>
      <c r="AX388" s="28"/>
      <c r="AY388" s="28"/>
      <c r="AZ388" s="28"/>
      <c r="BA388" s="28"/>
      <c r="BB388" s="28"/>
      <c r="BC388" s="28"/>
      <c r="BD388" s="28"/>
      <c r="BE388" s="28"/>
      <c r="BF388" s="28"/>
      <c r="BG388" s="28"/>
      <c r="BH388" s="28"/>
      <c r="BI388" s="28"/>
      <c r="BJ388" s="28"/>
      <c r="BK388" s="28"/>
      <c r="BL388" s="28"/>
    </row>
    <row r="389" spans="1:64" x14ac:dyDescent="0.25">
      <c r="A389" s="58">
        <v>387</v>
      </c>
      <c r="B389" s="57"/>
      <c r="C389" s="57" t="s">
        <v>3775</v>
      </c>
      <c r="D389" s="57"/>
      <c r="E389" s="59" t="s">
        <v>351</v>
      </c>
      <c r="F389" s="60" t="s">
        <v>5469</v>
      </c>
      <c r="G389" s="61" t="s">
        <v>3998</v>
      </c>
      <c r="H389" s="60" t="s">
        <v>5999</v>
      </c>
      <c r="I389" s="60" t="s">
        <v>5993</v>
      </c>
      <c r="J389" s="60"/>
      <c r="K389" s="60" t="s">
        <v>5992</v>
      </c>
      <c r="L389" s="60" t="s">
        <v>23</v>
      </c>
      <c r="M389" s="60" t="s">
        <v>6024</v>
      </c>
      <c r="N389" s="57" t="s">
        <v>6026</v>
      </c>
      <c r="O389" s="62" t="s">
        <v>1854</v>
      </c>
      <c r="P389" s="62" t="s">
        <v>2307</v>
      </c>
      <c r="Q389" s="28"/>
      <c r="R389" s="28"/>
      <c r="S389" s="28"/>
      <c r="T389" s="36">
        <v>1</v>
      </c>
      <c r="U389" s="33"/>
      <c r="V389" s="36">
        <v>2</v>
      </c>
      <c r="W389" s="33"/>
      <c r="X389" s="36">
        <v>5</v>
      </c>
      <c r="Y389" s="33"/>
      <c r="Z389" s="36">
        <v>999999</v>
      </c>
      <c r="AA389" s="33"/>
      <c r="AB389" s="36"/>
      <c r="AC389" s="33"/>
      <c r="AD389" s="36"/>
      <c r="AE389" s="33"/>
      <c r="AF389" s="36"/>
      <c r="AG389" s="33"/>
      <c r="AH389" s="28"/>
      <c r="AI389" s="28"/>
      <c r="AJ389" s="28"/>
      <c r="AK389" s="28"/>
      <c r="AL389" s="28"/>
      <c r="AM389" s="41" t="str">
        <f>IF(AND($U389&gt;0,$Q389=""),"Currency Missing","")&amp;IF(AND($U389&gt;0,$R389=""),", MOQ Missing","")&amp;IF(AND($U389&gt;0,$S389=""),", Leadtime Missing","")&amp;IF(W389&gt;U389,", PB2 Price Greater than PB1 Price","")&amp;IF(Y389&gt;W389,", PB3 Price Greater than PB2 Price","")&amp;IF(AA389&gt;Y389,", PB4 Price Greater than PB3 Price","")&amp;IF(AC389&gt;AA389,", PB5 Price Greater than PB4 Price","")&amp;IF(AE389&gt;AC389,", PB6 Price Greater than PB5 Price","")&amp;IF(AG389&gt;AE389,", PB7 Price Greater than PB6 Price","")&amp;IF($U389&lt;&gt;ROUND($U389,2),", PB 1 Price - More than 2 Decimal Places","")&amp;IF($W389&lt;&gt;ROUND($W389,2),", PB 2 Price - More than 2 Decimal Places","")&amp;IF($Y389&lt;&gt;ROUND($Y389,2),", PB 3 Price - More than 2 Decimal Places","")&amp;IF($AA389&lt;&gt;ROUND($AA389,2),", PB 4 Price - More than 2 Decimal Places","")&amp;IF($AC389&lt;&gt;ROUND($AC389,2),", PB 5 Price - More than 2 Decimal Places","")&amp;IF($AE389&lt;&gt;ROUND($AE389,2),", PB 6 Price - More than 2 Decimal Places","")&amp;IF($AG389&lt;&gt;ROUND($AG389,2),", PB 7 Price - More than 2 Decimal Places","")&amp;IF(AND(E389&lt;&gt;"",U389="",AH389=""),", Please enter a Price in PB1 or Select No Bid","")&amp;IF(AND(OR($U389&gt;0,$W389&gt;0,$Y389&gt;0,$AA389&gt;0,$AC389&gt;0,$AE389&gt;0),OR(AH389="",AH389="No Bid")),", Bid Status Missing or Incorrect","")&amp;IF(AND(AH389="No Bid",AI389=""),", Reason for No Bid Missing","")&amp;IF(AND($O389="CSIS",OR($U389&gt;0,$W389&gt;0,$Y389&gt;0,$AA389&gt;0,$AC389&gt;0,$AE389&gt;0),AJ389=""),", NCAGE Supplier Missing","")&amp;IF(AND($O389="Drawing",OR($U389&gt;0,$W389&gt;0,$Y389&gt;0,$AA389&gt;0,$AC389&gt;0,$AE389&gt;0),AK389=""),", Manufacturer Missing","")&amp;IF(AL389&lt;&gt;"",", Comment","")&amp;IF(AND(OR(AH389="Bid Using CSIS Dropdown With Query (Comment Field Must Be Populated)",AH389="Bid To Drawing Supplied With Query (Comment Field Must Be Populated)"),AL389=""),", Please Enter a Comment for the Bid Query","")&amp;IF(AND(T389&gt;0,U389="",AH389&lt;&gt;"No Bid"),", PB1 Price Missing","")&amp;IF(AND(V389&gt;0,W389="",AH389&lt;&gt;"No Bid"),", PB2 Price Missing","")&amp;IF(AND(X389&gt;0,Y389="",AH389&lt;&gt;"No Bid"),", PB3 Price Missing","")&amp;IF(AND(Z389&gt;0,AA389="",AH389&lt;&gt;"No Bid"),", PB4 Price Missing","")&amp;IF(AND(AB389&gt;0,AC389="",AH389&lt;&gt;"No Bid"),", PB5 Price Missing","")&amp;IF(AND(AD389&gt;0,AE389="",AH389&lt;&gt;"No Bid"),", PB6 Price Missing","")&amp;IF(AND(AF389&gt;0,AG389="",AH389&lt;&gt;"No Bid"),", PB7 Price Missing","")</f>
        <v>, Please enter a Price in PB1 or Select No Bid, PB1 Price Missing, PB2 Price Missing, PB3 Price Missing, PB4 Price Missing</v>
      </c>
      <c r="AN389" s="28"/>
      <c r="AO389" s="28"/>
      <c r="AP389" s="28"/>
      <c r="AQ389" s="28"/>
      <c r="AR389" s="28"/>
      <c r="AS389" s="28"/>
      <c r="AT389" s="28"/>
      <c r="AU389" s="28"/>
      <c r="AV389" s="28"/>
      <c r="AW389" s="28"/>
      <c r="AX389" s="28"/>
      <c r="AY389" s="28"/>
      <c r="AZ389" s="28"/>
      <c r="BA389" s="28"/>
      <c r="BB389" s="28"/>
      <c r="BC389" s="28"/>
      <c r="BD389" s="28"/>
      <c r="BE389" s="28"/>
      <c r="BF389" s="28"/>
      <c r="BG389" s="28"/>
      <c r="BH389" s="28"/>
      <c r="BI389" s="28"/>
      <c r="BJ389" s="28"/>
      <c r="BK389" s="28"/>
      <c r="BL389" s="28"/>
    </row>
    <row r="390" spans="1:64" x14ac:dyDescent="0.25">
      <c r="A390" s="58">
        <v>388</v>
      </c>
      <c r="B390" s="57"/>
      <c r="C390" s="57" t="s">
        <v>3775</v>
      </c>
      <c r="D390" s="57"/>
      <c r="E390" s="59" t="s">
        <v>1299</v>
      </c>
      <c r="F390" s="60" t="s">
        <v>5469</v>
      </c>
      <c r="G390" s="61" t="s">
        <v>4903</v>
      </c>
      <c r="H390" s="60" t="s">
        <v>5999</v>
      </c>
      <c r="I390" s="60" t="s">
        <v>5993</v>
      </c>
      <c r="J390" s="60"/>
      <c r="K390" s="60" t="s">
        <v>5992</v>
      </c>
      <c r="L390" s="60" t="s">
        <v>23</v>
      </c>
      <c r="M390" s="60" t="s">
        <v>6024</v>
      </c>
      <c r="N390" s="57" t="s">
        <v>6026</v>
      </c>
      <c r="O390" s="62" t="s">
        <v>1854</v>
      </c>
      <c r="P390" s="62" t="s">
        <v>3252</v>
      </c>
      <c r="Q390" s="28"/>
      <c r="R390" s="28"/>
      <c r="S390" s="28"/>
      <c r="T390" s="36">
        <v>9</v>
      </c>
      <c r="U390" s="33"/>
      <c r="V390" s="36">
        <v>20</v>
      </c>
      <c r="W390" s="33"/>
      <c r="X390" s="36">
        <v>40</v>
      </c>
      <c r="Y390" s="33"/>
      <c r="Z390" s="36">
        <v>80</v>
      </c>
      <c r="AA390" s="33"/>
      <c r="AB390" s="36">
        <v>999999</v>
      </c>
      <c r="AC390" s="33"/>
      <c r="AD390" s="36"/>
      <c r="AE390" s="33"/>
      <c r="AF390" s="36"/>
      <c r="AG390" s="33"/>
      <c r="AH390" s="28"/>
      <c r="AI390" s="28"/>
      <c r="AJ390" s="28"/>
      <c r="AK390" s="28"/>
      <c r="AL390" s="28"/>
      <c r="AM390" s="41" t="str">
        <f>IF(AND($U390&gt;0,$Q390=""),"Currency Missing","")&amp;IF(AND($U390&gt;0,$R390=""),", MOQ Missing","")&amp;IF(AND($U390&gt;0,$S390=""),", Leadtime Missing","")&amp;IF(W390&gt;U390,", PB2 Price Greater than PB1 Price","")&amp;IF(Y390&gt;W390,", PB3 Price Greater than PB2 Price","")&amp;IF(AA390&gt;Y390,", PB4 Price Greater than PB3 Price","")&amp;IF(AC390&gt;AA390,", PB5 Price Greater than PB4 Price","")&amp;IF(AE390&gt;AC390,", PB6 Price Greater than PB5 Price","")&amp;IF(AG390&gt;AE390,", PB7 Price Greater than PB6 Price","")&amp;IF($U390&lt;&gt;ROUND($U390,2),", PB 1 Price - More than 2 Decimal Places","")&amp;IF($W390&lt;&gt;ROUND($W390,2),", PB 2 Price - More than 2 Decimal Places","")&amp;IF($Y390&lt;&gt;ROUND($Y390,2),", PB 3 Price - More than 2 Decimal Places","")&amp;IF($AA390&lt;&gt;ROUND($AA390,2),", PB 4 Price - More than 2 Decimal Places","")&amp;IF($AC390&lt;&gt;ROUND($AC390,2),", PB 5 Price - More than 2 Decimal Places","")&amp;IF($AE390&lt;&gt;ROUND($AE390,2),", PB 6 Price - More than 2 Decimal Places","")&amp;IF($AG390&lt;&gt;ROUND($AG390,2),", PB 7 Price - More than 2 Decimal Places","")&amp;IF(AND(E390&lt;&gt;"",U390="",AH390=""),", Please enter a Price in PB1 or Select No Bid","")&amp;IF(AND(OR($U390&gt;0,$W390&gt;0,$Y390&gt;0,$AA390&gt;0,$AC390&gt;0,$AE390&gt;0),OR(AH390="",AH390="No Bid")),", Bid Status Missing or Incorrect","")&amp;IF(AND(AH390="No Bid",AI390=""),", Reason for No Bid Missing","")&amp;IF(AND($O390="CSIS",OR($U390&gt;0,$W390&gt;0,$Y390&gt;0,$AA390&gt;0,$AC390&gt;0,$AE390&gt;0),AJ390=""),", NCAGE Supplier Missing","")&amp;IF(AND($O390="Drawing",OR($U390&gt;0,$W390&gt;0,$Y390&gt;0,$AA390&gt;0,$AC390&gt;0,$AE390&gt;0),AK390=""),", Manufacturer Missing","")&amp;IF(AL390&lt;&gt;"",", Comment","")&amp;IF(AND(OR(AH390="Bid Using CSIS Dropdown With Query (Comment Field Must Be Populated)",AH390="Bid To Drawing Supplied With Query (Comment Field Must Be Populated)"),AL390=""),", Please Enter a Comment for the Bid Query","")&amp;IF(AND(T390&gt;0,U390="",AH390&lt;&gt;"No Bid"),", PB1 Price Missing","")&amp;IF(AND(V390&gt;0,W390="",AH390&lt;&gt;"No Bid"),", PB2 Price Missing","")&amp;IF(AND(X390&gt;0,Y390="",AH390&lt;&gt;"No Bid"),", PB3 Price Missing","")&amp;IF(AND(Z390&gt;0,AA390="",AH390&lt;&gt;"No Bid"),", PB4 Price Missing","")&amp;IF(AND(AB390&gt;0,AC390="",AH390&lt;&gt;"No Bid"),", PB5 Price Missing","")&amp;IF(AND(AD390&gt;0,AE390="",AH390&lt;&gt;"No Bid"),", PB6 Price Missing","")&amp;IF(AND(AF390&gt;0,AG390="",AH390&lt;&gt;"No Bid"),", PB7 Price Missing","")</f>
        <v>, Please enter a Price in PB1 or Select No Bid, PB1 Price Missing, PB2 Price Missing, PB3 Price Missing, PB4 Price Missing, PB5 Price Missing</v>
      </c>
      <c r="AN390" s="28"/>
      <c r="AO390" s="28"/>
      <c r="AP390" s="28"/>
      <c r="AQ390" s="28"/>
      <c r="AR390" s="28"/>
      <c r="AS390" s="28"/>
      <c r="AT390" s="28"/>
      <c r="AU390" s="28"/>
      <c r="AV390" s="28"/>
      <c r="AW390" s="28"/>
      <c r="AX390" s="28"/>
      <c r="AY390" s="28"/>
      <c r="AZ390" s="28"/>
      <c r="BA390" s="28"/>
      <c r="BB390" s="28"/>
      <c r="BC390" s="28"/>
      <c r="BD390" s="28"/>
      <c r="BE390" s="28"/>
      <c r="BF390" s="28"/>
      <c r="BG390" s="28"/>
      <c r="BH390" s="28"/>
      <c r="BI390" s="28"/>
      <c r="BJ390" s="28"/>
      <c r="BK390" s="28"/>
      <c r="BL390" s="28"/>
    </row>
    <row r="391" spans="1:64" x14ac:dyDescent="0.25">
      <c r="A391" s="58">
        <v>389</v>
      </c>
      <c r="B391" s="57"/>
      <c r="C391" s="57" t="s">
        <v>3775</v>
      </c>
      <c r="D391" s="57"/>
      <c r="E391" s="59" t="s">
        <v>1300</v>
      </c>
      <c r="F391" s="60" t="s">
        <v>5469</v>
      </c>
      <c r="G391" s="61" t="s">
        <v>4904</v>
      </c>
      <c r="H391" s="60" t="s">
        <v>5999</v>
      </c>
      <c r="I391" s="60" t="s">
        <v>5993</v>
      </c>
      <c r="J391" s="60"/>
      <c r="K391" s="60" t="s">
        <v>5992</v>
      </c>
      <c r="L391" s="60" t="s">
        <v>23</v>
      </c>
      <c r="M391" s="60" t="s">
        <v>6024</v>
      </c>
      <c r="N391" s="57" t="s">
        <v>6026</v>
      </c>
      <c r="O391" s="62" t="s">
        <v>1854</v>
      </c>
      <c r="P391" s="62" t="s">
        <v>3253</v>
      </c>
      <c r="Q391" s="28"/>
      <c r="R391" s="28"/>
      <c r="S391" s="28"/>
      <c r="T391" s="36">
        <v>4</v>
      </c>
      <c r="U391" s="33"/>
      <c r="V391" s="36">
        <v>12</v>
      </c>
      <c r="W391" s="33"/>
      <c r="X391" s="36">
        <v>25</v>
      </c>
      <c r="Y391" s="33"/>
      <c r="Z391" s="36">
        <v>45</v>
      </c>
      <c r="AA391" s="33"/>
      <c r="AB391" s="36">
        <v>999999</v>
      </c>
      <c r="AC391" s="33"/>
      <c r="AD391" s="36"/>
      <c r="AE391" s="33"/>
      <c r="AF391" s="36"/>
      <c r="AG391" s="33"/>
      <c r="AH391" s="28"/>
      <c r="AI391" s="28"/>
      <c r="AJ391" s="28"/>
      <c r="AK391" s="28"/>
      <c r="AL391" s="28"/>
      <c r="AM391" s="41" t="str">
        <f>IF(AND($U391&gt;0,$Q391=""),"Currency Missing","")&amp;IF(AND($U391&gt;0,$R391=""),", MOQ Missing","")&amp;IF(AND($U391&gt;0,$S391=""),", Leadtime Missing","")&amp;IF(W391&gt;U391,", PB2 Price Greater than PB1 Price","")&amp;IF(Y391&gt;W391,", PB3 Price Greater than PB2 Price","")&amp;IF(AA391&gt;Y391,", PB4 Price Greater than PB3 Price","")&amp;IF(AC391&gt;AA391,", PB5 Price Greater than PB4 Price","")&amp;IF(AE391&gt;AC391,", PB6 Price Greater than PB5 Price","")&amp;IF(AG391&gt;AE391,", PB7 Price Greater than PB6 Price","")&amp;IF($U391&lt;&gt;ROUND($U391,2),", PB 1 Price - More than 2 Decimal Places","")&amp;IF($W391&lt;&gt;ROUND($W391,2),", PB 2 Price - More than 2 Decimal Places","")&amp;IF($Y391&lt;&gt;ROUND($Y391,2),", PB 3 Price - More than 2 Decimal Places","")&amp;IF($AA391&lt;&gt;ROUND($AA391,2),", PB 4 Price - More than 2 Decimal Places","")&amp;IF($AC391&lt;&gt;ROUND($AC391,2),", PB 5 Price - More than 2 Decimal Places","")&amp;IF($AE391&lt;&gt;ROUND($AE391,2),", PB 6 Price - More than 2 Decimal Places","")&amp;IF($AG391&lt;&gt;ROUND($AG391,2),", PB 7 Price - More than 2 Decimal Places","")&amp;IF(AND(E391&lt;&gt;"",U391="",AH391=""),", Please enter a Price in PB1 or Select No Bid","")&amp;IF(AND(OR($U391&gt;0,$W391&gt;0,$Y391&gt;0,$AA391&gt;0,$AC391&gt;0,$AE391&gt;0),OR(AH391="",AH391="No Bid")),", Bid Status Missing or Incorrect","")&amp;IF(AND(AH391="No Bid",AI391=""),", Reason for No Bid Missing","")&amp;IF(AND($O391="CSIS",OR($U391&gt;0,$W391&gt;0,$Y391&gt;0,$AA391&gt;0,$AC391&gt;0,$AE391&gt;0),AJ391=""),", NCAGE Supplier Missing","")&amp;IF(AND($O391="Drawing",OR($U391&gt;0,$W391&gt;0,$Y391&gt;0,$AA391&gt;0,$AC391&gt;0,$AE391&gt;0),AK391=""),", Manufacturer Missing","")&amp;IF(AL391&lt;&gt;"",", Comment","")&amp;IF(AND(OR(AH391="Bid Using CSIS Dropdown With Query (Comment Field Must Be Populated)",AH391="Bid To Drawing Supplied With Query (Comment Field Must Be Populated)"),AL391=""),", Please Enter a Comment for the Bid Query","")&amp;IF(AND(T391&gt;0,U391="",AH391&lt;&gt;"No Bid"),", PB1 Price Missing","")&amp;IF(AND(V391&gt;0,W391="",AH391&lt;&gt;"No Bid"),", PB2 Price Missing","")&amp;IF(AND(X391&gt;0,Y391="",AH391&lt;&gt;"No Bid"),", PB3 Price Missing","")&amp;IF(AND(Z391&gt;0,AA391="",AH391&lt;&gt;"No Bid"),", PB4 Price Missing","")&amp;IF(AND(AB391&gt;0,AC391="",AH391&lt;&gt;"No Bid"),", PB5 Price Missing","")&amp;IF(AND(AD391&gt;0,AE391="",AH391&lt;&gt;"No Bid"),", PB6 Price Missing","")&amp;IF(AND(AF391&gt;0,AG391="",AH391&lt;&gt;"No Bid"),", PB7 Price Missing","")</f>
        <v>, Please enter a Price in PB1 or Select No Bid, PB1 Price Missing, PB2 Price Missing, PB3 Price Missing, PB4 Price Missing, PB5 Price Missing</v>
      </c>
      <c r="AN391" s="28"/>
      <c r="AO391" s="28"/>
      <c r="AP391" s="28"/>
      <c r="AQ391" s="28"/>
      <c r="AR391" s="28"/>
      <c r="AS391" s="28"/>
      <c r="AT391" s="28"/>
      <c r="AU391" s="28"/>
      <c r="AV391" s="28"/>
      <c r="AW391" s="28"/>
      <c r="AX391" s="28"/>
      <c r="AY391" s="28"/>
      <c r="AZ391" s="28"/>
      <c r="BA391" s="28"/>
      <c r="BB391" s="28"/>
      <c r="BC391" s="28"/>
      <c r="BD391" s="28"/>
      <c r="BE391" s="28"/>
      <c r="BF391" s="28"/>
      <c r="BG391" s="28"/>
      <c r="BH391" s="28"/>
      <c r="BI391" s="28"/>
      <c r="BJ391" s="28"/>
      <c r="BK391" s="28"/>
      <c r="BL391" s="28"/>
    </row>
    <row r="392" spans="1:64" x14ac:dyDescent="0.25">
      <c r="A392" s="58">
        <v>390</v>
      </c>
      <c r="B392" s="57"/>
      <c r="C392" s="57" t="s">
        <v>3775</v>
      </c>
      <c r="D392" s="57"/>
      <c r="E392" s="59" t="s">
        <v>1301</v>
      </c>
      <c r="F392" s="60" t="s">
        <v>5469</v>
      </c>
      <c r="G392" s="61" t="s">
        <v>4905</v>
      </c>
      <c r="H392" s="60" t="s">
        <v>5999</v>
      </c>
      <c r="I392" s="60" t="s">
        <v>5993</v>
      </c>
      <c r="J392" s="60"/>
      <c r="K392" s="60" t="s">
        <v>5992</v>
      </c>
      <c r="L392" s="60" t="s">
        <v>23</v>
      </c>
      <c r="M392" s="60" t="s">
        <v>6024</v>
      </c>
      <c r="N392" s="57" t="s">
        <v>6026</v>
      </c>
      <c r="O392" s="62" t="s">
        <v>1854</v>
      </c>
      <c r="P392" s="62" t="s">
        <v>3254</v>
      </c>
      <c r="Q392" s="28"/>
      <c r="R392" s="28"/>
      <c r="S392" s="28"/>
      <c r="T392" s="36">
        <v>20</v>
      </c>
      <c r="U392" s="33"/>
      <c r="V392" s="36">
        <v>50</v>
      </c>
      <c r="W392" s="33"/>
      <c r="X392" s="36">
        <v>100</v>
      </c>
      <c r="Y392" s="33"/>
      <c r="Z392" s="36">
        <v>200</v>
      </c>
      <c r="AA392" s="33"/>
      <c r="AB392" s="36">
        <v>999999</v>
      </c>
      <c r="AC392" s="33"/>
      <c r="AD392" s="36"/>
      <c r="AE392" s="33"/>
      <c r="AF392" s="36"/>
      <c r="AG392" s="33"/>
      <c r="AH392" s="28"/>
      <c r="AI392" s="28"/>
      <c r="AJ392" s="28"/>
      <c r="AK392" s="28"/>
      <c r="AL392" s="28"/>
      <c r="AM392" s="41" t="str">
        <f>IF(AND($U392&gt;0,$Q392=""),"Currency Missing","")&amp;IF(AND($U392&gt;0,$R392=""),", MOQ Missing","")&amp;IF(AND($U392&gt;0,$S392=""),", Leadtime Missing","")&amp;IF(W392&gt;U392,", PB2 Price Greater than PB1 Price","")&amp;IF(Y392&gt;W392,", PB3 Price Greater than PB2 Price","")&amp;IF(AA392&gt;Y392,", PB4 Price Greater than PB3 Price","")&amp;IF(AC392&gt;AA392,", PB5 Price Greater than PB4 Price","")&amp;IF(AE392&gt;AC392,", PB6 Price Greater than PB5 Price","")&amp;IF(AG392&gt;AE392,", PB7 Price Greater than PB6 Price","")&amp;IF($U392&lt;&gt;ROUND($U392,2),", PB 1 Price - More than 2 Decimal Places","")&amp;IF($W392&lt;&gt;ROUND($W392,2),", PB 2 Price - More than 2 Decimal Places","")&amp;IF($Y392&lt;&gt;ROUND($Y392,2),", PB 3 Price - More than 2 Decimal Places","")&amp;IF($AA392&lt;&gt;ROUND($AA392,2),", PB 4 Price - More than 2 Decimal Places","")&amp;IF($AC392&lt;&gt;ROUND($AC392,2),", PB 5 Price - More than 2 Decimal Places","")&amp;IF($AE392&lt;&gt;ROUND($AE392,2),", PB 6 Price - More than 2 Decimal Places","")&amp;IF($AG392&lt;&gt;ROUND($AG392,2),", PB 7 Price - More than 2 Decimal Places","")&amp;IF(AND(E392&lt;&gt;"",U392="",AH392=""),", Please enter a Price in PB1 or Select No Bid","")&amp;IF(AND(OR($U392&gt;0,$W392&gt;0,$Y392&gt;0,$AA392&gt;0,$AC392&gt;0,$AE392&gt;0),OR(AH392="",AH392="No Bid")),", Bid Status Missing or Incorrect","")&amp;IF(AND(AH392="No Bid",AI392=""),", Reason for No Bid Missing","")&amp;IF(AND($O392="CSIS",OR($U392&gt;0,$W392&gt;0,$Y392&gt;0,$AA392&gt;0,$AC392&gt;0,$AE392&gt;0),AJ392=""),", NCAGE Supplier Missing","")&amp;IF(AND($O392="Drawing",OR($U392&gt;0,$W392&gt;0,$Y392&gt;0,$AA392&gt;0,$AC392&gt;0,$AE392&gt;0),AK392=""),", Manufacturer Missing","")&amp;IF(AL392&lt;&gt;"",", Comment","")&amp;IF(AND(OR(AH392="Bid Using CSIS Dropdown With Query (Comment Field Must Be Populated)",AH392="Bid To Drawing Supplied With Query (Comment Field Must Be Populated)"),AL392=""),", Please Enter a Comment for the Bid Query","")&amp;IF(AND(T392&gt;0,U392="",AH392&lt;&gt;"No Bid"),", PB1 Price Missing","")&amp;IF(AND(V392&gt;0,W392="",AH392&lt;&gt;"No Bid"),", PB2 Price Missing","")&amp;IF(AND(X392&gt;0,Y392="",AH392&lt;&gt;"No Bid"),", PB3 Price Missing","")&amp;IF(AND(Z392&gt;0,AA392="",AH392&lt;&gt;"No Bid"),", PB4 Price Missing","")&amp;IF(AND(AB392&gt;0,AC392="",AH392&lt;&gt;"No Bid"),", PB5 Price Missing","")&amp;IF(AND(AD392&gt;0,AE392="",AH392&lt;&gt;"No Bid"),", PB6 Price Missing","")&amp;IF(AND(AF392&gt;0,AG392="",AH392&lt;&gt;"No Bid"),", PB7 Price Missing","")</f>
        <v>, Please enter a Price in PB1 or Select No Bid, PB1 Price Missing, PB2 Price Missing, PB3 Price Missing, PB4 Price Missing, PB5 Price Missing</v>
      </c>
      <c r="AN392" s="28"/>
      <c r="AO392" s="28"/>
      <c r="AP392" s="28"/>
      <c r="AQ392" s="28"/>
      <c r="AR392" s="28"/>
      <c r="AS392" s="28"/>
      <c r="AT392" s="28"/>
      <c r="AU392" s="28"/>
      <c r="AV392" s="28"/>
      <c r="AW392" s="28"/>
      <c r="AX392" s="28"/>
      <c r="AY392" s="28"/>
      <c r="AZ392" s="28"/>
      <c r="BA392" s="28"/>
      <c r="BB392" s="28"/>
      <c r="BC392" s="28"/>
      <c r="BD392" s="28"/>
      <c r="BE392" s="28"/>
      <c r="BF392" s="28"/>
      <c r="BG392" s="28"/>
      <c r="BH392" s="28"/>
      <c r="BI392" s="28"/>
      <c r="BJ392" s="28"/>
      <c r="BK392" s="28"/>
      <c r="BL392" s="28"/>
    </row>
    <row r="393" spans="1:64" x14ac:dyDescent="0.25">
      <c r="A393" s="58">
        <v>391</v>
      </c>
      <c r="B393" s="57"/>
      <c r="C393" s="57" t="s">
        <v>3775</v>
      </c>
      <c r="D393" s="57"/>
      <c r="E393" s="59" t="s">
        <v>352</v>
      </c>
      <c r="F393" s="60" t="s">
        <v>5504</v>
      </c>
      <c r="G393" s="61" t="s">
        <v>3999</v>
      </c>
      <c r="H393" s="60" t="s">
        <v>6010</v>
      </c>
      <c r="I393" s="60" t="s">
        <v>5993</v>
      </c>
      <c r="J393" s="60"/>
      <c r="K393" s="60" t="s">
        <v>5992</v>
      </c>
      <c r="L393" s="60" t="s">
        <v>23</v>
      </c>
      <c r="M393" s="60" t="s">
        <v>6024</v>
      </c>
      <c r="N393" s="57" t="s">
        <v>6026</v>
      </c>
      <c r="O393" s="62" t="s">
        <v>1855</v>
      </c>
      <c r="P393" s="62" t="s">
        <v>2308</v>
      </c>
      <c r="Q393" s="28"/>
      <c r="R393" s="28"/>
      <c r="S393" s="28"/>
      <c r="T393" s="36">
        <v>1</v>
      </c>
      <c r="U393" s="33"/>
      <c r="V393" s="36">
        <v>3</v>
      </c>
      <c r="W393" s="33"/>
      <c r="X393" s="36">
        <v>6</v>
      </c>
      <c r="Y393" s="33"/>
      <c r="Z393" s="36">
        <v>12</v>
      </c>
      <c r="AA393" s="33"/>
      <c r="AB393" s="36">
        <v>999999</v>
      </c>
      <c r="AC393" s="33"/>
      <c r="AD393" s="36"/>
      <c r="AE393" s="33"/>
      <c r="AF393" s="36"/>
      <c r="AG393" s="33"/>
      <c r="AH393" s="28"/>
      <c r="AI393" s="28"/>
      <c r="AJ393" s="28"/>
      <c r="AK393" s="28"/>
      <c r="AL393" s="28"/>
      <c r="AM393" s="41" t="str">
        <f>IF(AND($U393&gt;0,$Q393=""),"Currency Missing","")&amp;IF(AND($U393&gt;0,$R393=""),", MOQ Missing","")&amp;IF(AND($U393&gt;0,$S393=""),", Leadtime Missing","")&amp;IF(W393&gt;U393,", PB2 Price Greater than PB1 Price","")&amp;IF(Y393&gt;W393,", PB3 Price Greater than PB2 Price","")&amp;IF(AA393&gt;Y393,", PB4 Price Greater than PB3 Price","")&amp;IF(AC393&gt;AA393,", PB5 Price Greater than PB4 Price","")&amp;IF(AE393&gt;AC393,", PB6 Price Greater than PB5 Price","")&amp;IF(AG393&gt;AE393,", PB7 Price Greater than PB6 Price","")&amp;IF($U393&lt;&gt;ROUND($U393,2),", PB 1 Price - More than 2 Decimal Places","")&amp;IF($W393&lt;&gt;ROUND($W393,2),", PB 2 Price - More than 2 Decimal Places","")&amp;IF($Y393&lt;&gt;ROUND($Y393,2),", PB 3 Price - More than 2 Decimal Places","")&amp;IF($AA393&lt;&gt;ROUND($AA393,2),", PB 4 Price - More than 2 Decimal Places","")&amp;IF($AC393&lt;&gt;ROUND($AC393,2),", PB 5 Price - More than 2 Decimal Places","")&amp;IF($AE393&lt;&gt;ROUND($AE393,2),", PB 6 Price - More than 2 Decimal Places","")&amp;IF($AG393&lt;&gt;ROUND($AG393,2),", PB 7 Price - More than 2 Decimal Places","")&amp;IF(AND(E393&lt;&gt;"",U393="",AH393=""),", Please enter a Price in PB1 or Select No Bid","")&amp;IF(AND(OR($U393&gt;0,$W393&gt;0,$Y393&gt;0,$AA393&gt;0,$AC393&gt;0,$AE393&gt;0),OR(AH393="",AH393="No Bid")),", Bid Status Missing or Incorrect","")&amp;IF(AND(AH393="No Bid",AI393=""),", Reason for No Bid Missing","")&amp;IF(AND($O393="CSIS",OR($U393&gt;0,$W393&gt;0,$Y393&gt;0,$AA393&gt;0,$AC393&gt;0,$AE393&gt;0),AJ393=""),", NCAGE Supplier Missing","")&amp;IF(AND($O393="Drawing",OR($U393&gt;0,$W393&gt;0,$Y393&gt;0,$AA393&gt;0,$AC393&gt;0,$AE393&gt;0),AK393=""),", Manufacturer Missing","")&amp;IF(AL393&lt;&gt;"",", Comment","")&amp;IF(AND(OR(AH393="Bid Using CSIS Dropdown With Query (Comment Field Must Be Populated)",AH393="Bid To Drawing Supplied With Query (Comment Field Must Be Populated)"),AL393=""),", Please Enter a Comment for the Bid Query","")&amp;IF(AND(T393&gt;0,U393="",AH393&lt;&gt;"No Bid"),", PB1 Price Missing","")&amp;IF(AND(V393&gt;0,W393="",AH393&lt;&gt;"No Bid"),", PB2 Price Missing","")&amp;IF(AND(X393&gt;0,Y393="",AH393&lt;&gt;"No Bid"),", PB3 Price Missing","")&amp;IF(AND(Z393&gt;0,AA393="",AH393&lt;&gt;"No Bid"),", PB4 Price Missing","")&amp;IF(AND(AB393&gt;0,AC393="",AH393&lt;&gt;"No Bid"),", PB5 Price Missing","")&amp;IF(AND(AD393&gt;0,AE393="",AH393&lt;&gt;"No Bid"),", PB6 Price Missing","")&amp;IF(AND(AF393&gt;0,AG393="",AH393&lt;&gt;"No Bid"),", PB7 Price Missing","")</f>
        <v>, Please enter a Price in PB1 or Select No Bid, PB1 Price Missing, PB2 Price Missing, PB3 Price Missing, PB4 Price Missing, PB5 Price Missing</v>
      </c>
      <c r="AN393" s="28"/>
      <c r="AO393" s="28"/>
      <c r="AP393" s="28"/>
      <c r="AQ393" s="28"/>
      <c r="AR393" s="28"/>
      <c r="AS393" s="28"/>
      <c r="AT393" s="28"/>
      <c r="AU393" s="28"/>
      <c r="AV393" s="28"/>
      <c r="AW393" s="28"/>
      <c r="AX393" s="28"/>
      <c r="AY393" s="28"/>
      <c r="AZ393" s="28"/>
      <c r="BA393" s="28"/>
      <c r="BB393" s="28"/>
      <c r="BC393" s="28"/>
      <c r="BD393" s="28"/>
      <c r="BE393" s="28"/>
      <c r="BF393" s="28"/>
      <c r="BG393" s="28"/>
      <c r="BH393" s="28"/>
      <c r="BI393" s="28"/>
      <c r="BJ393" s="28"/>
      <c r="BK393" s="28"/>
      <c r="BL393" s="28"/>
    </row>
    <row r="394" spans="1:64" x14ac:dyDescent="0.25">
      <c r="A394" s="58">
        <v>392</v>
      </c>
      <c r="B394" s="57"/>
      <c r="C394" s="57" t="s">
        <v>3775</v>
      </c>
      <c r="D394" s="57"/>
      <c r="E394" s="59" t="s">
        <v>353</v>
      </c>
      <c r="F394" s="60" t="s">
        <v>5505</v>
      </c>
      <c r="G394" s="61" t="s">
        <v>4000</v>
      </c>
      <c r="H394" s="60" t="s">
        <v>5994</v>
      </c>
      <c r="I394" s="60" t="s">
        <v>5993</v>
      </c>
      <c r="J394" s="60"/>
      <c r="K394" s="60" t="s">
        <v>5992</v>
      </c>
      <c r="L394" s="60" t="s">
        <v>23</v>
      </c>
      <c r="M394" s="60" t="s">
        <v>6024</v>
      </c>
      <c r="N394" s="57" t="s">
        <v>6026</v>
      </c>
      <c r="O394" s="62" t="s">
        <v>1856</v>
      </c>
      <c r="P394" s="62" t="s">
        <v>2309</v>
      </c>
      <c r="Q394" s="28"/>
      <c r="R394" s="28"/>
      <c r="S394" s="28"/>
      <c r="T394" s="36">
        <v>20</v>
      </c>
      <c r="U394" s="33"/>
      <c r="V394" s="36">
        <v>50</v>
      </c>
      <c r="W394" s="33"/>
      <c r="X394" s="36">
        <v>100</v>
      </c>
      <c r="Y394" s="33"/>
      <c r="Z394" s="36">
        <v>200</v>
      </c>
      <c r="AA394" s="33"/>
      <c r="AB394" s="36">
        <v>999999</v>
      </c>
      <c r="AC394" s="33"/>
      <c r="AD394" s="36"/>
      <c r="AE394" s="33"/>
      <c r="AF394" s="36"/>
      <c r="AG394" s="33"/>
      <c r="AH394" s="28"/>
      <c r="AI394" s="28"/>
      <c r="AJ394" s="28"/>
      <c r="AK394" s="28"/>
      <c r="AL394" s="28"/>
      <c r="AM394" s="41" t="str">
        <f>IF(AND($U394&gt;0,$Q394=""),"Currency Missing","")&amp;IF(AND($U394&gt;0,$R394=""),", MOQ Missing","")&amp;IF(AND($U394&gt;0,$S394=""),", Leadtime Missing","")&amp;IF(W394&gt;U394,", PB2 Price Greater than PB1 Price","")&amp;IF(Y394&gt;W394,", PB3 Price Greater than PB2 Price","")&amp;IF(AA394&gt;Y394,", PB4 Price Greater than PB3 Price","")&amp;IF(AC394&gt;AA394,", PB5 Price Greater than PB4 Price","")&amp;IF(AE394&gt;AC394,", PB6 Price Greater than PB5 Price","")&amp;IF(AG394&gt;AE394,", PB7 Price Greater than PB6 Price","")&amp;IF($U394&lt;&gt;ROUND($U394,2),", PB 1 Price - More than 2 Decimal Places","")&amp;IF($W394&lt;&gt;ROUND($W394,2),", PB 2 Price - More than 2 Decimal Places","")&amp;IF($Y394&lt;&gt;ROUND($Y394,2),", PB 3 Price - More than 2 Decimal Places","")&amp;IF($AA394&lt;&gt;ROUND($AA394,2),", PB 4 Price - More than 2 Decimal Places","")&amp;IF($AC394&lt;&gt;ROUND($AC394,2),", PB 5 Price - More than 2 Decimal Places","")&amp;IF($AE394&lt;&gt;ROUND($AE394,2),", PB 6 Price - More than 2 Decimal Places","")&amp;IF($AG394&lt;&gt;ROUND($AG394,2),", PB 7 Price - More than 2 Decimal Places","")&amp;IF(AND(E394&lt;&gt;"",U394="",AH394=""),", Please enter a Price in PB1 or Select No Bid","")&amp;IF(AND(OR($U394&gt;0,$W394&gt;0,$Y394&gt;0,$AA394&gt;0,$AC394&gt;0,$AE394&gt;0),OR(AH394="",AH394="No Bid")),", Bid Status Missing or Incorrect","")&amp;IF(AND(AH394="No Bid",AI394=""),", Reason for No Bid Missing","")&amp;IF(AND($O394="CSIS",OR($U394&gt;0,$W394&gt;0,$Y394&gt;0,$AA394&gt;0,$AC394&gt;0,$AE394&gt;0),AJ394=""),", NCAGE Supplier Missing","")&amp;IF(AND($O394="Drawing",OR($U394&gt;0,$W394&gt;0,$Y394&gt;0,$AA394&gt;0,$AC394&gt;0,$AE394&gt;0),AK394=""),", Manufacturer Missing","")&amp;IF(AL394&lt;&gt;"",", Comment","")&amp;IF(AND(OR(AH394="Bid Using CSIS Dropdown With Query (Comment Field Must Be Populated)",AH394="Bid To Drawing Supplied With Query (Comment Field Must Be Populated)"),AL394=""),", Please Enter a Comment for the Bid Query","")&amp;IF(AND(T394&gt;0,U394="",AH394&lt;&gt;"No Bid"),", PB1 Price Missing","")&amp;IF(AND(V394&gt;0,W394="",AH394&lt;&gt;"No Bid"),", PB2 Price Missing","")&amp;IF(AND(X394&gt;0,Y394="",AH394&lt;&gt;"No Bid"),", PB3 Price Missing","")&amp;IF(AND(Z394&gt;0,AA394="",AH394&lt;&gt;"No Bid"),", PB4 Price Missing","")&amp;IF(AND(AB394&gt;0,AC394="",AH394&lt;&gt;"No Bid"),", PB5 Price Missing","")&amp;IF(AND(AD394&gt;0,AE394="",AH394&lt;&gt;"No Bid"),", PB6 Price Missing","")&amp;IF(AND(AF394&gt;0,AG394="",AH394&lt;&gt;"No Bid"),", PB7 Price Missing","")</f>
        <v>, Please enter a Price in PB1 or Select No Bid, PB1 Price Missing, PB2 Price Missing, PB3 Price Missing, PB4 Price Missing, PB5 Price Missing</v>
      </c>
      <c r="AN394" s="28"/>
      <c r="AO394" s="28"/>
      <c r="AP394" s="28"/>
      <c r="AQ394" s="28"/>
      <c r="AR394" s="28"/>
      <c r="AS394" s="28"/>
      <c r="AT394" s="28"/>
      <c r="AU394" s="28"/>
      <c r="AV394" s="28"/>
      <c r="AW394" s="28"/>
      <c r="AX394" s="28"/>
      <c r="AY394" s="28"/>
      <c r="AZ394" s="28"/>
      <c r="BA394" s="28"/>
      <c r="BB394" s="28"/>
      <c r="BC394" s="28"/>
      <c r="BD394" s="28"/>
      <c r="BE394" s="28"/>
      <c r="BF394" s="28"/>
      <c r="BG394" s="28"/>
      <c r="BH394" s="28"/>
      <c r="BI394" s="28"/>
      <c r="BJ394" s="28"/>
      <c r="BK394" s="28"/>
      <c r="BL394" s="28"/>
    </row>
    <row r="395" spans="1:64" x14ac:dyDescent="0.25">
      <c r="A395" s="58">
        <v>393</v>
      </c>
      <c r="B395" s="57"/>
      <c r="C395" s="57" t="s">
        <v>3775</v>
      </c>
      <c r="D395" s="57"/>
      <c r="E395" s="59" t="s">
        <v>1302</v>
      </c>
      <c r="F395" s="60" t="s">
        <v>5469</v>
      </c>
      <c r="G395" s="61" t="s">
        <v>4906</v>
      </c>
      <c r="H395" s="60" t="s">
        <v>5999</v>
      </c>
      <c r="I395" s="60" t="s">
        <v>5993</v>
      </c>
      <c r="J395" s="60"/>
      <c r="K395" s="60" t="s">
        <v>5992</v>
      </c>
      <c r="L395" s="60" t="s">
        <v>23</v>
      </c>
      <c r="M395" s="60" t="s">
        <v>6024</v>
      </c>
      <c r="N395" s="57" t="s">
        <v>6026</v>
      </c>
      <c r="O395" s="62" t="s">
        <v>1854</v>
      </c>
      <c r="P395" s="62" t="s">
        <v>3255</v>
      </c>
      <c r="Q395" s="28"/>
      <c r="R395" s="28"/>
      <c r="S395" s="28"/>
      <c r="T395" s="36">
        <v>9</v>
      </c>
      <c r="U395" s="33"/>
      <c r="V395" s="36">
        <v>25</v>
      </c>
      <c r="W395" s="33"/>
      <c r="X395" s="36">
        <v>45</v>
      </c>
      <c r="Y395" s="33"/>
      <c r="Z395" s="36">
        <v>90</v>
      </c>
      <c r="AA395" s="33"/>
      <c r="AB395" s="36">
        <v>999999</v>
      </c>
      <c r="AC395" s="33"/>
      <c r="AD395" s="36"/>
      <c r="AE395" s="33"/>
      <c r="AF395" s="36"/>
      <c r="AG395" s="33"/>
      <c r="AH395" s="28"/>
      <c r="AI395" s="28"/>
      <c r="AJ395" s="28"/>
      <c r="AK395" s="28"/>
      <c r="AL395" s="28"/>
      <c r="AM395" s="41" t="str">
        <f>IF(AND($U395&gt;0,$Q395=""),"Currency Missing","")&amp;IF(AND($U395&gt;0,$R395=""),", MOQ Missing","")&amp;IF(AND($U395&gt;0,$S395=""),", Leadtime Missing","")&amp;IF(W395&gt;U395,", PB2 Price Greater than PB1 Price","")&amp;IF(Y395&gt;W395,", PB3 Price Greater than PB2 Price","")&amp;IF(AA395&gt;Y395,", PB4 Price Greater than PB3 Price","")&amp;IF(AC395&gt;AA395,", PB5 Price Greater than PB4 Price","")&amp;IF(AE395&gt;AC395,", PB6 Price Greater than PB5 Price","")&amp;IF(AG395&gt;AE395,", PB7 Price Greater than PB6 Price","")&amp;IF($U395&lt;&gt;ROUND($U395,2),", PB 1 Price - More than 2 Decimal Places","")&amp;IF($W395&lt;&gt;ROUND($W395,2),", PB 2 Price - More than 2 Decimal Places","")&amp;IF($Y395&lt;&gt;ROUND($Y395,2),", PB 3 Price - More than 2 Decimal Places","")&amp;IF($AA395&lt;&gt;ROUND($AA395,2),", PB 4 Price - More than 2 Decimal Places","")&amp;IF($AC395&lt;&gt;ROUND($AC395,2),", PB 5 Price - More than 2 Decimal Places","")&amp;IF($AE395&lt;&gt;ROUND($AE395,2),", PB 6 Price - More than 2 Decimal Places","")&amp;IF($AG395&lt;&gt;ROUND($AG395,2),", PB 7 Price - More than 2 Decimal Places","")&amp;IF(AND(E395&lt;&gt;"",U395="",AH395=""),", Please enter a Price in PB1 or Select No Bid","")&amp;IF(AND(OR($U395&gt;0,$W395&gt;0,$Y395&gt;0,$AA395&gt;0,$AC395&gt;0,$AE395&gt;0),OR(AH395="",AH395="No Bid")),", Bid Status Missing or Incorrect","")&amp;IF(AND(AH395="No Bid",AI395=""),", Reason for No Bid Missing","")&amp;IF(AND($O395="CSIS",OR($U395&gt;0,$W395&gt;0,$Y395&gt;0,$AA395&gt;0,$AC395&gt;0,$AE395&gt;0),AJ395=""),", NCAGE Supplier Missing","")&amp;IF(AND($O395="Drawing",OR($U395&gt;0,$W395&gt;0,$Y395&gt;0,$AA395&gt;0,$AC395&gt;0,$AE395&gt;0),AK395=""),", Manufacturer Missing","")&amp;IF(AL395&lt;&gt;"",", Comment","")&amp;IF(AND(OR(AH395="Bid Using CSIS Dropdown With Query (Comment Field Must Be Populated)",AH395="Bid To Drawing Supplied With Query (Comment Field Must Be Populated)"),AL395=""),", Please Enter a Comment for the Bid Query","")&amp;IF(AND(T395&gt;0,U395="",AH395&lt;&gt;"No Bid"),", PB1 Price Missing","")&amp;IF(AND(V395&gt;0,W395="",AH395&lt;&gt;"No Bid"),", PB2 Price Missing","")&amp;IF(AND(X395&gt;0,Y395="",AH395&lt;&gt;"No Bid"),", PB3 Price Missing","")&amp;IF(AND(Z395&gt;0,AA395="",AH395&lt;&gt;"No Bid"),", PB4 Price Missing","")&amp;IF(AND(AB395&gt;0,AC395="",AH395&lt;&gt;"No Bid"),", PB5 Price Missing","")&amp;IF(AND(AD395&gt;0,AE395="",AH395&lt;&gt;"No Bid"),", PB6 Price Missing","")&amp;IF(AND(AF395&gt;0,AG395="",AH395&lt;&gt;"No Bid"),", PB7 Price Missing","")</f>
        <v>, Please enter a Price in PB1 or Select No Bid, PB1 Price Missing, PB2 Price Missing, PB3 Price Missing, PB4 Price Missing, PB5 Price Missing</v>
      </c>
      <c r="AN395" s="28"/>
      <c r="AO395" s="28"/>
      <c r="AP395" s="28"/>
      <c r="AQ395" s="28"/>
      <c r="AR395" s="28"/>
      <c r="AS395" s="28"/>
      <c r="AT395" s="28"/>
      <c r="AU395" s="28"/>
      <c r="AV395" s="28"/>
      <c r="AW395" s="28"/>
      <c r="AX395" s="28"/>
      <c r="AY395" s="28"/>
      <c r="AZ395" s="28"/>
      <c r="BA395" s="28"/>
      <c r="BB395" s="28"/>
      <c r="BC395" s="28"/>
      <c r="BD395" s="28"/>
      <c r="BE395" s="28"/>
      <c r="BF395" s="28"/>
      <c r="BG395" s="28"/>
      <c r="BH395" s="28"/>
      <c r="BI395" s="28"/>
      <c r="BJ395" s="28"/>
      <c r="BK395" s="28"/>
      <c r="BL395" s="28"/>
    </row>
    <row r="396" spans="1:64" x14ac:dyDescent="0.25">
      <c r="A396" s="58">
        <v>394</v>
      </c>
      <c r="B396" s="57"/>
      <c r="C396" s="57" t="s">
        <v>3775</v>
      </c>
      <c r="D396" s="57"/>
      <c r="E396" s="59" t="s">
        <v>1303</v>
      </c>
      <c r="F396" s="60" t="s">
        <v>5469</v>
      </c>
      <c r="G396" s="61" t="s">
        <v>4907</v>
      </c>
      <c r="H396" s="60" t="s">
        <v>5999</v>
      </c>
      <c r="I396" s="60" t="s">
        <v>5993</v>
      </c>
      <c r="J396" s="60"/>
      <c r="K396" s="60" t="s">
        <v>5992</v>
      </c>
      <c r="L396" s="60" t="s">
        <v>23</v>
      </c>
      <c r="M396" s="60" t="s">
        <v>6024</v>
      </c>
      <c r="N396" s="57" t="s">
        <v>6026</v>
      </c>
      <c r="O396" s="62" t="s">
        <v>1854</v>
      </c>
      <c r="P396" s="62" t="s">
        <v>3256</v>
      </c>
      <c r="Q396" s="28"/>
      <c r="R396" s="28"/>
      <c r="S396" s="28"/>
      <c r="T396" s="36">
        <v>1</v>
      </c>
      <c r="U396" s="33"/>
      <c r="V396" s="36">
        <v>2</v>
      </c>
      <c r="W396" s="33"/>
      <c r="X396" s="36">
        <v>3</v>
      </c>
      <c r="Y396" s="33"/>
      <c r="Z396" s="36">
        <v>6</v>
      </c>
      <c r="AA396" s="33"/>
      <c r="AB396" s="36">
        <v>999999</v>
      </c>
      <c r="AC396" s="33"/>
      <c r="AD396" s="36"/>
      <c r="AE396" s="33"/>
      <c r="AF396" s="36"/>
      <c r="AG396" s="33"/>
      <c r="AH396" s="28"/>
      <c r="AI396" s="28"/>
      <c r="AJ396" s="28"/>
      <c r="AK396" s="28"/>
      <c r="AL396" s="28"/>
      <c r="AM396" s="41" t="str">
        <f>IF(AND($U396&gt;0,$Q396=""),"Currency Missing","")&amp;IF(AND($U396&gt;0,$R396=""),", MOQ Missing","")&amp;IF(AND($U396&gt;0,$S396=""),", Leadtime Missing","")&amp;IF(W396&gt;U396,", PB2 Price Greater than PB1 Price","")&amp;IF(Y396&gt;W396,", PB3 Price Greater than PB2 Price","")&amp;IF(AA396&gt;Y396,", PB4 Price Greater than PB3 Price","")&amp;IF(AC396&gt;AA396,", PB5 Price Greater than PB4 Price","")&amp;IF(AE396&gt;AC396,", PB6 Price Greater than PB5 Price","")&amp;IF(AG396&gt;AE396,", PB7 Price Greater than PB6 Price","")&amp;IF($U396&lt;&gt;ROUND($U396,2),", PB 1 Price - More than 2 Decimal Places","")&amp;IF($W396&lt;&gt;ROUND($W396,2),", PB 2 Price - More than 2 Decimal Places","")&amp;IF($Y396&lt;&gt;ROUND($Y396,2),", PB 3 Price - More than 2 Decimal Places","")&amp;IF($AA396&lt;&gt;ROUND($AA396,2),", PB 4 Price - More than 2 Decimal Places","")&amp;IF($AC396&lt;&gt;ROUND($AC396,2),", PB 5 Price - More than 2 Decimal Places","")&amp;IF($AE396&lt;&gt;ROUND($AE396,2),", PB 6 Price - More than 2 Decimal Places","")&amp;IF($AG396&lt;&gt;ROUND($AG396,2),", PB 7 Price - More than 2 Decimal Places","")&amp;IF(AND(E396&lt;&gt;"",U396="",AH396=""),", Please enter a Price in PB1 or Select No Bid","")&amp;IF(AND(OR($U396&gt;0,$W396&gt;0,$Y396&gt;0,$AA396&gt;0,$AC396&gt;0,$AE396&gt;0),OR(AH396="",AH396="No Bid")),", Bid Status Missing or Incorrect","")&amp;IF(AND(AH396="No Bid",AI396=""),", Reason for No Bid Missing","")&amp;IF(AND($O396="CSIS",OR($U396&gt;0,$W396&gt;0,$Y396&gt;0,$AA396&gt;0,$AC396&gt;0,$AE396&gt;0),AJ396=""),", NCAGE Supplier Missing","")&amp;IF(AND($O396="Drawing",OR($U396&gt;0,$W396&gt;0,$Y396&gt;0,$AA396&gt;0,$AC396&gt;0,$AE396&gt;0),AK396=""),", Manufacturer Missing","")&amp;IF(AL396&lt;&gt;"",", Comment","")&amp;IF(AND(OR(AH396="Bid Using CSIS Dropdown With Query (Comment Field Must Be Populated)",AH396="Bid To Drawing Supplied With Query (Comment Field Must Be Populated)"),AL396=""),", Please Enter a Comment for the Bid Query","")&amp;IF(AND(T396&gt;0,U396="",AH396&lt;&gt;"No Bid"),", PB1 Price Missing","")&amp;IF(AND(V396&gt;0,W396="",AH396&lt;&gt;"No Bid"),", PB2 Price Missing","")&amp;IF(AND(X396&gt;0,Y396="",AH396&lt;&gt;"No Bid"),", PB3 Price Missing","")&amp;IF(AND(Z396&gt;0,AA396="",AH396&lt;&gt;"No Bid"),", PB4 Price Missing","")&amp;IF(AND(AB396&gt;0,AC396="",AH396&lt;&gt;"No Bid"),", PB5 Price Missing","")&amp;IF(AND(AD396&gt;0,AE396="",AH396&lt;&gt;"No Bid"),", PB6 Price Missing","")&amp;IF(AND(AF396&gt;0,AG396="",AH396&lt;&gt;"No Bid"),", PB7 Price Missing","")</f>
        <v>, Please enter a Price in PB1 or Select No Bid, PB1 Price Missing, PB2 Price Missing, PB3 Price Missing, PB4 Price Missing, PB5 Price Missing</v>
      </c>
      <c r="AN396" s="28"/>
      <c r="AO396" s="28"/>
      <c r="AP396" s="28"/>
      <c r="AQ396" s="28"/>
      <c r="AR396" s="28"/>
      <c r="AS396" s="28"/>
      <c r="AT396" s="28"/>
      <c r="AU396" s="28"/>
      <c r="AV396" s="28"/>
      <c r="AW396" s="28"/>
      <c r="AX396" s="28"/>
      <c r="AY396" s="28"/>
      <c r="AZ396" s="28"/>
      <c r="BA396" s="28"/>
      <c r="BB396" s="28"/>
      <c r="BC396" s="28"/>
      <c r="BD396" s="28"/>
      <c r="BE396" s="28"/>
      <c r="BF396" s="28"/>
      <c r="BG396" s="28"/>
      <c r="BH396" s="28"/>
      <c r="BI396" s="28"/>
      <c r="BJ396" s="28"/>
      <c r="BK396" s="28"/>
      <c r="BL396" s="28"/>
    </row>
    <row r="397" spans="1:64" x14ac:dyDescent="0.25">
      <c r="A397" s="58">
        <v>395</v>
      </c>
      <c r="B397" s="57"/>
      <c r="C397" s="57" t="s">
        <v>3775</v>
      </c>
      <c r="D397" s="57"/>
      <c r="E397" s="59" t="s">
        <v>354</v>
      </c>
      <c r="F397" s="60" t="s">
        <v>5416</v>
      </c>
      <c r="G397" s="61" t="s">
        <v>4001</v>
      </c>
      <c r="H397" s="60" t="s">
        <v>5994</v>
      </c>
      <c r="I397" s="60" t="s">
        <v>5995</v>
      </c>
      <c r="J397" s="60"/>
      <c r="K397" s="60" t="s">
        <v>5992</v>
      </c>
      <c r="L397" s="60" t="s">
        <v>23</v>
      </c>
      <c r="M397" s="60" t="s">
        <v>6024</v>
      </c>
      <c r="N397" s="57" t="s">
        <v>6026</v>
      </c>
      <c r="O397" s="62" t="s">
        <v>1856</v>
      </c>
      <c r="P397" s="62" t="s">
        <v>2310</v>
      </c>
      <c r="Q397" s="28"/>
      <c r="R397" s="28"/>
      <c r="S397" s="28"/>
      <c r="T397" s="36">
        <v>1</v>
      </c>
      <c r="U397" s="33"/>
      <c r="V397" s="36">
        <v>3</v>
      </c>
      <c r="W397" s="33"/>
      <c r="X397" s="36">
        <v>6</v>
      </c>
      <c r="Y397" s="33"/>
      <c r="Z397" s="36">
        <v>12</v>
      </c>
      <c r="AA397" s="33"/>
      <c r="AB397" s="36">
        <v>999999</v>
      </c>
      <c r="AC397" s="33"/>
      <c r="AD397" s="36"/>
      <c r="AE397" s="33"/>
      <c r="AF397" s="36"/>
      <c r="AG397" s="33"/>
      <c r="AH397" s="28"/>
      <c r="AI397" s="28"/>
      <c r="AJ397" s="28"/>
      <c r="AK397" s="28"/>
      <c r="AL397" s="28"/>
      <c r="AM397" s="41" t="str">
        <f>IF(AND($U397&gt;0,$Q397=""),"Currency Missing","")&amp;IF(AND($U397&gt;0,$R397=""),", MOQ Missing","")&amp;IF(AND($U397&gt;0,$S397=""),", Leadtime Missing","")&amp;IF(W397&gt;U397,", PB2 Price Greater than PB1 Price","")&amp;IF(Y397&gt;W397,", PB3 Price Greater than PB2 Price","")&amp;IF(AA397&gt;Y397,", PB4 Price Greater than PB3 Price","")&amp;IF(AC397&gt;AA397,", PB5 Price Greater than PB4 Price","")&amp;IF(AE397&gt;AC397,", PB6 Price Greater than PB5 Price","")&amp;IF(AG397&gt;AE397,", PB7 Price Greater than PB6 Price","")&amp;IF($U397&lt;&gt;ROUND($U397,2),", PB 1 Price - More than 2 Decimal Places","")&amp;IF($W397&lt;&gt;ROUND($W397,2),", PB 2 Price - More than 2 Decimal Places","")&amp;IF($Y397&lt;&gt;ROUND($Y397,2),", PB 3 Price - More than 2 Decimal Places","")&amp;IF($AA397&lt;&gt;ROUND($AA397,2),", PB 4 Price - More than 2 Decimal Places","")&amp;IF($AC397&lt;&gt;ROUND($AC397,2),", PB 5 Price - More than 2 Decimal Places","")&amp;IF($AE397&lt;&gt;ROUND($AE397,2),", PB 6 Price - More than 2 Decimal Places","")&amp;IF($AG397&lt;&gt;ROUND($AG397,2),", PB 7 Price - More than 2 Decimal Places","")&amp;IF(AND(E397&lt;&gt;"",U397="",AH397=""),", Please enter a Price in PB1 or Select No Bid","")&amp;IF(AND(OR($U397&gt;0,$W397&gt;0,$Y397&gt;0,$AA397&gt;0,$AC397&gt;0,$AE397&gt;0),OR(AH397="",AH397="No Bid")),", Bid Status Missing or Incorrect","")&amp;IF(AND(AH397="No Bid",AI397=""),", Reason for No Bid Missing","")&amp;IF(AND($O397="CSIS",OR($U397&gt;0,$W397&gt;0,$Y397&gt;0,$AA397&gt;0,$AC397&gt;0,$AE397&gt;0),AJ397=""),", NCAGE Supplier Missing","")&amp;IF(AND($O397="Drawing",OR($U397&gt;0,$W397&gt;0,$Y397&gt;0,$AA397&gt;0,$AC397&gt;0,$AE397&gt;0),AK397=""),", Manufacturer Missing","")&amp;IF(AL397&lt;&gt;"",", Comment","")&amp;IF(AND(OR(AH397="Bid Using CSIS Dropdown With Query (Comment Field Must Be Populated)",AH397="Bid To Drawing Supplied With Query (Comment Field Must Be Populated)"),AL397=""),", Please Enter a Comment for the Bid Query","")&amp;IF(AND(T397&gt;0,U397="",AH397&lt;&gt;"No Bid"),", PB1 Price Missing","")&amp;IF(AND(V397&gt;0,W397="",AH397&lt;&gt;"No Bid"),", PB2 Price Missing","")&amp;IF(AND(X397&gt;0,Y397="",AH397&lt;&gt;"No Bid"),", PB3 Price Missing","")&amp;IF(AND(Z397&gt;0,AA397="",AH397&lt;&gt;"No Bid"),", PB4 Price Missing","")&amp;IF(AND(AB397&gt;0,AC397="",AH397&lt;&gt;"No Bid"),", PB5 Price Missing","")&amp;IF(AND(AD397&gt;0,AE397="",AH397&lt;&gt;"No Bid"),", PB6 Price Missing","")&amp;IF(AND(AF397&gt;0,AG397="",AH397&lt;&gt;"No Bid"),", PB7 Price Missing","")</f>
        <v>, Please enter a Price in PB1 or Select No Bid, PB1 Price Missing, PB2 Price Missing, PB3 Price Missing, PB4 Price Missing, PB5 Price Missing</v>
      </c>
      <c r="AN397" s="28"/>
      <c r="AO397" s="28"/>
      <c r="AP397" s="28"/>
      <c r="AQ397" s="28"/>
      <c r="AR397" s="28"/>
      <c r="AS397" s="28"/>
      <c r="AT397" s="28"/>
      <c r="AU397" s="28"/>
      <c r="AV397" s="28"/>
      <c r="AW397" s="28"/>
      <c r="AX397" s="28"/>
      <c r="AY397" s="28"/>
      <c r="AZ397" s="28"/>
      <c r="BA397" s="28"/>
      <c r="BB397" s="28"/>
      <c r="BC397" s="28"/>
      <c r="BD397" s="28"/>
      <c r="BE397" s="28"/>
      <c r="BF397" s="28"/>
      <c r="BG397" s="28"/>
      <c r="BH397" s="28"/>
      <c r="BI397" s="28"/>
      <c r="BJ397" s="28"/>
      <c r="BK397" s="28"/>
      <c r="BL397" s="28"/>
    </row>
    <row r="398" spans="1:64" x14ac:dyDescent="0.25">
      <c r="A398" s="58">
        <v>396</v>
      </c>
      <c r="B398" s="57"/>
      <c r="C398" s="57" t="s">
        <v>3775</v>
      </c>
      <c r="D398" s="57"/>
      <c r="E398" s="59" t="s">
        <v>355</v>
      </c>
      <c r="F398" s="60" t="s">
        <v>5457</v>
      </c>
      <c r="G398" s="61" t="s">
        <v>4002</v>
      </c>
      <c r="H398" s="60" t="s">
        <v>5999</v>
      </c>
      <c r="I398" s="60" t="s">
        <v>5993</v>
      </c>
      <c r="J398" s="60"/>
      <c r="K398" s="60" t="s">
        <v>5992</v>
      </c>
      <c r="L398" s="60" t="s">
        <v>23</v>
      </c>
      <c r="M398" s="60" t="s">
        <v>6024</v>
      </c>
      <c r="N398" s="57" t="s">
        <v>6026</v>
      </c>
      <c r="O398" s="62" t="s">
        <v>1856</v>
      </c>
      <c r="P398" s="62" t="s">
        <v>2311</v>
      </c>
      <c r="Q398" s="28"/>
      <c r="R398" s="28"/>
      <c r="S398" s="28"/>
      <c r="T398" s="36">
        <v>5</v>
      </c>
      <c r="U398" s="33"/>
      <c r="V398" s="36">
        <v>15</v>
      </c>
      <c r="W398" s="33"/>
      <c r="X398" s="36">
        <v>30</v>
      </c>
      <c r="Y398" s="33"/>
      <c r="Z398" s="36">
        <v>60</v>
      </c>
      <c r="AA398" s="33"/>
      <c r="AB398" s="36">
        <v>120</v>
      </c>
      <c r="AC398" s="33"/>
      <c r="AD398" s="36">
        <v>999999</v>
      </c>
      <c r="AE398" s="33"/>
      <c r="AF398" s="36"/>
      <c r="AG398" s="33"/>
      <c r="AH398" s="28"/>
      <c r="AI398" s="28"/>
      <c r="AJ398" s="28"/>
      <c r="AK398" s="28"/>
      <c r="AL398" s="28"/>
      <c r="AM398" s="41" t="str">
        <f>IF(AND($U398&gt;0,$Q398=""),"Currency Missing","")&amp;IF(AND($U398&gt;0,$R398=""),", MOQ Missing","")&amp;IF(AND($U398&gt;0,$S398=""),", Leadtime Missing","")&amp;IF(W398&gt;U398,", PB2 Price Greater than PB1 Price","")&amp;IF(Y398&gt;W398,", PB3 Price Greater than PB2 Price","")&amp;IF(AA398&gt;Y398,", PB4 Price Greater than PB3 Price","")&amp;IF(AC398&gt;AA398,", PB5 Price Greater than PB4 Price","")&amp;IF(AE398&gt;AC398,", PB6 Price Greater than PB5 Price","")&amp;IF(AG398&gt;AE398,", PB7 Price Greater than PB6 Price","")&amp;IF($U398&lt;&gt;ROUND($U398,2),", PB 1 Price - More than 2 Decimal Places","")&amp;IF($W398&lt;&gt;ROUND($W398,2),", PB 2 Price - More than 2 Decimal Places","")&amp;IF($Y398&lt;&gt;ROUND($Y398,2),", PB 3 Price - More than 2 Decimal Places","")&amp;IF($AA398&lt;&gt;ROUND($AA398,2),", PB 4 Price - More than 2 Decimal Places","")&amp;IF($AC398&lt;&gt;ROUND($AC398,2),", PB 5 Price - More than 2 Decimal Places","")&amp;IF($AE398&lt;&gt;ROUND($AE398,2),", PB 6 Price - More than 2 Decimal Places","")&amp;IF($AG398&lt;&gt;ROUND($AG398,2),", PB 7 Price - More than 2 Decimal Places","")&amp;IF(AND(E398&lt;&gt;"",U398="",AH398=""),", Please enter a Price in PB1 or Select No Bid","")&amp;IF(AND(OR($U398&gt;0,$W398&gt;0,$Y398&gt;0,$AA398&gt;0,$AC398&gt;0,$AE398&gt;0),OR(AH398="",AH398="No Bid")),", Bid Status Missing or Incorrect","")&amp;IF(AND(AH398="No Bid",AI398=""),", Reason for No Bid Missing","")&amp;IF(AND($O398="CSIS",OR($U398&gt;0,$W398&gt;0,$Y398&gt;0,$AA398&gt;0,$AC398&gt;0,$AE398&gt;0),AJ398=""),", NCAGE Supplier Missing","")&amp;IF(AND($O398="Drawing",OR($U398&gt;0,$W398&gt;0,$Y398&gt;0,$AA398&gt;0,$AC398&gt;0,$AE398&gt;0),AK398=""),", Manufacturer Missing","")&amp;IF(AL398&lt;&gt;"",", Comment","")&amp;IF(AND(OR(AH398="Bid Using CSIS Dropdown With Query (Comment Field Must Be Populated)",AH398="Bid To Drawing Supplied With Query (Comment Field Must Be Populated)"),AL398=""),", Please Enter a Comment for the Bid Query","")&amp;IF(AND(T398&gt;0,U398="",AH398&lt;&gt;"No Bid"),", PB1 Price Missing","")&amp;IF(AND(V398&gt;0,W398="",AH398&lt;&gt;"No Bid"),", PB2 Price Missing","")&amp;IF(AND(X398&gt;0,Y398="",AH398&lt;&gt;"No Bid"),", PB3 Price Missing","")&amp;IF(AND(Z398&gt;0,AA398="",AH398&lt;&gt;"No Bid"),", PB4 Price Missing","")&amp;IF(AND(AB398&gt;0,AC398="",AH398&lt;&gt;"No Bid"),", PB5 Price Missing","")&amp;IF(AND(AD398&gt;0,AE398="",AH398&lt;&gt;"No Bid"),", PB6 Price Missing","")&amp;IF(AND(AF398&gt;0,AG398="",AH398&lt;&gt;"No Bid"),", PB7 Price Missing","")</f>
        <v>, Please enter a Price in PB1 or Select No Bid, PB1 Price Missing, PB2 Price Missing, PB3 Price Missing, PB4 Price Missing, PB5 Price Missing, PB6 Price Missing</v>
      </c>
      <c r="AN398" s="28"/>
      <c r="AO398" s="28"/>
      <c r="AP398" s="28"/>
      <c r="AQ398" s="28"/>
      <c r="AR398" s="28"/>
      <c r="AS398" s="28"/>
      <c r="AT398" s="28"/>
      <c r="AU398" s="28"/>
      <c r="AV398" s="28"/>
      <c r="AW398" s="28"/>
      <c r="AX398" s="28"/>
      <c r="AY398" s="28"/>
      <c r="AZ398" s="28"/>
      <c r="BA398" s="28"/>
      <c r="BB398" s="28"/>
      <c r="BC398" s="28"/>
      <c r="BD398" s="28"/>
      <c r="BE398" s="28"/>
      <c r="BF398" s="28"/>
      <c r="BG398" s="28"/>
      <c r="BH398" s="28"/>
      <c r="BI398" s="28"/>
      <c r="BJ398" s="28"/>
      <c r="BK398" s="28"/>
      <c r="BL398" s="28"/>
    </row>
    <row r="399" spans="1:64" x14ac:dyDescent="0.25">
      <c r="A399" s="58">
        <v>397</v>
      </c>
      <c r="B399" s="57"/>
      <c r="C399" s="57" t="s">
        <v>3775</v>
      </c>
      <c r="D399" s="57"/>
      <c r="E399" s="59" t="s">
        <v>1304</v>
      </c>
      <c r="F399" s="60" t="s">
        <v>5469</v>
      </c>
      <c r="G399" s="61" t="s">
        <v>4908</v>
      </c>
      <c r="H399" s="60" t="s">
        <v>5999</v>
      </c>
      <c r="I399" s="60" t="s">
        <v>5993</v>
      </c>
      <c r="J399" s="60"/>
      <c r="K399" s="60" t="s">
        <v>5992</v>
      </c>
      <c r="L399" s="60" t="s">
        <v>23</v>
      </c>
      <c r="M399" s="60" t="s">
        <v>6024</v>
      </c>
      <c r="N399" s="57" t="s">
        <v>6026</v>
      </c>
      <c r="O399" s="62" t="s">
        <v>1854</v>
      </c>
      <c r="P399" s="62" t="s">
        <v>3257</v>
      </c>
      <c r="Q399" s="28"/>
      <c r="R399" s="28"/>
      <c r="S399" s="28"/>
      <c r="T399" s="36">
        <v>1</v>
      </c>
      <c r="U399" s="33"/>
      <c r="V399" s="36">
        <v>3</v>
      </c>
      <c r="W399" s="33"/>
      <c r="X399" s="36">
        <v>5</v>
      </c>
      <c r="Y399" s="33"/>
      <c r="Z399" s="36">
        <v>9</v>
      </c>
      <c r="AA399" s="33"/>
      <c r="AB399" s="36">
        <v>999999</v>
      </c>
      <c r="AC399" s="33"/>
      <c r="AD399" s="36"/>
      <c r="AE399" s="33"/>
      <c r="AF399" s="36"/>
      <c r="AG399" s="33"/>
      <c r="AH399" s="28"/>
      <c r="AI399" s="28"/>
      <c r="AJ399" s="28"/>
      <c r="AK399" s="28"/>
      <c r="AL399" s="28"/>
      <c r="AM399" s="41" t="str">
        <f>IF(AND($U399&gt;0,$Q399=""),"Currency Missing","")&amp;IF(AND($U399&gt;0,$R399=""),", MOQ Missing","")&amp;IF(AND($U399&gt;0,$S399=""),", Leadtime Missing","")&amp;IF(W399&gt;U399,", PB2 Price Greater than PB1 Price","")&amp;IF(Y399&gt;W399,", PB3 Price Greater than PB2 Price","")&amp;IF(AA399&gt;Y399,", PB4 Price Greater than PB3 Price","")&amp;IF(AC399&gt;AA399,", PB5 Price Greater than PB4 Price","")&amp;IF(AE399&gt;AC399,", PB6 Price Greater than PB5 Price","")&amp;IF(AG399&gt;AE399,", PB7 Price Greater than PB6 Price","")&amp;IF($U399&lt;&gt;ROUND($U399,2),", PB 1 Price - More than 2 Decimal Places","")&amp;IF($W399&lt;&gt;ROUND($W399,2),", PB 2 Price - More than 2 Decimal Places","")&amp;IF($Y399&lt;&gt;ROUND($Y399,2),", PB 3 Price - More than 2 Decimal Places","")&amp;IF($AA399&lt;&gt;ROUND($AA399,2),", PB 4 Price - More than 2 Decimal Places","")&amp;IF($AC399&lt;&gt;ROUND($AC399,2),", PB 5 Price - More than 2 Decimal Places","")&amp;IF($AE399&lt;&gt;ROUND($AE399,2),", PB 6 Price - More than 2 Decimal Places","")&amp;IF($AG399&lt;&gt;ROUND($AG399,2),", PB 7 Price - More than 2 Decimal Places","")&amp;IF(AND(E399&lt;&gt;"",U399="",AH399=""),", Please enter a Price in PB1 or Select No Bid","")&amp;IF(AND(OR($U399&gt;0,$W399&gt;0,$Y399&gt;0,$AA399&gt;0,$AC399&gt;0,$AE399&gt;0),OR(AH399="",AH399="No Bid")),", Bid Status Missing or Incorrect","")&amp;IF(AND(AH399="No Bid",AI399=""),", Reason for No Bid Missing","")&amp;IF(AND($O399="CSIS",OR($U399&gt;0,$W399&gt;0,$Y399&gt;0,$AA399&gt;0,$AC399&gt;0,$AE399&gt;0),AJ399=""),", NCAGE Supplier Missing","")&amp;IF(AND($O399="Drawing",OR($U399&gt;0,$W399&gt;0,$Y399&gt;0,$AA399&gt;0,$AC399&gt;0,$AE399&gt;0),AK399=""),", Manufacturer Missing","")&amp;IF(AL399&lt;&gt;"",", Comment","")&amp;IF(AND(OR(AH399="Bid Using CSIS Dropdown With Query (Comment Field Must Be Populated)",AH399="Bid To Drawing Supplied With Query (Comment Field Must Be Populated)"),AL399=""),", Please Enter a Comment for the Bid Query","")&amp;IF(AND(T399&gt;0,U399="",AH399&lt;&gt;"No Bid"),", PB1 Price Missing","")&amp;IF(AND(V399&gt;0,W399="",AH399&lt;&gt;"No Bid"),", PB2 Price Missing","")&amp;IF(AND(X399&gt;0,Y399="",AH399&lt;&gt;"No Bid"),", PB3 Price Missing","")&amp;IF(AND(Z399&gt;0,AA399="",AH399&lt;&gt;"No Bid"),", PB4 Price Missing","")&amp;IF(AND(AB399&gt;0,AC399="",AH399&lt;&gt;"No Bid"),", PB5 Price Missing","")&amp;IF(AND(AD399&gt;0,AE399="",AH399&lt;&gt;"No Bid"),", PB6 Price Missing","")&amp;IF(AND(AF399&gt;0,AG399="",AH399&lt;&gt;"No Bid"),", PB7 Price Missing","")</f>
        <v>, Please enter a Price in PB1 or Select No Bid, PB1 Price Missing, PB2 Price Missing, PB3 Price Missing, PB4 Price Missing, PB5 Price Missing</v>
      </c>
      <c r="AN399" s="28"/>
      <c r="AO399" s="28"/>
      <c r="AP399" s="28"/>
      <c r="AQ399" s="28"/>
      <c r="AR399" s="28"/>
      <c r="AS399" s="28"/>
      <c r="AT399" s="28"/>
      <c r="AU399" s="28"/>
      <c r="AV399" s="28"/>
      <c r="AW399" s="28"/>
      <c r="AX399" s="28"/>
      <c r="AY399" s="28"/>
      <c r="AZ399" s="28"/>
      <c r="BA399" s="28"/>
      <c r="BB399" s="28"/>
      <c r="BC399" s="28"/>
      <c r="BD399" s="28"/>
      <c r="BE399" s="28"/>
      <c r="BF399" s="28"/>
      <c r="BG399" s="28"/>
      <c r="BH399" s="28"/>
      <c r="BI399" s="28"/>
      <c r="BJ399" s="28"/>
      <c r="BK399" s="28"/>
      <c r="BL399" s="28"/>
    </row>
    <row r="400" spans="1:64" x14ac:dyDescent="0.25">
      <c r="A400" s="58">
        <v>398</v>
      </c>
      <c r="B400" s="57"/>
      <c r="C400" s="57" t="s">
        <v>3775</v>
      </c>
      <c r="D400" s="57"/>
      <c r="E400" s="59" t="s">
        <v>1305</v>
      </c>
      <c r="F400" s="60" t="s">
        <v>5469</v>
      </c>
      <c r="G400" s="61" t="s">
        <v>4909</v>
      </c>
      <c r="H400" s="60" t="s">
        <v>5999</v>
      </c>
      <c r="I400" s="60" t="s">
        <v>5993</v>
      </c>
      <c r="J400" s="60"/>
      <c r="K400" s="60" t="s">
        <v>5992</v>
      </c>
      <c r="L400" s="60" t="s">
        <v>23</v>
      </c>
      <c r="M400" s="60" t="s">
        <v>6024</v>
      </c>
      <c r="N400" s="57" t="s">
        <v>6026</v>
      </c>
      <c r="O400" s="62" t="s">
        <v>1854</v>
      </c>
      <c r="P400" s="62" t="s">
        <v>3258</v>
      </c>
      <c r="Q400" s="28"/>
      <c r="R400" s="28"/>
      <c r="S400" s="28"/>
      <c r="T400" s="36">
        <v>1</v>
      </c>
      <c r="U400" s="33"/>
      <c r="V400" s="36">
        <v>2</v>
      </c>
      <c r="W400" s="33"/>
      <c r="X400" s="36">
        <v>5</v>
      </c>
      <c r="Y400" s="33"/>
      <c r="Z400" s="36">
        <v>999999</v>
      </c>
      <c r="AA400" s="33"/>
      <c r="AB400" s="36"/>
      <c r="AC400" s="33"/>
      <c r="AD400" s="36"/>
      <c r="AE400" s="33"/>
      <c r="AF400" s="36"/>
      <c r="AG400" s="33"/>
      <c r="AH400" s="28"/>
      <c r="AI400" s="28"/>
      <c r="AJ400" s="28"/>
      <c r="AK400" s="28"/>
      <c r="AL400" s="28"/>
      <c r="AM400" s="41" t="str">
        <f>IF(AND($U400&gt;0,$Q400=""),"Currency Missing","")&amp;IF(AND($U400&gt;0,$R400=""),", MOQ Missing","")&amp;IF(AND($U400&gt;0,$S400=""),", Leadtime Missing","")&amp;IF(W400&gt;U400,", PB2 Price Greater than PB1 Price","")&amp;IF(Y400&gt;W400,", PB3 Price Greater than PB2 Price","")&amp;IF(AA400&gt;Y400,", PB4 Price Greater than PB3 Price","")&amp;IF(AC400&gt;AA400,", PB5 Price Greater than PB4 Price","")&amp;IF(AE400&gt;AC400,", PB6 Price Greater than PB5 Price","")&amp;IF(AG400&gt;AE400,", PB7 Price Greater than PB6 Price","")&amp;IF($U400&lt;&gt;ROUND($U400,2),", PB 1 Price - More than 2 Decimal Places","")&amp;IF($W400&lt;&gt;ROUND($W400,2),", PB 2 Price - More than 2 Decimal Places","")&amp;IF($Y400&lt;&gt;ROUND($Y400,2),", PB 3 Price - More than 2 Decimal Places","")&amp;IF($AA400&lt;&gt;ROUND($AA400,2),", PB 4 Price - More than 2 Decimal Places","")&amp;IF($AC400&lt;&gt;ROUND($AC400,2),", PB 5 Price - More than 2 Decimal Places","")&amp;IF($AE400&lt;&gt;ROUND($AE400,2),", PB 6 Price - More than 2 Decimal Places","")&amp;IF($AG400&lt;&gt;ROUND($AG400,2),", PB 7 Price - More than 2 Decimal Places","")&amp;IF(AND(E400&lt;&gt;"",U400="",AH400=""),", Please enter a Price in PB1 or Select No Bid","")&amp;IF(AND(OR($U400&gt;0,$W400&gt;0,$Y400&gt;0,$AA400&gt;0,$AC400&gt;0,$AE400&gt;0),OR(AH400="",AH400="No Bid")),", Bid Status Missing or Incorrect","")&amp;IF(AND(AH400="No Bid",AI400=""),", Reason for No Bid Missing","")&amp;IF(AND($O400="CSIS",OR($U400&gt;0,$W400&gt;0,$Y400&gt;0,$AA400&gt;0,$AC400&gt;0,$AE400&gt;0),AJ400=""),", NCAGE Supplier Missing","")&amp;IF(AND($O400="Drawing",OR($U400&gt;0,$W400&gt;0,$Y400&gt;0,$AA400&gt;0,$AC400&gt;0,$AE400&gt;0),AK400=""),", Manufacturer Missing","")&amp;IF(AL400&lt;&gt;"",", Comment","")&amp;IF(AND(OR(AH400="Bid Using CSIS Dropdown With Query (Comment Field Must Be Populated)",AH400="Bid To Drawing Supplied With Query (Comment Field Must Be Populated)"),AL400=""),", Please Enter a Comment for the Bid Query","")&amp;IF(AND(T400&gt;0,U400="",AH400&lt;&gt;"No Bid"),", PB1 Price Missing","")&amp;IF(AND(V400&gt;0,W400="",AH400&lt;&gt;"No Bid"),", PB2 Price Missing","")&amp;IF(AND(X400&gt;0,Y400="",AH400&lt;&gt;"No Bid"),", PB3 Price Missing","")&amp;IF(AND(Z400&gt;0,AA400="",AH400&lt;&gt;"No Bid"),", PB4 Price Missing","")&amp;IF(AND(AB400&gt;0,AC400="",AH400&lt;&gt;"No Bid"),", PB5 Price Missing","")&amp;IF(AND(AD400&gt;0,AE400="",AH400&lt;&gt;"No Bid"),", PB6 Price Missing","")&amp;IF(AND(AF400&gt;0,AG400="",AH400&lt;&gt;"No Bid"),", PB7 Price Missing","")</f>
        <v>, Please enter a Price in PB1 or Select No Bid, PB1 Price Missing, PB2 Price Missing, PB3 Price Missing, PB4 Price Missing</v>
      </c>
      <c r="AN400" s="28"/>
      <c r="AO400" s="28"/>
      <c r="AP400" s="28"/>
      <c r="AQ400" s="28"/>
      <c r="AR400" s="28"/>
      <c r="AS400" s="28"/>
      <c r="AT400" s="28"/>
      <c r="AU400" s="28"/>
      <c r="AV400" s="28"/>
      <c r="AW400" s="28"/>
      <c r="AX400" s="28"/>
      <c r="AY400" s="28"/>
      <c r="AZ400" s="28"/>
      <c r="BA400" s="28"/>
      <c r="BB400" s="28"/>
      <c r="BC400" s="28"/>
      <c r="BD400" s="28"/>
      <c r="BE400" s="28"/>
      <c r="BF400" s="28"/>
      <c r="BG400" s="28"/>
      <c r="BH400" s="28"/>
      <c r="BI400" s="28"/>
      <c r="BJ400" s="28"/>
      <c r="BK400" s="28"/>
      <c r="BL400" s="28"/>
    </row>
    <row r="401" spans="1:64" x14ac:dyDescent="0.25">
      <c r="A401" s="58">
        <v>399</v>
      </c>
      <c r="B401" s="57"/>
      <c r="C401" s="57" t="s">
        <v>3775</v>
      </c>
      <c r="D401" s="57"/>
      <c r="E401" s="59" t="s">
        <v>356</v>
      </c>
      <c r="F401" s="60" t="s">
        <v>5421</v>
      </c>
      <c r="G401" s="61" t="s">
        <v>4003</v>
      </c>
      <c r="H401" s="60" t="s">
        <v>6003</v>
      </c>
      <c r="I401" s="60" t="s">
        <v>5993</v>
      </c>
      <c r="J401" s="60"/>
      <c r="K401" s="60" t="s">
        <v>5992</v>
      </c>
      <c r="L401" s="60" t="s">
        <v>23</v>
      </c>
      <c r="M401" s="60" t="s">
        <v>6024</v>
      </c>
      <c r="N401" s="57" t="s">
        <v>6026</v>
      </c>
      <c r="O401" s="62" t="s">
        <v>1856</v>
      </c>
      <c r="P401" s="62" t="s">
        <v>2312</v>
      </c>
      <c r="Q401" s="28"/>
      <c r="R401" s="28"/>
      <c r="S401" s="28"/>
      <c r="T401" s="36">
        <v>3</v>
      </c>
      <c r="U401" s="33"/>
      <c r="V401" s="36">
        <v>9</v>
      </c>
      <c r="W401" s="33"/>
      <c r="X401" s="36">
        <v>15</v>
      </c>
      <c r="Y401" s="33"/>
      <c r="Z401" s="36">
        <v>25</v>
      </c>
      <c r="AA401" s="33"/>
      <c r="AB401" s="36">
        <v>999999</v>
      </c>
      <c r="AC401" s="33"/>
      <c r="AD401" s="36"/>
      <c r="AE401" s="33"/>
      <c r="AF401" s="36"/>
      <c r="AG401" s="33"/>
      <c r="AH401" s="28"/>
      <c r="AI401" s="28"/>
      <c r="AJ401" s="28"/>
      <c r="AK401" s="28"/>
      <c r="AL401" s="28"/>
      <c r="AM401" s="41" t="str">
        <f>IF(AND($U401&gt;0,$Q401=""),"Currency Missing","")&amp;IF(AND($U401&gt;0,$R401=""),", MOQ Missing","")&amp;IF(AND($U401&gt;0,$S401=""),", Leadtime Missing","")&amp;IF(W401&gt;U401,", PB2 Price Greater than PB1 Price","")&amp;IF(Y401&gt;W401,", PB3 Price Greater than PB2 Price","")&amp;IF(AA401&gt;Y401,", PB4 Price Greater than PB3 Price","")&amp;IF(AC401&gt;AA401,", PB5 Price Greater than PB4 Price","")&amp;IF(AE401&gt;AC401,", PB6 Price Greater than PB5 Price","")&amp;IF(AG401&gt;AE401,", PB7 Price Greater than PB6 Price","")&amp;IF($U401&lt;&gt;ROUND($U401,2),", PB 1 Price - More than 2 Decimal Places","")&amp;IF($W401&lt;&gt;ROUND($W401,2),", PB 2 Price - More than 2 Decimal Places","")&amp;IF($Y401&lt;&gt;ROUND($Y401,2),", PB 3 Price - More than 2 Decimal Places","")&amp;IF($AA401&lt;&gt;ROUND($AA401,2),", PB 4 Price - More than 2 Decimal Places","")&amp;IF($AC401&lt;&gt;ROUND($AC401,2),", PB 5 Price - More than 2 Decimal Places","")&amp;IF($AE401&lt;&gt;ROUND($AE401,2),", PB 6 Price - More than 2 Decimal Places","")&amp;IF($AG401&lt;&gt;ROUND($AG401,2),", PB 7 Price - More than 2 Decimal Places","")&amp;IF(AND(E401&lt;&gt;"",U401="",AH401=""),", Please enter a Price in PB1 or Select No Bid","")&amp;IF(AND(OR($U401&gt;0,$W401&gt;0,$Y401&gt;0,$AA401&gt;0,$AC401&gt;0,$AE401&gt;0),OR(AH401="",AH401="No Bid")),", Bid Status Missing or Incorrect","")&amp;IF(AND(AH401="No Bid",AI401=""),", Reason for No Bid Missing","")&amp;IF(AND($O401="CSIS",OR($U401&gt;0,$W401&gt;0,$Y401&gt;0,$AA401&gt;0,$AC401&gt;0,$AE401&gt;0),AJ401=""),", NCAGE Supplier Missing","")&amp;IF(AND($O401="Drawing",OR($U401&gt;0,$W401&gt;0,$Y401&gt;0,$AA401&gt;0,$AC401&gt;0,$AE401&gt;0),AK401=""),", Manufacturer Missing","")&amp;IF(AL401&lt;&gt;"",", Comment","")&amp;IF(AND(OR(AH401="Bid Using CSIS Dropdown With Query (Comment Field Must Be Populated)",AH401="Bid To Drawing Supplied With Query (Comment Field Must Be Populated)"),AL401=""),", Please Enter a Comment for the Bid Query","")&amp;IF(AND(T401&gt;0,U401="",AH401&lt;&gt;"No Bid"),", PB1 Price Missing","")&amp;IF(AND(V401&gt;0,W401="",AH401&lt;&gt;"No Bid"),", PB2 Price Missing","")&amp;IF(AND(X401&gt;0,Y401="",AH401&lt;&gt;"No Bid"),", PB3 Price Missing","")&amp;IF(AND(Z401&gt;0,AA401="",AH401&lt;&gt;"No Bid"),", PB4 Price Missing","")&amp;IF(AND(AB401&gt;0,AC401="",AH401&lt;&gt;"No Bid"),", PB5 Price Missing","")&amp;IF(AND(AD401&gt;0,AE401="",AH401&lt;&gt;"No Bid"),", PB6 Price Missing","")&amp;IF(AND(AF401&gt;0,AG401="",AH401&lt;&gt;"No Bid"),", PB7 Price Missing","")</f>
        <v>, Please enter a Price in PB1 or Select No Bid, PB1 Price Missing, PB2 Price Missing, PB3 Price Missing, PB4 Price Missing, PB5 Price Missing</v>
      </c>
      <c r="AN401" s="28"/>
      <c r="AO401" s="28"/>
      <c r="AP401" s="28"/>
      <c r="AQ401" s="28"/>
      <c r="AR401" s="28"/>
      <c r="AS401" s="28"/>
      <c r="AT401" s="28"/>
      <c r="AU401" s="28"/>
      <c r="AV401" s="28"/>
      <c r="AW401" s="28"/>
      <c r="AX401" s="28"/>
      <c r="AY401" s="28"/>
      <c r="AZ401" s="28"/>
      <c r="BA401" s="28"/>
      <c r="BB401" s="28"/>
      <c r="BC401" s="28"/>
      <c r="BD401" s="28"/>
      <c r="BE401" s="28"/>
      <c r="BF401" s="28"/>
      <c r="BG401" s="28"/>
      <c r="BH401" s="28"/>
      <c r="BI401" s="28"/>
      <c r="BJ401" s="28"/>
      <c r="BK401" s="28"/>
      <c r="BL401" s="28"/>
    </row>
    <row r="402" spans="1:64" x14ac:dyDescent="0.25">
      <c r="A402" s="58">
        <v>400</v>
      </c>
      <c r="B402" s="57"/>
      <c r="C402" s="57" t="s">
        <v>3775</v>
      </c>
      <c r="D402" s="57"/>
      <c r="E402" s="59" t="s">
        <v>357</v>
      </c>
      <c r="F402" s="60" t="s">
        <v>5506</v>
      </c>
      <c r="G402" s="61" t="s">
        <v>4004</v>
      </c>
      <c r="H402" s="60" t="s">
        <v>6010</v>
      </c>
      <c r="I402" s="60" t="s">
        <v>5993</v>
      </c>
      <c r="J402" s="60"/>
      <c r="K402" s="60" t="s">
        <v>5992</v>
      </c>
      <c r="L402" s="60" t="s">
        <v>23</v>
      </c>
      <c r="M402" s="60" t="s">
        <v>6024</v>
      </c>
      <c r="N402" s="57" t="s">
        <v>6026</v>
      </c>
      <c r="O402" s="62" t="s">
        <v>1856</v>
      </c>
      <c r="P402" s="62" t="s">
        <v>2313</v>
      </c>
      <c r="Q402" s="28"/>
      <c r="R402" s="28"/>
      <c r="S402" s="28"/>
      <c r="T402" s="36">
        <v>1</v>
      </c>
      <c r="U402" s="33"/>
      <c r="V402" s="36">
        <v>2</v>
      </c>
      <c r="W402" s="33"/>
      <c r="X402" s="36">
        <v>5</v>
      </c>
      <c r="Y402" s="33"/>
      <c r="Z402" s="36">
        <v>999999</v>
      </c>
      <c r="AA402" s="33"/>
      <c r="AB402" s="36"/>
      <c r="AC402" s="33"/>
      <c r="AD402" s="36"/>
      <c r="AE402" s="33"/>
      <c r="AF402" s="36"/>
      <c r="AG402" s="33"/>
      <c r="AH402" s="28"/>
      <c r="AI402" s="28"/>
      <c r="AJ402" s="28"/>
      <c r="AK402" s="28"/>
      <c r="AL402" s="28"/>
      <c r="AM402" s="41" t="str">
        <f>IF(AND($U402&gt;0,$Q402=""),"Currency Missing","")&amp;IF(AND($U402&gt;0,$R402=""),", MOQ Missing","")&amp;IF(AND($U402&gt;0,$S402=""),", Leadtime Missing","")&amp;IF(W402&gt;U402,", PB2 Price Greater than PB1 Price","")&amp;IF(Y402&gt;W402,", PB3 Price Greater than PB2 Price","")&amp;IF(AA402&gt;Y402,", PB4 Price Greater than PB3 Price","")&amp;IF(AC402&gt;AA402,", PB5 Price Greater than PB4 Price","")&amp;IF(AE402&gt;AC402,", PB6 Price Greater than PB5 Price","")&amp;IF(AG402&gt;AE402,", PB7 Price Greater than PB6 Price","")&amp;IF($U402&lt;&gt;ROUND($U402,2),", PB 1 Price - More than 2 Decimal Places","")&amp;IF($W402&lt;&gt;ROUND($W402,2),", PB 2 Price - More than 2 Decimal Places","")&amp;IF($Y402&lt;&gt;ROUND($Y402,2),", PB 3 Price - More than 2 Decimal Places","")&amp;IF($AA402&lt;&gt;ROUND($AA402,2),", PB 4 Price - More than 2 Decimal Places","")&amp;IF($AC402&lt;&gt;ROUND($AC402,2),", PB 5 Price - More than 2 Decimal Places","")&amp;IF($AE402&lt;&gt;ROUND($AE402,2),", PB 6 Price - More than 2 Decimal Places","")&amp;IF($AG402&lt;&gt;ROUND($AG402,2),", PB 7 Price - More than 2 Decimal Places","")&amp;IF(AND(E402&lt;&gt;"",U402="",AH402=""),", Please enter a Price in PB1 or Select No Bid","")&amp;IF(AND(OR($U402&gt;0,$W402&gt;0,$Y402&gt;0,$AA402&gt;0,$AC402&gt;0,$AE402&gt;0),OR(AH402="",AH402="No Bid")),", Bid Status Missing or Incorrect","")&amp;IF(AND(AH402="No Bid",AI402=""),", Reason for No Bid Missing","")&amp;IF(AND($O402="CSIS",OR($U402&gt;0,$W402&gt;0,$Y402&gt;0,$AA402&gt;0,$AC402&gt;0,$AE402&gt;0),AJ402=""),", NCAGE Supplier Missing","")&amp;IF(AND($O402="Drawing",OR($U402&gt;0,$W402&gt;0,$Y402&gt;0,$AA402&gt;0,$AC402&gt;0,$AE402&gt;0),AK402=""),", Manufacturer Missing","")&amp;IF(AL402&lt;&gt;"",", Comment","")&amp;IF(AND(OR(AH402="Bid Using CSIS Dropdown With Query (Comment Field Must Be Populated)",AH402="Bid To Drawing Supplied With Query (Comment Field Must Be Populated)"),AL402=""),", Please Enter a Comment for the Bid Query","")&amp;IF(AND(T402&gt;0,U402="",AH402&lt;&gt;"No Bid"),", PB1 Price Missing","")&amp;IF(AND(V402&gt;0,W402="",AH402&lt;&gt;"No Bid"),", PB2 Price Missing","")&amp;IF(AND(X402&gt;0,Y402="",AH402&lt;&gt;"No Bid"),", PB3 Price Missing","")&amp;IF(AND(Z402&gt;0,AA402="",AH402&lt;&gt;"No Bid"),", PB4 Price Missing","")&amp;IF(AND(AB402&gt;0,AC402="",AH402&lt;&gt;"No Bid"),", PB5 Price Missing","")&amp;IF(AND(AD402&gt;0,AE402="",AH402&lt;&gt;"No Bid"),", PB6 Price Missing","")&amp;IF(AND(AF402&gt;0,AG402="",AH402&lt;&gt;"No Bid"),", PB7 Price Missing","")</f>
        <v>, Please enter a Price in PB1 or Select No Bid, PB1 Price Missing, PB2 Price Missing, PB3 Price Missing, PB4 Price Missing</v>
      </c>
      <c r="AN402" s="28"/>
      <c r="AO402" s="28"/>
      <c r="AP402" s="28"/>
      <c r="AQ402" s="28"/>
      <c r="AR402" s="28"/>
      <c r="AS402" s="28"/>
      <c r="AT402" s="28"/>
      <c r="AU402" s="28"/>
      <c r="AV402" s="28"/>
      <c r="AW402" s="28"/>
      <c r="AX402" s="28"/>
      <c r="AY402" s="28"/>
      <c r="AZ402" s="28"/>
      <c r="BA402" s="28"/>
      <c r="BB402" s="28"/>
      <c r="BC402" s="28"/>
      <c r="BD402" s="28"/>
      <c r="BE402" s="28"/>
      <c r="BF402" s="28"/>
      <c r="BG402" s="28"/>
      <c r="BH402" s="28"/>
      <c r="BI402" s="28"/>
      <c r="BJ402" s="28"/>
      <c r="BK402" s="28"/>
      <c r="BL402" s="28"/>
    </row>
    <row r="403" spans="1:64" x14ac:dyDescent="0.25">
      <c r="A403" s="58">
        <v>401</v>
      </c>
      <c r="B403" s="57"/>
      <c r="C403" s="57" t="s">
        <v>3775</v>
      </c>
      <c r="D403" s="57"/>
      <c r="E403" s="59" t="s">
        <v>1306</v>
      </c>
      <c r="F403" s="60" t="s">
        <v>5496</v>
      </c>
      <c r="G403" s="61" t="s">
        <v>4910</v>
      </c>
      <c r="H403" s="60" t="s">
        <v>5998</v>
      </c>
      <c r="I403" s="60" t="s">
        <v>5993</v>
      </c>
      <c r="J403" s="60"/>
      <c r="K403" s="60" t="s">
        <v>5992</v>
      </c>
      <c r="L403" s="60" t="s">
        <v>23</v>
      </c>
      <c r="M403" s="60" t="s">
        <v>6024</v>
      </c>
      <c r="N403" s="57" t="s">
        <v>6026</v>
      </c>
      <c r="O403" s="62" t="s">
        <v>1955</v>
      </c>
      <c r="P403" s="62" t="s">
        <v>3259</v>
      </c>
      <c r="Q403" s="28"/>
      <c r="R403" s="28"/>
      <c r="S403" s="28"/>
      <c r="T403" s="36">
        <v>25</v>
      </c>
      <c r="U403" s="33"/>
      <c r="V403" s="36">
        <v>70</v>
      </c>
      <c r="W403" s="33"/>
      <c r="X403" s="36">
        <v>140</v>
      </c>
      <c r="Y403" s="33"/>
      <c r="Z403" s="36">
        <v>999999</v>
      </c>
      <c r="AA403" s="33"/>
      <c r="AB403" s="36"/>
      <c r="AC403" s="33"/>
      <c r="AD403" s="36"/>
      <c r="AE403" s="33"/>
      <c r="AF403" s="36"/>
      <c r="AG403" s="33"/>
      <c r="AH403" s="28"/>
      <c r="AI403" s="28"/>
      <c r="AJ403" s="28"/>
      <c r="AK403" s="28"/>
      <c r="AL403" s="28"/>
      <c r="AM403" s="41" t="str">
        <f>IF(AND($U403&gt;0,$Q403=""),"Currency Missing","")&amp;IF(AND($U403&gt;0,$R403=""),", MOQ Missing","")&amp;IF(AND($U403&gt;0,$S403=""),", Leadtime Missing","")&amp;IF(W403&gt;U403,", PB2 Price Greater than PB1 Price","")&amp;IF(Y403&gt;W403,", PB3 Price Greater than PB2 Price","")&amp;IF(AA403&gt;Y403,", PB4 Price Greater than PB3 Price","")&amp;IF(AC403&gt;AA403,", PB5 Price Greater than PB4 Price","")&amp;IF(AE403&gt;AC403,", PB6 Price Greater than PB5 Price","")&amp;IF(AG403&gt;AE403,", PB7 Price Greater than PB6 Price","")&amp;IF($U403&lt;&gt;ROUND($U403,2),", PB 1 Price - More than 2 Decimal Places","")&amp;IF($W403&lt;&gt;ROUND($W403,2),", PB 2 Price - More than 2 Decimal Places","")&amp;IF($Y403&lt;&gt;ROUND($Y403,2),", PB 3 Price - More than 2 Decimal Places","")&amp;IF($AA403&lt;&gt;ROUND($AA403,2),", PB 4 Price - More than 2 Decimal Places","")&amp;IF($AC403&lt;&gt;ROUND($AC403,2),", PB 5 Price - More than 2 Decimal Places","")&amp;IF($AE403&lt;&gt;ROUND($AE403,2),", PB 6 Price - More than 2 Decimal Places","")&amp;IF($AG403&lt;&gt;ROUND($AG403,2),", PB 7 Price - More than 2 Decimal Places","")&amp;IF(AND(E403&lt;&gt;"",U403="",AH403=""),", Please enter a Price in PB1 or Select No Bid","")&amp;IF(AND(OR($U403&gt;0,$W403&gt;0,$Y403&gt;0,$AA403&gt;0,$AC403&gt;0,$AE403&gt;0),OR(AH403="",AH403="No Bid")),", Bid Status Missing or Incorrect","")&amp;IF(AND(AH403="No Bid",AI403=""),", Reason for No Bid Missing","")&amp;IF(AND($O403="CSIS",OR($U403&gt;0,$W403&gt;0,$Y403&gt;0,$AA403&gt;0,$AC403&gt;0,$AE403&gt;0),AJ403=""),", NCAGE Supplier Missing","")&amp;IF(AND($O403="Drawing",OR($U403&gt;0,$W403&gt;0,$Y403&gt;0,$AA403&gt;0,$AC403&gt;0,$AE403&gt;0),AK403=""),", Manufacturer Missing","")&amp;IF(AL403&lt;&gt;"",", Comment","")&amp;IF(AND(OR(AH403="Bid Using CSIS Dropdown With Query (Comment Field Must Be Populated)",AH403="Bid To Drawing Supplied With Query (Comment Field Must Be Populated)"),AL403=""),", Please Enter a Comment for the Bid Query","")&amp;IF(AND(T403&gt;0,U403="",AH403&lt;&gt;"No Bid"),", PB1 Price Missing","")&amp;IF(AND(V403&gt;0,W403="",AH403&lt;&gt;"No Bid"),", PB2 Price Missing","")&amp;IF(AND(X403&gt;0,Y403="",AH403&lt;&gt;"No Bid"),", PB3 Price Missing","")&amp;IF(AND(Z403&gt;0,AA403="",AH403&lt;&gt;"No Bid"),", PB4 Price Missing","")&amp;IF(AND(AB403&gt;0,AC403="",AH403&lt;&gt;"No Bid"),", PB5 Price Missing","")&amp;IF(AND(AD403&gt;0,AE403="",AH403&lt;&gt;"No Bid"),", PB6 Price Missing","")&amp;IF(AND(AF403&gt;0,AG403="",AH403&lt;&gt;"No Bid"),", PB7 Price Missing","")</f>
        <v>, Please enter a Price in PB1 or Select No Bid, PB1 Price Missing, PB2 Price Missing, PB3 Price Missing, PB4 Price Missing</v>
      </c>
      <c r="AN403" s="28"/>
      <c r="AO403" s="28"/>
      <c r="AP403" s="28"/>
      <c r="AQ403" s="28"/>
      <c r="AR403" s="28"/>
      <c r="AS403" s="28"/>
      <c r="AT403" s="28"/>
      <c r="AU403" s="28"/>
      <c r="AV403" s="28"/>
      <c r="AW403" s="28"/>
      <c r="AX403" s="28"/>
      <c r="AY403" s="28"/>
      <c r="AZ403" s="28"/>
      <c r="BA403" s="28"/>
      <c r="BB403" s="28"/>
      <c r="BC403" s="28"/>
      <c r="BD403" s="28"/>
      <c r="BE403" s="28"/>
      <c r="BF403" s="28"/>
      <c r="BG403" s="28"/>
      <c r="BH403" s="28"/>
      <c r="BI403" s="28"/>
      <c r="BJ403" s="28"/>
      <c r="BK403" s="28"/>
      <c r="BL403" s="28"/>
    </row>
    <row r="404" spans="1:64" x14ac:dyDescent="0.25">
      <c r="A404" s="58">
        <v>402</v>
      </c>
      <c r="B404" s="57"/>
      <c r="C404" s="57" t="s">
        <v>3775</v>
      </c>
      <c r="D404" s="57"/>
      <c r="E404" s="59" t="s">
        <v>358</v>
      </c>
      <c r="F404" s="60" t="s">
        <v>5416</v>
      </c>
      <c r="G404" s="61" t="s">
        <v>4005</v>
      </c>
      <c r="H404" s="60" t="s">
        <v>5994</v>
      </c>
      <c r="I404" s="60" t="s">
        <v>5995</v>
      </c>
      <c r="J404" s="60"/>
      <c r="K404" s="60" t="s">
        <v>5992</v>
      </c>
      <c r="L404" s="60" t="s">
        <v>23</v>
      </c>
      <c r="M404" s="60" t="s">
        <v>6024</v>
      </c>
      <c r="N404" s="57" t="s">
        <v>6026</v>
      </c>
      <c r="O404" s="62" t="s">
        <v>1856</v>
      </c>
      <c r="P404" s="62" t="s">
        <v>2314</v>
      </c>
      <c r="Q404" s="28"/>
      <c r="R404" s="28"/>
      <c r="S404" s="28"/>
      <c r="T404" s="36">
        <v>35</v>
      </c>
      <c r="U404" s="33"/>
      <c r="V404" s="36">
        <v>120</v>
      </c>
      <c r="W404" s="33"/>
      <c r="X404" s="36">
        <v>225</v>
      </c>
      <c r="Y404" s="33"/>
      <c r="Z404" s="36">
        <v>999999</v>
      </c>
      <c r="AA404" s="33"/>
      <c r="AB404" s="36"/>
      <c r="AC404" s="33"/>
      <c r="AD404" s="36"/>
      <c r="AE404" s="33"/>
      <c r="AF404" s="36"/>
      <c r="AG404" s="33"/>
      <c r="AH404" s="28"/>
      <c r="AI404" s="28"/>
      <c r="AJ404" s="28"/>
      <c r="AK404" s="28"/>
      <c r="AL404" s="28"/>
      <c r="AM404" s="41" t="str">
        <f>IF(AND($U404&gt;0,$Q404=""),"Currency Missing","")&amp;IF(AND($U404&gt;0,$R404=""),", MOQ Missing","")&amp;IF(AND($U404&gt;0,$S404=""),", Leadtime Missing","")&amp;IF(W404&gt;U404,", PB2 Price Greater than PB1 Price","")&amp;IF(Y404&gt;W404,", PB3 Price Greater than PB2 Price","")&amp;IF(AA404&gt;Y404,", PB4 Price Greater than PB3 Price","")&amp;IF(AC404&gt;AA404,", PB5 Price Greater than PB4 Price","")&amp;IF(AE404&gt;AC404,", PB6 Price Greater than PB5 Price","")&amp;IF(AG404&gt;AE404,", PB7 Price Greater than PB6 Price","")&amp;IF($U404&lt;&gt;ROUND($U404,2),", PB 1 Price - More than 2 Decimal Places","")&amp;IF($W404&lt;&gt;ROUND($W404,2),", PB 2 Price - More than 2 Decimal Places","")&amp;IF($Y404&lt;&gt;ROUND($Y404,2),", PB 3 Price - More than 2 Decimal Places","")&amp;IF($AA404&lt;&gt;ROUND($AA404,2),", PB 4 Price - More than 2 Decimal Places","")&amp;IF($AC404&lt;&gt;ROUND($AC404,2),", PB 5 Price - More than 2 Decimal Places","")&amp;IF($AE404&lt;&gt;ROUND($AE404,2),", PB 6 Price - More than 2 Decimal Places","")&amp;IF($AG404&lt;&gt;ROUND($AG404,2),", PB 7 Price - More than 2 Decimal Places","")&amp;IF(AND(E404&lt;&gt;"",U404="",AH404=""),", Please enter a Price in PB1 or Select No Bid","")&amp;IF(AND(OR($U404&gt;0,$W404&gt;0,$Y404&gt;0,$AA404&gt;0,$AC404&gt;0,$AE404&gt;0),OR(AH404="",AH404="No Bid")),", Bid Status Missing or Incorrect","")&amp;IF(AND(AH404="No Bid",AI404=""),", Reason for No Bid Missing","")&amp;IF(AND($O404="CSIS",OR($U404&gt;0,$W404&gt;0,$Y404&gt;0,$AA404&gt;0,$AC404&gt;0,$AE404&gt;0),AJ404=""),", NCAGE Supplier Missing","")&amp;IF(AND($O404="Drawing",OR($U404&gt;0,$W404&gt;0,$Y404&gt;0,$AA404&gt;0,$AC404&gt;0,$AE404&gt;0),AK404=""),", Manufacturer Missing","")&amp;IF(AL404&lt;&gt;"",", Comment","")&amp;IF(AND(OR(AH404="Bid Using CSIS Dropdown With Query (Comment Field Must Be Populated)",AH404="Bid To Drawing Supplied With Query (Comment Field Must Be Populated)"),AL404=""),", Please Enter a Comment for the Bid Query","")&amp;IF(AND(T404&gt;0,U404="",AH404&lt;&gt;"No Bid"),", PB1 Price Missing","")&amp;IF(AND(V404&gt;0,W404="",AH404&lt;&gt;"No Bid"),", PB2 Price Missing","")&amp;IF(AND(X404&gt;0,Y404="",AH404&lt;&gt;"No Bid"),", PB3 Price Missing","")&amp;IF(AND(Z404&gt;0,AA404="",AH404&lt;&gt;"No Bid"),", PB4 Price Missing","")&amp;IF(AND(AB404&gt;0,AC404="",AH404&lt;&gt;"No Bid"),", PB5 Price Missing","")&amp;IF(AND(AD404&gt;0,AE404="",AH404&lt;&gt;"No Bid"),", PB6 Price Missing","")&amp;IF(AND(AF404&gt;0,AG404="",AH404&lt;&gt;"No Bid"),", PB7 Price Missing","")</f>
        <v>, Please enter a Price in PB1 or Select No Bid, PB1 Price Missing, PB2 Price Missing, PB3 Price Missing, PB4 Price Missing</v>
      </c>
      <c r="AN404" s="28"/>
      <c r="AO404" s="28"/>
      <c r="AP404" s="28"/>
      <c r="AQ404" s="28"/>
      <c r="AR404" s="28"/>
      <c r="AS404" s="28"/>
      <c r="AT404" s="28"/>
      <c r="AU404" s="28"/>
      <c r="AV404" s="28"/>
      <c r="AW404" s="28"/>
      <c r="AX404" s="28"/>
      <c r="AY404" s="28"/>
      <c r="AZ404" s="28"/>
      <c r="BA404" s="28"/>
      <c r="BB404" s="28"/>
      <c r="BC404" s="28"/>
      <c r="BD404" s="28"/>
      <c r="BE404" s="28"/>
      <c r="BF404" s="28"/>
      <c r="BG404" s="28"/>
      <c r="BH404" s="28"/>
      <c r="BI404" s="28"/>
      <c r="BJ404" s="28"/>
      <c r="BK404" s="28"/>
      <c r="BL404" s="28"/>
    </row>
    <row r="405" spans="1:64" x14ac:dyDescent="0.25">
      <c r="A405" s="58">
        <v>403</v>
      </c>
      <c r="B405" s="57"/>
      <c r="C405" s="57" t="s">
        <v>3775</v>
      </c>
      <c r="D405" s="57"/>
      <c r="E405" s="59" t="s">
        <v>1307</v>
      </c>
      <c r="F405" s="60" t="s">
        <v>5466</v>
      </c>
      <c r="G405" s="61" t="s">
        <v>4911</v>
      </c>
      <c r="H405" s="60" t="s">
        <v>6010</v>
      </c>
      <c r="I405" s="60" t="s">
        <v>5993</v>
      </c>
      <c r="J405" s="60"/>
      <c r="K405" s="60" t="s">
        <v>5992</v>
      </c>
      <c r="L405" s="60" t="s">
        <v>23</v>
      </c>
      <c r="M405" s="60" t="s">
        <v>6024</v>
      </c>
      <c r="N405" s="57" t="s">
        <v>6026</v>
      </c>
      <c r="O405" s="62" t="s">
        <v>1955</v>
      </c>
      <c r="P405" s="62" t="s">
        <v>3260</v>
      </c>
      <c r="Q405" s="28"/>
      <c r="R405" s="28"/>
      <c r="S405" s="28"/>
      <c r="T405" s="36">
        <v>1</v>
      </c>
      <c r="U405" s="33"/>
      <c r="V405" s="36">
        <v>3</v>
      </c>
      <c r="W405" s="33"/>
      <c r="X405" s="36">
        <v>5</v>
      </c>
      <c r="Y405" s="33"/>
      <c r="Z405" s="36">
        <v>999999</v>
      </c>
      <c r="AA405" s="33"/>
      <c r="AB405" s="36"/>
      <c r="AC405" s="33"/>
      <c r="AD405" s="36"/>
      <c r="AE405" s="33"/>
      <c r="AF405" s="36"/>
      <c r="AG405" s="33"/>
      <c r="AH405" s="28"/>
      <c r="AI405" s="28"/>
      <c r="AJ405" s="28"/>
      <c r="AK405" s="28"/>
      <c r="AL405" s="28"/>
      <c r="AM405" s="41" t="str">
        <f>IF(AND($U405&gt;0,$Q405=""),"Currency Missing","")&amp;IF(AND($U405&gt;0,$R405=""),", MOQ Missing","")&amp;IF(AND($U405&gt;0,$S405=""),", Leadtime Missing","")&amp;IF(W405&gt;U405,", PB2 Price Greater than PB1 Price","")&amp;IF(Y405&gt;W405,", PB3 Price Greater than PB2 Price","")&amp;IF(AA405&gt;Y405,", PB4 Price Greater than PB3 Price","")&amp;IF(AC405&gt;AA405,", PB5 Price Greater than PB4 Price","")&amp;IF(AE405&gt;AC405,", PB6 Price Greater than PB5 Price","")&amp;IF(AG405&gt;AE405,", PB7 Price Greater than PB6 Price","")&amp;IF($U405&lt;&gt;ROUND($U405,2),", PB 1 Price - More than 2 Decimal Places","")&amp;IF($W405&lt;&gt;ROUND($W405,2),", PB 2 Price - More than 2 Decimal Places","")&amp;IF($Y405&lt;&gt;ROUND($Y405,2),", PB 3 Price - More than 2 Decimal Places","")&amp;IF($AA405&lt;&gt;ROUND($AA405,2),", PB 4 Price - More than 2 Decimal Places","")&amp;IF($AC405&lt;&gt;ROUND($AC405,2),", PB 5 Price - More than 2 Decimal Places","")&amp;IF($AE405&lt;&gt;ROUND($AE405,2),", PB 6 Price - More than 2 Decimal Places","")&amp;IF($AG405&lt;&gt;ROUND($AG405,2),", PB 7 Price - More than 2 Decimal Places","")&amp;IF(AND(E405&lt;&gt;"",U405="",AH405=""),", Please enter a Price in PB1 or Select No Bid","")&amp;IF(AND(OR($U405&gt;0,$W405&gt;0,$Y405&gt;0,$AA405&gt;0,$AC405&gt;0,$AE405&gt;0),OR(AH405="",AH405="No Bid")),", Bid Status Missing or Incorrect","")&amp;IF(AND(AH405="No Bid",AI405=""),", Reason for No Bid Missing","")&amp;IF(AND($O405="CSIS",OR($U405&gt;0,$W405&gt;0,$Y405&gt;0,$AA405&gt;0,$AC405&gt;0,$AE405&gt;0),AJ405=""),", NCAGE Supplier Missing","")&amp;IF(AND($O405="Drawing",OR($U405&gt;0,$W405&gt;0,$Y405&gt;0,$AA405&gt;0,$AC405&gt;0,$AE405&gt;0),AK405=""),", Manufacturer Missing","")&amp;IF(AL405&lt;&gt;"",", Comment","")&amp;IF(AND(OR(AH405="Bid Using CSIS Dropdown With Query (Comment Field Must Be Populated)",AH405="Bid To Drawing Supplied With Query (Comment Field Must Be Populated)"),AL405=""),", Please Enter a Comment for the Bid Query","")&amp;IF(AND(T405&gt;0,U405="",AH405&lt;&gt;"No Bid"),", PB1 Price Missing","")&amp;IF(AND(V405&gt;0,W405="",AH405&lt;&gt;"No Bid"),", PB2 Price Missing","")&amp;IF(AND(X405&gt;0,Y405="",AH405&lt;&gt;"No Bid"),", PB3 Price Missing","")&amp;IF(AND(Z405&gt;0,AA405="",AH405&lt;&gt;"No Bid"),", PB4 Price Missing","")&amp;IF(AND(AB405&gt;0,AC405="",AH405&lt;&gt;"No Bid"),", PB5 Price Missing","")&amp;IF(AND(AD405&gt;0,AE405="",AH405&lt;&gt;"No Bid"),", PB6 Price Missing","")&amp;IF(AND(AF405&gt;0,AG405="",AH405&lt;&gt;"No Bid"),", PB7 Price Missing","")</f>
        <v>, Please enter a Price in PB1 or Select No Bid, PB1 Price Missing, PB2 Price Missing, PB3 Price Missing, PB4 Price Missing</v>
      </c>
      <c r="AN405" s="28"/>
      <c r="AO405" s="28"/>
      <c r="AP405" s="28"/>
      <c r="AQ405" s="28"/>
      <c r="AR405" s="28"/>
      <c r="AS405" s="28"/>
      <c r="AT405" s="28"/>
      <c r="AU405" s="28"/>
      <c r="AV405" s="28"/>
      <c r="AW405" s="28"/>
      <c r="AX405" s="28"/>
      <c r="AY405" s="28"/>
      <c r="AZ405" s="28"/>
      <c r="BA405" s="28"/>
      <c r="BB405" s="28"/>
      <c r="BC405" s="28"/>
      <c r="BD405" s="28"/>
      <c r="BE405" s="28"/>
      <c r="BF405" s="28"/>
      <c r="BG405" s="28"/>
      <c r="BH405" s="28"/>
      <c r="BI405" s="28"/>
      <c r="BJ405" s="28"/>
      <c r="BK405" s="28"/>
      <c r="BL405" s="28"/>
    </row>
    <row r="406" spans="1:64" x14ac:dyDescent="0.25">
      <c r="A406" s="58">
        <v>404</v>
      </c>
      <c r="B406" s="57"/>
      <c r="C406" s="57" t="s">
        <v>3775</v>
      </c>
      <c r="D406" s="57"/>
      <c r="E406" s="59" t="s">
        <v>359</v>
      </c>
      <c r="F406" s="60" t="s">
        <v>5507</v>
      </c>
      <c r="G406" s="61" t="s">
        <v>4006</v>
      </c>
      <c r="H406" s="60" t="s">
        <v>5994</v>
      </c>
      <c r="I406" s="60" t="s">
        <v>5995</v>
      </c>
      <c r="J406" s="60"/>
      <c r="K406" s="60" t="s">
        <v>5992</v>
      </c>
      <c r="L406" s="60" t="s">
        <v>23</v>
      </c>
      <c r="M406" s="60" t="s">
        <v>6024</v>
      </c>
      <c r="N406" s="57" t="s">
        <v>6026</v>
      </c>
      <c r="O406" s="62" t="s">
        <v>1856</v>
      </c>
      <c r="P406" s="62" t="s">
        <v>2315</v>
      </c>
      <c r="Q406" s="28"/>
      <c r="R406" s="28"/>
      <c r="S406" s="28"/>
      <c r="T406" s="36">
        <v>4</v>
      </c>
      <c r="U406" s="33"/>
      <c r="V406" s="36">
        <v>12</v>
      </c>
      <c r="W406" s="33"/>
      <c r="X406" s="36">
        <v>25</v>
      </c>
      <c r="Y406" s="33"/>
      <c r="Z406" s="36">
        <v>45</v>
      </c>
      <c r="AA406" s="33"/>
      <c r="AB406" s="36">
        <v>999999</v>
      </c>
      <c r="AC406" s="33"/>
      <c r="AD406" s="36"/>
      <c r="AE406" s="33"/>
      <c r="AF406" s="36"/>
      <c r="AG406" s="33"/>
      <c r="AH406" s="28"/>
      <c r="AI406" s="28"/>
      <c r="AJ406" s="28"/>
      <c r="AK406" s="28"/>
      <c r="AL406" s="28"/>
      <c r="AM406" s="41" t="str">
        <f>IF(AND($U406&gt;0,$Q406=""),"Currency Missing","")&amp;IF(AND($U406&gt;0,$R406=""),", MOQ Missing","")&amp;IF(AND($U406&gt;0,$S406=""),", Leadtime Missing","")&amp;IF(W406&gt;U406,", PB2 Price Greater than PB1 Price","")&amp;IF(Y406&gt;W406,", PB3 Price Greater than PB2 Price","")&amp;IF(AA406&gt;Y406,", PB4 Price Greater than PB3 Price","")&amp;IF(AC406&gt;AA406,", PB5 Price Greater than PB4 Price","")&amp;IF(AE406&gt;AC406,", PB6 Price Greater than PB5 Price","")&amp;IF(AG406&gt;AE406,", PB7 Price Greater than PB6 Price","")&amp;IF($U406&lt;&gt;ROUND($U406,2),", PB 1 Price - More than 2 Decimal Places","")&amp;IF($W406&lt;&gt;ROUND($W406,2),", PB 2 Price - More than 2 Decimal Places","")&amp;IF($Y406&lt;&gt;ROUND($Y406,2),", PB 3 Price - More than 2 Decimal Places","")&amp;IF($AA406&lt;&gt;ROUND($AA406,2),", PB 4 Price - More than 2 Decimal Places","")&amp;IF($AC406&lt;&gt;ROUND($AC406,2),", PB 5 Price - More than 2 Decimal Places","")&amp;IF($AE406&lt;&gt;ROUND($AE406,2),", PB 6 Price - More than 2 Decimal Places","")&amp;IF($AG406&lt;&gt;ROUND($AG406,2),", PB 7 Price - More than 2 Decimal Places","")&amp;IF(AND(E406&lt;&gt;"",U406="",AH406=""),", Please enter a Price in PB1 or Select No Bid","")&amp;IF(AND(OR($U406&gt;0,$W406&gt;0,$Y406&gt;0,$AA406&gt;0,$AC406&gt;0,$AE406&gt;0),OR(AH406="",AH406="No Bid")),", Bid Status Missing or Incorrect","")&amp;IF(AND(AH406="No Bid",AI406=""),", Reason for No Bid Missing","")&amp;IF(AND($O406="CSIS",OR($U406&gt;0,$W406&gt;0,$Y406&gt;0,$AA406&gt;0,$AC406&gt;0,$AE406&gt;0),AJ406=""),", NCAGE Supplier Missing","")&amp;IF(AND($O406="Drawing",OR($U406&gt;0,$W406&gt;0,$Y406&gt;0,$AA406&gt;0,$AC406&gt;0,$AE406&gt;0),AK406=""),", Manufacturer Missing","")&amp;IF(AL406&lt;&gt;"",", Comment","")&amp;IF(AND(OR(AH406="Bid Using CSIS Dropdown With Query (Comment Field Must Be Populated)",AH406="Bid To Drawing Supplied With Query (Comment Field Must Be Populated)"),AL406=""),", Please Enter a Comment for the Bid Query","")&amp;IF(AND(T406&gt;0,U406="",AH406&lt;&gt;"No Bid"),", PB1 Price Missing","")&amp;IF(AND(V406&gt;0,W406="",AH406&lt;&gt;"No Bid"),", PB2 Price Missing","")&amp;IF(AND(X406&gt;0,Y406="",AH406&lt;&gt;"No Bid"),", PB3 Price Missing","")&amp;IF(AND(Z406&gt;0,AA406="",AH406&lt;&gt;"No Bid"),", PB4 Price Missing","")&amp;IF(AND(AB406&gt;0,AC406="",AH406&lt;&gt;"No Bid"),", PB5 Price Missing","")&amp;IF(AND(AD406&gt;0,AE406="",AH406&lt;&gt;"No Bid"),", PB6 Price Missing","")&amp;IF(AND(AF406&gt;0,AG406="",AH406&lt;&gt;"No Bid"),", PB7 Price Missing","")</f>
        <v>, Please enter a Price in PB1 or Select No Bid, PB1 Price Missing, PB2 Price Missing, PB3 Price Missing, PB4 Price Missing, PB5 Price Missing</v>
      </c>
      <c r="AN406" s="28"/>
      <c r="AO406" s="28"/>
      <c r="AP406" s="28"/>
      <c r="AQ406" s="28"/>
      <c r="AR406" s="28"/>
      <c r="AS406" s="28"/>
      <c r="AT406" s="28"/>
      <c r="AU406" s="28"/>
      <c r="AV406" s="28"/>
      <c r="AW406" s="28"/>
      <c r="AX406" s="28"/>
      <c r="AY406" s="28"/>
      <c r="AZ406" s="28"/>
      <c r="BA406" s="28"/>
      <c r="BB406" s="28"/>
      <c r="BC406" s="28"/>
      <c r="BD406" s="28"/>
      <c r="BE406" s="28"/>
      <c r="BF406" s="28"/>
      <c r="BG406" s="28"/>
      <c r="BH406" s="28"/>
      <c r="BI406" s="28"/>
      <c r="BJ406" s="28"/>
      <c r="BK406" s="28"/>
      <c r="BL406" s="28"/>
    </row>
    <row r="407" spans="1:64" x14ac:dyDescent="0.25">
      <c r="A407" s="58">
        <v>405</v>
      </c>
      <c r="B407" s="57"/>
      <c r="C407" s="57" t="s">
        <v>3775</v>
      </c>
      <c r="D407" s="57"/>
      <c r="E407" s="59" t="s">
        <v>360</v>
      </c>
      <c r="F407" s="60" t="s">
        <v>5416</v>
      </c>
      <c r="G407" s="61" t="s">
        <v>4007</v>
      </c>
      <c r="H407" s="60" t="s">
        <v>5994</v>
      </c>
      <c r="I407" s="60" t="s">
        <v>5995</v>
      </c>
      <c r="J407" s="60"/>
      <c r="K407" s="60" t="s">
        <v>5992</v>
      </c>
      <c r="L407" s="60" t="s">
        <v>23</v>
      </c>
      <c r="M407" s="60" t="s">
        <v>6024</v>
      </c>
      <c r="N407" s="57" t="s">
        <v>6026</v>
      </c>
      <c r="O407" s="62" t="s">
        <v>1856</v>
      </c>
      <c r="P407" s="62" t="s">
        <v>2316</v>
      </c>
      <c r="Q407" s="28"/>
      <c r="R407" s="28"/>
      <c r="S407" s="28"/>
      <c r="T407" s="36">
        <v>25</v>
      </c>
      <c r="U407" s="33"/>
      <c r="V407" s="36">
        <v>70</v>
      </c>
      <c r="W407" s="33"/>
      <c r="X407" s="36">
        <v>140</v>
      </c>
      <c r="Y407" s="33"/>
      <c r="Z407" s="36">
        <v>275</v>
      </c>
      <c r="AA407" s="33"/>
      <c r="AB407" s="36">
        <v>999999</v>
      </c>
      <c r="AC407" s="33"/>
      <c r="AD407" s="36"/>
      <c r="AE407" s="33"/>
      <c r="AF407" s="36"/>
      <c r="AG407" s="33"/>
      <c r="AH407" s="28"/>
      <c r="AI407" s="28"/>
      <c r="AJ407" s="28"/>
      <c r="AK407" s="28"/>
      <c r="AL407" s="28"/>
      <c r="AM407" s="41" t="str">
        <f>IF(AND($U407&gt;0,$Q407=""),"Currency Missing","")&amp;IF(AND($U407&gt;0,$R407=""),", MOQ Missing","")&amp;IF(AND($U407&gt;0,$S407=""),", Leadtime Missing","")&amp;IF(W407&gt;U407,", PB2 Price Greater than PB1 Price","")&amp;IF(Y407&gt;W407,", PB3 Price Greater than PB2 Price","")&amp;IF(AA407&gt;Y407,", PB4 Price Greater than PB3 Price","")&amp;IF(AC407&gt;AA407,", PB5 Price Greater than PB4 Price","")&amp;IF(AE407&gt;AC407,", PB6 Price Greater than PB5 Price","")&amp;IF(AG407&gt;AE407,", PB7 Price Greater than PB6 Price","")&amp;IF($U407&lt;&gt;ROUND($U407,2),", PB 1 Price - More than 2 Decimal Places","")&amp;IF($W407&lt;&gt;ROUND($W407,2),", PB 2 Price - More than 2 Decimal Places","")&amp;IF($Y407&lt;&gt;ROUND($Y407,2),", PB 3 Price - More than 2 Decimal Places","")&amp;IF($AA407&lt;&gt;ROUND($AA407,2),", PB 4 Price - More than 2 Decimal Places","")&amp;IF($AC407&lt;&gt;ROUND($AC407,2),", PB 5 Price - More than 2 Decimal Places","")&amp;IF($AE407&lt;&gt;ROUND($AE407,2),", PB 6 Price - More than 2 Decimal Places","")&amp;IF($AG407&lt;&gt;ROUND($AG407,2),", PB 7 Price - More than 2 Decimal Places","")&amp;IF(AND(E407&lt;&gt;"",U407="",AH407=""),", Please enter a Price in PB1 or Select No Bid","")&amp;IF(AND(OR($U407&gt;0,$W407&gt;0,$Y407&gt;0,$AA407&gt;0,$AC407&gt;0,$AE407&gt;0),OR(AH407="",AH407="No Bid")),", Bid Status Missing or Incorrect","")&amp;IF(AND(AH407="No Bid",AI407=""),", Reason for No Bid Missing","")&amp;IF(AND($O407="CSIS",OR($U407&gt;0,$W407&gt;0,$Y407&gt;0,$AA407&gt;0,$AC407&gt;0,$AE407&gt;0),AJ407=""),", NCAGE Supplier Missing","")&amp;IF(AND($O407="Drawing",OR($U407&gt;0,$W407&gt;0,$Y407&gt;0,$AA407&gt;0,$AC407&gt;0,$AE407&gt;0),AK407=""),", Manufacturer Missing","")&amp;IF(AL407&lt;&gt;"",", Comment","")&amp;IF(AND(OR(AH407="Bid Using CSIS Dropdown With Query (Comment Field Must Be Populated)",AH407="Bid To Drawing Supplied With Query (Comment Field Must Be Populated)"),AL407=""),", Please Enter a Comment for the Bid Query","")&amp;IF(AND(T407&gt;0,U407="",AH407&lt;&gt;"No Bid"),", PB1 Price Missing","")&amp;IF(AND(V407&gt;0,W407="",AH407&lt;&gt;"No Bid"),", PB2 Price Missing","")&amp;IF(AND(X407&gt;0,Y407="",AH407&lt;&gt;"No Bid"),", PB3 Price Missing","")&amp;IF(AND(Z407&gt;0,AA407="",AH407&lt;&gt;"No Bid"),", PB4 Price Missing","")&amp;IF(AND(AB407&gt;0,AC407="",AH407&lt;&gt;"No Bid"),", PB5 Price Missing","")&amp;IF(AND(AD407&gt;0,AE407="",AH407&lt;&gt;"No Bid"),", PB6 Price Missing","")&amp;IF(AND(AF407&gt;0,AG407="",AH407&lt;&gt;"No Bid"),", PB7 Price Missing","")</f>
        <v>, Please enter a Price in PB1 or Select No Bid, PB1 Price Missing, PB2 Price Missing, PB3 Price Missing, PB4 Price Missing, PB5 Price Missing</v>
      </c>
      <c r="AN407" s="28"/>
      <c r="AO407" s="28"/>
      <c r="AP407" s="28"/>
      <c r="AQ407" s="28"/>
      <c r="AR407" s="28"/>
      <c r="AS407" s="28"/>
      <c r="AT407" s="28"/>
      <c r="AU407" s="28"/>
      <c r="AV407" s="28"/>
      <c r="AW407" s="28"/>
      <c r="AX407" s="28"/>
      <c r="AY407" s="28"/>
      <c r="AZ407" s="28"/>
      <c r="BA407" s="28"/>
      <c r="BB407" s="28"/>
      <c r="BC407" s="28"/>
      <c r="BD407" s="28"/>
      <c r="BE407" s="28"/>
      <c r="BF407" s="28"/>
      <c r="BG407" s="28"/>
      <c r="BH407" s="28"/>
      <c r="BI407" s="28"/>
      <c r="BJ407" s="28"/>
      <c r="BK407" s="28"/>
      <c r="BL407" s="28"/>
    </row>
    <row r="408" spans="1:64" x14ac:dyDescent="0.25">
      <c r="A408" s="58">
        <v>406</v>
      </c>
      <c r="B408" s="57"/>
      <c r="C408" s="57" t="s">
        <v>3775</v>
      </c>
      <c r="D408" s="57"/>
      <c r="E408" s="59" t="s">
        <v>361</v>
      </c>
      <c r="F408" s="60" t="s">
        <v>5416</v>
      </c>
      <c r="G408" s="61" t="s">
        <v>4008</v>
      </c>
      <c r="H408" s="60" t="s">
        <v>5994</v>
      </c>
      <c r="I408" s="60" t="s">
        <v>5995</v>
      </c>
      <c r="J408" s="60"/>
      <c r="K408" s="60" t="s">
        <v>5992</v>
      </c>
      <c r="L408" s="60" t="s">
        <v>23</v>
      </c>
      <c r="M408" s="60" t="s">
        <v>6024</v>
      </c>
      <c r="N408" s="57" t="s">
        <v>6026</v>
      </c>
      <c r="O408" s="62" t="s">
        <v>1856</v>
      </c>
      <c r="P408" s="62" t="s">
        <v>2317</v>
      </c>
      <c r="Q408" s="28"/>
      <c r="R408" s="28"/>
      <c r="S408" s="28"/>
      <c r="T408" s="36">
        <v>10</v>
      </c>
      <c r="U408" s="33"/>
      <c r="V408" s="36">
        <v>30</v>
      </c>
      <c r="W408" s="33"/>
      <c r="X408" s="36">
        <v>60</v>
      </c>
      <c r="Y408" s="33"/>
      <c r="Z408" s="36">
        <v>120</v>
      </c>
      <c r="AA408" s="33"/>
      <c r="AB408" s="36">
        <v>999999</v>
      </c>
      <c r="AC408" s="33"/>
      <c r="AD408" s="36"/>
      <c r="AE408" s="33"/>
      <c r="AF408" s="36"/>
      <c r="AG408" s="33"/>
      <c r="AH408" s="28"/>
      <c r="AI408" s="28"/>
      <c r="AJ408" s="28"/>
      <c r="AK408" s="28"/>
      <c r="AL408" s="28"/>
      <c r="AM408" s="41" t="str">
        <f>IF(AND($U408&gt;0,$Q408=""),"Currency Missing","")&amp;IF(AND($U408&gt;0,$R408=""),", MOQ Missing","")&amp;IF(AND($U408&gt;0,$S408=""),", Leadtime Missing","")&amp;IF(W408&gt;U408,", PB2 Price Greater than PB1 Price","")&amp;IF(Y408&gt;W408,", PB3 Price Greater than PB2 Price","")&amp;IF(AA408&gt;Y408,", PB4 Price Greater than PB3 Price","")&amp;IF(AC408&gt;AA408,", PB5 Price Greater than PB4 Price","")&amp;IF(AE408&gt;AC408,", PB6 Price Greater than PB5 Price","")&amp;IF(AG408&gt;AE408,", PB7 Price Greater than PB6 Price","")&amp;IF($U408&lt;&gt;ROUND($U408,2),", PB 1 Price - More than 2 Decimal Places","")&amp;IF($W408&lt;&gt;ROUND($W408,2),", PB 2 Price - More than 2 Decimal Places","")&amp;IF($Y408&lt;&gt;ROUND($Y408,2),", PB 3 Price - More than 2 Decimal Places","")&amp;IF($AA408&lt;&gt;ROUND($AA408,2),", PB 4 Price - More than 2 Decimal Places","")&amp;IF($AC408&lt;&gt;ROUND($AC408,2),", PB 5 Price - More than 2 Decimal Places","")&amp;IF($AE408&lt;&gt;ROUND($AE408,2),", PB 6 Price - More than 2 Decimal Places","")&amp;IF($AG408&lt;&gt;ROUND($AG408,2),", PB 7 Price - More than 2 Decimal Places","")&amp;IF(AND(E408&lt;&gt;"",U408="",AH408=""),", Please enter a Price in PB1 or Select No Bid","")&amp;IF(AND(OR($U408&gt;0,$W408&gt;0,$Y408&gt;0,$AA408&gt;0,$AC408&gt;0,$AE408&gt;0),OR(AH408="",AH408="No Bid")),", Bid Status Missing or Incorrect","")&amp;IF(AND(AH408="No Bid",AI408=""),", Reason for No Bid Missing","")&amp;IF(AND($O408="CSIS",OR($U408&gt;0,$W408&gt;0,$Y408&gt;0,$AA408&gt;0,$AC408&gt;0,$AE408&gt;0),AJ408=""),", NCAGE Supplier Missing","")&amp;IF(AND($O408="Drawing",OR($U408&gt;0,$W408&gt;0,$Y408&gt;0,$AA408&gt;0,$AC408&gt;0,$AE408&gt;0),AK408=""),", Manufacturer Missing","")&amp;IF(AL408&lt;&gt;"",", Comment","")&amp;IF(AND(OR(AH408="Bid Using CSIS Dropdown With Query (Comment Field Must Be Populated)",AH408="Bid To Drawing Supplied With Query (Comment Field Must Be Populated)"),AL408=""),", Please Enter a Comment for the Bid Query","")&amp;IF(AND(T408&gt;0,U408="",AH408&lt;&gt;"No Bid"),", PB1 Price Missing","")&amp;IF(AND(V408&gt;0,W408="",AH408&lt;&gt;"No Bid"),", PB2 Price Missing","")&amp;IF(AND(X408&gt;0,Y408="",AH408&lt;&gt;"No Bid"),", PB3 Price Missing","")&amp;IF(AND(Z408&gt;0,AA408="",AH408&lt;&gt;"No Bid"),", PB4 Price Missing","")&amp;IF(AND(AB408&gt;0,AC408="",AH408&lt;&gt;"No Bid"),", PB5 Price Missing","")&amp;IF(AND(AD408&gt;0,AE408="",AH408&lt;&gt;"No Bid"),", PB6 Price Missing","")&amp;IF(AND(AF408&gt;0,AG408="",AH408&lt;&gt;"No Bid"),", PB7 Price Missing","")</f>
        <v>, Please enter a Price in PB1 or Select No Bid, PB1 Price Missing, PB2 Price Missing, PB3 Price Missing, PB4 Price Missing, PB5 Price Missing</v>
      </c>
      <c r="AN408" s="28"/>
      <c r="AO408" s="28"/>
      <c r="AP408" s="28"/>
      <c r="AQ408" s="28"/>
      <c r="AR408" s="28"/>
      <c r="AS408" s="28"/>
      <c r="AT408" s="28"/>
      <c r="AU408" s="28"/>
      <c r="AV408" s="28"/>
      <c r="AW408" s="28"/>
      <c r="AX408" s="28"/>
      <c r="AY408" s="28"/>
      <c r="AZ408" s="28"/>
      <c r="BA408" s="28"/>
      <c r="BB408" s="28"/>
      <c r="BC408" s="28"/>
      <c r="BD408" s="28"/>
      <c r="BE408" s="28"/>
      <c r="BF408" s="28"/>
      <c r="BG408" s="28"/>
      <c r="BH408" s="28"/>
      <c r="BI408" s="28"/>
      <c r="BJ408" s="28"/>
      <c r="BK408" s="28"/>
      <c r="BL408" s="28"/>
    </row>
    <row r="409" spans="1:64" x14ac:dyDescent="0.25">
      <c r="A409" s="58">
        <v>407</v>
      </c>
      <c r="B409" s="57"/>
      <c r="C409" s="57" t="s">
        <v>3775</v>
      </c>
      <c r="D409" s="57"/>
      <c r="E409" s="59" t="s">
        <v>362</v>
      </c>
      <c r="F409" s="60" t="s">
        <v>5416</v>
      </c>
      <c r="G409" s="61" t="s">
        <v>4009</v>
      </c>
      <c r="H409" s="60" t="s">
        <v>5994</v>
      </c>
      <c r="I409" s="60" t="s">
        <v>5995</v>
      </c>
      <c r="J409" s="60"/>
      <c r="K409" s="60" t="s">
        <v>5992</v>
      </c>
      <c r="L409" s="60" t="s">
        <v>23</v>
      </c>
      <c r="M409" s="60" t="s">
        <v>6024</v>
      </c>
      <c r="N409" s="57" t="s">
        <v>6026</v>
      </c>
      <c r="O409" s="62" t="s">
        <v>1856</v>
      </c>
      <c r="P409" s="62" t="s">
        <v>2318</v>
      </c>
      <c r="Q409" s="28"/>
      <c r="R409" s="28"/>
      <c r="S409" s="28"/>
      <c r="T409" s="36">
        <v>15</v>
      </c>
      <c r="U409" s="33"/>
      <c r="V409" s="36">
        <v>40</v>
      </c>
      <c r="W409" s="33"/>
      <c r="X409" s="36">
        <v>80</v>
      </c>
      <c r="Y409" s="33"/>
      <c r="Z409" s="36">
        <v>175</v>
      </c>
      <c r="AA409" s="33"/>
      <c r="AB409" s="36">
        <v>999999</v>
      </c>
      <c r="AC409" s="33"/>
      <c r="AD409" s="36"/>
      <c r="AE409" s="33"/>
      <c r="AF409" s="36"/>
      <c r="AG409" s="33"/>
      <c r="AH409" s="28"/>
      <c r="AI409" s="28"/>
      <c r="AJ409" s="28"/>
      <c r="AK409" s="28"/>
      <c r="AL409" s="28"/>
      <c r="AM409" s="41" t="str">
        <f>IF(AND($U409&gt;0,$Q409=""),"Currency Missing","")&amp;IF(AND($U409&gt;0,$R409=""),", MOQ Missing","")&amp;IF(AND($U409&gt;0,$S409=""),", Leadtime Missing","")&amp;IF(W409&gt;U409,", PB2 Price Greater than PB1 Price","")&amp;IF(Y409&gt;W409,", PB3 Price Greater than PB2 Price","")&amp;IF(AA409&gt;Y409,", PB4 Price Greater than PB3 Price","")&amp;IF(AC409&gt;AA409,", PB5 Price Greater than PB4 Price","")&amp;IF(AE409&gt;AC409,", PB6 Price Greater than PB5 Price","")&amp;IF(AG409&gt;AE409,", PB7 Price Greater than PB6 Price","")&amp;IF($U409&lt;&gt;ROUND($U409,2),", PB 1 Price - More than 2 Decimal Places","")&amp;IF($W409&lt;&gt;ROUND($W409,2),", PB 2 Price - More than 2 Decimal Places","")&amp;IF($Y409&lt;&gt;ROUND($Y409,2),", PB 3 Price - More than 2 Decimal Places","")&amp;IF($AA409&lt;&gt;ROUND($AA409,2),", PB 4 Price - More than 2 Decimal Places","")&amp;IF($AC409&lt;&gt;ROUND($AC409,2),", PB 5 Price - More than 2 Decimal Places","")&amp;IF($AE409&lt;&gt;ROUND($AE409,2),", PB 6 Price - More than 2 Decimal Places","")&amp;IF($AG409&lt;&gt;ROUND($AG409,2),", PB 7 Price - More than 2 Decimal Places","")&amp;IF(AND(E409&lt;&gt;"",U409="",AH409=""),", Please enter a Price in PB1 or Select No Bid","")&amp;IF(AND(OR($U409&gt;0,$W409&gt;0,$Y409&gt;0,$AA409&gt;0,$AC409&gt;0,$AE409&gt;0),OR(AH409="",AH409="No Bid")),", Bid Status Missing or Incorrect","")&amp;IF(AND(AH409="No Bid",AI409=""),", Reason for No Bid Missing","")&amp;IF(AND($O409="CSIS",OR($U409&gt;0,$W409&gt;0,$Y409&gt;0,$AA409&gt;0,$AC409&gt;0,$AE409&gt;0),AJ409=""),", NCAGE Supplier Missing","")&amp;IF(AND($O409="Drawing",OR($U409&gt;0,$W409&gt;0,$Y409&gt;0,$AA409&gt;0,$AC409&gt;0,$AE409&gt;0),AK409=""),", Manufacturer Missing","")&amp;IF(AL409&lt;&gt;"",", Comment","")&amp;IF(AND(OR(AH409="Bid Using CSIS Dropdown With Query (Comment Field Must Be Populated)",AH409="Bid To Drawing Supplied With Query (Comment Field Must Be Populated)"),AL409=""),", Please Enter a Comment for the Bid Query","")&amp;IF(AND(T409&gt;0,U409="",AH409&lt;&gt;"No Bid"),", PB1 Price Missing","")&amp;IF(AND(V409&gt;0,W409="",AH409&lt;&gt;"No Bid"),", PB2 Price Missing","")&amp;IF(AND(X409&gt;0,Y409="",AH409&lt;&gt;"No Bid"),", PB3 Price Missing","")&amp;IF(AND(Z409&gt;0,AA409="",AH409&lt;&gt;"No Bid"),", PB4 Price Missing","")&amp;IF(AND(AB409&gt;0,AC409="",AH409&lt;&gt;"No Bid"),", PB5 Price Missing","")&amp;IF(AND(AD409&gt;0,AE409="",AH409&lt;&gt;"No Bid"),", PB6 Price Missing","")&amp;IF(AND(AF409&gt;0,AG409="",AH409&lt;&gt;"No Bid"),", PB7 Price Missing","")</f>
        <v>, Please enter a Price in PB1 or Select No Bid, PB1 Price Missing, PB2 Price Missing, PB3 Price Missing, PB4 Price Missing, PB5 Price Missing</v>
      </c>
      <c r="AN409" s="28"/>
      <c r="AO409" s="28"/>
      <c r="AP409" s="28"/>
      <c r="AQ409" s="28"/>
      <c r="AR409" s="28"/>
      <c r="AS409" s="28"/>
      <c r="AT409" s="28"/>
      <c r="AU409" s="28"/>
      <c r="AV409" s="28"/>
      <c r="AW409" s="28"/>
      <c r="AX409" s="28"/>
      <c r="AY409" s="28"/>
      <c r="AZ409" s="28"/>
      <c r="BA409" s="28"/>
      <c r="BB409" s="28"/>
      <c r="BC409" s="28"/>
      <c r="BD409" s="28"/>
      <c r="BE409" s="28"/>
      <c r="BF409" s="28"/>
      <c r="BG409" s="28"/>
      <c r="BH409" s="28"/>
      <c r="BI409" s="28"/>
      <c r="BJ409" s="28"/>
      <c r="BK409" s="28"/>
      <c r="BL409" s="28"/>
    </row>
    <row r="410" spans="1:64" x14ac:dyDescent="0.25">
      <c r="A410" s="58">
        <v>408</v>
      </c>
      <c r="B410" s="57"/>
      <c r="C410" s="57" t="s">
        <v>3775</v>
      </c>
      <c r="D410" s="57"/>
      <c r="E410" s="59" t="s">
        <v>363</v>
      </c>
      <c r="F410" s="60" t="s">
        <v>5416</v>
      </c>
      <c r="G410" s="61" t="s">
        <v>4010</v>
      </c>
      <c r="H410" s="60" t="s">
        <v>5994</v>
      </c>
      <c r="I410" s="60" t="s">
        <v>5995</v>
      </c>
      <c r="J410" s="60"/>
      <c r="K410" s="60" t="s">
        <v>5992</v>
      </c>
      <c r="L410" s="60" t="s">
        <v>23</v>
      </c>
      <c r="M410" s="60" t="s">
        <v>6024</v>
      </c>
      <c r="N410" s="57" t="s">
        <v>6026</v>
      </c>
      <c r="O410" s="62" t="s">
        <v>1856</v>
      </c>
      <c r="P410" s="62" t="s">
        <v>2319</v>
      </c>
      <c r="Q410" s="28"/>
      <c r="R410" s="28"/>
      <c r="S410" s="28"/>
      <c r="T410" s="36">
        <v>15</v>
      </c>
      <c r="U410" s="33"/>
      <c r="V410" s="36">
        <v>45</v>
      </c>
      <c r="W410" s="33"/>
      <c r="X410" s="36">
        <v>90</v>
      </c>
      <c r="Y410" s="33"/>
      <c r="Z410" s="36">
        <v>999999</v>
      </c>
      <c r="AA410" s="33"/>
      <c r="AB410" s="36"/>
      <c r="AC410" s="33"/>
      <c r="AD410" s="36"/>
      <c r="AE410" s="33"/>
      <c r="AF410" s="36"/>
      <c r="AG410" s="33"/>
      <c r="AH410" s="28"/>
      <c r="AI410" s="28"/>
      <c r="AJ410" s="28"/>
      <c r="AK410" s="28"/>
      <c r="AL410" s="28"/>
      <c r="AM410" s="41" t="str">
        <f>IF(AND($U410&gt;0,$Q410=""),"Currency Missing","")&amp;IF(AND($U410&gt;0,$R410=""),", MOQ Missing","")&amp;IF(AND($U410&gt;0,$S410=""),", Leadtime Missing","")&amp;IF(W410&gt;U410,", PB2 Price Greater than PB1 Price","")&amp;IF(Y410&gt;W410,", PB3 Price Greater than PB2 Price","")&amp;IF(AA410&gt;Y410,", PB4 Price Greater than PB3 Price","")&amp;IF(AC410&gt;AA410,", PB5 Price Greater than PB4 Price","")&amp;IF(AE410&gt;AC410,", PB6 Price Greater than PB5 Price","")&amp;IF(AG410&gt;AE410,", PB7 Price Greater than PB6 Price","")&amp;IF($U410&lt;&gt;ROUND($U410,2),", PB 1 Price - More than 2 Decimal Places","")&amp;IF($W410&lt;&gt;ROUND($W410,2),", PB 2 Price - More than 2 Decimal Places","")&amp;IF($Y410&lt;&gt;ROUND($Y410,2),", PB 3 Price - More than 2 Decimal Places","")&amp;IF($AA410&lt;&gt;ROUND($AA410,2),", PB 4 Price - More than 2 Decimal Places","")&amp;IF($AC410&lt;&gt;ROUND($AC410,2),", PB 5 Price - More than 2 Decimal Places","")&amp;IF($AE410&lt;&gt;ROUND($AE410,2),", PB 6 Price - More than 2 Decimal Places","")&amp;IF($AG410&lt;&gt;ROUND($AG410,2),", PB 7 Price - More than 2 Decimal Places","")&amp;IF(AND(E410&lt;&gt;"",U410="",AH410=""),", Please enter a Price in PB1 or Select No Bid","")&amp;IF(AND(OR($U410&gt;0,$W410&gt;0,$Y410&gt;0,$AA410&gt;0,$AC410&gt;0,$AE410&gt;0),OR(AH410="",AH410="No Bid")),", Bid Status Missing or Incorrect","")&amp;IF(AND(AH410="No Bid",AI410=""),", Reason for No Bid Missing","")&amp;IF(AND($O410="CSIS",OR($U410&gt;0,$W410&gt;0,$Y410&gt;0,$AA410&gt;0,$AC410&gt;0,$AE410&gt;0),AJ410=""),", NCAGE Supplier Missing","")&amp;IF(AND($O410="Drawing",OR($U410&gt;0,$W410&gt;0,$Y410&gt;0,$AA410&gt;0,$AC410&gt;0,$AE410&gt;0),AK410=""),", Manufacturer Missing","")&amp;IF(AL410&lt;&gt;"",", Comment","")&amp;IF(AND(OR(AH410="Bid Using CSIS Dropdown With Query (Comment Field Must Be Populated)",AH410="Bid To Drawing Supplied With Query (Comment Field Must Be Populated)"),AL410=""),", Please Enter a Comment for the Bid Query","")&amp;IF(AND(T410&gt;0,U410="",AH410&lt;&gt;"No Bid"),", PB1 Price Missing","")&amp;IF(AND(V410&gt;0,W410="",AH410&lt;&gt;"No Bid"),", PB2 Price Missing","")&amp;IF(AND(X410&gt;0,Y410="",AH410&lt;&gt;"No Bid"),", PB3 Price Missing","")&amp;IF(AND(Z410&gt;0,AA410="",AH410&lt;&gt;"No Bid"),", PB4 Price Missing","")&amp;IF(AND(AB410&gt;0,AC410="",AH410&lt;&gt;"No Bid"),", PB5 Price Missing","")&amp;IF(AND(AD410&gt;0,AE410="",AH410&lt;&gt;"No Bid"),", PB6 Price Missing","")&amp;IF(AND(AF410&gt;0,AG410="",AH410&lt;&gt;"No Bid"),", PB7 Price Missing","")</f>
        <v>, Please enter a Price in PB1 or Select No Bid, PB1 Price Missing, PB2 Price Missing, PB3 Price Missing, PB4 Price Missing</v>
      </c>
      <c r="AN410" s="28"/>
      <c r="AO410" s="28"/>
      <c r="AP410" s="28"/>
      <c r="AQ410" s="28"/>
      <c r="AR410" s="28"/>
      <c r="AS410" s="28"/>
      <c r="AT410" s="28"/>
      <c r="AU410" s="28"/>
      <c r="AV410" s="28"/>
      <c r="AW410" s="28"/>
      <c r="AX410" s="28"/>
      <c r="AY410" s="28"/>
      <c r="AZ410" s="28"/>
      <c r="BA410" s="28"/>
      <c r="BB410" s="28"/>
      <c r="BC410" s="28"/>
      <c r="BD410" s="28"/>
      <c r="BE410" s="28"/>
      <c r="BF410" s="28"/>
      <c r="BG410" s="28"/>
      <c r="BH410" s="28"/>
      <c r="BI410" s="28"/>
      <c r="BJ410" s="28"/>
      <c r="BK410" s="28"/>
      <c r="BL410" s="28"/>
    </row>
    <row r="411" spans="1:64" x14ac:dyDescent="0.25">
      <c r="A411" s="58">
        <v>409</v>
      </c>
      <c r="B411" s="57"/>
      <c r="C411" s="57" t="s">
        <v>3775</v>
      </c>
      <c r="D411" s="57"/>
      <c r="E411" s="59" t="s">
        <v>364</v>
      </c>
      <c r="F411" s="60" t="s">
        <v>5508</v>
      </c>
      <c r="G411" s="61" t="s">
        <v>4011</v>
      </c>
      <c r="H411" s="60" t="s">
        <v>5998</v>
      </c>
      <c r="I411" s="60" t="s">
        <v>5993</v>
      </c>
      <c r="J411" s="60"/>
      <c r="K411" s="60" t="s">
        <v>5992</v>
      </c>
      <c r="L411" s="60" t="s">
        <v>23</v>
      </c>
      <c r="M411" s="60" t="s">
        <v>6024</v>
      </c>
      <c r="N411" s="57" t="s">
        <v>6026</v>
      </c>
      <c r="O411" s="62" t="s">
        <v>1856</v>
      </c>
      <c r="P411" s="62" t="s">
        <v>2320</v>
      </c>
      <c r="Q411" s="28"/>
      <c r="R411" s="28"/>
      <c r="S411" s="28"/>
      <c r="T411" s="36">
        <v>3</v>
      </c>
      <c r="U411" s="33"/>
      <c r="V411" s="36">
        <v>9</v>
      </c>
      <c r="W411" s="33"/>
      <c r="X411" s="36">
        <v>15</v>
      </c>
      <c r="Y411" s="33"/>
      <c r="Z411" s="36">
        <v>30</v>
      </c>
      <c r="AA411" s="33"/>
      <c r="AB411" s="36">
        <v>999999</v>
      </c>
      <c r="AC411" s="33"/>
      <c r="AD411" s="36"/>
      <c r="AE411" s="33"/>
      <c r="AF411" s="36"/>
      <c r="AG411" s="33"/>
      <c r="AH411" s="28"/>
      <c r="AI411" s="28"/>
      <c r="AJ411" s="28"/>
      <c r="AK411" s="28"/>
      <c r="AL411" s="28"/>
      <c r="AM411" s="41" t="str">
        <f>IF(AND($U411&gt;0,$Q411=""),"Currency Missing","")&amp;IF(AND($U411&gt;0,$R411=""),", MOQ Missing","")&amp;IF(AND($U411&gt;0,$S411=""),", Leadtime Missing","")&amp;IF(W411&gt;U411,", PB2 Price Greater than PB1 Price","")&amp;IF(Y411&gt;W411,", PB3 Price Greater than PB2 Price","")&amp;IF(AA411&gt;Y411,", PB4 Price Greater than PB3 Price","")&amp;IF(AC411&gt;AA411,", PB5 Price Greater than PB4 Price","")&amp;IF(AE411&gt;AC411,", PB6 Price Greater than PB5 Price","")&amp;IF(AG411&gt;AE411,", PB7 Price Greater than PB6 Price","")&amp;IF($U411&lt;&gt;ROUND($U411,2),", PB 1 Price - More than 2 Decimal Places","")&amp;IF($W411&lt;&gt;ROUND($W411,2),", PB 2 Price - More than 2 Decimal Places","")&amp;IF($Y411&lt;&gt;ROUND($Y411,2),", PB 3 Price - More than 2 Decimal Places","")&amp;IF($AA411&lt;&gt;ROUND($AA411,2),", PB 4 Price - More than 2 Decimal Places","")&amp;IF($AC411&lt;&gt;ROUND($AC411,2),", PB 5 Price - More than 2 Decimal Places","")&amp;IF($AE411&lt;&gt;ROUND($AE411,2),", PB 6 Price - More than 2 Decimal Places","")&amp;IF($AG411&lt;&gt;ROUND($AG411,2),", PB 7 Price - More than 2 Decimal Places","")&amp;IF(AND(E411&lt;&gt;"",U411="",AH411=""),", Please enter a Price in PB1 or Select No Bid","")&amp;IF(AND(OR($U411&gt;0,$W411&gt;0,$Y411&gt;0,$AA411&gt;0,$AC411&gt;0,$AE411&gt;0),OR(AH411="",AH411="No Bid")),", Bid Status Missing or Incorrect","")&amp;IF(AND(AH411="No Bid",AI411=""),", Reason for No Bid Missing","")&amp;IF(AND($O411="CSIS",OR($U411&gt;0,$W411&gt;0,$Y411&gt;0,$AA411&gt;0,$AC411&gt;0,$AE411&gt;0),AJ411=""),", NCAGE Supplier Missing","")&amp;IF(AND($O411="Drawing",OR($U411&gt;0,$W411&gt;0,$Y411&gt;0,$AA411&gt;0,$AC411&gt;0,$AE411&gt;0),AK411=""),", Manufacturer Missing","")&amp;IF(AL411&lt;&gt;"",", Comment","")&amp;IF(AND(OR(AH411="Bid Using CSIS Dropdown With Query (Comment Field Must Be Populated)",AH411="Bid To Drawing Supplied With Query (Comment Field Must Be Populated)"),AL411=""),", Please Enter a Comment for the Bid Query","")&amp;IF(AND(T411&gt;0,U411="",AH411&lt;&gt;"No Bid"),", PB1 Price Missing","")&amp;IF(AND(V411&gt;0,W411="",AH411&lt;&gt;"No Bid"),", PB2 Price Missing","")&amp;IF(AND(X411&gt;0,Y411="",AH411&lt;&gt;"No Bid"),", PB3 Price Missing","")&amp;IF(AND(Z411&gt;0,AA411="",AH411&lt;&gt;"No Bid"),", PB4 Price Missing","")&amp;IF(AND(AB411&gt;0,AC411="",AH411&lt;&gt;"No Bid"),", PB5 Price Missing","")&amp;IF(AND(AD411&gt;0,AE411="",AH411&lt;&gt;"No Bid"),", PB6 Price Missing","")&amp;IF(AND(AF411&gt;0,AG411="",AH411&lt;&gt;"No Bid"),", PB7 Price Missing","")</f>
        <v>, Please enter a Price in PB1 or Select No Bid, PB1 Price Missing, PB2 Price Missing, PB3 Price Missing, PB4 Price Missing, PB5 Price Missing</v>
      </c>
      <c r="AN411" s="28"/>
      <c r="AO411" s="28"/>
      <c r="AP411" s="28"/>
      <c r="AQ411" s="28"/>
      <c r="AR411" s="28"/>
      <c r="AS411" s="28"/>
      <c r="AT411" s="28"/>
      <c r="AU411" s="28"/>
      <c r="AV411" s="28"/>
      <c r="AW411" s="28"/>
      <c r="AX411" s="28"/>
      <c r="AY411" s="28"/>
      <c r="AZ411" s="28"/>
      <c r="BA411" s="28"/>
      <c r="BB411" s="28"/>
      <c r="BC411" s="28"/>
      <c r="BD411" s="28"/>
      <c r="BE411" s="28"/>
      <c r="BF411" s="28"/>
      <c r="BG411" s="28"/>
      <c r="BH411" s="28"/>
      <c r="BI411" s="28"/>
      <c r="BJ411" s="28"/>
      <c r="BK411" s="28"/>
      <c r="BL411" s="28"/>
    </row>
    <row r="412" spans="1:64" x14ac:dyDescent="0.25">
      <c r="A412" s="58">
        <v>410</v>
      </c>
      <c r="B412" s="57"/>
      <c r="C412" s="57" t="s">
        <v>3775</v>
      </c>
      <c r="D412" s="57"/>
      <c r="E412" s="59" t="s">
        <v>365</v>
      </c>
      <c r="F412" s="60" t="s">
        <v>5466</v>
      </c>
      <c r="G412" s="61" t="s">
        <v>4012</v>
      </c>
      <c r="H412" s="60" t="s">
        <v>6010</v>
      </c>
      <c r="I412" s="60" t="s">
        <v>5993</v>
      </c>
      <c r="J412" s="60"/>
      <c r="K412" s="60" t="s">
        <v>5992</v>
      </c>
      <c r="L412" s="60" t="s">
        <v>23</v>
      </c>
      <c r="M412" s="60" t="s">
        <v>6024</v>
      </c>
      <c r="N412" s="57" t="s">
        <v>6026</v>
      </c>
      <c r="O412" s="62" t="s">
        <v>1856</v>
      </c>
      <c r="P412" s="62" t="s">
        <v>2321</v>
      </c>
      <c r="Q412" s="28"/>
      <c r="R412" s="28"/>
      <c r="S412" s="28"/>
      <c r="T412" s="36">
        <v>4</v>
      </c>
      <c r="U412" s="33"/>
      <c r="V412" s="36">
        <v>12</v>
      </c>
      <c r="W412" s="33"/>
      <c r="X412" s="36">
        <v>25</v>
      </c>
      <c r="Y412" s="33"/>
      <c r="Z412" s="36">
        <v>50</v>
      </c>
      <c r="AA412" s="33"/>
      <c r="AB412" s="36">
        <v>999999</v>
      </c>
      <c r="AC412" s="33"/>
      <c r="AD412" s="36"/>
      <c r="AE412" s="33"/>
      <c r="AF412" s="36"/>
      <c r="AG412" s="33"/>
      <c r="AH412" s="28"/>
      <c r="AI412" s="28"/>
      <c r="AJ412" s="28"/>
      <c r="AK412" s="28"/>
      <c r="AL412" s="28"/>
      <c r="AM412" s="41" t="str">
        <f>IF(AND($U412&gt;0,$Q412=""),"Currency Missing","")&amp;IF(AND($U412&gt;0,$R412=""),", MOQ Missing","")&amp;IF(AND($U412&gt;0,$S412=""),", Leadtime Missing","")&amp;IF(W412&gt;U412,", PB2 Price Greater than PB1 Price","")&amp;IF(Y412&gt;W412,", PB3 Price Greater than PB2 Price","")&amp;IF(AA412&gt;Y412,", PB4 Price Greater than PB3 Price","")&amp;IF(AC412&gt;AA412,", PB5 Price Greater than PB4 Price","")&amp;IF(AE412&gt;AC412,", PB6 Price Greater than PB5 Price","")&amp;IF(AG412&gt;AE412,", PB7 Price Greater than PB6 Price","")&amp;IF($U412&lt;&gt;ROUND($U412,2),", PB 1 Price - More than 2 Decimal Places","")&amp;IF($W412&lt;&gt;ROUND($W412,2),", PB 2 Price - More than 2 Decimal Places","")&amp;IF($Y412&lt;&gt;ROUND($Y412,2),", PB 3 Price - More than 2 Decimal Places","")&amp;IF($AA412&lt;&gt;ROUND($AA412,2),", PB 4 Price - More than 2 Decimal Places","")&amp;IF($AC412&lt;&gt;ROUND($AC412,2),", PB 5 Price - More than 2 Decimal Places","")&amp;IF($AE412&lt;&gt;ROUND($AE412,2),", PB 6 Price - More than 2 Decimal Places","")&amp;IF($AG412&lt;&gt;ROUND($AG412,2),", PB 7 Price - More than 2 Decimal Places","")&amp;IF(AND(E412&lt;&gt;"",U412="",AH412=""),", Please enter a Price in PB1 or Select No Bid","")&amp;IF(AND(OR($U412&gt;0,$W412&gt;0,$Y412&gt;0,$AA412&gt;0,$AC412&gt;0,$AE412&gt;0),OR(AH412="",AH412="No Bid")),", Bid Status Missing or Incorrect","")&amp;IF(AND(AH412="No Bid",AI412=""),", Reason for No Bid Missing","")&amp;IF(AND($O412="CSIS",OR($U412&gt;0,$W412&gt;0,$Y412&gt;0,$AA412&gt;0,$AC412&gt;0,$AE412&gt;0),AJ412=""),", NCAGE Supplier Missing","")&amp;IF(AND($O412="Drawing",OR($U412&gt;0,$W412&gt;0,$Y412&gt;0,$AA412&gt;0,$AC412&gt;0,$AE412&gt;0),AK412=""),", Manufacturer Missing","")&amp;IF(AL412&lt;&gt;"",", Comment","")&amp;IF(AND(OR(AH412="Bid Using CSIS Dropdown With Query (Comment Field Must Be Populated)",AH412="Bid To Drawing Supplied With Query (Comment Field Must Be Populated)"),AL412=""),", Please Enter a Comment for the Bid Query","")&amp;IF(AND(T412&gt;0,U412="",AH412&lt;&gt;"No Bid"),", PB1 Price Missing","")&amp;IF(AND(V412&gt;0,W412="",AH412&lt;&gt;"No Bid"),", PB2 Price Missing","")&amp;IF(AND(X412&gt;0,Y412="",AH412&lt;&gt;"No Bid"),", PB3 Price Missing","")&amp;IF(AND(Z412&gt;0,AA412="",AH412&lt;&gt;"No Bid"),", PB4 Price Missing","")&amp;IF(AND(AB412&gt;0,AC412="",AH412&lt;&gt;"No Bid"),", PB5 Price Missing","")&amp;IF(AND(AD412&gt;0,AE412="",AH412&lt;&gt;"No Bid"),", PB6 Price Missing","")&amp;IF(AND(AF412&gt;0,AG412="",AH412&lt;&gt;"No Bid"),", PB7 Price Missing","")</f>
        <v>, Please enter a Price in PB1 or Select No Bid, PB1 Price Missing, PB2 Price Missing, PB3 Price Missing, PB4 Price Missing, PB5 Price Missing</v>
      </c>
      <c r="AN412" s="28"/>
      <c r="AO412" s="28"/>
      <c r="AP412" s="28"/>
      <c r="AQ412" s="28"/>
      <c r="AR412" s="28"/>
      <c r="AS412" s="28"/>
      <c r="AT412" s="28"/>
      <c r="AU412" s="28"/>
      <c r="AV412" s="28"/>
      <c r="AW412" s="28"/>
      <c r="AX412" s="28"/>
      <c r="AY412" s="28"/>
      <c r="AZ412" s="28"/>
      <c r="BA412" s="28"/>
      <c r="BB412" s="28"/>
      <c r="BC412" s="28"/>
      <c r="BD412" s="28"/>
      <c r="BE412" s="28"/>
      <c r="BF412" s="28"/>
      <c r="BG412" s="28"/>
      <c r="BH412" s="28"/>
      <c r="BI412" s="28"/>
      <c r="BJ412" s="28"/>
      <c r="BK412" s="28"/>
      <c r="BL412" s="28"/>
    </row>
    <row r="413" spans="1:64" x14ac:dyDescent="0.25">
      <c r="A413" s="58">
        <v>411</v>
      </c>
      <c r="B413" s="57"/>
      <c r="C413" s="57" t="s">
        <v>3775</v>
      </c>
      <c r="D413" s="57"/>
      <c r="E413" s="59" t="s">
        <v>1308</v>
      </c>
      <c r="F413" s="60" t="s">
        <v>5427</v>
      </c>
      <c r="G413" s="61" t="s">
        <v>4912</v>
      </c>
      <c r="H413" s="60" t="s">
        <v>6003</v>
      </c>
      <c r="I413" s="60" t="s">
        <v>5993</v>
      </c>
      <c r="J413" s="60"/>
      <c r="K413" s="60" t="s">
        <v>5992</v>
      </c>
      <c r="L413" s="60" t="s">
        <v>23</v>
      </c>
      <c r="M413" s="60" t="s">
        <v>6024</v>
      </c>
      <c r="N413" s="57" t="s">
        <v>6026</v>
      </c>
      <c r="O413" s="62" t="s">
        <v>1856</v>
      </c>
      <c r="P413" s="62" t="s">
        <v>3261</v>
      </c>
      <c r="Q413" s="28"/>
      <c r="R413" s="28"/>
      <c r="S413" s="28"/>
      <c r="T413" s="36">
        <v>15</v>
      </c>
      <c r="U413" s="33"/>
      <c r="V413" s="36">
        <v>45</v>
      </c>
      <c r="W413" s="33"/>
      <c r="X413" s="36">
        <v>90</v>
      </c>
      <c r="Y413" s="33"/>
      <c r="Z413" s="36">
        <v>999999</v>
      </c>
      <c r="AA413" s="33"/>
      <c r="AB413" s="36"/>
      <c r="AC413" s="33"/>
      <c r="AD413" s="36"/>
      <c r="AE413" s="33"/>
      <c r="AF413" s="36"/>
      <c r="AG413" s="33"/>
      <c r="AH413" s="28"/>
      <c r="AI413" s="28"/>
      <c r="AJ413" s="28"/>
      <c r="AK413" s="28"/>
      <c r="AL413" s="28"/>
      <c r="AM413" s="41" t="str">
        <f>IF(AND($U413&gt;0,$Q413=""),"Currency Missing","")&amp;IF(AND($U413&gt;0,$R413=""),", MOQ Missing","")&amp;IF(AND($U413&gt;0,$S413=""),", Leadtime Missing","")&amp;IF(W413&gt;U413,", PB2 Price Greater than PB1 Price","")&amp;IF(Y413&gt;W413,", PB3 Price Greater than PB2 Price","")&amp;IF(AA413&gt;Y413,", PB4 Price Greater than PB3 Price","")&amp;IF(AC413&gt;AA413,", PB5 Price Greater than PB4 Price","")&amp;IF(AE413&gt;AC413,", PB6 Price Greater than PB5 Price","")&amp;IF(AG413&gt;AE413,", PB7 Price Greater than PB6 Price","")&amp;IF($U413&lt;&gt;ROUND($U413,2),", PB 1 Price - More than 2 Decimal Places","")&amp;IF($W413&lt;&gt;ROUND($W413,2),", PB 2 Price - More than 2 Decimal Places","")&amp;IF($Y413&lt;&gt;ROUND($Y413,2),", PB 3 Price - More than 2 Decimal Places","")&amp;IF($AA413&lt;&gt;ROUND($AA413,2),", PB 4 Price - More than 2 Decimal Places","")&amp;IF($AC413&lt;&gt;ROUND($AC413,2),", PB 5 Price - More than 2 Decimal Places","")&amp;IF($AE413&lt;&gt;ROUND($AE413,2),", PB 6 Price - More than 2 Decimal Places","")&amp;IF($AG413&lt;&gt;ROUND($AG413,2),", PB 7 Price - More than 2 Decimal Places","")&amp;IF(AND(E413&lt;&gt;"",U413="",AH413=""),", Please enter a Price in PB1 or Select No Bid","")&amp;IF(AND(OR($U413&gt;0,$W413&gt;0,$Y413&gt;0,$AA413&gt;0,$AC413&gt;0,$AE413&gt;0),OR(AH413="",AH413="No Bid")),", Bid Status Missing or Incorrect","")&amp;IF(AND(AH413="No Bid",AI413=""),", Reason for No Bid Missing","")&amp;IF(AND($O413="CSIS",OR($U413&gt;0,$W413&gt;0,$Y413&gt;0,$AA413&gt;0,$AC413&gt;0,$AE413&gt;0),AJ413=""),", NCAGE Supplier Missing","")&amp;IF(AND($O413="Drawing",OR($U413&gt;0,$W413&gt;0,$Y413&gt;0,$AA413&gt;0,$AC413&gt;0,$AE413&gt;0),AK413=""),", Manufacturer Missing","")&amp;IF(AL413&lt;&gt;"",", Comment","")&amp;IF(AND(OR(AH413="Bid Using CSIS Dropdown With Query (Comment Field Must Be Populated)",AH413="Bid To Drawing Supplied With Query (Comment Field Must Be Populated)"),AL413=""),", Please Enter a Comment for the Bid Query","")&amp;IF(AND(T413&gt;0,U413="",AH413&lt;&gt;"No Bid"),", PB1 Price Missing","")&amp;IF(AND(V413&gt;0,W413="",AH413&lt;&gt;"No Bid"),", PB2 Price Missing","")&amp;IF(AND(X413&gt;0,Y413="",AH413&lt;&gt;"No Bid"),", PB3 Price Missing","")&amp;IF(AND(Z413&gt;0,AA413="",AH413&lt;&gt;"No Bid"),", PB4 Price Missing","")&amp;IF(AND(AB413&gt;0,AC413="",AH413&lt;&gt;"No Bid"),", PB5 Price Missing","")&amp;IF(AND(AD413&gt;0,AE413="",AH413&lt;&gt;"No Bid"),", PB6 Price Missing","")&amp;IF(AND(AF413&gt;0,AG413="",AH413&lt;&gt;"No Bid"),", PB7 Price Missing","")</f>
        <v>, Please enter a Price in PB1 or Select No Bid, PB1 Price Missing, PB2 Price Missing, PB3 Price Missing, PB4 Price Missing</v>
      </c>
      <c r="AN413" s="28"/>
      <c r="AO413" s="28"/>
      <c r="AP413" s="28"/>
      <c r="AQ413" s="28"/>
      <c r="AR413" s="28"/>
      <c r="AS413" s="28"/>
      <c r="AT413" s="28"/>
      <c r="AU413" s="28"/>
      <c r="AV413" s="28"/>
      <c r="AW413" s="28"/>
      <c r="AX413" s="28"/>
      <c r="AY413" s="28"/>
      <c r="AZ413" s="28"/>
      <c r="BA413" s="28"/>
      <c r="BB413" s="28"/>
      <c r="BC413" s="28"/>
      <c r="BD413" s="28"/>
      <c r="BE413" s="28"/>
      <c r="BF413" s="28"/>
      <c r="BG413" s="28"/>
      <c r="BH413" s="28"/>
      <c r="BI413" s="28"/>
      <c r="BJ413" s="28"/>
      <c r="BK413" s="28"/>
      <c r="BL413" s="28"/>
    </row>
    <row r="414" spans="1:64" x14ac:dyDescent="0.25">
      <c r="A414" s="58">
        <v>412</v>
      </c>
      <c r="B414" s="57"/>
      <c r="C414" s="57" t="s">
        <v>3775</v>
      </c>
      <c r="D414" s="57"/>
      <c r="E414" s="59" t="s">
        <v>1309</v>
      </c>
      <c r="F414" s="60" t="s">
        <v>5428</v>
      </c>
      <c r="G414" s="61" t="s">
        <v>4913</v>
      </c>
      <c r="H414" s="60" t="s">
        <v>5999</v>
      </c>
      <c r="I414" s="60" t="s">
        <v>5993</v>
      </c>
      <c r="J414" s="60"/>
      <c r="K414" s="60" t="s">
        <v>5992</v>
      </c>
      <c r="L414" s="60" t="s">
        <v>23</v>
      </c>
      <c r="M414" s="60" t="s">
        <v>6024</v>
      </c>
      <c r="N414" s="57" t="s">
        <v>6026</v>
      </c>
      <c r="O414" s="62" t="s">
        <v>1856</v>
      </c>
      <c r="P414" s="62" t="s">
        <v>3262</v>
      </c>
      <c r="Q414" s="28"/>
      <c r="R414" s="28"/>
      <c r="S414" s="28"/>
      <c r="T414" s="36">
        <v>4</v>
      </c>
      <c r="U414" s="33"/>
      <c r="V414" s="36">
        <v>12</v>
      </c>
      <c r="W414" s="33"/>
      <c r="X414" s="36">
        <v>25</v>
      </c>
      <c r="Y414" s="33"/>
      <c r="Z414" s="36">
        <v>999999</v>
      </c>
      <c r="AA414" s="33"/>
      <c r="AB414" s="36"/>
      <c r="AC414" s="33"/>
      <c r="AD414" s="36"/>
      <c r="AE414" s="33"/>
      <c r="AF414" s="36"/>
      <c r="AG414" s="33"/>
      <c r="AH414" s="28"/>
      <c r="AI414" s="28"/>
      <c r="AJ414" s="28"/>
      <c r="AK414" s="28"/>
      <c r="AL414" s="28"/>
      <c r="AM414" s="41" t="str">
        <f>IF(AND($U414&gt;0,$Q414=""),"Currency Missing","")&amp;IF(AND($U414&gt;0,$R414=""),", MOQ Missing","")&amp;IF(AND($U414&gt;0,$S414=""),", Leadtime Missing","")&amp;IF(W414&gt;U414,", PB2 Price Greater than PB1 Price","")&amp;IF(Y414&gt;W414,", PB3 Price Greater than PB2 Price","")&amp;IF(AA414&gt;Y414,", PB4 Price Greater than PB3 Price","")&amp;IF(AC414&gt;AA414,", PB5 Price Greater than PB4 Price","")&amp;IF(AE414&gt;AC414,", PB6 Price Greater than PB5 Price","")&amp;IF(AG414&gt;AE414,", PB7 Price Greater than PB6 Price","")&amp;IF($U414&lt;&gt;ROUND($U414,2),", PB 1 Price - More than 2 Decimal Places","")&amp;IF($W414&lt;&gt;ROUND($W414,2),", PB 2 Price - More than 2 Decimal Places","")&amp;IF($Y414&lt;&gt;ROUND($Y414,2),", PB 3 Price - More than 2 Decimal Places","")&amp;IF($AA414&lt;&gt;ROUND($AA414,2),", PB 4 Price - More than 2 Decimal Places","")&amp;IF($AC414&lt;&gt;ROUND($AC414,2),", PB 5 Price - More than 2 Decimal Places","")&amp;IF($AE414&lt;&gt;ROUND($AE414,2),", PB 6 Price - More than 2 Decimal Places","")&amp;IF($AG414&lt;&gt;ROUND($AG414,2),", PB 7 Price - More than 2 Decimal Places","")&amp;IF(AND(E414&lt;&gt;"",U414="",AH414=""),", Please enter a Price in PB1 or Select No Bid","")&amp;IF(AND(OR($U414&gt;0,$W414&gt;0,$Y414&gt;0,$AA414&gt;0,$AC414&gt;0,$AE414&gt;0),OR(AH414="",AH414="No Bid")),", Bid Status Missing or Incorrect","")&amp;IF(AND(AH414="No Bid",AI414=""),", Reason for No Bid Missing","")&amp;IF(AND($O414="CSIS",OR($U414&gt;0,$W414&gt;0,$Y414&gt;0,$AA414&gt;0,$AC414&gt;0,$AE414&gt;0),AJ414=""),", NCAGE Supplier Missing","")&amp;IF(AND($O414="Drawing",OR($U414&gt;0,$W414&gt;0,$Y414&gt;0,$AA414&gt;0,$AC414&gt;0,$AE414&gt;0),AK414=""),", Manufacturer Missing","")&amp;IF(AL414&lt;&gt;"",", Comment","")&amp;IF(AND(OR(AH414="Bid Using CSIS Dropdown With Query (Comment Field Must Be Populated)",AH414="Bid To Drawing Supplied With Query (Comment Field Must Be Populated)"),AL414=""),", Please Enter a Comment for the Bid Query","")&amp;IF(AND(T414&gt;0,U414="",AH414&lt;&gt;"No Bid"),", PB1 Price Missing","")&amp;IF(AND(V414&gt;0,W414="",AH414&lt;&gt;"No Bid"),", PB2 Price Missing","")&amp;IF(AND(X414&gt;0,Y414="",AH414&lt;&gt;"No Bid"),", PB3 Price Missing","")&amp;IF(AND(Z414&gt;0,AA414="",AH414&lt;&gt;"No Bid"),", PB4 Price Missing","")&amp;IF(AND(AB414&gt;0,AC414="",AH414&lt;&gt;"No Bid"),", PB5 Price Missing","")&amp;IF(AND(AD414&gt;0,AE414="",AH414&lt;&gt;"No Bid"),", PB6 Price Missing","")&amp;IF(AND(AF414&gt;0,AG414="",AH414&lt;&gt;"No Bid"),", PB7 Price Missing","")</f>
        <v>, Please enter a Price in PB1 or Select No Bid, PB1 Price Missing, PB2 Price Missing, PB3 Price Missing, PB4 Price Missing</v>
      </c>
      <c r="AN414" s="28"/>
      <c r="AO414" s="28"/>
      <c r="AP414" s="28"/>
      <c r="AQ414" s="28"/>
      <c r="AR414" s="28"/>
      <c r="AS414" s="28"/>
      <c r="AT414" s="28"/>
      <c r="AU414" s="28"/>
      <c r="AV414" s="28"/>
      <c r="AW414" s="28"/>
      <c r="AX414" s="28"/>
      <c r="AY414" s="28"/>
      <c r="AZ414" s="28"/>
      <c r="BA414" s="28"/>
      <c r="BB414" s="28"/>
      <c r="BC414" s="28"/>
      <c r="BD414" s="28"/>
      <c r="BE414" s="28"/>
      <c r="BF414" s="28"/>
      <c r="BG414" s="28"/>
      <c r="BH414" s="28"/>
      <c r="BI414" s="28"/>
      <c r="BJ414" s="28"/>
      <c r="BK414" s="28"/>
      <c r="BL414" s="28"/>
    </row>
    <row r="415" spans="1:64" x14ac:dyDescent="0.25">
      <c r="A415" s="58">
        <v>413</v>
      </c>
      <c r="B415" s="57"/>
      <c r="C415" s="57" t="s">
        <v>3775</v>
      </c>
      <c r="D415" s="57"/>
      <c r="E415" s="59" t="s">
        <v>366</v>
      </c>
      <c r="F415" s="60" t="s">
        <v>5457</v>
      </c>
      <c r="G415" s="61" t="s">
        <v>4013</v>
      </c>
      <c r="H415" s="60" t="s">
        <v>5999</v>
      </c>
      <c r="I415" s="60" t="s">
        <v>5993</v>
      </c>
      <c r="J415" s="60"/>
      <c r="K415" s="60" t="s">
        <v>5992</v>
      </c>
      <c r="L415" s="60" t="s">
        <v>23</v>
      </c>
      <c r="M415" s="60" t="s">
        <v>6024</v>
      </c>
      <c r="N415" s="57" t="s">
        <v>6026</v>
      </c>
      <c r="O415" s="62" t="s">
        <v>1856</v>
      </c>
      <c r="P415" s="62" t="s">
        <v>2322</v>
      </c>
      <c r="Q415" s="28"/>
      <c r="R415" s="28"/>
      <c r="S415" s="28"/>
      <c r="T415" s="36">
        <v>6</v>
      </c>
      <c r="U415" s="33"/>
      <c r="V415" s="36">
        <v>20</v>
      </c>
      <c r="W415" s="33"/>
      <c r="X415" s="36">
        <v>35</v>
      </c>
      <c r="Y415" s="33"/>
      <c r="Z415" s="36">
        <v>70</v>
      </c>
      <c r="AA415" s="33"/>
      <c r="AB415" s="36">
        <v>140</v>
      </c>
      <c r="AC415" s="33"/>
      <c r="AD415" s="36">
        <v>999999</v>
      </c>
      <c r="AE415" s="33"/>
      <c r="AF415" s="36"/>
      <c r="AG415" s="33"/>
      <c r="AH415" s="28"/>
      <c r="AI415" s="28"/>
      <c r="AJ415" s="28"/>
      <c r="AK415" s="28"/>
      <c r="AL415" s="28"/>
      <c r="AM415" s="41" t="str">
        <f>IF(AND($U415&gt;0,$Q415=""),"Currency Missing","")&amp;IF(AND($U415&gt;0,$R415=""),", MOQ Missing","")&amp;IF(AND($U415&gt;0,$S415=""),", Leadtime Missing","")&amp;IF(W415&gt;U415,", PB2 Price Greater than PB1 Price","")&amp;IF(Y415&gt;W415,", PB3 Price Greater than PB2 Price","")&amp;IF(AA415&gt;Y415,", PB4 Price Greater than PB3 Price","")&amp;IF(AC415&gt;AA415,", PB5 Price Greater than PB4 Price","")&amp;IF(AE415&gt;AC415,", PB6 Price Greater than PB5 Price","")&amp;IF(AG415&gt;AE415,", PB7 Price Greater than PB6 Price","")&amp;IF($U415&lt;&gt;ROUND($U415,2),", PB 1 Price - More than 2 Decimal Places","")&amp;IF($W415&lt;&gt;ROUND($W415,2),", PB 2 Price - More than 2 Decimal Places","")&amp;IF($Y415&lt;&gt;ROUND($Y415,2),", PB 3 Price - More than 2 Decimal Places","")&amp;IF($AA415&lt;&gt;ROUND($AA415,2),", PB 4 Price - More than 2 Decimal Places","")&amp;IF($AC415&lt;&gt;ROUND($AC415,2),", PB 5 Price - More than 2 Decimal Places","")&amp;IF($AE415&lt;&gt;ROUND($AE415,2),", PB 6 Price - More than 2 Decimal Places","")&amp;IF($AG415&lt;&gt;ROUND($AG415,2),", PB 7 Price - More than 2 Decimal Places","")&amp;IF(AND(E415&lt;&gt;"",U415="",AH415=""),", Please enter a Price in PB1 or Select No Bid","")&amp;IF(AND(OR($U415&gt;0,$W415&gt;0,$Y415&gt;0,$AA415&gt;0,$AC415&gt;0,$AE415&gt;0),OR(AH415="",AH415="No Bid")),", Bid Status Missing or Incorrect","")&amp;IF(AND(AH415="No Bid",AI415=""),", Reason for No Bid Missing","")&amp;IF(AND($O415="CSIS",OR($U415&gt;0,$W415&gt;0,$Y415&gt;0,$AA415&gt;0,$AC415&gt;0,$AE415&gt;0),AJ415=""),", NCAGE Supplier Missing","")&amp;IF(AND($O415="Drawing",OR($U415&gt;0,$W415&gt;0,$Y415&gt;0,$AA415&gt;0,$AC415&gt;0,$AE415&gt;0),AK415=""),", Manufacturer Missing","")&amp;IF(AL415&lt;&gt;"",", Comment","")&amp;IF(AND(OR(AH415="Bid Using CSIS Dropdown With Query (Comment Field Must Be Populated)",AH415="Bid To Drawing Supplied With Query (Comment Field Must Be Populated)"),AL415=""),", Please Enter a Comment for the Bid Query","")&amp;IF(AND(T415&gt;0,U415="",AH415&lt;&gt;"No Bid"),", PB1 Price Missing","")&amp;IF(AND(V415&gt;0,W415="",AH415&lt;&gt;"No Bid"),", PB2 Price Missing","")&amp;IF(AND(X415&gt;0,Y415="",AH415&lt;&gt;"No Bid"),", PB3 Price Missing","")&amp;IF(AND(Z415&gt;0,AA415="",AH415&lt;&gt;"No Bid"),", PB4 Price Missing","")&amp;IF(AND(AB415&gt;0,AC415="",AH415&lt;&gt;"No Bid"),", PB5 Price Missing","")&amp;IF(AND(AD415&gt;0,AE415="",AH415&lt;&gt;"No Bid"),", PB6 Price Missing","")&amp;IF(AND(AF415&gt;0,AG415="",AH415&lt;&gt;"No Bid"),", PB7 Price Missing","")</f>
        <v>, Please enter a Price in PB1 or Select No Bid, PB1 Price Missing, PB2 Price Missing, PB3 Price Missing, PB4 Price Missing, PB5 Price Missing, PB6 Price Missing</v>
      </c>
      <c r="AN415" s="28"/>
      <c r="AO415" s="28"/>
      <c r="AP415" s="28"/>
      <c r="AQ415" s="28"/>
      <c r="AR415" s="28"/>
      <c r="AS415" s="28"/>
      <c r="AT415" s="28"/>
      <c r="AU415" s="28"/>
      <c r="AV415" s="28"/>
      <c r="AW415" s="28"/>
      <c r="AX415" s="28"/>
      <c r="AY415" s="28"/>
      <c r="AZ415" s="28"/>
      <c r="BA415" s="28"/>
      <c r="BB415" s="28"/>
      <c r="BC415" s="28"/>
      <c r="BD415" s="28"/>
      <c r="BE415" s="28"/>
      <c r="BF415" s="28"/>
      <c r="BG415" s="28"/>
      <c r="BH415" s="28"/>
      <c r="BI415" s="28"/>
      <c r="BJ415" s="28"/>
      <c r="BK415" s="28"/>
      <c r="BL415" s="28"/>
    </row>
    <row r="416" spans="1:64" x14ac:dyDescent="0.25">
      <c r="A416" s="58">
        <v>414</v>
      </c>
      <c r="B416" s="57"/>
      <c r="C416" s="57" t="s">
        <v>3775</v>
      </c>
      <c r="D416" s="57"/>
      <c r="E416" s="59" t="s">
        <v>367</v>
      </c>
      <c r="F416" s="60" t="s">
        <v>5509</v>
      </c>
      <c r="G416" s="61" t="s">
        <v>4014</v>
      </c>
      <c r="H416" s="60" t="s">
        <v>5999</v>
      </c>
      <c r="I416" s="60" t="s">
        <v>5993</v>
      </c>
      <c r="J416" s="60"/>
      <c r="K416" s="60" t="s">
        <v>5992</v>
      </c>
      <c r="L416" s="60" t="s">
        <v>23</v>
      </c>
      <c r="M416" s="60" t="s">
        <v>6024</v>
      </c>
      <c r="N416" s="57" t="s">
        <v>6026</v>
      </c>
      <c r="O416" s="62" t="s">
        <v>1856</v>
      </c>
      <c r="P416" s="62" t="s">
        <v>2323</v>
      </c>
      <c r="Q416" s="28"/>
      <c r="R416" s="28"/>
      <c r="S416" s="28"/>
      <c r="T416" s="36">
        <v>1</v>
      </c>
      <c r="U416" s="33"/>
      <c r="V416" s="36">
        <v>3</v>
      </c>
      <c r="W416" s="33"/>
      <c r="X416" s="36">
        <v>5</v>
      </c>
      <c r="Y416" s="33"/>
      <c r="Z416" s="36">
        <v>10</v>
      </c>
      <c r="AA416" s="33"/>
      <c r="AB416" s="36">
        <v>999999</v>
      </c>
      <c r="AC416" s="33"/>
      <c r="AD416" s="36"/>
      <c r="AE416" s="33"/>
      <c r="AF416" s="36"/>
      <c r="AG416" s="33"/>
      <c r="AH416" s="28"/>
      <c r="AI416" s="28"/>
      <c r="AJ416" s="28"/>
      <c r="AK416" s="28"/>
      <c r="AL416" s="28"/>
      <c r="AM416" s="41" t="str">
        <f>IF(AND($U416&gt;0,$Q416=""),"Currency Missing","")&amp;IF(AND($U416&gt;0,$R416=""),", MOQ Missing","")&amp;IF(AND($U416&gt;0,$S416=""),", Leadtime Missing","")&amp;IF(W416&gt;U416,", PB2 Price Greater than PB1 Price","")&amp;IF(Y416&gt;W416,", PB3 Price Greater than PB2 Price","")&amp;IF(AA416&gt;Y416,", PB4 Price Greater than PB3 Price","")&amp;IF(AC416&gt;AA416,", PB5 Price Greater than PB4 Price","")&amp;IF(AE416&gt;AC416,", PB6 Price Greater than PB5 Price","")&amp;IF(AG416&gt;AE416,", PB7 Price Greater than PB6 Price","")&amp;IF($U416&lt;&gt;ROUND($U416,2),", PB 1 Price - More than 2 Decimal Places","")&amp;IF($W416&lt;&gt;ROUND($W416,2),", PB 2 Price - More than 2 Decimal Places","")&amp;IF($Y416&lt;&gt;ROUND($Y416,2),", PB 3 Price - More than 2 Decimal Places","")&amp;IF($AA416&lt;&gt;ROUND($AA416,2),", PB 4 Price - More than 2 Decimal Places","")&amp;IF($AC416&lt;&gt;ROUND($AC416,2),", PB 5 Price - More than 2 Decimal Places","")&amp;IF($AE416&lt;&gt;ROUND($AE416,2),", PB 6 Price - More than 2 Decimal Places","")&amp;IF($AG416&lt;&gt;ROUND($AG416,2),", PB 7 Price - More than 2 Decimal Places","")&amp;IF(AND(E416&lt;&gt;"",U416="",AH416=""),", Please enter a Price in PB1 or Select No Bid","")&amp;IF(AND(OR($U416&gt;0,$W416&gt;0,$Y416&gt;0,$AA416&gt;0,$AC416&gt;0,$AE416&gt;0),OR(AH416="",AH416="No Bid")),", Bid Status Missing or Incorrect","")&amp;IF(AND(AH416="No Bid",AI416=""),", Reason for No Bid Missing","")&amp;IF(AND($O416="CSIS",OR($U416&gt;0,$W416&gt;0,$Y416&gt;0,$AA416&gt;0,$AC416&gt;0,$AE416&gt;0),AJ416=""),", NCAGE Supplier Missing","")&amp;IF(AND($O416="Drawing",OR($U416&gt;0,$W416&gt;0,$Y416&gt;0,$AA416&gt;0,$AC416&gt;0,$AE416&gt;0),AK416=""),", Manufacturer Missing","")&amp;IF(AL416&lt;&gt;"",", Comment","")&amp;IF(AND(OR(AH416="Bid Using CSIS Dropdown With Query (Comment Field Must Be Populated)",AH416="Bid To Drawing Supplied With Query (Comment Field Must Be Populated)"),AL416=""),", Please Enter a Comment for the Bid Query","")&amp;IF(AND(T416&gt;0,U416="",AH416&lt;&gt;"No Bid"),", PB1 Price Missing","")&amp;IF(AND(V416&gt;0,W416="",AH416&lt;&gt;"No Bid"),", PB2 Price Missing","")&amp;IF(AND(X416&gt;0,Y416="",AH416&lt;&gt;"No Bid"),", PB3 Price Missing","")&amp;IF(AND(Z416&gt;0,AA416="",AH416&lt;&gt;"No Bid"),", PB4 Price Missing","")&amp;IF(AND(AB416&gt;0,AC416="",AH416&lt;&gt;"No Bid"),", PB5 Price Missing","")&amp;IF(AND(AD416&gt;0,AE416="",AH416&lt;&gt;"No Bid"),", PB6 Price Missing","")&amp;IF(AND(AF416&gt;0,AG416="",AH416&lt;&gt;"No Bid"),", PB7 Price Missing","")</f>
        <v>, Please enter a Price in PB1 or Select No Bid, PB1 Price Missing, PB2 Price Missing, PB3 Price Missing, PB4 Price Missing, PB5 Price Missing</v>
      </c>
      <c r="AN416" s="28"/>
      <c r="AO416" s="28"/>
      <c r="AP416" s="28"/>
      <c r="AQ416" s="28"/>
      <c r="AR416" s="28"/>
      <c r="AS416" s="28"/>
      <c r="AT416" s="28"/>
      <c r="AU416" s="28"/>
      <c r="AV416" s="28"/>
      <c r="AW416" s="28"/>
      <c r="AX416" s="28"/>
      <c r="AY416" s="28"/>
      <c r="AZ416" s="28"/>
      <c r="BA416" s="28"/>
      <c r="BB416" s="28"/>
      <c r="BC416" s="28"/>
      <c r="BD416" s="28"/>
      <c r="BE416" s="28"/>
      <c r="BF416" s="28"/>
      <c r="BG416" s="28"/>
      <c r="BH416" s="28"/>
      <c r="BI416" s="28"/>
      <c r="BJ416" s="28"/>
      <c r="BK416" s="28"/>
      <c r="BL416" s="28"/>
    </row>
    <row r="417" spans="1:64" x14ac:dyDescent="0.25">
      <c r="A417" s="58">
        <v>415</v>
      </c>
      <c r="B417" s="57"/>
      <c r="C417" s="57" t="s">
        <v>3775</v>
      </c>
      <c r="D417" s="57"/>
      <c r="E417" s="59" t="s">
        <v>368</v>
      </c>
      <c r="F417" s="60" t="s">
        <v>5484</v>
      </c>
      <c r="G417" s="61" t="s">
        <v>4015</v>
      </c>
      <c r="H417" s="60" t="s">
        <v>5999</v>
      </c>
      <c r="I417" s="60" t="s">
        <v>5993</v>
      </c>
      <c r="J417" s="60"/>
      <c r="K417" s="60" t="s">
        <v>5992</v>
      </c>
      <c r="L417" s="60" t="s">
        <v>23</v>
      </c>
      <c r="M417" s="60" t="s">
        <v>6024</v>
      </c>
      <c r="N417" s="57" t="s">
        <v>6026</v>
      </c>
      <c r="O417" s="62" t="s">
        <v>1856</v>
      </c>
      <c r="P417" s="62" t="s">
        <v>2324</v>
      </c>
      <c r="Q417" s="28"/>
      <c r="R417" s="28"/>
      <c r="S417" s="28"/>
      <c r="T417" s="36">
        <v>2</v>
      </c>
      <c r="U417" s="33"/>
      <c r="V417" s="36">
        <v>4</v>
      </c>
      <c r="W417" s="33"/>
      <c r="X417" s="36">
        <v>9</v>
      </c>
      <c r="Y417" s="33"/>
      <c r="Z417" s="36">
        <v>15</v>
      </c>
      <c r="AA417" s="33"/>
      <c r="AB417" s="36">
        <v>999999</v>
      </c>
      <c r="AC417" s="33"/>
      <c r="AD417" s="36"/>
      <c r="AE417" s="33"/>
      <c r="AF417" s="36"/>
      <c r="AG417" s="33"/>
      <c r="AH417" s="28"/>
      <c r="AI417" s="28"/>
      <c r="AJ417" s="28"/>
      <c r="AK417" s="28"/>
      <c r="AL417" s="28"/>
      <c r="AM417" s="41" t="str">
        <f>IF(AND($U417&gt;0,$Q417=""),"Currency Missing","")&amp;IF(AND($U417&gt;0,$R417=""),", MOQ Missing","")&amp;IF(AND($U417&gt;0,$S417=""),", Leadtime Missing","")&amp;IF(W417&gt;U417,", PB2 Price Greater than PB1 Price","")&amp;IF(Y417&gt;W417,", PB3 Price Greater than PB2 Price","")&amp;IF(AA417&gt;Y417,", PB4 Price Greater than PB3 Price","")&amp;IF(AC417&gt;AA417,", PB5 Price Greater than PB4 Price","")&amp;IF(AE417&gt;AC417,", PB6 Price Greater than PB5 Price","")&amp;IF(AG417&gt;AE417,", PB7 Price Greater than PB6 Price","")&amp;IF($U417&lt;&gt;ROUND($U417,2),", PB 1 Price - More than 2 Decimal Places","")&amp;IF($W417&lt;&gt;ROUND($W417,2),", PB 2 Price - More than 2 Decimal Places","")&amp;IF($Y417&lt;&gt;ROUND($Y417,2),", PB 3 Price - More than 2 Decimal Places","")&amp;IF($AA417&lt;&gt;ROUND($AA417,2),", PB 4 Price - More than 2 Decimal Places","")&amp;IF($AC417&lt;&gt;ROUND($AC417,2),", PB 5 Price - More than 2 Decimal Places","")&amp;IF($AE417&lt;&gt;ROUND($AE417,2),", PB 6 Price - More than 2 Decimal Places","")&amp;IF($AG417&lt;&gt;ROUND($AG417,2),", PB 7 Price - More than 2 Decimal Places","")&amp;IF(AND(E417&lt;&gt;"",U417="",AH417=""),", Please enter a Price in PB1 or Select No Bid","")&amp;IF(AND(OR($U417&gt;0,$W417&gt;0,$Y417&gt;0,$AA417&gt;0,$AC417&gt;0,$AE417&gt;0),OR(AH417="",AH417="No Bid")),", Bid Status Missing or Incorrect","")&amp;IF(AND(AH417="No Bid",AI417=""),", Reason for No Bid Missing","")&amp;IF(AND($O417="CSIS",OR($U417&gt;0,$W417&gt;0,$Y417&gt;0,$AA417&gt;0,$AC417&gt;0,$AE417&gt;0),AJ417=""),", NCAGE Supplier Missing","")&amp;IF(AND($O417="Drawing",OR($U417&gt;0,$W417&gt;0,$Y417&gt;0,$AA417&gt;0,$AC417&gt;0,$AE417&gt;0),AK417=""),", Manufacturer Missing","")&amp;IF(AL417&lt;&gt;"",", Comment","")&amp;IF(AND(OR(AH417="Bid Using CSIS Dropdown With Query (Comment Field Must Be Populated)",AH417="Bid To Drawing Supplied With Query (Comment Field Must Be Populated)"),AL417=""),", Please Enter a Comment for the Bid Query","")&amp;IF(AND(T417&gt;0,U417="",AH417&lt;&gt;"No Bid"),", PB1 Price Missing","")&amp;IF(AND(V417&gt;0,W417="",AH417&lt;&gt;"No Bid"),", PB2 Price Missing","")&amp;IF(AND(X417&gt;0,Y417="",AH417&lt;&gt;"No Bid"),", PB3 Price Missing","")&amp;IF(AND(Z417&gt;0,AA417="",AH417&lt;&gt;"No Bid"),", PB4 Price Missing","")&amp;IF(AND(AB417&gt;0,AC417="",AH417&lt;&gt;"No Bid"),", PB5 Price Missing","")&amp;IF(AND(AD417&gt;0,AE417="",AH417&lt;&gt;"No Bid"),", PB6 Price Missing","")&amp;IF(AND(AF417&gt;0,AG417="",AH417&lt;&gt;"No Bid"),", PB7 Price Missing","")</f>
        <v>, Please enter a Price in PB1 or Select No Bid, PB1 Price Missing, PB2 Price Missing, PB3 Price Missing, PB4 Price Missing, PB5 Price Missing</v>
      </c>
      <c r="AN417" s="28"/>
      <c r="AO417" s="28"/>
      <c r="AP417" s="28"/>
      <c r="AQ417" s="28"/>
      <c r="AR417" s="28"/>
      <c r="AS417" s="28"/>
      <c r="AT417" s="28"/>
      <c r="AU417" s="28"/>
      <c r="AV417" s="28"/>
      <c r="AW417" s="28"/>
      <c r="AX417" s="28"/>
      <c r="AY417" s="28"/>
      <c r="AZ417" s="28"/>
      <c r="BA417" s="28"/>
      <c r="BB417" s="28"/>
      <c r="BC417" s="28"/>
      <c r="BD417" s="28"/>
      <c r="BE417" s="28"/>
      <c r="BF417" s="28"/>
      <c r="BG417" s="28"/>
      <c r="BH417" s="28"/>
      <c r="BI417" s="28"/>
      <c r="BJ417" s="28"/>
      <c r="BK417" s="28"/>
      <c r="BL417" s="28"/>
    </row>
    <row r="418" spans="1:64" x14ac:dyDescent="0.25">
      <c r="A418" s="58">
        <v>416</v>
      </c>
      <c r="B418" s="57"/>
      <c r="C418" s="57" t="s">
        <v>3775</v>
      </c>
      <c r="D418" s="57"/>
      <c r="E418" s="59" t="s">
        <v>369</v>
      </c>
      <c r="F418" s="60" t="s">
        <v>5510</v>
      </c>
      <c r="G418" s="61" t="s">
        <v>4016</v>
      </c>
      <c r="H418" s="60" t="s">
        <v>5999</v>
      </c>
      <c r="I418" s="60" t="s">
        <v>5993</v>
      </c>
      <c r="J418" s="60"/>
      <c r="K418" s="60" t="s">
        <v>5992</v>
      </c>
      <c r="L418" s="60" t="s">
        <v>23</v>
      </c>
      <c r="M418" s="60" t="s">
        <v>6024</v>
      </c>
      <c r="N418" s="57" t="s">
        <v>6026</v>
      </c>
      <c r="O418" s="62" t="s">
        <v>1856</v>
      </c>
      <c r="P418" s="62" t="s">
        <v>2325</v>
      </c>
      <c r="Q418" s="28"/>
      <c r="R418" s="28"/>
      <c r="S418" s="28"/>
      <c r="T418" s="36">
        <v>1</v>
      </c>
      <c r="U418" s="33"/>
      <c r="V418" s="36">
        <v>2</v>
      </c>
      <c r="W418" s="33"/>
      <c r="X418" s="36">
        <v>5</v>
      </c>
      <c r="Y418" s="33"/>
      <c r="Z418" s="36">
        <v>999999</v>
      </c>
      <c r="AA418" s="33"/>
      <c r="AB418" s="36"/>
      <c r="AC418" s="33"/>
      <c r="AD418" s="36"/>
      <c r="AE418" s="33"/>
      <c r="AF418" s="36"/>
      <c r="AG418" s="33"/>
      <c r="AH418" s="28"/>
      <c r="AI418" s="28"/>
      <c r="AJ418" s="28"/>
      <c r="AK418" s="28"/>
      <c r="AL418" s="28"/>
      <c r="AM418" s="41" t="str">
        <f>IF(AND($U418&gt;0,$Q418=""),"Currency Missing","")&amp;IF(AND($U418&gt;0,$R418=""),", MOQ Missing","")&amp;IF(AND($U418&gt;0,$S418=""),", Leadtime Missing","")&amp;IF(W418&gt;U418,", PB2 Price Greater than PB1 Price","")&amp;IF(Y418&gt;W418,", PB3 Price Greater than PB2 Price","")&amp;IF(AA418&gt;Y418,", PB4 Price Greater than PB3 Price","")&amp;IF(AC418&gt;AA418,", PB5 Price Greater than PB4 Price","")&amp;IF(AE418&gt;AC418,", PB6 Price Greater than PB5 Price","")&amp;IF(AG418&gt;AE418,", PB7 Price Greater than PB6 Price","")&amp;IF($U418&lt;&gt;ROUND($U418,2),", PB 1 Price - More than 2 Decimal Places","")&amp;IF($W418&lt;&gt;ROUND($W418,2),", PB 2 Price - More than 2 Decimal Places","")&amp;IF($Y418&lt;&gt;ROUND($Y418,2),", PB 3 Price - More than 2 Decimal Places","")&amp;IF($AA418&lt;&gt;ROUND($AA418,2),", PB 4 Price - More than 2 Decimal Places","")&amp;IF($AC418&lt;&gt;ROUND($AC418,2),", PB 5 Price - More than 2 Decimal Places","")&amp;IF($AE418&lt;&gt;ROUND($AE418,2),", PB 6 Price - More than 2 Decimal Places","")&amp;IF($AG418&lt;&gt;ROUND($AG418,2),", PB 7 Price - More than 2 Decimal Places","")&amp;IF(AND(E418&lt;&gt;"",U418="",AH418=""),", Please enter a Price in PB1 or Select No Bid","")&amp;IF(AND(OR($U418&gt;0,$W418&gt;0,$Y418&gt;0,$AA418&gt;0,$AC418&gt;0,$AE418&gt;0),OR(AH418="",AH418="No Bid")),", Bid Status Missing or Incorrect","")&amp;IF(AND(AH418="No Bid",AI418=""),", Reason for No Bid Missing","")&amp;IF(AND($O418="CSIS",OR($U418&gt;0,$W418&gt;0,$Y418&gt;0,$AA418&gt;0,$AC418&gt;0,$AE418&gt;0),AJ418=""),", NCAGE Supplier Missing","")&amp;IF(AND($O418="Drawing",OR($U418&gt;0,$W418&gt;0,$Y418&gt;0,$AA418&gt;0,$AC418&gt;0,$AE418&gt;0),AK418=""),", Manufacturer Missing","")&amp;IF(AL418&lt;&gt;"",", Comment","")&amp;IF(AND(OR(AH418="Bid Using CSIS Dropdown With Query (Comment Field Must Be Populated)",AH418="Bid To Drawing Supplied With Query (Comment Field Must Be Populated)"),AL418=""),", Please Enter a Comment for the Bid Query","")&amp;IF(AND(T418&gt;0,U418="",AH418&lt;&gt;"No Bid"),", PB1 Price Missing","")&amp;IF(AND(V418&gt;0,W418="",AH418&lt;&gt;"No Bid"),", PB2 Price Missing","")&amp;IF(AND(X418&gt;0,Y418="",AH418&lt;&gt;"No Bid"),", PB3 Price Missing","")&amp;IF(AND(Z418&gt;0,AA418="",AH418&lt;&gt;"No Bid"),", PB4 Price Missing","")&amp;IF(AND(AB418&gt;0,AC418="",AH418&lt;&gt;"No Bid"),", PB5 Price Missing","")&amp;IF(AND(AD418&gt;0,AE418="",AH418&lt;&gt;"No Bid"),", PB6 Price Missing","")&amp;IF(AND(AF418&gt;0,AG418="",AH418&lt;&gt;"No Bid"),", PB7 Price Missing","")</f>
        <v>, Please enter a Price in PB1 or Select No Bid, PB1 Price Missing, PB2 Price Missing, PB3 Price Missing, PB4 Price Missing</v>
      </c>
      <c r="AN418" s="28"/>
      <c r="AO418" s="28"/>
      <c r="AP418" s="28"/>
      <c r="AQ418" s="28"/>
      <c r="AR418" s="28"/>
      <c r="AS418" s="28"/>
      <c r="AT418" s="28"/>
      <c r="AU418" s="28"/>
      <c r="AV418" s="28"/>
      <c r="AW418" s="28"/>
      <c r="AX418" s="28"/>
      <c r="AY418" s="28"/>
      <c r="AZ418" s="28"/>
      <c r="BA418" s="28"/>
      <c r="BB418" s="28"/>
      <c r="BC418" s="28"/>
      <c r="BD418" s="28"/>
      <c r="BE418" s="28"/>
      <c r="BF418" s="28"/>
      <c r="BG418" s="28"/>
      <c r="BH418" s="28"/>
      <c r="BI418" s="28"/>
      <c r="BJ418" s="28"/>
      <c r="BK418" s="28"/>
      <c r="BL418" s="28"/>
    </row>
    <row r="419" spans="1:64" x14ac:dyDescent="0.25">
      <c r="A419" s="58">
        <v>417</v>
      </c>
      <c r="B419" s="57"/>
      <c r="C419" s="57" t="s">
        <v>3775</v>
      </c>
      <c r="D419" s="57"/>
      <c r="E419" s="59" t="s">
        <v>370</v>
      </c>
      <c r="F419" s="60" t="s">
        <v>5511</v>
      </c>
      <c r="G419" s="61" t="s">
        <v>4017</v>
      </c>
      <c r="H419" s="60" t="s">
        <v>5999</v>
      </c>
      <c r="I419" s="60" t="s">
        <v>5993</v>
      </c>
      <c r="J419" s="60"/>
      <c r="K419" s="60" t="s">
        <v>5992</v>
      </c>
      <c r="L419" s="60" t="s">
        <v>23</v>
      </c>
      <c r="M419" s="60" t="s">
        <v>6024</v>
      </c>
      <c r="N419" s="57" t="s">
        <v>6026</v>
      </c>
      <c r="O419" s="62" t="s">
        <v>1856</v>
      </c>
      <c r="P419" s="62" t="s">
        <v>2326</v>
      </c>
      <c r="Q419" s="28"/>
      <c r="R419" s="28"/>
      <c r="S419" s="28"/>
      <c r="T419" s="36">
        <v>1</v>
      </c>
      <c r="U419" s="33"/>
      <c r="V419" s="36">
        <v>2</v>
      </c>
      <c r="W419" s="33"/>
      <c r="X419" s="36">
        <v>4</v>
      </c>
      <c r="Y419" s="33"/>
      <c r="Z419" s="36">
        <v>9</v>
      </c>
      <c r="AA419" s="33"/>
      <c r="AB419" s="36">
        <v>999999</v>
      </c>
      <c r="AC419" s="33"/>
      <c r="AD419" s="36"/>
      <c r="AE419" s="33"/>
      <c r="AF419" s="36"/>
      <c r="AG419" s="33"/>
      <c r="AH419" s="28"/>
      <c r="AI419" s="28"/>
      <c r="AJ419" s="28"/>
      <c r="AK419" s="28"/>
      <c r="AL419" s="28"/>
      <c r="AM419" s="41" t="str">
        <f>IF(AND($U419&gt;0,$Q419=""),"Currency Missing","")&amp;IF(AND($U419&gt;0,$R419=""),", MOQ Missing","")&amp;IF(AND($U419&gt;0,$S419=""),", Leadtime Missing","")&amp;IF(W419&gt;U419,", PB2 Price Greater than PB1 Price","")&amp;IF(Y419&gt;W419,", PB3 Price Greater than PB2 Price","")&amp;IF(AA419&gt;Y419,", PB4 Price Greater than PB3 Price","")&amp;IF(AC419&gt;AA419,", PB5 Price Greater than PB4 Price","")&amp;IF(AE419&gt;AC419,", PB6 Price Greater than PB5 Price","")&amp;IF(AG419&gt;AE419,", PB7 Price Greater than PB6 Price","")&amp;IF($U419&lt;&gt;ROUND($U419,2),", PB 1 Price - More than 2 Decimal Places","")&amp;IF($W419&lt;&gt;ROUND($W419,2),", PB 2 Price - More than 2 Decimal Places","")&amp;IF($Y419&lt;&gt;ROUND($Y419,2),", PB 3 Price - More than 2 Decimal Places","")&amp;IF($AA419&lt;&gt;ROUND($AA419,2),", PB 4 Price - More than 2 Decimal Places","")&amp;IF($AC419&lt;&gt;ROUND($AC419,2),", PB 5 Price - More than 2 Decimal Places","")&amp;IF($AE419&lt;&gt;ROUND($AE419,2),", PB 6 Price - More than 2 Decimal Places","")&amp;IF($AG419&lt;&gt;ROUND($AG419,2),", PB 7 Price - More than 2 Decimal Places","")&amp;IF(AND(E419&lt;&gt;"",U419="",AH419=""),", Please enter a Price in PB1 or Select No Bid","")&amp;IF(AND(OR($U419&gt;0,$W419&gt;0,$Y419&gt;0,$AA419&gt;0,$AC419&gt;0,$AE419&gt;0),OR(AH419="",AH419="No Bid")),", Bid Status Missing or Incorrect","")&amp;IF(AND(AH419="No Bid",AI419=""),", Reason for No Bid Missing","")&amp;IF(AND($O419="CSIS",OR($U419&gt;0,$W419&gt;0,$Y419&gt;0,$AA419&gt;0,$AC419&gt;0,$AE419&gt;0),AJ419=""),", NCAGE Supplier Missing","")&amp;IF(AND($O419="Drawing",OR($U419&gt;0,$W419&gt;0,$Y419&gt;0,$AA419&gt;0,$AC419&gt;0,$AE419&gt;0),AK419=""),", Manufacturer Missing","")&amp;IF(AL419&lt;&gt;"",", Comment","")&amp;IF(AND(OR(AH419="Bid Using CSIS Dropdown With Query (Comment Field Must Be Populated)",AH419="Bid To Drawing Supplied With Query (Comment Field Must Be Populated)"),AL419=""),", Please Enter a Comment for the Bid Query","")&amp;IF(AND(T419&gt;0,U419="",AH419&lt;&gt;"No Bid"),", PB1 Price Missing","")&amp;IF(AND(V419&gt;0,W419="",AH419&lt;&gt;"No Bid"),", PB2 Price Missing","")&amp;IF(AND(X419&gt;0,Y419="",AH419&lt;&gt;"No Bid"),", PB3 Price Missing","")&amp;IF(AND(Z419&gt;0,AA419="",AH419&lt;&gt;"No Bid"),", PB4 Price Missing","")&amp;IF(AND(AB419&gt;0,AC419="",AH419&lt;&gt;"No Bid"),", PB5 Price Missing","")&amp;IF(AND(AD419&gt;0,AE419="",AH419&lt;&gt;"No Bid"),", PB6 Price Missing","")&amp;IF(AND(AF419&gt;0,AG419="",AH419&lt;&gt;"No Bid"),", PB7 Price Missing","")</f>
        <v>, Please enter a Price in PB1 or Select No Bid, PB1 Price Missing, PB2 Price Missing, PB3 Price Missing, PB4 Price Missing, PB5 Price Missing</v>
      </c>
      <c r="AN419" s="28"/>
      <c r="AO419" s="28"/>
      <c r="AP419" s="28"/>
      <c r="AQ419" s="28"/>
      <c r="AR419" s="28"/>
      <c r="AS419" s="28"/>
      <c r="AT419" s="28"/>
      <c r="AU419" s="28"/>
      <c r="AV419" s="28"/>
      <c r="AW419" s="28"/>
      <c r="AX419" s="28"/>
      <c r="AY419" s="28"/>
      <c r="AZ419" s="28"/>
      <c r="BA419" s="28"/>
      <c r="BB419" s="28"/>
      <c r="BC419" s="28"/>
      <c r="BD419" s="28"/>
      <c r="BE419" s="28"/>
      <c r="BF419" s="28"/>
      <c r="BG419" s="28"/>
      <c r="BH419" s="28"/>
      <c r="BI419" s="28"/>
      <c r="BJ419" s="28"/>
      <c r="BK419" s="28"/>
      <c r="BL419" s="28"/>
    </row>
    <row r="420" spans="1:64" x14ac:dyDescent="0.25">
      <c r="A420" s="58">
        <v>418</v>
      </c>
      <c r="B420" s="57"/>
      <c r="C420" s="57" t="s">
        <v>3775</v>
      </c>
      <c r="D420" s="57"/>
      <c r="E420" s="59" t="s">
        <v>371</v>
      </c>
      <c r="F420" s="60" t="s">
        <v>5478</v>
      </c>
      <c r="G420" s="61" t="s">
        <v>4018</v>
      </c>
      <c r="H420" s="60" t="s">
        <v>5999</v>
      </c>
      <c r="I420" s="60" t="s">
        <v>5993</v>
      </c>
      <c r="J420" s="60"/>
      <c r="K420" s="60" t="s">
        <v>5992</v>
      </c>
      <c r="L420" s="60" t="s">
        <v>23</v>
      </c>
      <c r="M420" s="60" t="s">
        <v>6024</v>
      </c>
      <c r="N420" s="57" t="s">
        <v>6026</v>
      </c>
      <c r="O420" s="62" t="s">
        <v>1856</v>
      </c>
      <c r="P420" s="62" t="s">
        <v>2327</v>
      </c>
      <c r="Q420" s="28"/>
      <c r="R420" s="28"/>
      <c r="S420" s="28"/>
      <c r="T420" s="36">
        <v>2</v>
      </c>
      <c r="U420" s="33"/>
      <c r="V420" s="36">
        <v>6</v>
      </c>
      <c r="W420" s="33"/>
      <c r="X420" s="36">
        <v>12</v>
      </c>
      <c r="Y420" s="33"/>
      <c r="Z420" s="36">
        <v>25</v>
      </c>
      <c r="AA420" s="33"/>
      <c r="AB420" s="36">
        <v>50</v>
      </c>
      <c r="AC420" s="33"/>
      <c r="AD420" s="36">
        <v>999999</v>
      </c>
      <c r="AE420" s="33"/>
      <c r="AF420" s="36"/>
      <c r="AG420" s="33"/>
      <c r="AH420" s="28"/>
      <c r="AI420" s="28"/>
      <c r="AJ420" s="28"/>
      <c r="AK420" s="28"/>
      <c r="AL420" s="28"/>
      <c r="AM420" s="41" t="str">
        <f>IF(AND($U420&gt;0,$Q420=""),"Currency Missing","")&amp;IF(AND($U420&gt;0,$R420=""),", MOQ Missing","")&amp;IF(AND($U420&gt;0,$S420=""),", Leadtime Missing","")&amp;IF(W420&gt;U420,", PB2 Price Greater than PB1 Price","")&amp;IF(Y420&gt;W420,", PB3 Price Greater than PB2 Price","")&amp;IF(AA420&gt;Y420,", PB4 Price Greater than PB3 Price","")&amp;IF(AC420&gt;AA420,", PB5 Price Greater than PB4 Price","")&amp;IF(AE420&gt;AC420,", PB6 Price Greater than PB5 Price","")&amp;IF(AG420&gt;AE420,", PB7 Price Greater than PB6 Price","")&amp;IF($U420&lt;&gt;ROUND($U420,2),", PB 1 Price - More than 2 Decimal Places","")&amp;IF($W420&lt;&gt;ROUND($W420,2),", PB 2 Price - More than 2 Decimal Places","")&amp;IF($Y420&lt;&gt;ROUND($Y420,2),", PB 3 Price - More than 2 Decimal Places","")&amp;IF($AA420&lt;&gt;ROUND($AA420,2),", PB 4 Price - More than 2 Decimal Places","")&amp;IF($AC420&lt;&gt;ROUND($AC420,2),", PB 5 Price - More than 2 Decimal Places","")&amp;IF($AE420&lt;&gt;ROUND($AE420,2),", PB 6 Price - More than 2 Decimal Places","")&amp;IF($AG420&lt;&gt;ROUND($AG420,2),", PB 7 Price - More than 2 Decimal Places","")&amp;IF(AND(E420&lt;&gt;"",U420="",AH420=""),", Please enter a Price in PB1 or Select No Bid","")&amp;IF(AND(OR($U420&gt;0,$W420&gt;0,$Y420&gt;0,$AA420&gt;0,$AC420&gt;0,$AE420&gt;0),OR(AH420="",AH420="No Bid")),", Bid Status Missing or Incorrect","")&amp;IF(AND(AH420="No Bid",AI420=""),", Reason for No Bid Missing","")&amp;IF(AND($O420="CSIS",OR($U420&gt;0,$W420&gt;0,$Y420&gt;0,$AA420&gt;0,$AC420&gt;0,$AE420&gt;0),AJ420=""),", NCAGE Supplier Missing","")&amp;IF(AND($O420="Drawing",OR($U420&gt;0,$W420&gt;0,$Y420&gt;0,$AA420&gt;0,$AC420&gt;0,$AE420&gt;0),AK420=""),", Manufacturer Missing","")&amp;IF(AL420&lt;&gt;"",", Comment","")&amp;IF(AND(OR(AH420="Bid Using CSIS Dropdown With Query (Comment Field Must Be Populated)",AH420="Bid To Drawing Supplied With Query (Comment Field Must Be Populated)"),AL420=""),", Please Enter a Comment for the Bid Query","")&amp;IF(AND(T420&gt;0,U420="",AH420&lt;&gt;"No Bid"),", PB1 Price Missing","")&amp;IF(AND(V420&gt;0,W420="",AH420&lt;&gt;"No Bid"),", PB2 Price Missing","")&amp;IF(AND(X420&gt;0,Y420="",AH420&lt;&gt;"No Bid"),", PB3 Price Missing","")&amp;IF(AND(Z420&gt;0,AA420="",AH420&lt;&gt;"No Bid"),", PB4 Price Missing","")&amp;IF(AND(AB420&gt;0,AC420="",AH420&lt;&gt;"No Bid"),", PB5 Price Missing","")&amp;IF(AND(AD420&gt;0,AE420="",AH420&lt;&gt;"No Bid"),", PB6 Price Missing","")&amp;IF(AND(AF420&gt;0,AG420="",AH420&lt;&gt;"No Bid"),", PB7 Price Missing","")</f>
        <v>, Please enter a Price in PB1 or Select No Bid, PB1 Price Missing, PB2 Price Missing, PB3 Price Missing, PB4 Price Missing, PB5 Price Missing, PB6 Price Missing</v>
      </c>
      <c r="AN420" s="28"/>
      <c r="AO420" s="28"/>
      <c r="AP420" s="28"/>
      <c r="AQ420" s="28"/>
      <c r="AR420" s="28"/>
      <c r="AS420" s="28"/>
      <c r="AT420" s="28"/>
      <c r="AU420" s="28"/>
      <c r="AV420" s="28"/>
      <c r="AW420" s="28"/>
      <c r="AX420" s="28"/>
      <c r="AY420" s="28"/>
      <c r="AZ420" s="28"/>
      <c r="BA420" s="28"/>
      <c r="BB420" s="28"/>
      <c r="BC420" s="28"/>
      <c r="BD420" s="28"/>
      <c r="BE420" s="28"/>
      <c r="BF420" s="28"/>
      <c r="BG420" s="28"/>
      <c r="BH420" s="28"/>
      <c r="BI420" s="28"/>
      <c r="BJ420" s="28"/>
      <c r="BK420" s="28"/>
      <c r="BL420" s="28"/>
    </row>
    <row r="421" spans="1:64" x14ac:dyDescent="0.25">
      <c r="A421" s="58">
        <v>419</v>
      </c>
      <c r="B421" s="57"/>
      <c r="C421" s="57" t="s">
        <v>3775</v>
      </c>
      <c r="D421" s="57"/>
      <c r="E421" s="59" t="s">
        <v>1310</v>
      </c>
      <c r="F421" s="60" t="s">
        <v>5698</v>
      </c>
      <c r="G421" s="61" t="s">
        <v>4914</v>
      </c>
      <c r="H421" s="60" t="s">
        <v>6013</v>
      </c>
      <c r="I421" s="60" t="s">
        <v>5993</v>
      </c>
      <c r="J421" s="60"/>
      <c r="K421" s="60" t="s">
        <v>5992</v>
      </c>
      <c r="L421" s="60" t="s">
        <v>23</v>
      </c>
      <c r="M421" s="60" t="s">
        <v>6024</v>
      </c>
      <c r="N421" s="57" t="s">
        <v>6026</v>
      </c>
      <c r="O421" s="62" t="s">
        <v>1856</v>
      </c>
      <c r="P421" s="62" t="s">
        <v>3263</v>
      </c>
      <c r="Q421" s="28"/>
      <c r="R421" s="28"/>
      <c r="S421" s="28"/>
      <c r="T421" s="36">
        <v>15</v>
      </c>
      <c r="U421" s="33"/>
      <c r="V421" s="36">
        <v>40</v>
      </c>
      <c r="W421" s="33"/>
      <c r="X421" s="36">
        <v>80</v>
      </c>
      <c r="Y421" s="33"/>
      <c r="Z421" s="36">
        <v>175</v>
      </c>
      <c r="AA421" s="33"/>
      <c r="AB421" s="36">
        <v>999999</v>
      </c>
      <c r="AC421" s="33"/>
      <c r="AD421" s="36"/>
      <c r="AE421" s="33"/>
      <c r="AF421" s="36"/>
      <c r="AG421" s="33"/>
      <c r="AH421" s="28"/>
      <c r="AI421" s="28"/>
      <c r="AJ421" s="28"/>
      <c r="AK421" s="28"/>
      <c r="AL421" s="28"/>
      <c r="AM421" s="41" t="str">
        <f>IF(AND($U421&gt;0,$Q421=""),"Currency Missing","")&amp;IF(AND($U421&gt;0,$R421=""),", MOQ Missing","")&amp;IF(AND($U421&gt;0,$S421=""),", Leadtime Missing","")&amp;IF(W421&gt;U421,", PB2 Price Greater than PB1 Price","")&amp;IF(Y421&gt;W421,", PB3 Price Greater than PB2 Price","")&amp;IF(AA421&gt;Y421,", PB4 Price Greater than PB3 Price","")&amp;IF(AC421&gt;AA421,", PB5 Price Greater than PB4 Price","")&amp;IF(AE421&gt;AC421,", PB6 Price Greater than PB5 Price","")&amp;IF(AG421&gt;AE421,", PB7 Price Greater than PB6 Price","")&amp;IF($U421&lt;&gt;ROUND($U421,2),", PB 1 Price - More than 2 Decimal Places","")&amp;IF($W421&lt;&gt;ROUND($W421,2),", PB 2 Price - More than 2 Decimal Places","")&amp;IF($Y421&lt;&gt;ROUND($Y421,2),", PB 3 Price - More than 2 Decimal Places","")&amp;IF($AA421&lt;&gt;ROUND($AA421,2),", PB 4 Price - More than 2 Decimal Places","")&amp;IF($AC421&lt;&gt;ROUND($AC421,2),", PB 5 Price - More than 2 Decimal Places","")&amp;IF($AE421&lt;&gt;ROUND($AE421,2),", PB 6 Price - More than 2 Decimal Places","")&amp;IF($AG421&lt;&gt;ROUND($AG421,2),", PB 7 Price - More than 2 Decimal Places","")&amp;IF(AND(E421&lt;&gt;"",U421="",AH421=""),", Please enter a Price in PB1 or Select No Bid","")&amp;IF(AND(OR($U421&gt;0,$W421&gt;0,$Y421&gt;0,$AA421&gt;0,$AC421&gt;0,$AE421&gt;0),OR(AH421="",AH421="No Bid")),", Bid Status Missing or Incorrect","")&amp;IF(AND(AH421="No Bid",AI421=""),", Reason for No Bid Missing","")&amp;IF(AND($O421="CSIS",OR($U421&gt;0,$W421&gt;0,$Y421&gt;0,$AA421&gt;0,$AC421&gt;0,$AE421&gt;0),AJ421=""),", NCAGE Supplier Missing","")&amp;IF(AND($O421="Drawing",OR($U421&gt;0,$W421&gt;0,$Y421&gt;0,$AA421&gt;0,$AC421&gt;0,$AE421&gt;0),AK421=""),", Manufacturer Missing","")&amp;IF(AL421&lt;&gt;"",", Comment","")&amp;IF(AND(OR(AH421="Bid Using CSIS Dropdown With Query (Comment Field Must Be Populated)",AH421="Bid To Drawing Supplied With Query (Comment Field Must Be Populated)"),AL421=""),", Please Enter a Comment for the Bid Query","")&amp;IF(AND(T421&gt;0,U421="",AH421&lt;&gt;"No Bid"),", PB1 Price Missing","")&amp;IF(AND(V421&gt;0,W421="",AH421&lt;&gt;"No Bid"),", PB2 Price Missing","")&amp;IF(AND(X421&gt;0,Y421="",AH421&lt;&gt;"No Bid"),", PB3 Price Missing","")&amp;IF(AND(Z421&gt;0,AA421="",AH421&lt;&gt;"No Bid"),", PB4 Price Missing","")&amp;IF(AND(AB421&gt;0,AC421="",AH421&lt;&gt;"No Bid"),", PB5 Price Missing","")&amp;IF(AND(AD421&gt;0,AE421="",AH421&lt;&gt;"No Bid"),", PB6 Price Missing","")&amp;IF(AND(AF421&gt;0,AG421="",AH421&lt;&gt;"No Bid"),", PB7 Price Missing","")</f>
        <v>, Please enter a Price in PB1 or Select No Bid, PB1 Price Missing, PB2 Price Missing, PB3 Price Missing, PB4 Price Missing, PB5 Price Missing</v>
      </c>
      <c r="AN421" s="28"/>
      <c r="AO421" s="28"/>
      <c r="AP421" s="28"/>
      <c r="AQ421" s="28"/>
      <c r="AR421" s="28"/>
      <c r="AS421" s="28"/>
      <c r="AT421" s="28"/>
      <c r="AU421" s="28"/>
      <c r="AV421" s="28"/>
      <c r="AW421" s="28"/>
      <c r="AX421" s="28"/>
      <c r="AY421" s="28"/>
      <c r="AZ421" s="28"/>
      <c r="BA421" s="28"/>
      <c r="BB421" s="28"/>
      <c r="BC421" s="28"/>
      <c r="BD421" s="28"/>
      <c r="BE421" s="28"/>
      <c r="BF421" s="28"/>
      <c r="BG421" s="28"/>
      <c r="BH421" s="28"/>
      <c r="BI421" s="28"/>
      <c r="BJ421" s="28"/>
      <c r="BK421" s="28"/>
      <c r="BL421" s="28"/>
    </row>
    <row r="422" spans="1:64" x14ac:dyDescent="0.25">
      <c r="A422" s="58">
        <v>420</v>
      </c>
      <c r="B422" s="57"/>
      <c r="C422" s="57" t="s">
        <v>3775</v>
      </c>
      <c r="D422" s="57"/>
      <c r="E422" s="59" t="s">
        <v>372</v>
      </c>
      <c r="F422" s="60" t="s">
        <v>5512</v>
      </c>
      <c r="G422" s="61" t="s">
        <v>4019</v>
      </c>
      <c r="H422" s="60" t="s">
        <v>6003</v>
      </c>
      <c r="I422" s="60" t="s">
        <v>5993</v>
      </c>
      <c r="J422" s="60"/>
      <c r="K422" s="60" t="s">
        <v>5992</v>
      </c>
      <c r="L422" s="60" t="s">
        <v>23</v>
      </c>
      <c r="M422" s="60" t="s">
        <v>6024</v>
      </c>
      <c r="N422" s="57" t="s">
        <v>6026</v>
      </c>
      <c r="O422" s="62" t="s">
        <v>1856</v>
      </c>
      <c r="P422" s="62" t="s">
        <v>2328</v>
      </c>
      <c r="Q422" s="28"/>
      <c r="R422" s="28"/>
      <c r="S422" s="28"/>
      <c r="T422" s="36">
        <v>1</v>
      </c>
      <c r="U422" s="33"/>
      <c r="V422" s="36">
        <v>2</v>
      </c>
      <c r="W422" s="33"/>
      <c r="X422" s="36">
        <v>5</v>
      </c>
      <c r="Y422" s="33"/>
      <c r="Z422" s="36">
        <v>999999</v>
      </c>
      <c r="AA422" s="33"/>
      <c r="AB422" s="36"/>
      <c r="AC422" s="33"/>
      <c r="AD422" s="36"/>
      <c r="AE422" s="33"/>
      <c r="AF422" s="36"/>
      <c r="AG422" s="33"/>
      <c r="AH422" s="28"/>
      <c r="AI422" s="28"/>
      <c r="AJ422" s="28"/>
      <c r="AK422" s="28"/>
      <c r="AL422" s="28"/>
      <c r="AM422" s="41" t="str">
        <f>IF(AND($U422&gt;0,$Q422=""),"Currency Missing","")&amp;IF(AND($U422&gt;0,$R422=""),", MOQ Missing","")&amp;IF(AND($U422&gt;0,$S422=""),", Leadtime Missing","")&amp;IF(W422&gt;U422,", PB2 Price Greater than PB1 Price","")&amp;IF(Y422&gt;W422,", PB3 Price Greater than PB2 Price","")&amp;IF(AA422&gt;Y422,", PB4 Price Greater than PB3 Price","")&amp;IF(AC422&gt;AA422,", PB5 Price Greater than PB4 Price","")&amp;IF(AE422&gt;AC422,", PB6 Price Greater than PB5 Price","")&amp;IF(AG422&gt;AE422,", PB7 Price Greater than PB6 Price","")&amp;IF($U422&lt;&gt;ROUND($U422,2),", PB 1 Price - More than 2 Decimal Places","")&amp;IF($W422&lt;&gt;ROUND($W422,2),", PB 2 Price - More than 2 Decimal Places","")&amp;IF($Y422&lt;&gt;ROUND($Y422,2),", PB 3 Price - More than 2 Decimal Places","")&amp;IF($AA422&lt;&gt;ROUND($AA422,2),", PB 4 Price - More than 2 Decimal Places","")&amp;IF($AC422&lt;&gt;ROUND($AC422,2),", PB 5 Price - More than 2 Decimal Places","")&amp;IF($AE422&lt;&gt;ROUND($AE422,2),", PB 6 Price - More than 2 Decimal Places","")&amp;IF($AG422&lt;&gt;ROUND($AG422,2),", PB 7 Price - More than 2 Decimal Places","")&amp;IF(AND(E422&lt;&gt;"",U422="",AH422=""),", Please enter a Price in PB1 or Select No Bid","")&amp;IF(AND(OR($U422&gt;0,$W422&gt;0,$Y422&gt;0,$AA422&gt;0,$AC422&gt;0,$AE422&gt;0),OR(AH422="",AH422="No Bid")),", Bid Status Missing or Incorrect","")&amp;IF(AND(AH422="No Bid",AI422=""),", Reason for No Bid Missing","")&amp;IF(AND($O422="CSIS",OR($U422&gt;0,$W422&gt;0,$Y422&gt;0,$AA422&gt;0,$AC422&gt;0,$AE422&gt;0),AJ422=""),", NCAGE Supplier Missing","")&amp;IF(AND($O422="Drawing",OR($U422&gt;0,$W422&gt;0,$Y422&gt;0,$AA422&gt;0,$AC422&gt;0,$AE422&gt;0),AK422=""),", Manufacturer Missing","")&amp;IF(AL422&lt;&gt;"",", Comment","")&amp;IF(AND(OR(AH422="Bid Using CSIS Dropdown With Query (Comment Field Must Be Populated)",AH422="Bid To Drawing Supplied With Query (Comment Field Must Be Populated)"),AL422=""),", Please Enter a Comment for the Bid Query","")&amp;IF(AND(T422&gt;0,U422="",AH422&lt;&gt;"No Bid"),", PB1 Price Missing","")&amp;IF(AND(V422&gt;0,W422="",AH422&lt;&gt;"No Bid"),", PB2 Price Missing","")&amp;IF(AND(X422&gt;0,Y422="",AH422&lt;&gt;"No Bid"),", PB3 Price Missing","")&amp;IF(AND(Z422&gt;0,AA422="",AH422&lt;&gt;"No Bid"),", PB4 Price Missing","")&amp;IF(AND(AB422&gt;0,AC422="",AH422&lt;&gt;"No Bid"),", PB5 Price Missing","")&amp;IF(AND(AD422&gt;0,AE422="",AH422&lt;&gt;"No Bid"),", PB6 Price Missing","")&amp;IF(AND(AF422&gt;0,AG422="",AH422&lt;&gt;"No Bid"),", PB7 Price Missing","")</f>
        <v>, Please enter a Price in PB1 or Select No Bid, PB1 Price Missing, PB2 Price Missing, PB3 Price Missing, PB4 Price Missing</v>
      </c>
      <c r="AN422" s="28"/>
      <c r="AO422" s="28"/>
      <c r="AP422" s="28"/>
      <c r="AQ422" s="28"/>
      <c r="AR422" s="28"/>
      <c r="AS422" s="28"/>
      <c r="AT422" s="28"/>
      <c r="AU422" s="28"/>
      <c r="AV422" s="28"/>
      <c r="AW422" s="28"/>
      <c r="AX422" s="28"/>
      <c r="AY422" s="28"/>
      <c r="AZ422" s="28"/>
      <c r="BA422" s="28"/>
      <c r="BB422" s="28"/>
      <c r="BC422" s="28"/>
      <c r="BD422" s="28"/>
      <c r="BE422" s="28"/>
      <c r="BF422" s="28"/>
      <c r="BG422" s="28"/>
      <c r="BH422" s="28"/>
      <c r="BI422" s="28"/>
      <c r="BJ422" s="28"/>
      <c r="BK422" s="28"/>
      <c r="BL422" s="28"/>
    </row>
    <row r="423" spans="1:64" x14ac:dyDescent="0.25">
      <c r="A423" s="58">
        <v>421</v>
      </c>
      <c r="B423" s="57"/>
      <c r="C423" s="57" t="s">
        <v>3775</v>
      </c>
      <c r="D423" s="57"/>
      <c r="E423" s="59" t="s">
        <v>373</v>
      </c>
      <c r="F423" s="60" t="s">
        <v>5513</v>
      </c>
      <c r="G423" s="61" t="s">
        <v>4020</v>
      </c>
      <c r="H423" s="60" t="s">
        <v>6014</v>
      </c>
      <c r="I423" s="60" t="s">
        <v>5993</v>
      </c>
      <c r="J423" s="60"/>
      <c r="K423" s="60" t="s">
        <v>5992</v>
      </c>
      <c r="L423" s="60" t="s">
        <v>23</v>
      </c>
      <c r="M423" s="60" t="s">
        <v>6024</v>
      </c>
      <c r="N423" s="57" t="s">
        <v>6026</v>
      </c>
      <c r="O423" s="62" t="s">
        <v>1857</v>
      </c>
      <c r="P423" s="62" t="s">
        <v>2329</v>
      </c>
      <c r="Q423" s="28"/>
      <c r="R423" s="28"/>
      <c r="S423" s="28"/>
      <c r="T423" s="36">
        <v>10</v>
      </c>
      <c r="U423" s="33"/>
      <c r="V423" s="36">
        <v>30</v>
      </c>
      <c r="W423" s="33"/>
      <c r="X423" s="36">
        <v>60</v>
      </c>
      <c r="Y423" s="33"/>
      <c r="Z423" s="36">
        <v>120</v>
      </c>
      <c r="AA423" s="33"/>
      <c r="AB423" s="36">
        <v>999999</v>
      </c>
      <c r="AC423" s="33"/>
      <c r="AD423" s="36"/>
      <c r="AE423" s="33"/>
      <c r="AF423" s="36"/>
      <c r="AG423" s="33"/>
      <c r="AH423" s="28"/>
      <c r="AI423" s="28"/>
      <c r="AJ423" s="28"/>
      <c r="AK423" s="28"/>
      <c r="AL423" s="28"/>
      <c r="AM423" s="41" t="str">
        <f>IF(AND($U423&gt;0,$Q423=""),"Currency Missing","")&amp;IF(AND($U423&gt;0,$R423=""),", MOQ Missing","")&amp;IF(AND($U423&gt;0,$S423=""),", Leadtime Missing","")&amp;IF(W423&gt;U423,", PB2 Price Greater than PB1 Price","")&amp;IF(Y423&gt;W423,", PB3 Price Greater than PB2 Price","")&amp;IF(AA423&gt;Y423,", PB4 Price Greater than PB3 Price","")&amp;IF(AC423&gt;AA423,", PB5 Price Greater than PB4 Price","")&amp;IF(AE423&gt;AC423,", PB6 Price Greater than PB5 Price","")&amp;IF(AG423&gt;AE423,", PB7 Price Greater than PB6 Price","")&amp;IF($U423&lt;&gt;ROUND($U423,2),", PB 1 Price - More than 2 Decimal Places","")&amp;IF($W423&lt;&gt;ROUND($W423,2),", PB 2 Price - More than 2 Decimal Places","")&amp;IF($Y423&lt;&gt;ROUND($Y423,2),", PB 3 Price - More than 2 Decimal Places","")&amp;IF($AA423&lt;&gt;ROUND($AA423,2),", PB 4 Price - More than 2 Decimal Places","")&amp;IF($AC423&lt;&gt;ROUND($AC423,2),", PB 5 Price - More than 2 Decimal Places","")&amp;IF($AE423&lt;&gt;ROUND($AE423,2),", PB 6 Price - More than 2 Decimal Places","")&amp;IF($AG423&lt;&gt;ROUND($AG423,2),", PB 7 Price - More than 2 Decimal Places","")&amp;IF(AND(E423&lt;&gt;"",U423="",AH423=""),", Please enter a Price in PB1 or Select No Bid","")&amp;IF(AND(OR($U423&gt;0,$W423&gt;0,$Y423&gt;0,$AA423&gt;0,$AC423&gt;0,$AE423&gt;0),OR(AH423="",AH423="No Bid")),", Bid Status Missing or Incorrect","")&amp;IF(AND(AH423="No Bid",AI423=""),", Reason for No Bid Missing","")&amp;IF(AND($O423="CSIS",OR($U423&gt;0,$W423&gt;0,$Y423&gt;0,$AA423&gt;0,$AC423&gt;0,$AE423&gt;0),AJ423=""),", NCAGE Supplier Missing","")&amp;IF(AND($O423="Drawing",OR($U423&gt;0,$W423&gt;0,$Y423&gt;0,$AA423&gt;0,$AC423&gt;0,$AE423&gt;0),AK423=""),", Manufacturer Missing","")&amp;IF(AL423&lt;&gt;"",", Comment","")&amp;IF(AND(OR(AH423="Bid Using CSIS Dropdown With Query (Comment Field Must Be Populated)",AH423="Bid To Drawing Supplied With Query (Comment Field Must Be Populated)"),AL423=""),", Please Enter a Comment for the Bid Query","")&amp;IF(AND(T423&gt;0,U423="",AH423&lt;&gt;"No Bid"),", PB1 Price Missing","")&amp;IF(AND(V423&gt;0,W423="",AH423&lt;&gt;"No Bid"),", PB2 Price Missing","")&amp;IF(AND(X423&gt;0,Y423="",AH423&lt;&gt;"No Bid"),", PB3 Price Missing","")&amp;IF(AND(Z423&gt;0,AA423="",AH423&lt;&gt;"No Bid"),", PB4 Price Missing","")&amp;IF(AND(AB423&gt;0,AC423="",AH423&lt;&gt;"No Bid"),", PB5 Price Missing","")&amp;IF(AND(AD423&gt;0,AE423="",AH423&lt;&gt;"No Bid"),", PB6 Price Missing","")&amp;IF(AND(AF423&gt;0,AG423="",AH423&lt;&gt;"No Bid"),", PB7 Price Missing","")</f>
        <v>, Please enter a Price in PB1 or Select No Bid, PB1 Price Missing, PB2 Price Missing, PB3 Price Missing, PB4 Price Missing, PB5 Price Missing</v>
      </c>
      <c r="AN423" s="28"/>
      <c r="AO423" s="28"/>
      <c r="AP423" s="28"/>
      <c r="AQ423" s="28"/>
      <c r="AR423" s="28"/>
      <c r="AS423" s="28"/>
      <c r="AT423" s="28"/>
      <c r="AU423" s="28"/>
      <c r="AV423" s="28"/>
      <c r="AW423" s="28"/>
      <c r="AX423" s="28"/>
      <c r="AY423" s="28"/>
      <c r="AZ423" s="28"/>
      <c r="BA423" s="28"/>
      <c r="BB423" s="28"/>
      <c r="BC423" s="28"/>
      <c r="BD423" s="28"/>
      <c r="BE423" s="28"/>
      <c r="BF423" s="28"/>
      <c r="BG423" s="28"/>
      <c r="BH423" s="28"/>
      <c r="BI423" s="28"/>
      <c r="BJ423" s="28"/>
      <c r="BK423" s="28"/>
      <c r="BL423" s="28"/>
    </row>
    <row r="424" spans="1:64" x14ac:dyDescent="0.25">
      <c r="A424" s="58">
        <v>422</v>
      </c>
      <c r="B424" s="57"/>
      <c r="C424" s="57" t="s">
        <v>3775</v>
      </c>
      <c r="D424" s="57"/>
      <c r="E424" s="59" t="s">
        <v>374</v>
      </c>
      <c r="F424" s="60" t="s">
        <v>5514</v>
      </c>
      <c r="G424" s="61" t="s">
        <v>4021</v>
      </c>
      <c r="H424" s="60" t="s">
        <v>6013</v>
      </c>
      <c r="I424" s="60" t="s">
        <v>5993</v>
      </c>
      <c r="J424" s="60"/>
      <c r="K424" s="60" t="s">
        <v>5992</v>
      </c>
      <c r="L424" s="60" t="s">
        <v>23</v>
      </c>
      <c r="M424" s="60" t="s">
        <v>6024</v>
      </c>
      <c r="N424" s="57" t="s">
        <v>6026</v>
      </c>
      <c r="O424" s="62" t="s">
        <v>1858</v>
      </c>
      <c r="P424" s="62" t="s">
        <v>2330</v>
      </c>
      <c r="Q424" s="28"/>
      <c r="R424" s="28"/>
      <c r="S424" s="28"/>
      <c r="T424" s="36">
        <v>10</v>
      </c>
      <c r="U424" s="33"/>
      <c r="V424" s="36">
        <v>30</v>
      </c>
      <c r="W424" s="33"/>
      <c r="X424" s="36">
        <v>60</v>
      </c>
      <c r="Y424" s="33"/>
      <c r="Z424" s="36">
        <v>120</v>
      </c>
      <c r="AA424" s="33"/>
      <c r="AB424" s="36">
        <v>250</v>
      </c>
      <c r="AC424" s="33"/>
      <c r="AD424" s="36">
        <v>999999</v>
      </c>
      <c r="AE424" s="33"/>
      <c r="AF424" s="36"/>
      <c r="AG424" s="33"/>
      <c r="AH424" s="28"/>
      <c r="AI424" s="28"/>
      <c r="AJ424" s="28"/>
      <c r="AK424" s="28"/>
      <c r="AL424" s="28"/>
      <c r="AM424" s="41" t="str">
        <f>IF(AND($U424&gt;0,$Q424=""),"Currency Missing","")&amp;IF(AND($U424&gt;0,$R424=""),", MOQ Missing","")&amp;IF(AND($U424&gt;0,$S424=""),", Leadtime Missing","")&amp;IF(W424&gt;U424,", PB2 Price Greater than PB1 Price","")&amp;IF(Y424&gt;W424,", PB3 Price Greater than PB2 Price","")&amp;IF(AA424&gt;Y424,", PB4 Price Greater than PB3 Price","")&amp;IF(AC424&gt;AA424,", PB5 Price Greater than PB4 Price","")&amp;IF(AE424&gt;AC424,", PB6 Price Greater than PB5 Price","")&amp;IF(AG424&gt;AE424,", PB7 Price Greater than PB6 Price","")&amp;IF($U424&lt;&gt;ROUND($U424,2),", PB 1 Price - More than 2 Decimal Places","")&amp;IF($W424&lt;&gt;ROUND($W424,2),", PB 2 Price - More than 2 Decimal Places","")&amp;IF($Y424&lt;&gt;ROUND($Y424,2),", PB 3 Price - More than 2 Decimal Places","")&amp;IF($AA424&lt;&gt;ROUND($AA424,2),", PB 4 Price - More than 2 Decimal Places","")&amp;IF($AC424&lt;&gt;ROUND($AC424,2),", PB 5 Price - More than 2 Decimal Places","")&amp;IF($AE424&lt;&gt;ROUND($AE424,2),", PB 6 Price - More than 2 Decimal Places","")&amp;IF($AG424&lt;&gt;ROUND($AG424,2),", PB 7 Price - More than 2 Decimal Places","")&amp;IF(AND(E424&lt;&gt;"",U424="",AH424=""),", Please enter a Price in PB1 or Select No Bid","")&amp;IF(AND(OR($U424&gt;0,$W424&gt;0,$Y424&gt;0,$AA424&gt;0,$AC424&gt;0,$AE424&gt;0),OR(AH424="",AH424="No Bid")),", Bid Status Missing or Incorrect","")&amp;IF(AND(AH424="No Bid",AI424=""),", Reason for No Bid Missing","")&amp;IF(AND($O424="CSIS",OR($U424&gt;0,$W424&gt;0,$Y424&gt;0,$AA424&gt;0,$AC424&gt;0,$AE424&gt;0),AJ424=""),", NCAGE Supplier Missing","")&amp;IF(AND($O424="Drawing",OR($U424&gt;0,$W424&gt;0,$Y424&gt;0,$AA424&gt;0,$AC424&gt;0,$AE424&gt;0),AK424=""),", Manufacturer Missing","")&amp;IF(AL424&lt;&gt;"",", Comment","")&amp;IF(AND(OR(AH424="Bid Using CSIS Dropdown With Query (Comment Field Must Be Populated)",AH424="Bid To Drawing Supplied With Query (Comment Field Must Be Populated)"),AL424=""),", Please Enter a Comment for the Bid Query","")&amp;IF(AND(T424&gt;0,U424="",AH424&lt;&gt;"No Bid"),", PB1 Price Missing","")&amp;IF(AND(V424&gt;0,W424="",AH424&lt;&gt;"No Bid"),", PB2 Price Missing","")&amp;IF(AND(X424&gt;0,Y424="",AH424&lt;&gt;"No Bid"),", PB3 Price Missing","")&amp;IF(AND(Z424&gt;0,AA424="",AH424&lt;&gt;"No Bid"),", PB4 Price Missing","")&amp;IF(AND(AB424&gt;0,AC424="",AH424&lt;&gt;"No Bid"),", PB5 Price Missing","")&amp;IF(AND(AD424&gt;0,AE424="",AH424&lt;&gt;"No Bid"),", PB6 Price Missing","")&amp;IF(AND(AF424&gt;0,AG424="",AH424&lt;&gt;"No Bid"),", PB7 Price Missing","")</f>
        <v>, Please enter a Price in PB1 or Select No Bid, PB1 Price Missing, PB2 Price Missing, PB3 Price Missing, PB4 Price Missing, PB5 Price Missing, PB6 Price Missing</v>
      </c>
      <c r="AN424" s="28"/>
      <c r="AO424" s="28"/>
      <c r="AP424" s="28"/>
      <c r="AQ424" s="28"/>
      <c r="AR424" s="28"/>
      <c r="AS424" s="28"/>
      <c r="AT424" s="28"/>
      <c r="AU424" s="28"/>
      <c r="AV424" s="28"/>
      <c r="AW424" s="28"/>
      <c r="AX424" s="28"/>
      <c r="AY424" s="28"/>
      <c r="AZ424" s="28"/>
      <c r="BA424" s="28"/>
      <c r="BB424" s="28"/>
      <c r="BC424" s="28"/>
      <c r="BD424" s="28"/>
      <c r="BE424" s="28"/>
      <c r="BF424" s="28"/>
      <c r="BG424" s="28"/>
      <c r="BH424" s="28"/>
      <c r="BI424" s="28"/>
      <c r="BJ424" s="28"/>
      <c r="BK424" s="28"/>
      <c r="BL424" s="28"/>
    </row>
    <row r="425" spans="1:64" x14ac:dyDescent="0.25">
      <c r="A425" s="58">
        <v>423</v>
      </c>
      <c r="B425" s="57"/>
      <c r="C425" s="57" t="s">
        <v>3775</v>
      </c>
      <c r="D425" s="57"/>
      <c r="E425" s="59" t="s">
        <v>1311</v>
      </c>
      <c r="F425" s="60" t="s">
        <v>5457</v>
      </c>
      <c r="G425" s="61" t="s">
        <v>4915</v>
      </c>
      <c r="H425" s="60" t="s">
        <v>5999</v>
      </c>
      <c r="I425" s="60" t="s">
        <v>5993</v>
      </c>
      <c r="J425" s="60"/>
      <c r="K425" s="60" t="s">
        <v>5992</v>
      </c>
      <c r="L425" s="60" t="s">
        <v>23</v>
      </c>
      <c r="M425" s="60" t="s">
        <v>6024</v>
      </c>
      <c r="N425" s="57" t="s">
        <v>6026</v>
      </c>
      <c r="O425" s="62" t="s">
        <v>1856</v>
      </c>
      <c r="P425" s="62" t="s">
        <v>3264</v>
      </c>
      <c r="Q425" s="28"/>
      <c r="R425" s="28"/>
      <c r="S425" s="28"/>
      <c r="T425" s="36">
        <v>12</v>
      </c>
      <c r="U425" s="33"/>
      <c r="V425" s="36">
        <v>35</v>
      </c>
      <c r="W425" s="33"/>
      <c r="X425" s="36">
        <v>70</v>
      </c>
      <c r="Y425" s="33"/>
      <c r="Z425" s="36">
        <v>150</v>
      </c>
      <c r="AA425" s="33"/>
      <c r="AB425" s="36">
        <v>275</v>
      </c>
      <c r="AC425" s="33"/>
      <c r="AD425" s="36">
        <v>999999</v>
      </c>
      <c r="AE425" s="33"/>
      <c r="AF425" s="36"/>
      <c r="AG425" s="33"/>
      <c r="AH425" s="28"/>
      <c r="AI425" s="28"/>
      <c r="AJ425" s="28"/>
      <c r="AK425" s="28"/>
      <c r="AL425" s="28"/>
      <c r="AM425" s="41" t="str">
        <f>IF(AND($U425&gt;0,$Q425=""),"Currency Missing","")&amp;IF(AND($U425&gt;0,$R425=""),", MOQ Missing","")&amp;IF(AND($U425&gt;0,$S425=""),", Leadtime Missing","")&amp;IF(W425&gt;U425,", PB2 Price Greater than PB1 Price","")&amp;IF(Y425&gt;W425,", PB3 Price Greater than PB2 Price","")&amp;IF(AA425&gt;Y425,", PB4 Price Greater than PB3 Price","")&amp;IF(AC425&gt;AA425,", PB5 Price Greater than PB4 Price","")&amp;IF(AE425&gt;AC425,", PB6 Price Greater than PB5 Price","")&amp;IF(AG425&gt;AE425,", PB7 Price Greater than PB6 Price","")&amp;IF($U425&lt;&gt;ROUND($U425,2),", PB 1 Price - More than 2 Decimal Places","")&amp;IF($W425&lt;&gt;ROUND($W425,2),", PB 2 Price - More than 2 Decimal Places","")&amp;IF($Y425&lt;&gt;ROUND($Y425,2),", PB 3 Price - More than 2 Decimal Places","")&amp;IF($AA425&lt;&gt;ROUND($AA425,2),", PB 4 Price - More than 2 Decimal Places","")&amp;IF($AC425&lt;&gt;ROUND($AC425,2),", PB 5 Price - More than 2 Decimal Places","")&amp;IF($AE425&lt;&gt;ROUND($AE425,2),", PB 6 Price - More than 2 Decimal Places","")&amp;IF($AG425&lt;&gt;ROUND($AG425,2),", PB 7 Price - More than 2 Decimal Places","")&amp;IF(AND(E425&lt;&gt;"",U425="",AH425=""),", Please enter a Price in PB1 or Select No Bid","")&amp;IF(AND(OR($U425&gt;0,$W425&gt;0,$Y425&gt;0,$AA425&gt;0,$AC425&gt;0,$AE425&gt;0),OR(AH425="",AH425="No Bid")),", Bid Status Missing or Incorrect","")&amp;IF(AND(AH425="No Bid",AI425=""),", Reason for No Bid Missing","")&amp;IF(AND($O425="CSIS",OR($U425&gt;0,$W425&gt;0,$Y425&gt;0,$AA425&gt;0,$AC425&gt;0,$AE425&gt;0),AJ425=""),", NCAGE Supplier Missing","")&amp;IF(AND($O425="Drawing",OR($U425&gt;0,$W425&gt;0,$Y425&gt;0,$AA425&gt;0,$AC425&gt;0,$AE425&gt;0),AK425=""),", Manufacturer Missing","")&amp;IF(AL425&lt;&gt;"",", Comment","")&amp;IF(AND(OR(AH425="Bid Using CSIS Dropdown With Query (Comment Field Must Be Populated)",AH425="Bid To Drawing Supplied With Query (Comment Field Must Be Populated)"),AL425=""),", Please Enter a Comment for the Bid Query","")&amp;IF(AND(T425&gt;0,U425="",AH425&lt;&gt;"No Bid"),", PB1 Price Missing","")&amp;IF(AND(V425&gt;0,W425="",AH425&lt;&gt;"No Bid"),", PB2 Price Missing","")&amp;IF(AND(X425&gt;0,Y425="",AH425&lt;&gt;"No Bid"),", PB3 Price Missing","")&amp;IF(AND(Z425&gt;0,AA425="",AH425&lt;&gt;"No Bid"),", PB4 Price Missing","")&amp;IF(AND(AB425&gt;0,AC425="",AH425&lt;&gt;"No Bid"),", PB5 Price Missing","")&amp;IF(AND(AD425&gt;0,AE425="",AH425&lt;&gt;"No Bid"),", PB6 Price Missing","")&amp;IF(AND(AF425&gt;0,AG425="",AH425&lt;&gt;"No Bid"),", PB7 Price Missing","")</f>
        <v>, Please enter a Price in PB1 or Select No Bid, PB1 Price Missing, PB2 Price Missing, PB3 Price Missing, PB4 Price Missing, PB5 Price Missing, PB6 Price Missing</v>
      </c>
      <c r="AN425" s="28"/>
      <c r="AO425" s="28"/>
      <c r="AP425" s="28"/>
      <c r="AQ425" s="28"/>
      <c r="AR425" s="28"/>
      <c r="AS425" s="28"/>
      <c r="AT425" s="28"/>
      <c r="AU425" s="28"/>
      <c r="AV425" s="28"/>
      <c r="AW425" s="28"/>
      <c r="AX425" s="28"/>
      <c r="AY425" s="28"/>
      <c r="AZ425" s="28"/>
      <c r="BA425" s="28"/>
      <c r="BB425" s="28"/>
      <c r="BC425" s="28"/>
      <c r="BD425" s="28"/>
      <c r="BE425" s="28"/>
      <c r="BF425" s="28"/>
      <c r="BG425" s="28"/>
      <c r="BH425" s="28"/>
      <c r="BI425" s="28"/>
      <c r="BJ425" s="28"/>
      <c r="BK425" s="28"/>
      <c r="BL425" s="28"/>
    </row>
    <row r="426" spans="1:64" x14ac:dyDescent="0.25">
      <c r="A426" s="58">
        <v>424</v>
      </c>
      <c r="B426" s="57"/>
      <c r="C426" s="57" t="s">
        <v>3775</v>
      </c>
      <c r="D426" s="57"/>
      <c r="E426" s="59" t="s">
        <v>375</v>
      </c>
      <c r="F426" s="60" t="s">
        <v>5515</v>
      </c>
      <c r="G426" s="61" t="s">
        <v>4022</v>
      </c>
      <c r="H426" s="60" t="s">
        <v>6015</v>
      </c>
      <c r="I426" s="60" t="s">
        <v>5993</v>
      </c>
      <c r="J426" s="60"/>
      <c r="K426" s="60" t="s">
        <v>5992</v>
      </c>
      <c r="L426" s="60" t="s">
        <v>23</v>
      </c>
      <c r="M426" s="60" t="s">
        <v>6024</v>
      </c>
      <c r="N426" s="57" t="s">
        <v>6026</v>
      </c>
      <c r="O426" s="62" t="s">
        <v>1859</v>
      </c>
      <c r="P426" s="62" t="s">
        <v>2331</v>
      </c>
      <c r="Q426" s="28"/>
      <c r="R426" s="28"/>
      <c r="S426" s="28"/>
      <c r="T426" s="36">
        <v>2</v>
      </c>
      <c r="U426" s="33"/>
      <c r="V426" s="36">
        <v>5</v>
      </c>
      <c r="W426" s="33"/>
      <c r="X426" s="36">
        <v>9</v>
      </c>
      <c r="Y426" s="33"/>
      <c r="Z426" s="36">
        <v>20</v>
      </c>
      <c r="AA426" s="33"/>
      <c r="AB426" s="36">
        <v>40</v>
      </c>
      <c r="AC426" s="33"/>
      <c r="AD426" s="36">
        <v>999999</v>
      </c>
      <c r="AE426" s="33"/>
      <c r="AF426" s="36"/>
      <c r="AG426" s="33"/>
      <c r="AH426" s="28"/>
      <c r="AI426" s="28"/>
      <c r="AJ426" s="28"/>
      <c r="AK426" s="28"/>
      <c r="AL426" s="28"/>
      <c r="AM426" s="41" t="str">
        <f>IF(AND($U426&gt;0,$Q426=""),"Currency Missing","")&amp;IF(AND($U426&gt;0,$R426=""),", MOQ Missing","")&amp;IF(AND($U426&gt;0,$S426=""),", Leadtime Missing","")&amp;IF(W426&gt;U426,", PB2 Price Greater than PB1 Price","")&amp;IF(Y426&gt;W426,", PB3 Price Greater than PB2 Price","")&amp;IF(AA426&gt;Y426,", PB4 Price Greater than PB3 Price","")&amp;IF(AC426&gt;AA426,", PB5 Price Greater than PB4 Price","")&amp;IF(AE426&gt;AC426,", PB6 Price Greater than PB5 Price","")&amp;IF(AG426&gt;AE426,", PB7 Price Greater than PB6 Price","")&amp;IF($U426&lt;&gt;ROUND($U426,2),", PB 1 Price - More than 2 Decimal Places","")&amp;IF($W426&lt;&gt;ROUND($W426,2),", PB 2 Price - More than 2 Decimal Places","")&amp;IF($Y426&lt;&gt;ROUND($Y426,2),", PB 3 Price - More than 2 Decimal Places","")&amp;IF($AA426&lt;&gt;ROUND($AA426,2),", PB 4 Price - More than 2 Decimal Places","")&amp;IF($AC426&lt;&gt;ROUND($AC426,2),", PB 5 Price - More than 2 Decimal Places","")&amp;IF($AE426&lt;&gt;ROUND($AE426,2),", PB 6 Price - More than 2 Decimal Places","")&amp;IF($AG426&lt;&gt;ROUND($AG426,2),", PB 7 Price - More than 2 Decimal Places","")&amp;IF(AND(E426&lt;&gt;"",U426="",AH426=""),", Please enter a Price in PB1 or Select No Bid","")&amp;IF(AND(OR($U426&gt;0,$W426&gt;0,$Y426&gt;0,$AA426&gt;0,$AC426&gt;0,$AE426&gt;0),OR(AH426="",AH426="No Bid")),", Bid Status Missing or Incorrect","")&amp;IF(AND(AH426="No Bid",AI426=""),", Reason for No Bid Missing","")&amp;IF(AND($O426="CSIS",OR($U426&gt;0,$W426&gt;0,$Y426&gt;0,$AA426&gt;0,$AC426&gt;0,$AE426&gt;0),AJ426=""),", NCAGE Supplier Missing","")&amp;IF(AND($O426="Drawing",OR($U426&gt;0,$W426&gt;0,$Y426&gt;0,$AA426&gt;0,$AC426&gt;0,$AE426&gt;0),AK426=""),", Manufacturer Missing","")&amp;IF(AL426&lt;&gt;"",", Comment","")&amp;IF(AND(OR(AH426="Bid Using CSIS Dropdown With Query (Comment Field Must Be Populated)",AH426="Bid To Drawing Supplied With Query (Comment Field Must Be Populated)"),AL426=""),", Please Enter a Comment for the Bid Query","")&amp;IF(AND(T426&gt;0,U426="",AH426&lt;&gt;"No Bid"),", PB1 Price Missing","")&amp;IF(AND(V426&gt;0,W426="",AH426&lt;&gt;"No Bid"),", PB2 Price Missing","")&amp;IF(AND(X426&gt;0,Y426="",AH426&lt;&gt;"No Bid"),", PB3 Price Missing","")&amp;IF(AND(Z426&gt;0,AA426="",AH426&lt;&gt;"No Bid"),", PB4 Price Missing","")&amp;IF(AND(AB426&gt;0,AC426="",AH426&lt;&gt;"No Bid"),", PB5 Price Missing","")&amp;IF(AND(AD426&gt;0,AE426="",AH426&lt;&gt;"No Bid"),", PB6 Price Missing","")&amp;IF(AND(AF426&gt;0,AG426="",AH426&lt;&gt;"No Bid"),", PB7 Price Missing","")</f>
        <v>, Please enter a Price in PB1 or Select No Bid, PB1 Price Missing, PB2 Price Missing, PB3 Price Missing, PB4 Price Missing, PB5 Price Missing, PB6 Price Missing</v>
      </c>
      <c r="AN426" s="28"/>
      <c r="AO426" s="28"/>
      <c r="AP426" s="28"/>
      <c r="AQ426" s="28"/>
      <c r="AR426" s="28"/>
      <c r="AS426" s="28"/>
      <c r="AT426" s="28"/>
      <c r="AU426" s="28"/>
      <c r="AV426" s="28"/>
      <c r="AW426" s="28"/>
      <c r="AX426" s="28"/>
      <c r="AY426" s="28"/>
      <c r="AZ426" s="28"/>
      <c r="BA426" s="28"/>
      <c r="BB426" s="28"/>
      <c r="BC426" s="28"/>
      <c r="BD426" s="28"/>
      <c r="BE426" s="28"/>
      <c r="BF426" s="28"/>
      <c r="BG426" s="28"/>
      <c r="BH426" s="28"/>
      <c r="BI426" s="28"/>
      <c r="BJ426" s="28"/>
      <c r="BK426" s="28"/>
      <c r="BL426" s="28"/>
    </row>
    <row r="427" spans="1:64" x14ac:dyDescent="0.25">
      <c r="A427" s="58">
        <v>425</v>
      </c>
      <c r="B427" s="57"/>
      <c r="C427" s="57" t="s">
        <v>3775</v>
      </c>
      <c r="D427" s="57"/>
      <c r="E427" s="59" t="s">
        <v>376</v>
      </c>
      <c r="F427" s="60" t="s">
        <v>5516</v>
      </c>
      <c r="G427" s="61" t="s">
        <v>4023</v>
      </c>
      <c r="H427" s="60" t="s">
        <v>5998</v>
      </c>
      <c r="I427" s="60" t="s">
        <v>5993</v>
      </c>
      <c r="J427" s="60"/>
      <c r="K427" s="60" t="s">
        <v>5992</v>
      </c>
      <c r="L427" s="60" t="s">
        <v>23</v>
      </c>
      <c r="M427" s="60" t="s">
        <v>6024</v>
      </c>
      <c r="N427" s="57" t="s">
        <v>6026</v>
      </c>
      <c r="O427" s="62" t="s">
        <v>1860</v>
      </c>
      <c r="P427" s="62" t="s">
        <v>2332</v>
      </c>
      <c r="Q427" s="28"/>
      <c r="R427" s="28"/>
      <c r="S427" s="28"/>
      <c r="T427" s="36">
        <v>1</v>
      </c>
      <c r="U427" s="33"/>
      <c r="V427" s="36">
        <v>2</v>
      </c>
      <c r="W427" s="33"/>
      <c r="X427" s="36">
        <v>4</v>
      </c>
      <c r="Y427" s="33"/>
      <c r="Z427" s="36">
        <v>9</v>
      </c>
      <c r="AA427" s="33"/>
      <c r="AB427" s="36">
        <v>999999</v>
      </c>
      <c r="AC427" s="33"/>
      <c r="AD427" s="36"/>
      <c r="AE427" s="33"/>
      <c r="AF427" s="36"/>
      <c r="AG427" s="33"/>
      <c r="AH427" s="28"/>
      <c r="AI427" s="28"/>
      <c r="AJ427" s="28"/>
      <c r="AK427" s="28"/>
      <c r="AL427" s="28"/>
      <c r="AM427" s="41" t="str">
        <f>IF(AND($U427&gt;0,$Q427=""),"Currency Missing","")&amp;IF(AND($U427&gt;0,$R427=""),", MOQ Missing","")&amp;IF(AND($U427&gt;0,$S427=""),", Leadtime Missing","")&amp;IF(W427&gt;U427,", PB2 Price Greater than PB1 Price","")&amp;IF(Y427&gt;W427,", PB3 Price Greater than PB2 Price","")&amp;IF(AA427&gt;Y427,", PB4 Price Greater than PB3 Price","")&amp;IF(AC427&gt;AA427,", PB5 Price Greater than PB4 Price","")&amp;IF(AE427&gt;AC427,", PB6 Price Greater than PB5 Price","")&amp;IF(AG427&gt;AE427,", PB7 Price Greater than PB6 Price","")&amp;IF($U427&lt;&gt;ROUND($U427,2),", PB 1 Price - More than 2 Decimal Places","")&amp;IF($W427&lt;&gt;ROUND($W427,2),", PB 2 Price - More than 2 Decimal Places","")&amp;IF($Y427&lt;&gt;ROUND($Y427,2),", PB 3 Price - More than 2 Decimal Places","")&amp;IF($AA427&lt;&gt;ROUND($AA427,2),", PB 4 Price - More than 2 Decimal Places","")&amp;IF($AC427&lt;&gt;ROUND($AC427,2),", PB 5 Price - More than 2 Decimal Places","")&amp;IF($AE427&lt;&gt;ROUND($AE427,2),", PB 6 Price - More than 2 Decimal Places","")&amp;IF($AG427&lt;&gt;ROUND($AG427,2),", PB 7 Price - More than 2 Decimal Places","")&amp;IF(AND(E427&lt;&gt;"",U427="",AH427=""),", Please enter a Price in PB1 or Select No Bid","")&amp;IF(AND(OR($U427&gt;0,$W427&gt;0,$Y427&gt;0,$AA427&gt;0,$AC427&gt;0,$AE427&gt;0),OR(AH427="",AH427="No Bid")),", Bid Status Missing or Incorrect","")&amp;IF(AND(AH427="No Bid",AI427=""),", Reason for No Bid Missing","")&amp;IF(AND($O427="CSIS",OR($U427&gt;0,$W427&gt;0,$Y427&gt;0,$AA427&gt;0,$AC427&gt;0,$AE427&gt;0),AJ427=""),", NCAGE Supplier Missing","")&amp;IF(AND($O427="Drawing",OR($U427&gt;0,$W427&gt;0,$Y427&gt;0,$AA427&gt;0,$AC427&gt;0,$AE427&gt;0),AK427=""),", Manufacturer Missing","")&amp;IF(AL427&lt;&gt;"",", Comment","")&amp;IF(AND(OR(AH427="Bid Using CSIS Dropdown With Query (Comment Field Must Be Populated)",AH427="Bid To Drawing Supplied With Query (Comment Field Must Be Populated)"),AL427=""),", Please Enter a Comment for the Bid Query","")&amp;IF(AND(T427&gt;0,U427="",AH427&lt;&gt;"No Bid"),", PB1 Price Missing","")&amp;IF(AND(V427&gt;0,W427="",AH427&lt;&gt;"No Bid"),", PB2 Price Missing","")&amp;IF(AND(X427&gt;0,Y427="",AH427&lt;&gt;"No Bid"),", PB3 Price Missing","")&amp;IF(AND(Z427&gt;0,AA427="",AH427&lt;&gt;"No Bid"),", PB4 Price Missing","")&amp;IF(AND(AB427&gt;0,AC427="",AH427&lt;&gt;"No Bid"),", PB5 Price Missing","")&amp;IF(AND(AD427&gt;0,AE427="",AH427&lt;&gt;"No Bid"),", PB6 Price Missing","")&amp;IF(AND(AF427&gt;0,AG427="",AH427&lt;&gt;"No Bid"),", PB7 Price Missing","")</f>
        <v>, Please enter a Price in PB1 or Select No Bid, PB1 Price Missing, PB2 Price Missing, PB3 Price Missing, PB4 Price Missing, PB5 Price Missing</v>
      </c>
      <c r="AN427" s="28"/>
      <c r="AO427" s="28"/>
      <c r="AP427" s="28"/>
      <c r="AQ427" s="28"/>
      <c r="AR427" s="28"/>
      <c r="AS427" s="28"/>
      <c r="AT427" s="28"/>
      <c r="AU427" s="28"/>
      <c r="AV427" s="28"/>
      <c r="AW427" s="28"/>
      <c r="AX427" s="28"/>
      <c r="AY427" s="28"/>
      <c r="AZ427" s="28"/>
      <c r="BA427" s="28"/>
      <c r="BB427" s="28"/>
      <c r="BC427" s="28"/>
      <c r="BD427" s="28"/>
      <c r="BE427" s="28"/>
      <c r="BF427" s="28"/>
      <c r="BG427" s="28"/>
      <c r="BH427" s="28"/>
      <c r="BI427" s="28"/>
      <c r="BJ427" s="28"/>
      <c r="BK427" s="28"/>
      <c r="BL427" s="28"/>
    </row>
    <row r="428" spans="1:64" x14ac:dyDescent="0.25">
      <c r="A428" s="58">
        <v>426</v>
      </c>
      <c r="B428" s="57"/>
      <c r="C428" s="57" t="s">
        <v>3775</v>
      </c>
      <c r="D428" s="57"/>
      <c r="E428" s="59" t="s">
        <v>377</v>
      </c>
      <c r="F428" s="60" t="s">
        <v>5517</v>
      </c>
      <c r="G428" s="61" t="s">
        <v>4024</v>
      </c>
      <c r="H428" s="60" t="s">
        <v>5998</v>
      </c>
      <c r="I428" s="60" t="s">
        <v>5993</v>
      </c>
      <c r="J428" s="60"/>
      <c r="K428" s="60" t="s">
        <v>5992</v>
      </c>
      <c r="L428" s="60" t="s">
        <v>23</v>
      </c>
      <c r="M428" s="60" t="s">
        <v>6024</v>
      </c>
      <c r="N428" s="57" t="s">
        <v>6026</v>
      </c>
      <c r="O428" s="62" t="s">
        <v>1860</v>
      </c>
      <c r="P428" s="62" t="s">
        <v>2333</v>
      </c>
      <c r="Q428" s="28"/>
      <c r="R428" s="28"/>
      <c r="S428" s="28"/>
      <c r="T428" s="36">
        <v>1</v>
      </c>
      <c r="U428" s="33"/>
      <c r="V428" s="36">
        <v>3</v>
      </c>
      <c r="W428" s="33"/>
      <c r="X428" s="36">
        <v>5</v>
      </c>
      <c r="Y428" s="33"/>
      <c r="Z428" s="36">
        <v>9</v>
      </c>
      <c r="AA428" s="33"/>
      <c r="AB428" s="36">
        <v>999999</v>
      </c>
      <c r="AC428" s="33"/>
      <c r="AD428" s="36"/>
      <c r="AE428" s="33"/>
      <c r="AF428" s="36"/>
      <c r="AG428" s="33"/>
      <c r="AH428" s="28"/>
      <c r="AI428" s="28"/>
      <c r="AJ428" s="28"/>
      <c r="AK428" s="28"/>
      <c r="AL428" s="28"/>
      <c r="AM428" s="41" t="str">
        <f>IF(AND($U428&gt;0,$Q428=""),"Currency Missing","")&amp;IF(AND($U428&gt;0,$R428=""),", MOQ Missing","")&amp;IF(AND($U428&gt;0,$S428=""),", Leadtime Missing","")&amp;IF(W428&gt;U428,", PB2 Price Greater than PB1 Price","")&amp;IF(Y428&gt;W428,", PB3 Price Greater than PB2 Price","")&amp;IF(AA428&gt;Y428,", PB4 Price Greater than PB3 Price","")&amp;IF(AC428&gt;AA428,", PB5 Price Greater than PB4 Price","")&amp;IF(AE428&gt;AC428,", PB6 Price Greater than PB5 Price","")&amp;IF(AG428&gt;AE428,", PB7 Price Greater than PB6 Price","")&amp;IF($U428&lt;&gt;ROUND($U428,2),", PB 1 Price - More than 2 Decimal Places","")&amp;IF($W428&lt;&gt;ROUND($W428,2),", PB 2 Price - More than 2 Decimal Places","")&amp;IF($Y428&lt;&gt;ROUND($Y428,2),", PB 3 Price - More than 2 Decimal Places","")&amp;IF($AA428&lt;&gt;ROUND($AA428,2),", PB 4 Price - More than 2 Decimal Places","")&amp;IF($AC428&lt;&gt;ROUND($AC428,2),", PB 5 Price - More than 2 Decimal Places","")&amp;IF($AE428&lt;&gt;ROUND($AE428,2),", PB 6 Price - More than 2 Decimal Places","")&amp;IF($AG428&lt;&gt;ROUND($AG428,2),", PB 7 Price - More than 2 Decimal Places","")&amp;IF(AND(E428&lt;&gt;"",U428="",AH428=""),", Please enter a Price in PB1 or Select No Bid","")&amp;IF(AND(OR($U428&gt;0,$W428&gt;0,$Y428&gt;0,$AA428&gt;0,$AC428&gt;0,$AE428&gt;0),OR(AH428="",AH428="No Bid")),", Bid Status Missing or Incorrect","")&amp;IF(AND(AH428="No Bid",AI428=""),", Reason for No Bid Missing","")&amp;IF(AND($O428="CSIS",OR($U428&gt;0,$W428&gt;0,$Y428&gt;0,$AA428&gt;0,$AC428&gt;0,$AE428&gt;0),AJ428=""),", NCAGE Supplier Missing","")&amp;IF(AND($O428="Drawing",OR($U428&gt;0,$W428&gt;0,$Y428&gt;0,$AA428&gt;0,$AC428&gt;0,$AE428&gt;0),AK428=""),", Manufacturer Missing","")&amp;IF(AL428&lt;&gt;"",", Comment","")&amp;IF(AND(OR(AH428="Bid Using CSIS Dropdown With Query (Comment Field Must Be Populated)",AH428="Bid To Drawing Supplied With Query (Comment Field Must Be Populated)"),AL428=""),", Please Enter a Comment for the Bid Query","")&amp;IF(AND(T428&gt;0,U428="",AH428&lt;&gt;"No Bid"),", PB1 Price Missing","")&amp;IF(AND(V428&gt;0,W428="",AH428&lt;&gt;"No Bid"),", PB2 Price Missing","")&amp;IF(AND(X428&gt;0,Y428="",AH428&lt;&gt;"No Bid"),", PB3 Price Missing","")&amp;IF(AND(Z428&gt;0,AA428="",AH428&lt;&gt;"No Bid"),", PB4 Price Missing","")&amp;IF(AND(AB428&gt;0,AC428="",AH428&lt;&gt;"No Bid"),", PB5 Price Missing","")&amp;IF(AND(AD428&gt;0,AE428="",AH428&lt;&gt;"No Bid"),", PB6 Price Missing","")&amp;IF(AND(AF428&gt;0,AG428="",AH428&lt;&gt;"No Bid"),", PB7 Price Missing","")</f>
        <v>, Please enter a Price in PB1 or Select No Bid, PB1 Price Missing, PB2 Price Missing, PB3 Price Missing, PB4 Price Missing, PB5 Price Missing</v>
      </c>
      <c r="AN428" s="28"/>
      <c r="AO428" s="28"/>
      <c r="AP428" s="28"/>
      <c r="AQ428" s="28"/>
      <c r="AR428" s="28"/>
      <c r="AS428" s="28"/>
      <c r="AT428" s="28"/>
      <c r="AU428" s="28"/>
      <c r="AV428" s="28"/>
      <c r="AW428" s="28"/>
      <c r="AX428" s="28"/>
      <c r="AY428" s="28"/>
      <c r="AZ428" s="28"/>
      <c r="BA428" s="28"/>
      <c r="BB428" s="28"/>
      <c r="BC428" s="28"/>
      <c r="BD428" s="28"/>
      <c r="BE428" s="28"/>
      <c r="BF428" s="28"/>
      <c r="BG428" s="28"/>
      <c r="BH428" s="28"/>
      <c r="BI428" s="28"/>
      <c r="BJ428" s="28"/>
      <c r="BK428" s="28"/>
      <c r="BL428" s="28"/>
    </row>
    <row r="429" spans="1:64" x14ac:dyDescent="0.25">
      <c r="A429" s="58">
        <v>427</v>
      </c>
      <c r="B429" s="57"/>
      <c r="C429" s="57" t="s">
        <v>3775</v>
      </c>
      <c r="D429" s="57"/>
      <c r="E429" s="59" t="s">
        <v>378</v>
      </c>
      <c r="F429" s="60" t="s">
        <v>5516</v>
      </c>
      <c r="G429" s="61" t="s">
        <v>4025</v>
      </c>
      <c r="H429" s="60" t="s">
        <v>5998</v>
      </c>
      <c r="I429" s="60" t="s">
        <v>5993</v>
      </c>
      <c r="J429" s="60"/>
      <c r="K429" s="60" t="s">
        <v>5992</v>
      </c>
      <c r="L429" s="60" t="s">
        <v>23</v>
      </c>
      <c r="M429" s="60" t="s">
        <v>6024</v>
      </c>
      <c r="N429" s="57" t="s">
        <v>6026</v>
      </c>
      <c r="O429" s="62" t="s">
        <v>1860</v>
      </c>
      <c r="P429" s="62" t="s">
        <v>2334</v>
      </c>
      <c r="Q429" s="28"/>
      <c r="R429" s="28"/>
      <c r="S429" s="28"/>
      <c r="T429" s="36">
        <v>1</v>
      </c>
      <c r="U429" s="33"/>
      <c r="V429" s="36">
        <v>3</v>
      </c>
      <c r="W429" s="33"/>
      <c r="X429" s="36">
        <v>6</v>
      </c>
      <c r="Y429" s="33"/>
      <c r="Z429" s="36">
        <v>12</v>
      </c>
      <c r="AA429" s="33"/>
      <c r="AB429" s="36">
        <v>999999</v>
      </c>
      <c r="AC429" s="33"/>
      <c r="AD429" s="36"/>
      <c r="AE429" s="33"/>
      <c r="AF429" s="36"/>
      <c r="AG429" s="33"/>
      <c r="AH429" s="28"/>
      <c r="AI429" s="28"/>
      <c r="AJ429" s="28"/>
      <c r="AK429" s="28"/>
      <c r="AL429" s="28"/>
      <c r="AM429" s="41" t="str">
        <f>IF(AND($U429&gt;0,$Q429=""),"Currency Missing","")&amp;IF(AND($U429&gt;0,$R429=""),", MOQ Missing","")&amp;IF(AND($U429&gt;0,$S429=""),", Leadtime Missing","")&amp;IF(W429&gt;U429,", PB2 Price Greater than PB1 Price","")&amp;IF(Y429&gt;W429,", PB3 Price Greater than PB2 Price","")&amp;IF(AA429&gt;Y429,", PB4 Price Greater than PB3 Price","")&amp;IF(AC429&gt;AA429,", PB5 Price Greater than PB4 Price","")&amp;IF(AE429&gt;AC429,", PB6 Price Greater than PB5 Price","")&amp;IF(AG429&gt;AE429,", PB7 Price Greater than PB6 Price","")&amp;IF($U429&lt;&gt;ROUND($U429,2),", PB 1 Price - More than 2 Decimal Places","")&amp;IF($W429&lt;&gt;ROUND($W429,2),", PB 2 Price - More than 2 Decimal Places","")&amp;IF($Y429&lt;&gt;ROUND($Y429,2),", PB 3 Price - More than 2 Decimal Places","")&amp;IF($AA429&lt;&gt;ROUND($AA429,2),", PB 4 Price - More than 2 Decimal Places","")&amp;IF($AC429&lt;&gt;ROUND($AC429,2),", PB 5 Price - More than 2 Decimal Places","")&amp;IF($AE429&lt;&gt;ROUND($AE429,2),", PB 6 Price - More than 2 Decimal Places","")&amp;IF($AG429&lt;&gt;ROUND($AG429,2),", PB 7 Price - More than 2 Decimal Places","")&amp;IF(AND(E429&lt;&gt;"",U429="",AH429=""),", Please enter a Price in PB1 or Select No Bid","")&amp;IF(AND(OR($U429&gt;0,$W429&gt;0,$Y429&gt;0,$AA429&gt;0,$AC429&gt;0,$AE429&gt;0),OR(AH429="",AH429="No Bid")),", Bid Status Missing or Incorrect","")&amp;IF(AND(AH429="No Bid",AI429=""),", Reason for No Bid Missing","")&amp;IF(AND($O429="CSIS",OR($U429&gt;0,$W429&gt;0,$Y429&gt;0,$AA429&gt;0,$AC429&gt;0,$AE429&gt;0),AJ429=""),", NCAGE Supplier Missing","")&amp;IF(AND($O429="Drawing",OR($U429&gt;0,$W429&gt;0,$Y429&gt;0,$AA429&gt;0,$AC429&gt;0,$AE429&gt;0),AK429=""),", Manufacturer Missing","")&amp;IF(AL429&lt;&gt;"",", Comment","")&amp;IF(AND(OR(AH429="Bid Using CSIS Dropdown With Query (Comment Field Must Be Populated)",AH429="Bid To Drawing Supplied With Query (Comment Field Must Be Populated)"),AL429=""),", Please Enter a Comment for the Bid Query","")&amp;IF(AND(T429&gt;0,U429="",AH429&lt;&gt;"No Bid"),", PB1 Price Missing","")&amp;IF(AND(V429&gt;0,W429="",AH429&lt;&gt;"No Bid"),", PB2 Price Missing","")&amp;IF(AND(X429&gt;0,Y429="",AH429&lt;&gt;"No Bid"),", PB3 Price Missing","")&amp;IF(AND(Z429&gt;0,AA429="",AH429&lt;&gt;"No Bid"),", PB4 Price Missing","")&amp;IF(AND(AB429&gt;0,AC429="",AH429&lt;&gt;"No Bid"),", PB5 Price Missing","")&amp;IF(AND(AD429&gt;0,AE429="",AH429&lt;&gt;"No Bid"),", PB6 Price Missing","")&amp;IF(AND(AF429&gt;0,AG429="",AH429&lt;&gt;"No Bid"),", PB7 Price Missing","")</f>
        <v>, Please enter a Price in PB1 or Select No Bid, PB1 Price Missing, PB2 Price Missing, PB3 Price Missing, PB4 Price Missing, PB5 Price Missing</v>
      </c>
      <c r="AN429" s="28"/>
      <c r="AO429" s="28"/>
      <c r="AP429" s="28"/>
      <c r="AQ429" s="28"/>
      <c r="AR429" s="28"/>
      <c r="AS429" s="28"/>
      <c r="AT429" s="28"/>
      <c r="AU429" s="28"/>
      <c r="AV429" s="28"/>
      <c r="AW429" s="28"/>
      <c r="AX429" s="28"/>
      <c r="AY429" s="28"/>
      <c r="AZ429" s="28"/>
      <c r="BA429" s="28"/>
      <c r="BB429" s="28"/>
      <c r="BC429" s="28"/>
      <c r="BD429" s="28"/>
      <c r="BE429" s="28"/>
      <c r="BF429" s="28"/>
      <c r="BG429" s="28"/>
      <c r="BH429" s="28"/>
      <c r="BI429" s="28"/>
      <c r="BJ429" s="28"/>
      <c r="BK429" s="28"/>
      <c r="BL429" s="28"/>
    </row>
    <row r="430" spans="1:64" x14ac:dyDescent="0.25">
      <c r="A430" s="58">
        <v>428</v>
      </c>
      <c r="B430" s="57"/>
      <c r="C430" s="57" t="s">
        <v>3775</v>
      </c>
      <c r="D430" s="57"/>
      <c r="E430" s="59" t="s">
        <v>1312</v>
      </c>
      <c r="F430" s="60" t="s">
        <v>5512</v>
      </c>
      <c r="G430" s="61" t="s">
        <v>4916</v>
      </c>
      <c r="H430" s="60" t="s">
        <v>6003</v>
      </c>
      <c r="I430" s="60" t="s">
        <v>5993</v>
      </c>
      <c r="J430" s="60"/>
      <c r="K430" s="60" t="s">
        <v>5992</v>
      </c>
      <c r="L430" s="60" t="s">
        <v>23</v>
      </c>
      <c r="M430" s="60" t="s">
        <v>6024</v>
      </c>
      <c r="N430" s="57" t="s">
        <v>6026</v>
      </c>
      <c r="O430" s="62" t="s">
        <v>1856</v>
      </c>
      <c r="P430" s="62" t="s">
        <v>3265</v>
      </c>
      <c r="Q430" s="28"/>
      <c r="R430" s="28"/>
      <c r="S430" s="28"/>
      <c r="T430" s="36">
        <v>1</v>
      </c>
      <c r="U430" s="33"/>
      <c r="V430" s="36">
        <v>3</v>
      </c>
      <c r="W430" s="33"/>
      <c r="X430" s="36">
        <v>6</v>
      </c>
      <c r="Y430" s="33"/>
      <c r="Z430" s="36">
        <v>12</v>
      </c>
      <c r="AA430" s="33"/>
      <c r="AB430" s="36">
        <v>999999</v>
      </c>
      <c r="AC430" s="33"/>
      <c r="AD430" s="36"/>
      <c r="AE430" s="33"/>
      <c r="AF430" s="36"/>
      <c r="AG430" s="33"/>
      <c r="AH430" s="28"/>
      <c r="AI430" s="28"/>
      <c r="AJ430" s="28"/>
      <c r="AK430" s="28"/>
      <c r="AL430" s="28"/>
      <c r="AM430" s="41" t="str">
        <f>IF(AND($U430&gt;0,$Q430=""),"Currency Missing","")&amp;IF(AND($U430&gt;0,$R430=""),", MOQ Missing","")&amp;IF(AND($U430&gt;0,$S430=""),", Leadtime Missing","")&amp;IF(W430&gt;U430,", PB2 Price Greater than PB1 Price","")&amp;IF(Y430&gt;W430,", PB3 Price Greater than PB2 Price","")&amp;IF(AA430&gt;Y430,", PB4 Price Greater than PB3 Price","")&amp;IF(AC430&gt;AA430,", PB5 Price Greater than PB4 Price","")&amp;IF(AE430&gt;AC430,", PB6 Price Greater than PB5 Price","")&amp;IF(AG430&gt;AE430,", PB7 Price Greater than PB6 Price","")&amp;IF($U430&lt;&gt;ROUND($U430,2),", PB 1 Price - More than 2 Decimal Places","")&amp;IF($W430&lt;&gt;ROUND($W430,2),", PB 2 Price - More than 2 Decimal Places","")&amp;IF($Y430&lt;&gt;ROUND($Y430,2),", PB 3 Price - More than 2 Decimal Places","")&amp;IF($AA430&lt;&gt;ROUND($AA430,2),", PB 4 Price - More than 2 Decimal Places","")&amp;IF($AC430&lt;&gt;ROUND($AC430,2),", PB 5 Price - More than 2 Decimal Places","")&amp;IF($AE430&lt;&gt;ROUND($AE430,2),", PB 6 Price - More than 2 Decimal Places","")&amp;IF($AG430&lt;&gt;ROUND($AG430,2),", PB 7 Price - More than 2 Decimal Places","")&amp;IF(AND(E430&lt;&gt;"",U430="",AH430=""),", Please enter a Price in PB1 or Select No Bid","")&amp;IF(AND(OR($U430&gt;0,$W430&gt;0,$Y430&gt;0,$AA430&gt;0,$AC430&gt;0,$AE430&gt;0),OR(AH430="",AH430="No Bid")),", Bid Status Missing or Incorrect","")&amp;IF(AND(AH430="No Bid",AI430=""),", Reason for No Bid Missing","")&amp;IF(AND($O430="CSIS",OR($U430&gt;0,$W430&gt;0,$Y430&gt;0,$AA430&gt;0,$AC430&gt;0,$AE430&gt;0),AJ430=""),", NCAGE Supplier Missing","")&amp;IF(AND($O430="Drawing",OR($U430&gt;0,$W430&gt;0,$Y430&gt;0,$AA430&gt;0,$AC430&gt;0,$AE430&gt;0),AK430=""),", Manufacturer Missing","")&amp;IF(AL430&lt;&gt;"",", Comment","")&amp;IF(AND(OR(AH430="Bid Using CSIS Dropdown With Query (Comment Field Must Be Populated)",AH430="Bid To Drawing Supplied With Query (Comment Field Must Be Populated)"),AL430=""),", Please Enter a Comment for the Bid Query","")&amp;IF(AND(T430&gt;0,U430="",AH430&lt;&gt;"No Bid"),", PB1 Price Missing","")&amp;IF(AND(V430&gt;0,W430="",AH430&lt;&gt;"No Bid"),", PB2 Price Missing","")&amp;IF(AND(X430&gt;0,Y430="",AH430&lt;&gt;"No Bid"),", PB3 Price Missing","")&amp;IF(AND(Z430&gt;0,AA430="",AH430&lt;&gt;"No Bid"),", PB4 Price Missing","")&amp;IF(AND(AB430&gt;0,AC430="",AH430&lt;&gt;"No Bid"),", PB5 Price Missing","")&amp;IF(AND(AD430&gt;0,AE430="",AH430&lt;&gt;"No Bid"),", PB6 Price Missing","")&amp;IF(AND(AF430&gt;0,AG430="",AH430&lt;&gt;"No Bid"),", PB7 Price Missing","")</f>
        <v>, Please enter a Price in PB1 or Select No Bid, PB1 Price Missing, PB2 Price Missing, PB3 Price Missing, PB4 Price Missing, PB5 Price Missing</v>
      </c>
      <c r="AN430" s="28"/>
      <c r="AO430" s="28"/>
      <c r="AP430" s="28"/>
      <c r="AQ430" s="28"/>
      <c r="AR430" s="28"/>
      <c r="AS430" s="28"/>
      <c r="AT430" s="28"/>
      <c r="AU430" s="28"/>
      <c r="AV430" s="28"/>
      <c r="AW430" s="28"/>
      <c r="AX430" s="28"/>
      <c r="AY430" s="28"/>
      <c r="AZ430" s="28"/>
      <c r="BA430" s="28"/>
      <c r="BB430" s="28"/>
      <c r="BC430" s="28"/>
      <c r="BD430" s="28"/>
      <c r="BE430" s="28"/>
      <c r="BF430" s="28"/>
      <c r="BG430" s="28"/>
      <c r="BH430" s="28"/>
      <c r="BI430" s="28"/>
      <c r="BJ430" s="28"/>
      <c r="BK430" s="28"/>
      <c r="BL430" s="28"/>
    </row>
    <row r="431" spans="1:64" x14ac:dyDescent="0.25">
      <c r="A431" s="58">
        <v>429</v>
      </c>
      <c r="B431" s="57"/>
      <c r="C431" s="57" t="s">
        <v>3775</v>
      </c>
      <c r="D431" s="57"/>
      <c r="E431" s="59" t="s">
        <v>379</v>
      </c>
      <c r="F431" s="60" t="s">
        <v>5456</v>
      </c>
      <c r="G431" s="61" t="s">
        <v>4026</v>
      </c>
      <c r="H431" s="60" t="s">
        <v>5998</v>
      </c>
      <c r="I431" s="60" t="s">
        <v>5993</v>
      </c>
      <c r="J431" s="60"/>
      <c r="K431" s="60" t="s">
        <v>5992</v>
      </c>
      <c r="L431" s="60" t="s">
        <v>23</v>
      </c>
      <c r="M431" s="60" t="s">
        <v>6024</v>
      </c>
      <c r="N431" s="57" t="s">
        <v>6026</v>
      </c>
      <c r="O431" s="62" t="s">
        <v>1860</v>
      </c>
      <c r="P431" s="62" t="s">
        <v>2335</v>
      </c>
      <c r="Q431" s="28"/>
      <c r="R431" s="28"/>
      <c r="S431" s="28"/>
      <c r="T431" s="36">
        <v>1</v>
      </c>
      <c r="U431" s="33"/>
      <c r="V431" s="36">
        <v>3</v>
      </c>
      <c r="W431" s="33"/>
      <c r="X431" s="36">
        <v>5</v>
      </c>
      <c r="Y431" s="33"/>
      <c r="Z431" s="36">
        <v>999999</v>
      </c>
      <c r="AA431" s="33"/>
      <c r="AB431" s="36"/>
      <c r="AC431" s="33"/>
      <c r="AD431" s="36"/>
      <c r="AE431" s="33"/>
      <c r="AF431" s="36"/>
      <c r="AG431" s="33"/>
      <c r="AH431" s="28"/>
      <c r="AI431" s="28"/>
      <c r="AJ431" s="28"/>
      <c r="AK431" s="28"/>
      <c r="AL431" s="28"/>
      <c r="AM431" s="41" t="str">
        <f>IF(AND($U431&gt;0,$Q431=""),"Currency Missing","")&amp;IF(AND($U431&gt;0,$R431=""),", MOQ Missing","")&amp;IF(AND($U431&gt;0,$S431=""),", Leadtime Missing","")&amp;IF(W431&gt;U431,", PB2 Price Greater than PB1 Price","")&amp;IF(Y431&gt;W431,", PB3 Price Greater than PB2 Price","")&amp;IF(AA431&gt;Y431,", PB4 Price Greater than PB3 Price","")&amp;IF(AC431&gt;AA431,", PB5 Price Greater than PB4 Price","")&amp;IF(AE431&gt;AC431,", PB6 Price Greater than PB5 Price","")&amp;IF(AG431&gt;AE431,", PB7 Price Greater than PB6 Price","")&amp;IF($U431&lt;&gt;ROUND($U431,2),", PB 1 Price - More than 2 Decimal Places","")&amp;IF($W431&lt;&gt;ROUND($W431,2),", PB 2 Price - More than 2 Decimal Places","")&amp;IF($Y431&lt;&gt;ROUND($Y431,2),", PB 3 Price - More than 2 Decimal Places","")&amp;IF($AA431&lt;&gt;ROUND($AA431,2),", PB 4 Price - More than 2 Decimal Places","")&amp;IF($AC431&lt;&gt;ROUND($AC431,2),", PB 5 Price - More than 2 Decimal Places","")&amp;IF($AE431&lt;&gt;ROUND($AE431,2),", PB 6 Price - More than 2 Decimal Places","")&amp;IF($AG431&lt;&gt;ROUND($AG431,2),", PB 7 Price - More than 2 Decimal Places","")&amp;IF(AND(E431&lt;&gt;"",U431="",AH431=""),", Please enter a Price in PB1 or Select No Bid","")&amp;IF(AND(OR($U431&gt;0,$W431&gt;0,$Y431&gt;0,$AA431&gt;0,$AC431&gt;0,$AE431&gt;0),OR(AH431="",AH431="No Bid")),", Bid Status Missing or Incorrect","")&amp;IF(AND(AH431="No Bid",AI431=""),", Reason for No Bid Missing","")&amp;IF(AND($O431="CSIS",OR($U431&gt;0,$W431&gt;0,$Y431&gt;0,$AA431&gt;0,$AC431&gt;0,$AE431&gt;0),AJ431=""),", NCAGE Supplier Missing","")&amp;IF(AND($O431="Drawing",OR($U431&gt;0,$W431&gt;0,$Y431&gt;0,$AA431&gt;0,$AC431&gt;0,$AE431&gt;0),AK431=""),", Manufacturer Missing","")&amp;IF(AL431&lt;&gt;"",", Comment","")&amp;IF(AND(OR(AH431="Bid Using CSIS Dropdown With Query (Comment Field Must Be Populated)",AH431="Bid To Drawing Supplied With Query (Comment Field Must Be Populated)"),AL431=""),", Please Enter a Comment for the Bid Query","")&amp;IF(AND(T431&gt;0,U431="",AH431&lt;&gt;"No Bid"),", PB1 Price Missing","")&amp;IF(AND(V431&gt;0,W431="",AH431&lt;&gt;"No Bid"),", PB2 Price Missing","")&amp;IF(AND(X431&gt;0,Y431="",AH431&lt;&gt;"No Bid"),", PB3 Price Missing","")&amp;IF(AND(Z431&gt;0,AA431="",AH431&lt;&gt;"No Bid"),", PB4 Price Missing","")&amp;IF(AND(AB431&gt;0,AC431="",AH431&lt;&gt;"No Bid"),", PB5 Price Missing","")&amp;IF(AND(AD431&gt;0,AE431="",AH431&lt;&gt;"No Bid"),", PB6 Price Missing","")&amp;IF(AND(AF431&gt;0,AG431="",AH431&lt;&gt;"No Bid"),", PB7 Price Missing","")</f>
        <v>, Please enter a Price in PB1 or Select No Bid, PB1 Price Missing, PB2 Price Missing, PB3 Price Missing, PB4 Price Missing</v>
      </c>
      <c r="AN431" s="28"/>
      <c r="AO431" s="28"/>
      <c r="AP431" s="28"/>
      <c r="AQ431" s="28"/>
      <c r="AR431" s="28"/>
      <c r="AS431" s="28"/>
      <c r="AT431" s="28"/>
      <c r="AU431" s="28"/>
      <c r="AV431" s="28"/>
      <c r="AW431" s="28"/>
      <c r="AX431" s="28"/>
      <c r="AY431" s="28"/>
      <c r="AZ431" s="28"/>
      <c r="BA431" s="28"/>
      <c r="BB431" s="28"/>
      <c r="BC431" s="28"/>
      <c r="BD431" s="28"/>
      <c r="BE431" s="28"/>
      <c r="BF431" s="28"/>
      <c r="BG431" s="28"/>
      <c r="BH431" s="28"/>
      <c r="BI431" s="28"/>
      <c r="BJ431" s="28"/>
      <c r="BK431" s="28"/>
      <c r="BL431" s="28"/>
    </row>
    <row r="432" spans="1:64" x14ac:dyDescent="0.25">
      <c r="A432" s="58">
        <v>430</v>
      </c>
      <c r="B432" s="57"/>
      <c r="C432" s="57" t="s">
        <v>3775</v>
      </c>
      <c r="D432" s="57"/>
      <c r="E432" s="59" t="s">
        <v>1313</v>
      </c>
      <c r="F432" s="60" t="s">
        <v>5421</v>
      </c>
      <c r="G432" s="61" t="s">
        <v>4917</v>
      </c>
      <c r="H432" s="60" t="s">
        <v>6003</v>
      </c>
      <c r="I432" s="60" t="s">
        <v>5993</v>
      </c>
      <c r="J432" s="60"/>
      <c r="K432" s="60" t="s">
        <v>5992</v>
      </c>
      <c r="L432" s="60" t="s">
        <v>23</v>
      </c>
      <c r="M432" s="60" t="s">
        <v>6024</v>
      </c>
      <c r="N432" s="57" t="s">
        <v>6026</v>
      </c>
      <c r="O432" s="62" t="s">
        <v>1856</v>
      </c>
      <c r="P432" s="62" t="s">
        <v>3266</v>
      </c>
      <c r="Q432" s="28"/>
      <c r="R432" s="28"/>
      <c r="S432" s="28"/>
      <c r="T432" s="36">
        <v>1</v>
      </c>
      <c r="U432" s="33"/>
      <c r="V432" s="36">
        <v>2</v>
      </c>
      <c r="W432" s="33"/>
      <c r="X432" s="36">
        <v>3</v>
      </c>
      <c r="Y432" s="33"/>
      <c r="Z432" s="36">
        <v>6</v>
      </c>
      <c r="AA432" s="33"/>
      <c r="AB432" s="36">
        <v>999999</v>
      </c>
      <c r="AC432" s="33"/>
      <c r="AD432" s="36"/>
      <c r="AE432" s="33"/>
      <c r="AF432" s="36"/>
      <c r="AG432" s="33"/>
      <c r="AH432" s="28"/>
      <c r="AI432" s="28"/>
      <c r="AJ432" s="28"/>
      <c r="AK432" s="28"/>
      <c r="AL432" s="28"/>
      <c r="AM432" s="41" t="str">
        <f>IF(AND($U432&gt;0,$Q432=""),"Currency Missing","")&amp;IF(AND($U432&gt;0,$R432=""),", MOQ Missing","")&amp;IF(AND($U432&gt;0,$S432=""),", Leadtime Missing","")&amp;IF(W432&gt;U432,", PB2 Price Greater than PB1 Price","")&amp;IF(Y432&gt;W432,", PB3 Price Greater than PB2 Price","")&amp;IF(AA432&gt;Y432,", PB4 Price Greater than PB3 Price","")&amp;IF(AC432&gt;AA432,", PB5 Price Greater than PB4 Price","")&amp;IF(AE432&gt;AC432,", PB6 Price Greater than PB5 Price","")&amp;IF(AG432&gt;AE432,", PB7 Price Greater than PB6 Price","")&amp;IF($U432&lt;&gt;ROUND($U432,2),", PB 1 Price - More than 2 Decimal Places","")&amp;IF($W432&lt;&gt;ROUND($W432,2),", PB 2 Price - More than 2 Decimal Places","")&amp;IF($Y432&lt;&gt;ROUND($Y432,2),", PB 3 Price - More than 2 Decimal Places","")&amp;IF($AA432&lt;&gt;ROUND($AA432,2),", PB 4 Price - More than 2 Decimal Places","")&amp;IF($AC432&lt;&gt;ROUND($AC432,2),", PB 5 Price - More than 2 Decimal Places","")&amp;IF($AE432&lt;&gt;ROUND($AE432,2),", PB 6 Price - More than 2 Decimal Places","")&amp;IF($AG432&lt;&gt;ROUND($AG432,2),", PB 7 Price - More than 2 Decimal Places","")&amp;IF(AND(E432&lt;&gt;"",U432="",AH432=""),", Please enter a Price in PB1 or Select No Bid","")&amp;IF(AND(OR($U432&gt;0,$W432&gt;0,$Y432&gt;0,$AA432&gt;0,$AC432&gt;0,$AE432&gt;0),OR(AH432="",AH432="No Bid")),", Bid Status Missing or Incorrect","")&amp;IF(AND(AH432="No Bid",AI432=""),", Reason for No Bid Missing","")&amp;IF(AND($O432="CSIS",OR($U432&gt;0,$W432&gt;0,$Y432&gt;0,$AA432&gt;0,$AC432&gt;0,$AE432&gt;0),AJ432=""),", NCAGE Supplier Missing","")&amp;IF(AND($O432="Drawing",OR($U432&gt;0,$W432&gt;0,$Y432&gt;0,$AA432&gt;0,$AC432&gt;0,$AE432&gt;0),AK432=""),", Manufacturer Missing","")&amp;IF(AL432&lt;&gt;"",", Comment","")&amp;IF(AND(OR(AH432="Bid Using CSIS Dropdown With Query (Comment Field Must Be Populated)",AH432="Bid To Drawing Supplied With Query (Comment Field Must Be Populated)"),AL432=""),", Please Enter a Comment for the Bid Query","")&amp;IF(AND(T432&gt;0,U432="",AH432&lt;&gt;"No Bid"),", PB1 Price Missing","")&amp;IF(AND(V432&gt;0,W432="",AH432&lt;&gt;"No Bid"),", PB2 Price Missing","")&amp;IF(AND(X432&gt;0,Y432="",AH432&lt;&gt;"No Bid"),", PB3 Price Missing","")&amp;IF(AND(Z432&gt;0,AA432="",AH432&lt;&gt;"No Bid"),", PB4 Price Missing","")&amp;IF(AND(AB432&gt;0,AC432="",AH432&lt;&gt;"No Bid"),", PB5 Price Missing","")&amp;IF(AND(AD432&gt;0,AE432="",AH432&lt;&gt;"No Bid"),", PB6 Price Missing","")&amp;IF(AND(AF432&gt;0,AG432="",AH432&lt;&gt;"No Bid"),", PB7 Price Missing","")</f>
        <v>, Please enter a Price in PB1 or Select No Bid, PB1 Price Missing, PB2 Price Missing, PB3 Price Missing, PB4 Price Missing, PB5 Price Missing</v>
      </c>
      <c r="AN432" s="28"/>
      <c r="AO432" s="28"/>
      <c r="AP432" s="28"/>
      <c r="AQ432" s="28"/>
      <c r="AR432" s="28"/>
      <c r="AS432" s="28"/>
      <c r="AT432" s="28"/>
      <c r="AU432" s="28"/>
      <c r="AV432" s="28"/>
      <c r="AW432" s="28"/>
      <c r="AX432" s="28"/>
      <c r="AY432" s="28"/>
      <c r="AZ432" s="28"/>
      <c r="BA432" s="28"/>
      <c r="BB432" s="28"/>
      <c r="BC432" s="28"/>
      <c r="BD432" s="28"/>
      <c r="BE432" s="28"/>
      <c r="BF432" s="28"/>
      <c r="BG432" s="28"/>
      <c r="BH432" s="28"/>
      <c r="BI432" s="28"/>
      <c r="BJ432" s="28"/>
      <c r="BK432" s="28"/>
      <c r="BL432" s="28"/>
    </row>
    <row r="433" spans="1:64" x14ac:dyDescent="0.25">
      <c r="A433" s="58">
        <v>431</v>
      </c>
      <c r="B433" s="57"/>
      <c r="C433" s="57" t="s">
        <v>3775</v>
      </c>
      <c r="D433" s="57"/>
      <c r="E433" s="59" t="s">
        <v>380</v>
      </c>
      <c r="F433" s="60" t="s">
        <v>5518</v>
      </c>
      <c r="G433" s="61" t="s">
        <v>4027</v>
      </c>
      <c r="H433" s="60" t="s">
        <v>6013</v>
      </c>
      <c r="I433" s="60" t="s">
        <v>5993</v>
      </c>
      <c r="J433" s="60"/>
      <c r="K433" s="60" t="s">
        <v>5992</v>
      </c>
      <c r="L433" s="60" t="s">
        <v>23</v>
      </c>
      <c r="M433" s="60" t="s">
        <v>6024</v>
      </c>
      <c r="N433" s="57" t="s">
        <v>6026</v>
      </c>
      <c r="O433" s="62" t="s">
        <v>1860</v>
      </c>
      <c r="P433" s="62" t="s">
        <v>2336</v>
      </c>
      <c r="Q433" s="28"/>
      <c r="R433" s="28"/>
      <c r="S433" s="28"/>
      <c r="T433" s="36">
        <v>30</v>
      </c>
      <c r="U433" s="33"/>
      <c r="V433" s="36">
        <v>90</v>
      </c>
      <c r="W433" s="33"/>
      <c r="X433" s="36">
        <v>175</v>
      </c>
      <c r="Y433" s="33"/>
      <c r="Z433" s="36">
        <v>999999</v>
      </c>
      <c r="AA433" s="33"/>
      <c r="AB433" s="36"/>
      <c r="AC433" s="33"/>
      <c r="AD433" s="36"/>
      <c r="AE433" s="33"/>
      <c r="AF433" s="36"/>
      <c r="AG433" s="33"/>
      <c r="AH433" s="28"/>
      <c r="AI433" s="28"/>
      <c r="AJ433" s="28"/>
      <c r="AK433" s="28"/>
      <c r="AL433" s="28"/>
      <c r="AM433" s="41" t="str">
        <f>IF(AND($U433&gt;0,$Q433=""),"Currency Missing","")&amp;IF(AND($U433&gt;0,$R433=""),", MOQ Missing","")&amp;IF(AND($U433&gt;0,$S433=""),", Leadtime Missing","")&amp;IF(W433&gt;U433,", PB2 Price Greater than PB1 Price","")&amp;IF(Y433&gt;W433,", PB3 Price Greater than PB2 Price","")&amp;IF(AA433&gt;Y433,", PB4 Price Greater than PB3 Price","")&amp;IF(AC433&gt;AA433,", PB5 Price Greater than PB4 Price","")&amp;IF(AE433&gt;AC433,", PB6 Price Greater than PB5 Price","")&amp;IF(AG433&gt;AE433,", PB7 Price Greater than PB6 Price","")&amp;IF($U433&lt;&gt;ROUND($U433,2),", PB 1 Price - More than 2 Decimal Places","")&amp;IF($W433&lt;&gt;ROUND($W433,2),", PB 2 Price - More than 2 Decimal Places","")&amp;IF($Y433&lt;&gt;ROUND($Y433,2),", PB 3 Price - More than 2 Decimal Places","")&amp;IF($AA433&lt;&gt;ROUND($AA433,2),", PB 4 Price - More than 2 Decimal Places","")&amp;IF($AC433&lt;&gt;ROUND($AC433,2),", PB 5 Price - More than 2 Decimal Places","")&amp;IF($AE433&lt;&gt;ROUND($AE433,2),", PB 6 Price - More than 2 Decimal Places","")&amp;IF($AG433&lt;&gt;ROUND($AG433,2),", PB 7 Price - More than 2 Decimal Places","")&amp;IF(AND(E433&lt;&gt;"",U433="",AH433=""),", Please enter a Price in PB1 or Select No Bid","")&amp;IF(AND(OR($U433&gt;0,$W433&gt;0,$Y433&gt;0,$AA433&gt;0,$AC433&gt;0,$AE433&gt;0),OR(AH433="",AH433="No Bid")),", Bid Status Missing or Incorrect","")&amp;IF(AND(AH433="No Bid",AI433=""),", Reason for No Bid Missing","")&amp;IF(AND($O433="CSIS",OR($U433&gt;0,$W433&gt;0,$Y433&gt;0,$AA433&gt;0,$AC433&gt;0,$AE433&gt;0),AJ433=""),", NCAGE Supplier Missing","")&amp;IF(AND($O433="Drawing",OR($U433&gt;0,$W433&gt;0,$Y433&gt;0,$AA433&gt;0,$AC433&gt;0,$AE433&gt;0),AK433=""),", Manufacturer Missing","")&amp;IF(AL433&lt;&gt;"",", Comment","")&amp;IF(AND(OR(AH433="Bid Using CSIS Dropdown With Query (Comment Field Must Be Populated)",AH433="Bid To Drawing Supplied With Query (Comment Field Must Be Populated)"),AL433=""),", Please Enter a Comment for the Bid Query","")&amp;IF(AND(T433&gt;0,U433="",AH433&lt;&gt;"No Bid"),", PB1 Price Missing","")&amp;IF(AND(V433&gt;0,W433="",AH433&lt;&gt;"No Bid"),", PB2 Price Missing","")&amp;IF(AND(X433&gt;0,Y433="",AH433&lt;&gt;"No Bid"),", PB3 Price Missing","")&amp;IF(AND(Z433&gt;0,AA433="",AH433&lt;&gt;"No Bid"),", PB4 Price Missing","")&amp;IF(AND(AB433&gt;0,AC433="",AH433&lt;&gt;"No Bid"),", PB5 Price Missing","")&amp;IF(AND(AD433&gt;0,AE433="",AH433&lt;&gt;"No Bid"),", PB6 Price Missing","")&amp;IF(AND(AF433&gt;0,AG433="",AH433&lt;&gt;"No Bid"),", PB7 Price Missing","")</f>
        <v>, Please enter a Price in PB1 or Select No Bid, PB1 Price Missing, PB2 Price Missing, PB3 Price Missing, PB4 Price Missing</v>
      </c>
      <c r="AN433" s="28"/>
      <c r="AO433" s="28"/>
      <c r="AP433" s="28"/>
      <c r="AQ433" s="28"/>
      <c r="AR433" s="28"/>
      <c r="AS433" s="28"/>
      <c r="AT433" s="28"/>
      <c r="AU433" s="28"/>
      <c r="AV433" s="28"/>
      <c r="AW433" s="28"/>
      <c r="AX433" s="28"/>
      <c r="AY433" s="28"/>
      <c r="AZ433" s="28"/>
      <c r="BA433" s="28"/>
      <c r="BB433" s="28"/>
      <c r="BC433" s="28"/>
      <c r="BD433" s="28"/>
      <c r="BE433" s="28"/>
      <c r="BF433" s="28"/>
      <c r="BG433" s="28"/>
      <c r="BH433" s="28"/>
      <c r="BI433" s="28"/>
      <c r="BJ433" s="28"/>
      <c r="BK433" s="28"/>
      <c r="BL433" s="28"/>
    </row>
    <row r="434" spans="1:64" x14ac:dyDescent="0.25">
      <c r="A434" s="58">
        <v>432</v>
      </c>
      <c r="B434" s="57"/>
      <c r="C434" s="57" t="s">
        <v>3775</v>
      </c>
      <c r="D434" s="57"/>
      <c r="E434" s="59" t="s">
        <v>381</v>
      </c>
      <c r="F434" s="60" t="s">
        <v>5516</v>
      </c>
      <c r="G434" s="61" t="s">
        <v>4028</v>
      </c>
      <c r="H434" s="60" t="s">
        <v>5998</v>
      </c>
      <c r="I434" s="60" t="s">
        <v>5993</v>
      </c>
      <c r="J434" s="60"/>
      <c r="K434" s="60" t="s">
        <v>5992</v>
      </c>
      <c r="L434" s="60" t="s">
        <v>23</v>
      </c>
      <c r="M434" s="60" t="s">
        <v>6024</v>
      </c>
      <c r="N434" s="57" t="s">
        <v>6026</v>
      </c>
      <c r="O434" s="62" t="s">
        <v>1860</v>
      </c>
      <c r="P434" s="62" t="s">
        <v>2337</v>
      </c>
      <c r="Q434" s="28"/>
      <c r="R434" s="28"/>
      <c r="S434" s="28"/>
      <c r="T434" s="36">
        <v>1</v>
      </c>
      <c r="U434" s="33"/>
      <c r="V434" s="36">
        <v>3</v>
      </c>
      <c r="W434" s="33"/>
      <c r="X434" s="36">
        <v>5</v>
      </c>
      <c r="Y434" s="33"/>
      <c r="Z434" s="36">
        <v>999999</v>
      </c>
      <c r="AA434" s="33"/>
      <c r="AB434" s="36"/>
      <c r="AC434" s="33"/>
      <c r="AD434" s="36"/>
      <c r="AE434" s="33"/>
      <c r="AF434" s="36"/>
      <c r="AG434" s="33"/>
      <c r="AH434" s="28"/>
      <c r="AI434" s="28"/>
      <c r="AJ434" s="28"/>
      <c r="AK434" s="28"/>
      <c r="AL434" s="28"/>
      <c r="AM434" s="41" t="str">
        <f>IF(AND($U434&gt;0,$Q434=""),"Currency Missing","")&amp;IF(AND($U434&gt;0,$R434=""),", MOQ Missing","")&amp;IF(AND($U434&gt;0,$S434=""),", Leadtime Missing","")&amp;IF(W434&gt;U434,", PB2 Price Greater than PB1 Price","")&amp;IF(Y434&gt;W434,", PB3 Price Greater than PB2 Price","")&amp;IF(AA434&gt;Y434,", PB4 Price Greater than PB3 Price","")&amp;IF(AC434&gt;AA434,", PB5 Price Greater than PB4 Price","")&amp;IF(AE434&gt;AC434,", PB6 Price Greater than PB5 Price","")&amp;IF(AG434&gt;AE434,", PB7 Price Greater than PB6 Price","")&amp;IF($U434&lt;&gt;ROUND($U434,2),", PB 1 Price - More than 2 Decimal Places","")&amp;IF($W434&lt;&gt;ROUND($W434,2),", PB 2 Price - More than 2 Decimal Places","")&amp;IF($Y434&lt;&gt;ROUND($Y434,2),", PB 3 Price - More than 2 Decimal Places","")&amp;IF($AA434&lt;&gt;ROUND($AA434,2),", PB 4 Price - More than 2 Decimal Places","")&amp;IF($AC434&lt;&gt;ROUND($AC434,2),", PB 5 Price - More than 2 Decimal Places","")&amp;IF($AE434&lt;&gt;ROUND($AE434,2),", PB 6 Price - More than 2 Decimal Places","")&amp;IF($AG434&lt;&gt;ROUND($AG434,2),", PB 7 Price - More than 2 Decimal Places","")&amp;IF(AND(E434&lt;&gt;"",U434="",AH434=""),", Please enter a Price in PB1 or Select No Bid","")&amp;IF(AND(OR($U434&gt;0,$W434&gt;0,$Y434&gt;0,$AA434&gt;0,$AC434&gt;0,$AE434&gt;0),OR(AH434="",AH434="No Bid")),", Bid Status Missing or Incorrect","")&amp;IF(AND(AH434="No Bid",AI434=""),", Reason for No Bid Missing","")&amp;IF(AND($O434="CSIS",OR($U434&gt;0,$W434&gt;0,$Y434&gt;0,$AA434&gt;0,$AC434&gt;0,$AE434&gt;0),AJ434=""),", NCAGE Supplier Missing","")&amp;IF(AND($O434="Drawing",OR($U434&gt;0,$W434&gt;0,$Y434&gt;0,$AA434&gt;0,$AC434&gt;0,$AE434&gt;0),AK434=""),", Manufacturer Missing","")&amp;IF(AL434&lt;&gt;"",", Comment","")&amp;IF(AND(OR(AH434="Bid Using CSIS Dropdown With Query (Comment Field Must Be Populated)",AH434="Bid To Drawing Supplied With Query (Comment Field Must Be Populated)"),AL434=""),", Please Enter a Comment for the Bid Query","")&amp;IF(AND(T434&gt;0,U434="",AH434&lt;&gt;"No Bid"),", PB1 Price Missing","")&amp;IF(AND(V434&gt;0,W434="",AH434&lt;&gt;"No Bid"),", PB2 Price Missing","")&amp;IF(AND(X434&gt;0,Y434="",AH434&lt;&gt;"No Bid"),", PB3 Price Missing","")&amp;IF(AND(Z434&gt;0,AA434="",AH434&lt;&gt;"No Bid"),", PB4 Price Missing","")&amp;IF(AND(AB434&gt;0,AC434="",AH434&lt;&gt;"No Bid"),", PB5 Price Missing","")&amp;IF(AND(AD434&gt;0,AE434="",AH434&lt;&gt;"No Bid"),", PB6 Price Missing","")&amp;IF(AND(AF434&gt;0,AG434="",AH434&lt;&gt;"No Bid"),", PB7 Price Missing","")</f>
        <v>, Please enter a Price in PB1 or Select No Bid, PB1 Price Missing, PB2 Price Missing, PB3 Price Missing, PB4 Price Missing</v>
      </c>
      <c r="AN434" s="28"/>
      <c r="AO434" s="28"/>
      <c r="AP434" s="28"/>
      <c r="AQ434" s="28"/>
      <c r="AR434" s="28"/>
      <c r="AS434" s="28"/>
      <c r="AT434" s="28"/>
      <c r="AU434" s="28"/>
      <c r="AV434" s="28"/>
      <c r="AW434" s="28"/>
      <c r="AX434" s="28"/>
      <c r="AY434" s="28"/>
      <c r="AZ434" s="28"/>
      <c r="BA434" s="28"/>
      <c r="BB434" s="28"/>
      <c r="BC434" s="28"/>
      <c r="BD434" s="28"/>
      <c r="BE434" s="28"/>
      <c r="BF434" s="28"/>
      <c r="BG434" s="28"/>
      <c r="BH434" s="28"/>
      <c r="BI434" s="28"/>
      <c r="BJ434" s="28"/>
      <c r="BK434" s="28"/>
      <c r="BL434" s="28"/>
    </row>
    <row r="435" spans="1:64" x14ac:dyDescent="0.25">
      <c r="A435" s="58">
        <v>433</v>
      </c>
      <c r="B435" s="57"/>
      <c r="C435" s="57" t="s">
        <v>3775</v>
      </c>
      <c r="D435" s="57"/>
      <c r="E435" s="59" t="s">
        <v>382</v>
      </c>
      <c r="F435" s="60" t="s">
        <v>5517</v>
      </c>
      <c r="G435" s="61" t="s">
        <v>4029</v>
      </c>
      <c r="H435" s="60" t="s">
        <v>5998</v>
      </c>
      <c r="I435" s="60" t="s">
        <v>5993</v>
      </c>
      <c r="J435" s="60"/>
      <c r="K435" s="60" t="s">
        <v>5992</v>
      </c>
      <c r="L435" s="60" t="s">
        <v>23</v>
      </c>
      <c r="M435" s="60" t="s">
        <v>6024</v>
      </c>
      <c r="N435" s="57" t="s">
        <v>6026</v>
      </c>
      <c r="O435" s="62" t="s">
        <v>1860</v>
      </c>
      <c r="P435" s="62" t="s">
        <v>2338</v>
      </c>
      <c r="Q435" s="28"/>
      <c r="R435" s="28"/>
      <c r="S435" s="28"/>
      <c r="T435" s="36">
        <v>1</v>
      </c>
      <c r="U435" s="33"/>
      <c r="V435" s="36">
        <v>2</v>
      </c>
      <c r="W435" s="33"/>
      <c r="X435" s="36">
        <v>3</v>
      </c>
      <c r="Y435" s="33"/>
      <c r="Z435" s="36">
        <v>6</v>
      </c>
      <c r="AA435" s="33"/>
      <c r="AB435" s="36">
        <v>999999</v>
      </c>
      <c r="AC435" s="33"/>
      <c r="AD435" s="36"/>
      <c r="AE435" s="33"/>
      <c r="AF435" s="36"/>
      <c r="AG435" s="33"/>
      <c r="AH435" s="28"/>
      <c r="AI435" s="28"/>
      <c r="AJ435" s="28"/>
      <c r="AK435" s="28"/>
      <c r="AL435" s="28"/>
      <c r="AM435" s="41" t="str">
        <f>IF(AND($U435&gt;0,$Q435=""),"Currency Missing","")&amp;IF(AND($U435&gt;0,$R435=""),", MOQ Missing","")&amp;IF(AND($U435&gt;0,$S435=""),", Leadtime Missing","")&amp;IF(W435&gt;U435,", PB2 Price Greater than PB1 Price","")&amp;IF(Y435&gt;W435,", PB3 Price Greater than PB2 Price","")&amp;IF(AA435&gt;Y435,", PB4 Price Greater than PB3 Price","")&amp;IF(AC435&gt;AA435,", PB5 Price Greater than PB4 Price","")&amp;IF(AE435&gt;AC435,", PB6 Price Greater than PB5 Price","")&amp;IF(AG435&gt;AE435,", PB7 Price Greater than PB6 Price","")&amp;IF($U435&lt;&gt;ROUND($U435,2),", PB 1 Price - More than 2 Decimal Places","")&amp;IF($W435&lt;&gt;ROUND($W435,2),", PB 2 Price - More than 2 Decimal Places","")&amp;IF($Y435&lt;&gt;ROUND($Y435,2),", PB 3 Price - More than 2 Decimal Places","")&amp;IF($AA435&lt;&gt;ROUND($AA435,2),", PB 4 Price - More than 2 Decimal Places","")&amp;IF($AC435&lt;&gt;ROUND($AC435,2),", PB 5 Price - More than 2 Decimal Places","")&amp;IF($AE435&lt;&gt;ROUND($AE435,2),", PB 6 Price - More than 2 Decimal Places","")&amp;IF($AG435&lt;&gt;ROUND($AG435,2),", PB 7 Price - More than 2 Decimal Places","")&amp;IF(AND(E435&lt;&gt;"",U435="",AH435=""),", Please enter a Price in PB1 or Select No Bid","")&amp;IF(AND(OR($U435&gt;0,$W435&gt;0,$Y435&gt;0,$AA435&gt;0,$AC435&gt;0,$AE435&gt;0),OR(AH435="",AH435="No Bid")),", Bid Status Missing or Incorrect","")&amp;IF(AND(AH435="No Bid",AI435=""),", Reason for No Bid Missing","")&amp;IF(AND($O435="CSIS",OR($U435&gt;0,$W435&gt;0,$Y435&gt;0,$AA435&gt;0,$AC435&gt;0,$AE435&gt;0),AJ435=""),", NCAGE Supplier Missing","")&amp;IF(AND($O435="Drawing",OR($U435&gt;0,$W435&gt;0,$Y435&gt;0,$AA435&gt;0,$AC435&gt;0,$AE435&gt;0),AK435=""),", Manufacturer Missing","")&amp;IF(AL435&lt;&gt;"",", Comment","")&amp;IF(AND(OR(AH435="Bid Using CSIS Dropdown With Query (Comment Field Must Be Populated)",AH435="Bid To Drawing Supplied With Query (Comment Field Must Be Populated)"),AL435=""),", Please Enter a Comment for the Bid Query","")&amp;IF(AND(T435&gt;0,U435="",AH435&lt;&gt;"No Bid"),", PB1 Price Missing","")&amp;IF(AND(V435&gt;0,W435="",AH435&lt;&gt;"No Bid"),", PB2 Price Missing","")&amp;IF(AND(X435&gt;0,Y435="",AH435&lt;&gt;"No Bid"),", PB3 Price Missing","")&amp;IF(AND(Z435&gt;0,AA435="",AH435&lt;&gt;"No Bid"),", PB4 Price Missing","")&amp;IF(AND(AB435&gt;0,AC435="",AH435&lt;&gt;"No Bid"),", PB5 Price Missing","")&amp;IF(AND(AD435&gt;0,AE435="",AH435&lt;&gt;"No Bid"),", PB6 Price Missing","")&amp;IF(AND(AF435&gt;0,AG435="",AH435&lt;&gt;"No Bid"),", PB7 Price Missing","")</f>
        <v>, Please enter a Price in PB1 or Select No Bid, PB1 Price Missing, PB2 Price Missing, PB3 Price Missing, PB4 Price Missing, PB5 Price Missing</v>
      </c>
      <c r="AN435" s="28"/>
      <c r="AO435" s="28"/>
      <c r="AP435" s="28"/>
      <c r="AQ435" s="28"/>
      <c r="AR435" s="28"/>
      <c r="AS435" s="28"/>
      <c r="AT435" s="28"/>
      <c r="AU435" s="28"/>
      <c r="AV435" s="28"/>
      <c r="AW435" s="28"/>
      <c r="AX435" s="28"/>
      <c r="AY435" s="28"/>
      <c r="AZ435" s="28"/>
      <c r="BA435" s="28"/>
      <c r="BB435" s="28"/>
      <c r="BC435" s="28"/>
      <c r="BD435" s="28"/>
      <c r="BE435" s="28"/>
      <c r="BF435" s="28"/>
      <c r="BG435" s="28"/>
      <c r="BH435" s="28"/>
      <c r="BI435" s="28"/>
      <c r="BJ435" s="28"/>
      <c r="BK435" s="28"/>
      <c r="BL435" s="28"/>
    </row>
    <row r="436" spans="1:64" x14ac:dyDescent="0.25">
      <c r="A436" s="58">
        <v>434</v>
      </c>
      <c r="B436" s="57"/>
      <c r="C436" s="57" t="s">
        <v>3775</v>
      </c>
      <c r="D436" s="57"/>
      <c r="E436" s="59" t="s">
        <v>1314</v>
      </c>
      <c r="F436" s="60" t="s">
        <v>5416</v>
      </c>
      <c r="G436" s="61" t="s">
        <v>4918</v>
      </c>
      <c r="H436" s="60" t="s">
        <v>5994</v>
      </c>
      <c r="I436" s="60" t="s">
        <v>5995</v>
      </c>
      <c r="J436" s="60"/>
      <c r="K436" s="60" t="s">
        <v>5992</v>
      </c>
      <c r="L436" s="60" t="s">
        <v>23</v>
      </c>
      <c r="M436" s="60" t="s">
        <v>6024</v>
      </c>
      <c r="N436" s="57" t="s">
        <v>6026</v>
      </c>
      <c r="O436" s="62" t="s">
        <v>1856</v>
      </c>
      <c r="P436" s="62" t="s">
        <v>3267</v>
      </c>
      <c r="Q436" s="28"/>
      <c r="R436" s="28"/>
      <c r="S436" s="28"/>
      <c r="T436" s="36">
        <v>20</v>
      </c>
      <c r="U436" s="33"/>
      <c r="V436" s="36">
        <v>50</v>
      </c>
      <c r="W436" s="33"/>
      <c r="X436" s="36">
        <v>100</v>
      </c>
      <c r="Y436" s="33"/>
      <c r="Z436" s="36">
        <v>200</v>
      </c>
      <c r="AA436" s="33"/>
      <c r="AB436" s="36">
        <v>999999</v>
      </c>
      <c r="AC436" s="33"/>
      <c r="AD436" s="36"/>
      <c r="AE436" s="33"/>
      <c r="AF436" s="36"/>
      <c r="AG436" s="33"/>
      <c r="AH436" s="28"/>
      <c r="AI436" s="28"/>
      <c r="AJ436" s="28"/>
      <c r="AK436" s="28"/>
      <c r="AL436" s="28"/>
      <c r="AM436" s="41" t="str">
        <f>IF(AND($U436&gt;0,$Q436=""),"Currency Missing","")&amp;IF(AND($U436&gt;0,$R436=""),", MOQ Missing","")&amp;IF(AND($U436&gt;0,$S436=""),", Leadtime Missing","")&amp;IF(W436&gt;U436,", PB2 Price Greater than PB1 Price","")&amp;IF(Y436&gt;W436,", PB3 Price Greater than PB2 Price","")&amp;IF(AA436&gt;Y436,", PB4 Price Greater than PB3 Price","")&amp;IF(AC436&gt;AA436,", PB5 Price Greater than PB4 Price","")&amp;IF(AE436&gt;AC436,", PB6 Price Greater than PB5 Price","")&amp;IF(AG436&gt;AE436,", PB7 Price Greater than PB6 Price","")&amp;IF($U436&lt;&gt;ROUND($U436,2),", PB 1 Price - More than 2 Decimal Places","")&amp;IF($W436&lt;&gt;ROUND($W436,2),", PB 2 Price - More than 2 Decimal Places","")&amp;IF($Y436&lt;&gt;ROUND($Y436,2),", PB 3 Price - More than 2 Decimal Places","")&amp;IF($AA436&lt;&gt;ROUND($AA436,2),", PB 4 Price - More than 2 Decimal Places","")&amp;IF($AC436&lt;&gt;ROUND($AC436,2),", PB 5 Price - More than 2 Decimal Places","")&amp;IF($AE436&lt;&gt;ROUND($AE436,2),", PB 6 Price - More than 2 Decimal Places","")&amp;IF($AG436&lt;&gt;ROUND($AG436,2),", PB 7 Price - More than 2 Decimal Places","")&amp;IF(AND(E436&lt;&gt;"",U436="",AH436=""),", Please enter a Price in PB1 or Select No Bid","")&amp;IF(AND(OR($U436&gt;0,$W436&gt;0,$Y436&gt;0,$AA436&gt;0,$AC436&gt;0,$AE436&gt;0),OR(AH436="",AH436="No Bid")),", Bid Status Missing or Incorrect","")&amp;IF(AND(AH436="No Bid",AI436=""),", Reason for No Bid Missing","")&amp;IF(AND($O436="CSIS",OR($U436&gt;0,$W436&gt;0,$Y436&gt;0,$AA436&gt;0,$AC436&gt;0,$AE436&gt;0),AJ436=""),", NCAGE Supplier Missing","")&amp;IF(AND($O436="Drawing",OR($U436&gt;0,$W436&gt;0,$Y436&gt;0,$AA436&gt;0,$AC436&gt;0,$AE436&gt;0),AK436=""),", Manufacturer Missing","")&amp;IF(AL436&lt;&gt;"",", Comment","")&amp;IF(AND(OR(AH436="Bid Using CSIS Dropdown With Query (Comment Field Must Be Populated)",AH436="Bid To Drawing Supplied With Query (Comment Field Must Be Populated)"),AL436=""),", Please Enter a Comment for the Bid Query","")&amp;IF(AND(T436&gt;0,U436="",AH436&lt;&gt;"No Bid"),", PB1 Price Missing","")&amp;IF(AND(V436&gt;0,W436="",AH436&lt;&gt;"No Bid"),", PB2 Price Missing","")&amp;IF(AND(X436&gt;0,Y436="",AH436&lt;&gt;"No Bid"),", PB3 Price Missing","")&amp;IF(AND(Z436&gt;0,AA436="",AH436&lt;&gt;"No Bid"),", PB4 Price Missing","")&amp;IF(AND(AB436&gt;0,AC436="",AH436&lt;&gt;"No Bid"),", PB5 Price Missing","")&amp;IF(AND(AD436&gt;0,AE436="",AH436&lt;&gt;"No Bid"),", PB6 Price Missing","")&amp;IF(AND(AF436&gt;0,AG436="",AH436&lt;&gt;"No Bid"),", PB7 Price Missing","")</f>
        <v>, Please enter a Price in PB1 or Select No Bid, PB1 Price Missing, PB2 Price Missing, PB3 Price Missing, PB4 Price Missing, PB5 Price Missing</v>
      </c>
      <c r="AN436" s="28"/>
      <c r="AO436" s="28"/>
      <c r="AP436" s="28"/>
      <c r="AQ436" s="28"/>
      <c r="AR436" s="28"/>
      <c r="AS436" s="28"/>
      <c r="AT436" s="28"/>
      <c r="AU436" s="28"/>
      <c r="AV436" s="28"/>
      <c r="AW436" s="28"/>
      <c r="AX436" s="28"/>
      <c r="AY436" s="28"/>
      <c r="AZ436" s="28"/>
      <c r="BA436" s="28"/>
      <c r="BB436" s="28"/>
      <c r="BC436" s="28"/>
      <c r="BD436" s="28"/>
      <c r="BE436" s="28"/>
      <c r="BF436" s="28"/>
      <c r="BG436" s="28"/>
      <c r="BH436" s="28"/>
      <c r="BI436" s="28"/>
      <c r="BJ436" s="28"/>
      <c r="BK436" s="28"/>
      <c r="BL436" s="28"/>
    </row>
    <row r="437" spans="1:64" x14ac:dyDescent="0.25">
      <c r="A437" s="58">
        <v>435</v>
      </c>
      <c r="B437" s="57"/>
      <c r="C437" s="57" t="s">
        <v>3775</v>
      </c>
      <c r="D437" s="57"/>
      <c r="E437" s="59" t="s">
        <v>383</v>
      </c>
      <c r="F437" s="60" t="s">
        <v>5456</v>
      </c>
      <c r="G437" s="61" t="s">
        <v>4030</v>
      </c>
      <c r="H437" s="60" t="s">
        <v>5998</v>
      </c>
      <c r="I437" s="60" t="s">
        <v>5993</v>
      </c>
      <c r="J437" s="60"/>
      <c r="K437" s="60" t="s">
        <v>5992</v>
      </c>
      <c r="L437" s="60" t="s">
        <v>23</v>
      </c>
      <c r="M437" s="60" t="s">
        <v>6024</v>
      </c>
      <c r="N437" s="57" t="s">
        <v>6026</v>
      </c>
      <c r="O437" s="62" t="s">
        <v>1860</v>
      </c>
      <c r="P437" s="62" t="s">
        <v>2339</v>
      </c>
      <c r="Q437" s="28"/>
      <c r="R437" s="28"/>
      <c r="S437" s="28"/>
      <c r="T437" s="36">
        <v>2</v>
      </c>
      <c r="U437" s="33"/>
      <c r="V437" s="36">
        <v>5</v>
      </c>
      <c r="W437" s="33"/>
      <c r="X437" s="36">
        <v>10</v>
      </c>
      <c r="Y437" s="33"/>
      <c r="Z437" s="36">
        <v>20</v>
      </c>
      <c r="AA437" s="33"/>
      <c r="AB437" s="36">
        <v>40</v>
      </c>
      <c r="AC437" s="33"/>
      <c r="AD437" s="36">
        <v>999999</v>
      </c>
      <c r="AE437" s="33"/>
      <c r="AF437" s="36"/>
      <c r="AG437" s="33"/>
      <c r="AH437" s="28"/>
      <c r="AI437" s="28"/>
      <c r="AJ437" s="28"/>
      <c r="AK437" s="28"/>
      <c r="AL437" s="28"/>
      <c r="AM437" s="41" t="str">
        <f>IF(AND($U437&gt;0,$Q437=""),"Currency Missing","")&amp;IF(AND($U437&gt;0,$R437=""),", MOQ Missing","")&amp;IF(AND($U437&gt;0,$S437=""),", Leadtime Missing","")&amp;IF(W437&gt;U437,", PB2 Price Greater than PB1 Price","")&amp;IF(Y437&gt;W437,", PB3 Price Greater than PB2 Price","")&amp;IF(AA437&gt;Y437,", PB4 Price Greater than PB3 Price","")&amp;IF(AC437&gt;AA437,", PB5 Price Greater than PB4 Price","")&amp;IF(AE437&gt;AC437,", PB6 Price Greater than PB5 Price","")&amp;IF(AG437&gt;AE437,", PB7 Price Greater than PB6 Price","")&amp;IF($U437&lt;&gt;ROUND($U437,2),", PB 1 Price - More than 2 Decimal Places","")&amp;IF($W437&lt;&gt;ROUND($W437,2),", PB 2 Price - More than 2 Decimal Places","")&amp;IF($Y437&lt;&gt;ROUND($Y437,2),", PB 3 Price - More than 2 Decimal Places","")&amp;IF($AA437&lt;&gt;ROUND($AA437,2),", PB 4 Price - More than 2 Decimal Places","")&amp;IF($AC437&lt;&gt;ROUND($AC437,2),", PB 5 Price - More than 2 Decimal Places","")&amp;IF($AE437&lt;&gt;ROUND($AE437,2),", PB 6 Price - More than 2 Decimal Places","")&amp;IF($AG437&lt;&gt;ROUND($AG437,2),", PB 7 Price - More than 2 Decimal Places","")&amp;IF(AND(E437&lt;&gt;"",U437="",AH437=""),", Please enter a Price in PB1 or Select No Bid","")&amp;IF(AND(OR($U437&gt;0,$W437&gt;0,$Y437&gt;0,$AA437&gt;0,$AC437&gt;0,$AE437&gt;0),OR(AH437="",AH437="No Bid")),", Bid Status Missing or Incorrect","")&amp;IF(AND(AH437="No Bid",AI437=""),", Reason for No Bid Missing","")&amp;IF(AND($O437="CSIS",OR($U437&gt;0,$W437&gt;0,$Y437&gt;0,$AA437&gt;0,$AC437&gt;0,$AE437&gt;0),AJ437=""),", NCAGE Supplier Missing","")&amp;IF(AND($O437="Drawing",OR($U437&gt;0,$W437&gt;0,$Y437&gt;0,$AA437&gt;0,$AC437&gt;0,$AE437&gt;0),AK437=""),", Manufacturer Missing","")&amp;IF(AL437&lt;&gt;"",", Comment","")&amp;IF(AND(OR(AH437="Bid Using CSIS Dropdown With Query (Comment Field Must Be Populated)",AH437="Bid To Drawing Supplied With Query (Comment Field Must Be Populated)"),AL437=""),", Please Enter a Comment for the Bid Query","")&amp;IF(AND(T437&gt;0,U437="",AH437&lt;&gt;"No Bid"),", PB1 Price Missing","")&amp;IF(AND(V437&gt;0,W437="",AH437&lt;&gt;"No Bid"),", PB2 Price Missing","")&amp;IF(AND(X437&gt;0,Y437="",AH437&lt;&gt;"No Bid"),", PB3 Price Missing","")&amp;IF(AND(Z437&gt;0,AA437="",AH437&lt;&gt;"No Bid"),", PB4 Price Missing","")&amp;IF(AND(AB437&gt;0,AC437="",AH437&lt;&gt;"No Bid"),", PB5 Price Missing","")&amp;IF(AND(AD437&gt;0,AE437="",AH437&lt;&gt;"No Bid"),", PB6 Price Missing","")&amp;IF(AND(AF437&gt;0,AG437="",AH437&lt;&gt;"No Bid"),", PB7 Price Missing","")</f>
        <v>, Please enter a Price in PB1 or Select No Bid, PB1 Price Missing, PB2 Price Missing, PB3 Price Missing, PB4 Price Missing, PB5 Price Missing, PB6 Price Missing</v>
      </c>
      <c r="AN437" s="28"/>
      <c r="AO437" s="28"/>
      <c r="AP437" s="28"/>
      <c r="AQ437" s="28"/>
      <c r="AR437" s="28"/>
      <c r="AS437" s="28"/>
      <c r="AT437" s="28"/>
      <c r="AU437" s="28"/>
      <c r="AV437" s="28"/>
      <c r="AW437" s="28"/>
      <c r="AX437" s="28"/>
      <c r="AY437" s="28"/>
      <c r="AZ437" s="28"/>
      <c r="BA437" s="28"/>
      <c r="BB437" s="28"/>
      <c r="BC437" s="28"/>
      <c r="BD437" s="28"/>
      <c r="BE437" s="28"/>
      <c r="BF437" s="28"/>
      <c r="BG437" s="28"/>
      <c r="BH437" s="28"/>
      <c r="BI437" s="28"/>
      <c r="BJ437" s="28"/>
      <c r="BK437" s="28"/>
      <c r="BL437" s="28"/>
    </row>
    <row r="438" spans="1:64" x14ac:dyDescent="0.25">
      <c r="A438" s="58">
        <v>436</v>
      </c>
      <c r="B438" s="57"/>
      <c r="C438" s="57" t="s">
        <v>3775</v>
      </c>
      <c r="D438" s="57"/>
      <c r="E438" s="59" t="s">
        <v>1315</v>
      </c>
      <c r="F438" s="60" t="s">
        <v>5457</v>
      </c>
      <c r="G438" s="61" t="s">
        <v>4919</v>
      </c>
      <c r="H438" s="60" t="s">
        <v>5999</v>
      </c>
      <c r="I438" s="60" t="s">
        <v>5993</v>
      </c>
      <c r="J438" s="60"/>
      <c r="K438" s="60" t="s">
        <v>5992</v>
      </c>
      <c r="L438" s="60" t="s">
        <v>23</v>
      </c>
      <c r="M438" s="60" t="s">
        <v>6024</v>
      </c>
      <c r="N438" s="57" t="s">
        <v>6026</v>
      </c>
      <c r="O438" s="62" t="s">
        <v>1856</v>
      </c>
      <c r="P438" s="62" t="s">
        <v>3268</v>
      </c>
      <c r="Q438" s="28"/>
      <c r="R438" s="28"/>
      <c r="S438" s="28"/>
      <c r="T438" s="36">
        <v>9</v>
      </c>
      <c r="U438" s="33"/>
      <c r="V438" s="36">
        <v>25</v>
      </c>
      <c r="W438" s="33"/>
      <c r="X438" s="36">
        <v>45</v>
      </c>
      <c r="Y438" s="33"/>
      <c r="Z438" s="36">
        <v>90</v>
      </c>
      <c r="AA438" s="33"/>
      <c r="AB438" s="36">
        <v>175</v>
      </c>
      <c r="AC438" s="33"/>
      <c r="AD438" s="36">
        <v>999999</v>
      </c>
      <c r="AE438" s="33"/>
      <c r="AF438" s="36"/>
      <c r="AG438" s="33"/>
      <c r="AH438" s="28"/>
      <c r="AI438" s="28"/>
      <c r="AJ438" s="28"/>
      <c r="AK438" s="28"/>
      <c r="AL438" s="28"/>
      <c r="AM438" s="41" t="str">
        <f>IF(AND($U438&gt;0,$Q438=""),"Currency Missing","")&amp;IF(AND($U438&gt;0,$R438=""),", MOQ Missing","")&amp;IF(AND($U438&gt;0,$S438=""),", Leadtime Missing","")&amp;IF(W438&gt;U438,", PB2 Price Greater than PB1 Price","")&amp;IF(Y438&gt;W438,", PB3 Price Greater than PB2 Price","")&amp;IF(AA438&gt;Y438,", PB4 Price Greater than PB3 Price","")&amp;IF(AC438&gt;AA438,", PB5 Price Greater than PB4 Price","")&amp;IF(AE438&gt;AC438,", PB6 Price Greater than PB5 Price","")&amp;IF(AG438&gt;AE438,", PB7 Price Greater than PB6 Price","")&amp;IF($U438&lt;&gt;ROUND($U438,2),", PB 1 Price - More than 2 Decimal Places","")&amp;IF($W438&lt;&gt;ROUND($W438,2),", PB 2 Price - More than 2 Decimal Places","")&amp;IF($Y438&lt;&gt;ROUND($Y438,2),", PB 3 Price - More than 2 Decimal Places","")&amp;IF($AA438&lt;&gt;ROUND($AA438,2),", PB 4 Price - More than 2 Decimal Places","")&amp;IF($AC438&lt;&gt;ROUND($AC438,2),", PB 5 Price - More than 2 Decimal Places","")&amp;IF($AE438&lt;&gt;ROUND($AE438,2),", PB 6 Price - More than 2 Decimal Places","")&amp;IF($AG438&lt;&gt;ROUND($AG438,2),", PB 7 Price - More than 2 Decimal Places","")&amp;IF(AND(E438&lt;&gt;"",U438="",AH438=""),", Please enter a Price in PB1 or Select No Bid","")&amp;IF(AND(OR($U438&gt;0,$W438&gt;0,$Y438&gt;0,$AA438&gt;0,$AC438&gt;0,$AE438&gt;0),OR(AH438="",AH438="No Bid")),", Bid Status Missing or Incorrect","")&amp;IF(AND(AH438="No Bid",AI438=""),", Reason for No Bid Missing","")&amp;IF(AND($O438="CSIS",OR($U438&gt;0,$W438&gt;0,$Y438&gt;0,$AA438&gt;0,$AC438&gt;0,$AE438&gt;0),AJ438=""),", NCAGE Supplier Missing","")&amp;IF(AND($O438="Drawing",OR($U438&gt;0,$W438&gt;0,$Y438&gt;0,$AA438&gt;0,$AC438&gt;0,$AE438&gt;0),AK438=""),", Manufacturer Missing","")&amp;IF(AL438&lt;&gt;"",", Comment","")&amp;IF(AND(OR(AH438="Bid Using CSIS Dropdown With Query (Comment Field Must Be Populated)",AH438="Bid To Drawing Supplied With Query (Comment Field Must Be Populated)"),AL438=""),", Please Enter a Comment for the Bid Query","")&amp;IF(AND(T438&gt;0,U438="",AH438&lt;&gt;"No Bid"),", PB1 Price Missing","")&amp;IF(AND(V438&gt;0,W438="",AH438&lt;&gt;"No Bid"),", PB2 Price Missing","")&amp;IF(AND(X438&gt;0,Y438="",AH438&lt;&gt;"No Bid"),", PB3 Price Missing","")&amp;IF(AND(Z438&gt;0,AA438="",AH438&lt;&gt;"No Bid"),", PB4 Price Missing","")&amp;IF(AND(AB438&gt;0,AC438="",AH438&lt;&gt;"No Bid"),", PB5 Price Missing","")&amp;IF(AND(AD438&gt;0,AE438="",AH438&lt;&gt;"No Bid"),", PB6 Price Missing","")&amp;IF(AND(AF438&gt;0,AG438="",AH438&lt;&gt;"No Bid"),", PB7 Price Missing","")</f>
        <v>, Please enter a Price in PB1 or Select No Bid, PB1 Price Missing, PB2 Price Missing, PB3 Price Missing, PB4 Price Missing, PB5 Price Missing, PB6 Price Missing</v>
      </c>
      <c r="AN438" s="28"/>
      <c r="AO438" s="28"/>
      <c r="AP438" s="28"/>
      <c r="AQ438" s="28"/>
      <c r="AR438" s="28"/>
      <c r="AS438" s="28"/>
      <c r="AT438" s="28"/>
      <c r="AU438" s="28"/>
      <c r="AV438" s="28"/>
      <c r="AW438" s="28"/>
      <c r="AX438" s="28"/>
      <c r="AY438" s="28"/>
      <c r="AZ438" s="28"/>
      <c r="BA438" s="28"/>
      <c r="BB438" s="28"/>
      <c r="BC438" s="28"/>
      <c r="BD438" s="28"/>
      <c r="BE438" s="28"/>
      <c r="BF438" s="28"/>
      <c r="BG438" s="28"/>
      <c r="BH438" s="28"/>
      <c r="BI438" s="28"/>
      <c r="BJ438" s="28"/>
      <c r="BK438" s="28"/>
      <c r="BL438" s="28"/>
    </row>
    <row r="439" spans="1:64" x14ac:dyDescent="0.25">
      <c r="A439" s="58">
        <v>437</v>
      </c>
      <c r="B439" s="57"/>
      <c r="C439" s="57" t="s">
        <v>3775</v>
      </c>
      <c r="D439" s="57"/>
      <c r="E439" s="59" t="s">
        <v>1316</v>
      </c>
      <c r="F439" s="60" t="s">
        <v>5457</v>
      </c>
      <c r="G439" s="61" t="s">
        <v>4920</v>
      </c>
      <c r="H439" s="60" t="s">
        <v>5999</v>
      </c>
      <c r="I439" s="60" t="s">
        <v>5993</v>
      </c>
      <c r="J439" s="60"/>
      <c r="K439" s="60" t="s">
        <v>5992</v>
      </c>
      <c r="L439" s="60" t="s">
        <v>23</v>
      </c>
      <c r="M439" s="60" t="s">
        <v>6024</v>
      </c>
      <c r="N439" s="57" t="s">
        <v>6026</v>
      </c>
      <c r="O439" s="62" t="s">
        <v>1856</v>
      </c>
      <c r="P439" s="62" t="s">
        <v>3269</v>
      </c>
      <c r="Q439" s="28"/>
      <c r="R439" s="28"/>
      <c r="S439" s="28"/>
      <c r="T439" s="36">
        <v>5</v>
      </c>
      <c r="U439" s="33"/>
      <c r="V439" s="36">
        <v>15</v>
      </c>
      <c r="W439" s="33"/>
      <c r="X439" s="36">
        <v>30</v>
      </c>
      <c r="Y439" s="33"/>
      <c r="Z439" s="36">
        <v>60</v>
      </c>
      <c r="AA439" s="33"/>
      <c r="AB439" s="36">
        <v>999999</v>
      </c>
      <c r="AC439" s="33"/>
      <c r="AD439" s="36"/>
      <c r="AE439" s="33"/>
      <c r="AF439" s="36"/>
      <c r="AG439" s="33"/>
      <c r="AH439" s="28"/>
      <c r="AI439" s="28"/>
      <c r="AJ439" s="28"/>
      <c r="AK439" s="28"/>
      <c r="AL439" s="28"/>
      <c r="AM439" s="41" t="str">
        <f>IF(AND($U439&gt;0,$Q439=""),"Currency Missing","")&amp;IF(AND($U439&gt;0,$R439=""),", MOQ Missing","")&amp;IF(AND($U439&gt;0,$S439=""),", Leadtime Missing","")&amp;IF(W439&gt;U439,", PB2 Price Greater than PB1 Price","")&amp;IF(Y439&gt;W439,", PB3 Price Greater than PB2 Price","")&amp;IF(AA439&gt;Y439,", PB4 Price Greater than PB3 Price","")&amp;IF(AC439&gt;AA439,", PB5 Price Greater than PB4 Price","")&amp;IF(AE439&gt;AC439,", PB6 Price Greater than PB5 Price","")&amp;IF(AG439&gt;AE439,", PB7 Price Greater than PB6 Price","")&amp;IF($U439&lt;&gt;ROUND($U439,2),", PB 1 Price - More than 2 Decimal Places","")&amp;IF($W439&lt;&gt;ROUND($W439,2),", PB 2 Price - More than 2 Decimal Places","")&amp;IF($Y439&lt;&gt;ROUND($Y439,2),", PB 3 Price - More than 2 Decimal Places","")&amp;IF($AA439&lt;&gt;ROUND($AA439,2),", PB 4 Price - More than 2 Decimal Places","")&amp;IF($AC439&lt;&gt;ROUND($AC439,2),", PB 5 Price - More than 2 Decimal Places","")&amp;IF($AE439&lt;&gt;ROUND($AE439,2),", PB 6 Price - More than 2 Decimal Places","")&amp;IF($AG439&lt;&gt;ROUND($AG439,2),", PB 7 Price - More than 2 Decimal Places","")&amp;IF(AND(E439&lt;&gt;"",U439="",AH439=""),", Please enter a Price in PB1 or Select No Bid","")&amp;IF(AND(OR($U439&gt;0,$W439&gt;0,$Y439&gt;0,$AA439&gt;0,$AC439&gt;0,$AE439&gt;0),OR(AH439="",AH439="No Bid")),", Bid Status Missing or Incorrect","")&amp;IF(AND(AH439="No Bid",AI439=""),", Reason for No Bid Missing","")&amp;IF(AND($O439="CSIS",OR($U439&gt;0,$W439&gt;0,$Y439&gt;0,$AA439&gt;0,$AC439&gt;0,$AE439&gt;0),AJ439=""),", NCAGE Supplier Missing","")&amp;IF(AND($O439="Drawing",OR($U439&gt;0,$W439&gt;0,$Y439&gt;0,$AA439&gt;0,$AC439&gt;0,$AE439&gt;0),AK439=""),", Manufacturer Missing","")&amp;IF(AL439&lt;&gt;"",", Comment","")&amp;IF(AND(OR(AH439="Bid Using CSIS Dropdown With Query (Comment Field Must Be Populated)",AH439="Bid To Drawing Supplied With Query (Comment Field Must Be Populated)"),AL439=""),", Please Enter a Comment for the Bid Query","")&amp;IF(AND(T439&gt;0,U439="",AH439&lt;&gt;"No Bid"),", PB1 Price Missing","")&amp;IF(AND(V439&gt;0,W439="",AH439&lt;&gt;"No Bid"),", PB2 Price Missing","")&amp;IF(AND(X439&gt;0,Y439="",AH439&lt;&gt;"No Bid"),", PB3 Price Missing","")&amp;IF(AND(Z439&gt;0,AA439="",AH439&lt;&gt;"No Bid"),", PB4 Price Missing","")&amp;IF(AND(AB439&gt;0,AC439="",AH439&lt;&gt;"No Bid"),", PB5 Price Missing","")&amp;IF(AND(AD439&gt;0,AE439="",AH439&lt;&gt;"No Bid"),", PB6 Price Missing","")&amp;IF(AND(AF439&gt;0,AG439="",AH439&lt;&gt;"No Bid"),", PB7 Price Missing","")</f>
        <v>, Please enter a Price in PB1 or Select No Bid, PB1 Price Missing, PB2 Price Missing, PB3 Price Missing, PB4 Price Missing, PB5 Price Missing</v>
      </c>
      <c r="AN439" s="28"/>
      <c r="AO439" s="28"/>
      <c r="AP439" s="28"/>
      <c r="AQ439" s="28"/>
      <c r="AR439" s="28"/>
      <c r="AS439" s="28"/>
      <c r="AT439" s="28"/>
      <c r="AU439" s="28"/>
      <c r="AV439" s="28"/>
      <c r="AW439" s="28"/>
      <c r="AX439" s="28"/>
      <c r="AY439" s="28"/>
      <c r="AZ439" s="28"/>
      <c r="BA439" s="28"/>
      <c r="BB439" s="28"/>
      <c r="BC439" s="28"/>
      <c r="BD439" s="28"/>
      <c r="BE439" s="28"/>
      <c r="BF439" s="28"/>
      <c r="BG439" s="28"/>
      <c r="BH439" s="28"/>
      <c r="BI439" s="28"/>
      <c r="BJ439" s="28"/>
      <c r="BK439" s="28"/>
      <c r="BL439" s="28"/>
    </row>
    <row r="440" spans="1:64" x14ac:dyDescent="0.25">
      <c r="A440" s="58">
        <v>438</v>
      </c>
      <c r="B440" s="57"/>
      <c r="C440" s="57" t="s">
        <v>3775</v>
      </c>
      <c r="D440" s="57"/>
      <c r="E440" s="59" t="s">
        <v>384</v>
      </c>
      <c r="F440" s="60" t="s">
        <v>5456</v>
      </c>
      <c r="G440" s="61" t="s">
        <v>4031</v>
      </c>
      <c r="H440" s="60" t="s">
        <v>5998</v>
      </c>
      <c r="I440" s="60" t="s">
        <v>5993</v>
      </c>
      <c r="J440" s="60"/>
      <c r="K440" s="60" t="s">
        <v>5992</v>
      </c>
      <c r="L440" s="60" t="s">
        <v>23</v>
      </c>
      <c r="M440" s="60" t="s">
        <v>6024</v>
      </c>
      <c r="N440" s="57" t="s">
        <v>6026</v>
      </c>
      <c r="O440" s="62" t="s">
        <v>1860</v>
      </c>
      <c r="P440" s="62" t="s">
        <v>2340</v>
      </c>
      <c r="Q440" s="28"/>
      <c r="R440" s="28"/>
      <c r="S440" s="28"/>
      <c r="T440" s="36">
        <v>2</v>
      </c>
      <c r="U440" s="33"/>
      <c r="V440" s="36">
        <v>6</v>
      </c>
      <c r="W440" s="33"/>
      <c r="X440" s="36">
        <v>12</v>
      </c>
      <c r="Y440" s="33"/>
      <c r="Z440" s="36">
        <v>25</v>
      </c>
      <c r="AA440" s="33"/>
      <c r="AB440" s="36">
        <v>999999</v>
      </c>
      <c r="AC440" s="33"/>
      <c r="AD440" s="36"/>
      <c r="AE440" s="33"/>
      <c r="AF440" s="36"/>
      <c r="AG440" s="33"/>
      <c r="AH440" s="28"/>
      <c r="AI440" s="28"/>
      <c r="AJ440" s="28"/>
      <c r="AK440" s="28"/>
      <c r="AL440" s="28"/>
      <c r="AM440" s="41" t="str">
        <f>IF(AND($U440&gt;0,$Q440=""),"Currency Missing","")&amp;IF(AND($U440&gt;0,$R440=""),", MOQ Missing","")&amp;IF(AND($U440&gt;0,$S440=""),", Leadtime Missing","")&amp;IF(W440&gt;U440,", PB2 Price Greater than PB1 Price","")&amp;IF(Y440&gt;W440,", PB3 Price Greater than PB2 Price","")&amp;IF(AA440&gt;Y440,", PB4 Price Greater than PB3 Price","")&amp;IF(AC440&gt;AA440,", PB5 Price Greater than PB4 Price","")&amp;IF(AE440&gt;AC440,", PB6 Price Greater than PB5 Price","")&amp;IF(AG440&gt;AE440,", PB7 Price Greater than PB6 Price","")&amp;IF($U440&lt;&gt;ROUND($U440,2),", PB 1 Price - More than 2 Decimal Places","")&amp;IF($W440&lt;&gt;ROUND($W440,2),", PB 2 Price - More than 2 Decimal Places","")&amp;IF($Y440&lt;&gt;ROUND($Y440,2),", PB 3 Price - More than 2 Decimal Places","")&amp;IF($AA440&lt;&gt;ROUND($AA440,2),", PB 4 Price - More than 2 Decimal Places","")&amp;IF($AC440&lt;&gt;ROUND($AC440,2),", PB 5 Price - More than 2 Decimal Places","")&amp;IF($AE440&lt;&gt;ROUND($AE440,2),", PB 6 Price - More than 2 Decimal Places","")&amp;IF($AG440&lt;&gt;ROUND($AG440,2),", PB 7 Price - More than 2 Decimal Places","")&amp;IF(AND(E440&lt;&gt;"",U440="",AH440=""),", Please enter a Price in PB1 or Select No Bid","")&amp;IF(AND(OR($U440&gt;0,$W440&gt;0,$Y440&gt;0,$AA440&gt;0,$AC440&gt;0,$AE440&gt;0),OR(AH440="",AH440="No Bid")),", Bid Status Missing or Incorrect","")&amp;IF(AND(AH440="No Bid",AI440=""),", Reason for No Bid Missing","")&amp;IF(AND($O440="CSIS",OR($U440&gt;0,$W440&gt;0,$Y440&gt;0,$AA440&gt;0,$AC440&gt;0,$AE440&gt;0),AJ440=""),", NCAGE Supplier Missing","")&amp;IF(AND($O440="Drawing",OR($U440&gt;0,$W440&gt;0,$Y440&gt;0,$AA440&gt;0,$AC440&gt;0,$AE440&gt;0),AK440=""),", Manufacturer Missing","")&amp;IF(AL440&lt;&gt;"",", Comment","")&amp;IF(AND(OR(AH440="Bid Using CSIS Dropdown With Query (Comment Field Must Be Populated)",AH440="Bid To Drawing Supplied With Query (Comment Field Must Be Populated)"),AL440=""),", Please Enter a Comment for the Bid Query","")&amp;IF(AND(T440&gt;0,U440="",AH440&lt;&gt;"No Bid"),", PB1 Price Missing","")&amp;IF(AND(V440&gt;0,W440="",AH440&lt;&gt;"No Bid"),", PB2 Price Missing","")&amp;IF(AND(X440&gt;0,Y440="",AH440&lt;&gt;"No Bid"),", PB3 Price Missing","")&amp;IF(AND(Z440&gt;0,AA440="",AH440&lt;&gt;"No Bid"),", PB4 Price Missing","")&amp;IF(AND(AB440&gt;0,AC440="",AH440&lt;&gt;"No Bid"),", PB5 Price Missing","")&amp;IF(AND(AD440&gt;0,AE440="",AH440&lt;&gt;"No Bid"),", PB6 Price Missing","")&amp;IF(AND(AF440&gt;0,AG440="",AH440&lt;&gt;"No Bid"),", PB7 Price Missing","")</f>
        <v>, Please enter a Price in PB1 or Select No Bid, PB1 Price Missing, PB2 Price Missing, PB3 Price Missing, PB4 Price Missing, PB5 Price Missing</v>
      </c>
      <c r="AN440" s="28"/>
      <c r="AO440" s="28"/>
      <c r="AP440" s="28"/>
      <c r="AQ440" s="28"/>
      <c r="AR440" s="28"/>
      <c r="AS440" s="28"/>
      <c r="AT440" s="28"/>
      <c r="AU440" s="28"/>
      <c r="AV440" s="28"/>
      <c r="AW440" s="28"/>
      <c r="AX440" s="28"/>
      <c r="AY440" s="28"/>
      <c r="AZ440" s="28"/>
      <c r="BA440" s="28"/>
      <c r="BB440" s="28"/>
      <c r="BC440" s="28"/>
      <c r="BD440" s="28"/>
      <c r="BE440" s="28"/>
      <c r="BF440" s="28"/>
      <c r="BG440" s="28"/>
      <c r="BH440" s="28"/>
      <c r="BI440" s="28"/>
      <c r="BJ440" s="28"/>
      <c r="BK440" s="28"/>
      <c r="BL440" s="28"/>
    </row>
    <row r="441" spans="1:64" x14ac:dyDescent="0.25">
      <c r="A441" s="58">
        <v>439</v>
      </c>
      <c r="B441" s="57"/>
      <c r="C441" s="57" t="s">
        <v>3775</v>
      </c>
      <c r="D441" s="57"/>
      <c r="E441" s="59" t="s">
        <v>1317</v>
      </c>
      <c r="F441" s="60" t="s">
        <v>5466</v>
      </c>
      <c r="G441" s="61" t="s">
        <v>4921</v>
      </c>
      <c r="H441" s="60" t="s">
        <v>6010</v>
      </c>
      <c r="I441" s="60" t="s">
        <v>5993</v>
      </c>
      <c r="J441" s="60"/>
      <c r="K441" s="60" t="s">
        <v>5992</v>
      </c>
      <c r="L441" s="60" t="s">
        <v>23</v>
      </c>
      <c r="M441" s="60" t="s">
        <v>6024</v>
      </c>
      <c r="N441" s="57" t="s">
        <v>6026</v>
      </c>
      <c r="O441" s="62" t="s">
        <v>1856</v>
      </c>
      <c r="P441" s="62" t="s">
        <v>3270</v>
      </c>
      <c r="Q441" s="28"/>
      <c r="R441" s="28"/>
      <c r="S441" s="28"/>
      <c r="T441" s="36">
        <v>4</v>
      </c>
      <c r="U441" s="33"/>
      <c r="V441" s="36">
        <v>10</v>
      </c>
      <c r="W441" s="33"/>
      <c r="X441" s="36">
        <v>20</v>
      </c>
      <c r="Y441" s="33"/>
      <c r="Z441" s="36">
        <v>999999</v>
      </c>
      <c r="AA441" s="33"/>
      <c r="AB441" s="36"/>
      <c r="AC441" s="33"/>
      <c r="AD441" s="36"/>
      <c r="AE441" s="33"/>
      <c r="AF441" s="36"/>
      <c r="AG441" s="33"/>
      <c r="AH441" s="28"/>
      <c r="AI441" s="28"/>
      <c r="AJ441" s="28"/>
      <c r="AK441" s="28"/>
      <c r="AL441" s="28"/>
      <c r="AM441" s="41" t="str">
        <f>IF(AND($U441&gt;0,$Q441=""),"Currency Missing","")&amp;IF(AND($U441&gt;0,$R441=""),", MOQ Missing","")&amp;IF(AND($U441&gt;0,$S441=""),", Leadtime Missing","")&amp;IF(W441&gt;U441,", PB2 Price Greater than PB1 Price","")&amp;IF(Y441&gt;W441,", PB3 Price Greater than PB2 Price","")&amp;IF(AA441&gt;Y441,", PB4 Price Greater than PB3 Price","")&amp;IF(AC441&gt;AA441,", PB5 Price Greater than PB4 Price","")&amp;IF(AE441&gt;AC441,", PB6 Price Greater than PB5 Price","")&amp;IF(AG441&gt;AE441,", PB7 Price Greater than PB6 Price","")&amp;IF($U441&lt;&gt;ROUND($U441,2),", PB 1 Price - More than 2 Decimal Places","")&amp;IF($W441&lt;&gt;ROUND($W441,2),", PB 2 Price - More than 2 Decimal Places","")&amp;IF($Y441&lt;&gt;ROUND($Y441,2),", PB 3 Price - More than 2 Decimal Places","")&amp;IF($AA441&lt;&gt;ROUND($AA441,2),", PB 4 Price - More than 2 Decimal Places","")&amp;IF($AC441&lt;&gt;ROUND($AC441,2),", PB 5 Price - More than 2 Decimal Places","")&amp;IF($AE441&lt;&gt;ROUND($AE441,2),", PB 6 Price - More than 2 Decimal Places","")&amp;IF($AG441&lt;&gt;ROUND($AG441,2),", PB 7 Price - More than 2 Decimal Places","")&amp;IF(AND(E441&lt;&gt;"",U441="",AH441=""),", Please enter a Price in PB1 or Select No Bid","")&amp;IF(AND(OR($U441&gt;0,$W441&gt;0,$Y441&gt;0,$AA441&gt;0,$AC441&gt;0,$AE441&gt;0),OR(AH441="",AH441="No Bid")),", Bid Status Missing or Incorrect","")&amp;IF(AND(AH441="No Bid",AI441=""),", Reason for No Bid Missing","")&amp;IF(AND($O441="CSIS",OR($U441&gt;0,$W441&gt;0,$Y441&gt;0,$AA441&gt;0,$AC441&gt;0,$AE441&gt;0),AJ441=""),", NCAGE Supplier Missing","")&amp;IF(AND($O441="Drawing",OR($U441&gt;0,$W441&gt;0,$Y441&gt;0,$AA441&gt;0,$AC441&gt;0,$AE441&gt;0),AK441=""),", Manufacturer Missing","")&amp;IF(AL441&lt;&gt;"",", Comment","")&amp;IF(AND(OR(AH441="Bid Using CSIS Dropdown With Query (Comment Field Must Be Populated)",AH441="Bid To Drawing Supplied With Query (Comment Field Must Be Populated)"),AL441=""),", Please Enter a Comment for the Bid Query","")&amp;IF(AND(T441&gt;0,U441="",AH441&lt;&gt;"No Bid"),", PB1 Price Missing","")&amp;IF(AND(V441&gt;0,W441="",AH441&lt;&gt;"No Bid"),", PB2 Price Missing","")&amp;IF(AND(X441&gt;0,Y441="",AH441&lt;&gt;"No Bid"),", PB3 Price Missing","")&amp;IF(AND(Z441&gt;0,AA441="",AH441&lt;&gt;"No Bid"),", PB4 Price Missing","")&amp;IF(AND(AB441&gt;0,AC441="",AH441&lt;&gt;"No Bid"),", PB5 Price Missing","")&amp;IF(AND(AD441&gt;0,AE441="",AH441&lt;&gt;"No Bid"),", PB6 Price Missing","")&amp;IF(AND(AF441&gt;0,AG441="",AH441&lt;&gt;"No Bid"),", PB7 Price Missing","")</f>
        <v>, Please enter a Price in PB1 or Select No Bid, PB1 Price Missing, PB2 Price Missing, PB3 Price Missing, PB4 Price Missing</v>
      </c>
      <c r="AN441" s="28"/>
      <c r="AO441" s="28"/>
      <c r="AP441" s="28"/>
      <c r="AQ441" s="28"/>
      <c r="AR441" s="28"/>
      <c r="AS441" s="28"/>
      <c r="AT441" s="28"/>
      <c r="AU441" s="28"/>
      <c r="AV441" s="28"/>
      <c r="AW441" s="28"/>
      <c r="AX441" s="28"/>
      <c r="AY441" s="28"/>
      <c r="AZ441" s="28"/>
      <c r="BA441" s="28"/>
      <c r="BB441" s="28"/>
      <c r="BC441" s="28"/>
      <c r="BD441" s="28"/>
      <c r="BE441" s="28"/>
      <c r="BF441" s="28"/>
      <c r="BG441" s="28"/>
      <c r="BH441" s="28"/>
      <c r="BI441" s="28"/>
      <c r="BJ441" s="28"/>
      <c r="BK441" s="28"/>
      <c r="BL441" s="28"/>
    </row>
    <row r="442" spans="1:64" x14ac:dyDescent="0.25">
      <c r="A442" s="58">
        <v>440</v>
      </c>
      <c r="B442" s="57"/>
      <c r="C442" s="57" t="s">
        <v>3775</v>
      </c>
      <c r="D442" s="57"/>
      <c r="E442" s="59" t="s">
        <v>385</v>
      </c>
      <c r="F442" s="60" t="s">
        <v>5456</v>
      </c>
      <c r="G442" s="61" t="s">
        <v>4032</v>
      </c>
      <c r="H442" s="60" t="s">
        <v>5998</v>
      </c>
      <c r="I442" s="60" t="s">
        <v>5993</v>
      </c>
      <c r="J442" s="60"/>
      <c r="K442" s="60" t="s">
        <v>5992</v>
      </c>
      <c r="L442" s="60" t="s">
        <v>23</v>
      </c>
      <c r="M442" s="60" t="s">
        <v>6024</v>
      </c>
      <c r="N442" s="57" t="s">
        <v>6026</v>
      </c>
      <c r="O442" s="62" t="s">
        <v>1860</v>
      </c>
      <c r="P442" s="62" t="s">
        <v>2341</v>
      </c>
      <c r="Q442" s="28"/>
      <c r="R442" s="28"/>
      <c r="S442" s="28"/>
      <c r="T442" s="36">
        <v>1</v>
      </c>
      <c r="U442" s="33"/>
      <c r="V442" s="36">
        <v>2</v>
      </c>
      <c r="W442" s="33"/>
      <c r="X442" s="36">
        <v>3</v>
      </c>
      <c r="Y442" s="33"/>
      <c r="Z442" s="36">
        <v>6</v>
      </c>
      <c r="AA442" s="33"/>
      <c r="AB442" s="36">
        <v>999999</v>
      </c>
      <c r="AC442" s="33"/>
      <c r="AD442" s="36"/>
      <c r="AE442" s="33"/>
      <c r="AF442" s="36"/>
      <c r="AG442" s="33"/>
      <c r="AH442" s="28"/>
      <c r="AI442" s="28"/>
      <c r="AJ442" s="28"/>
      <c r="AK442" s="28"/>
      <c r="AL442" s="28"/>
      <c r="AM442" s="41" t="str">
        <f>IF(AND($U442&gt;0,$Q442=""),"Currency Missing","")&amp;IF(AND($U442&gt;0,$R442=""),", MOQ Missing","")&amp;IF(AND($U442&gt;0,$S442=""),", Leadtime Missing","")&amp;IF(W442&gt;U442,", PB2 Price Greater than PB1 Price","")&amp;IF(Y442&gt;W442,", PB3 Price Greater than PB2 Price","")&amp;IF(AA442&gt;Y442,", PB4 Price Greater than PB3 Price","")&amp;IF(AC442&gt;AA442,", PB5 Price Greater than PB4 Price","")&amp;IF(AE442&gt;AC442,", PB6 Price Greater than PB5 Price","")&amp;IF(AG442&gt;AE442,", PB7 Price Greater than PB6 Price","")&amp;IF($U442&lt;&gt;ROUND($U442,2),", PB 1 Price - More than 2 Decimal Places","")&amp;IF($W442&lt;&gt;ROUND($W442,2),", PB 2 Price - More than 2 Decimal Places","")&amp;IF($Y442&lt;&gt;ROUND($Y442,2),", PB 3 Price - More than 2 Decimal Places","")&amp;IF($AA442&lt;&gt;ROUND($AA442,2),", PB 4 Price - More than 2 Decimal Places","")&amp;IF($AC442&lt;&gt;ROUND($AC442,2),", PB 5 Price - More than 2 Decimal Places","")&amp;IF($AE442&lt;&gt;ROUND($AE442,2),", PB 6 Price - More than 2 Decimal Places","")&amp;IF($AG442&lt;&gt;ROUND($AG442,2),", PB 7 Price - More than 2 Decimal Places","")&amp;IF(AND(E442&lt;&gt;"",U442="",AH442=""),", Please enter a Price in PB1 or Select No Bid","")&amp;IF(AND(OR($U442&gt;0,$W442&gt;0,$Y442&gt;0,$AA442&gt;0,$AC442&gt;0,$AE442&gt;0),OR(AH442="",AH442="No Bid")),", Bid Status Missing or Incorrect","")&amp;IF(AND(AH442="No Bid",AI442=""),", Reason for No Bid Missing","")&amp;IF(AND($O442="CSIS",OR($U442&gt;0,$W442&gt;0,$Y442&gt;0,$AA442&gt;0,$AC442&gt;0,$AE442&gt;0),AJ442=""),", NCAGE Supplier Missing","")&amp;IF(AND($O442="Drawing",OR($U442&gt;0,$W442&gt;0,$Y442&gt;0,$AA442&gt;0,$AC442&gt;0,$AE442&gt;0),AK442=""),", Manufacturer Missing","")&amp;IF(AL442&lt;&gt;"",", Comment","")&amp;IF(AND(OR(AH442="Bid Using CSIS Dropdown With Query (Comment Field Must Be Populated)",AH442="Bid To Drawing Supplied With Query (Comment Field Must Be Populated)"),AL442=""),", Please Enter a Comment for the Bid Query","")&amp;IF(AND(T442&gt;0,U442="",AH442&lt;&gt;"No Bid"),", PB1 Price Missing","")&amp;IF(AND(V442&gt;0,W442="",AH442&lt;&gt;"No Bid"),", PB2 Price Missing","")&amp;IF(AND(X442&gt;0,Y442="",AH442&lt;&gt;"No Bid"),", PB3 Price Missing","")&amp;IF(AND(Z442&gt;0,AA442="",AH442&lt;&gt;"No Bid"),", PB4 Price Missing","")&amp;IF(AND(AB442&gt;0,AC442="",AH442&lt;&gt;"No Bid"),", PB5 Price Missing","")&amp;IF(AND(AD442&gt;0,AE442="",AH442&lt;&gt;"No Bid"),", PB6 Price Missing","")&amp;IF(AND(AF442&gt;0,AG442="",AH442&lt;&gt;"No Bid"),", PB7 Price Missing","")</f>
        <v>, Please enter a Price in PB1 or Select No Bid, PB1 Price Missing, PB2 Price Missing, PB3 Price Missing, PB4 Price Missing, PB5 Price Missing</v>
      </c>
      <c r="AN442" s="28"/>
      <c r="AO442" s="28"/>
      <c r="AP442" s="28"/>
      <c r="AQ442" s="28"/>
      <c r="AR442" s="28"/>
      <c r="AS442" s="28"/>
      <c r="AT442" s="28"/>
      <c r="AU442" s="28"/>
      <c r="AV442" s="28"/>
      <c r="AW442" s="28"/>
      <c r="AX442" s="28"/>
      <c r="AY442" s="28"/>
      <c r="AZ442" s="28"/>
      <c r="BA442" s="28"/>
      <c r="BB442" s="28"/>
      <c r="BC442" s="28"/>
      <c r="BD442" s="28"/>
      <c r="BE442" s="28"/>
      <c r="BF442" s="28"/>
      <c r="BG442" s="28"/>
      <c r="BH442" s="28"/>
      <c r="BI442" s="28"/>
      <c r="BJ442" s="28"/>
      <c r="BK442" s="28"/>
      <c r="BL442" s="28"/>
    </row>
    <row r="443" spans="1:64" x14ac:dyDescent="0.25">
      <c r="A443" s="58">
        <v>441</v>
      </c>
      <c r="B443" s="57"/>
      <c r="C443" s="57" t="s">
        <v>3775</v>
      </c>
      <c r="D443" s="57"/>
      <c r="E443" s="59" t="s">
        <v>1318</v>
      </c>
      <c r="F443" s="60" t="s">
        <v>5467</v>
      </c>
      <c r="G443" s="61" t="s">
        <v>4922</v>
      </c>
      <c r="H443" s="60" t="s">
        <v>5994</v>
      </c>
      <c r="I443" s="60" t="s">
        <v>5993</v>
      </c>
      <c r="J443" s="60"/>
      <c r="K443" s="60" t="s">
        <v>5992</v>
      </c>
      <c r="L443" s="60" t="s">
        <v>23</v>
      </c>
      <c r="M443" s="60" t="s">
        <v>6024</v>
      </c>
      <c r="N443" s="57" t="s">
        <v>6026</v>
      </c>
      <c r="O443" s="62" t="s">
        <v>1856</v>
      </c>
      <c r="P443" s="62" t="s">
        <v>3271</v>
      </c>
      <c r="Q443" s="28"/>
      <c r="R443" s="28"/>
      <c r="S443" s="28"/>
      <c r="T443" s="36">
        <v>9</v>
      </c>
      <c r="U443" s="33"/>
      <c r="V443" s="36">
        <v>25</v>
      </c>
      <c r="W443" s="33"/>
      <c r="X443" s="36">
        <v>50</v>
      </c>
      <c r="Y443" s="33"/>
      <c r="Z443" s="36">
        <v>100</v>
      </c>
      <c r="AA443" s="33"/>
      <c r="AB443" s="36">
        <v>200</v>
      </c>
      <c r="AC443" s="33"/>
      <c r="AD443" s="36">
        <v>999999</v>
      </c>
      <c r="AE443" s="33"/>
      <c r="AF443" s="36"/>
      <c r="AG443" s="33"/>
      <c r="AH443" s="28"/>
      <c r="AI443" s="28"/>
      <c r="AJ443" s="28"/>
      <c r="AK443" s="28"/>
      <c r="AL443" s="28"/>
      <c r="AM443" s="41" t="str">
        <f>IF(AND($U443&gt;0,$Q443=""),"Currency Missing","")&amp;IF(AND($U443&gt;0,$R443=""),", MOQ Missing","")&amp;IF(AND($U443&gt;0,$S443=""),", Leadtime Missing","")&amp;IF(W443&gt;U443,", PB2 Price Greater than PB1 Price","")&amp;IF(Y443&gt;W443,", PB3 Price Greater than PB2 Price","")&amp;IF(AA443&gt;Y443,", PB4 Price Greater than PB3 Price","")&amp;IF(AC443&gt;AA443,", PB5 Price Greater than PB4 Price","")&amp;IF(AE443&gt;AC443,", PB6 Price Greater than PB5 Price","")&amp;IF(AG443&gt;AE443,", PB7 Price Greater than PB6 Price","")&amp;IF($U443&lt;&gt;ROUND($U443,2),", PB 1 Price - More than 2 Decimal Places","")&amp;IF($W443&lt;&gt;ROUND($W443,2),", PB 2 Price - More than 2 Decimal Places","")&amp;IF($Y443&lt;&gt;ROUND($Y443,2),", PB 3 Price - More than 2 Decimal Places","")&amp;IF($AA443&lt;&gt;ROUND($AA443,2),", PB 4 Price - More than 2 Decimal Places","")&amp;IF($AC443&lt;&gt;ROUND($AC443,2),", PB 5 Price - More than 2 Decimal Places","")&amp;IF($AE443&lt;&gt;ROUND($AE443,2),", PB 6 Price - More than 2 Decimal Places","")&amp;IF($AG443&lt;&gt;ROUND($AG443,2),", PB 7 Price - More than 2 Decimal Places","")&amp;IF(AND(E443&lt;&gt;"",U443="",AH443=""),", Please enter a Price in PB1 or Select No Bid","")&amp;IF(AND(OR($U443&gt;0,$W443&gt;0,$Y443&gt;0,$AA443&gt;0,$AC443&gt;0,$AE443&gt;0),OR(AH443="",AH443="No Bid")),", Bid Status Missing or Incorrect","")&amp;IF(AND(AH443="No Bid",AI443=""),", Reason for No Bid Missing","")&amp;IF(AND($O443="CSIS",OR($U443&gt;0,$W443&gt;0,$Y443&gt;0,$AA443&gt;0,$AC443&gt;0,$AE443&gt;0),AJ443=""),", NCAGE Supplier Missing","")&amp;IF(AND($O443="Drawing",OR($U443&gt;0,$W443&gt;0,$Y443&gt;0,$AA443&gt;0,$AC443&gt;0,$AE443&gt;0),AK443=""),", Manufacturer Missing","")&amp;IF(AL443&lt;&gt;"",", Comment","")&amp;IF(AND(OR(AH443="Bid Using CSIS Dropdown With Query (Comment Field Must Be Populated)",AH443="Bid To Drawing Supplied With Query (Comment Field Must Be Populated)"),AL443=""),", Please Enter a Comment for the Bid Query","")&amp;IF(AND(T443&gt;0,U443="",AH443&lt;&gt;"No Bid"),", PB1 Price Missing","")&amp;IF(AND(V443&gt;0,W443="",AH443&lt;&gt;"No Bid"),", PB2 Price Missing","")&amp;IF(AND(X443&gt;0,Y443="",AH443&lt;&gt;"No Bid"),", PB3 Price Missing","")&amp;IF(AND(Z443&gt;0,AA443="",AH443&lt;&gt;"No Bid"),", PB4 Price Missing","")&amp;IF(AND(AB443&gt;0,AC443="",AH443&lt;&gt;"No Bid"),", PB5 Price Missing","")&amp;IF(AND(AD443&gt;0,AE443="",AH443&lt;&gt;"No Bid"),", PB6 Price Missing","")&amp;IF(AND(AF443&gt;0,AG443="",AH443&lt;&gt;"No Bid"),", PB7 Price Missing","")</f>
        <v>, Please enter a Price in PB1 or Select No Bid, PB1 Price Missing, PB2 Price Missing, PB3 Price Missing, PB4 Price Missing, PB5 Price Missing, PB6 Price Missing</v>
      </c>
      <c r="AN443" s="28"/>
      <c r="AO443" s="28"/>
      <c r="AP443" s="28"/>
      <c r="AQ443" s="28"/>
      <c r="AR443" s="28"/>
      <c r="AS443" s="28"/>
      <c r="AT443" s="28"/>
      <c r="AU443" s="28"/>
      <c r="AV443" s="28"/>
      <c r="AW443" s="28"/>
      <c r="AX443" s="28"/>
      <c r="AY443" s="28"/>
      <c r="AZ443" s="28"/>
      <c r="BA443" s="28"/>
      <c r="BB443" s="28"/>
      <c r="BC443" s="28"/>
      <c r="BD443" s="28"/>
      <c r="BE443" s="28"/>
      <c r="BF443" s="28"/>
      <c r="BG443" s="28"/>
      <c r="BH443" s="28"/>
      <c r="BI443" s="28"/>
      <c r="BJ443" s="28"/>
      <c r="BK443" s="28"/>
      <c r="BL443" s="28"/>
    </row>
    <row r="444" spans="1:64" x14ac:dyDescent="0.25">
      <c r="A444" s="58">
        <v>442</v>
      </c>
      <c r="B444" s="57"/>
      <c r="C444" s="57" t="s">
        <v>3775</v>
      </c>
      <c r="D444" s="57"/>
      <c r="E444" s="59" t="s">
        <v>386</v>
      </c>
      <c r="F444" s="60" t="s">
        <v>5519</v>
      </c>
      <c r="G444" s="61" t="s">
        <v>4033</v>
      </c>
      <c r="H444" s="60" t="s">
        <v>6011</v>
      </c>
      <c r="I444" s="60" t="s">
        <v>5993</v>
      </c>
      <c r="J444" s="60"/>
      <c r="K444" s="60" t="s">
        <v>5992</v>
      </c>
      <c r="L444" s="60" t="s">
        <v>23</v>
      </c>
      <c r="M444" s="60" t="s">
        <v>6024</v>
      </c>
      <c r="N444" s="57" t="s">
        <v>6026</v>
      </c>
      <c r="O444" s="62" t="s">
        <v>1861</v>
      </c>
      <c r="P444" s="62" t="s">
        <v>2342</v>
      </c>
      <c r="Q444" s="28"/>
      <c r="R444" s="28"/>
      <c r="S444" s="28"/>
      <c r="T444" s="36">
        <v>1</v>
      </c>
      <c r="U444" s="33"/>
      <c r="V444" s="36">
        <v>2</v>
      </c>
      <c r="W444" s="33"/>
      <c r="X444" s="36">
        <v>5</v>
      </c>
      <c r="Y444" s="33"/>
      <c r="Z444" s="36">
        <v>999999</v>
      </c>
      <c r="AA444" s="33"/>
      <c r="AB444" s="36"/>
      <c r="AC444" s="33"/>
      <c r="AD444" s="36"/>
      <c r="AE444" s="33"/>
      <c r="AF444" s="36"/>
      <c r="AG444" s="33"/>
      <c r="AH444" s="28"/>
      <c r="AI444" s="28"/>
      <c r="AJ444" s="28"/>
      <c r="AK444" s="28"/>
      <c r="AL444" s="28"/>
      <c r="AM444" s="41" t="str">
        <f>IF(AND($U444&gt;0,$Q444=""),"Currency Missing","")&amp;IF(AND($U444&gt;0,$R444=""),", MOQ Missing","")&amp;IF(AND($U444&gt;0,$S444=""),", Leadtime Missing","")&amp;IF(W444&gt;U444,", PB2 Price Greater than PB1 Price","")&amp;IF(Y444&gt;W444,", PB3 Price Greater than PB2 Price","")&amp;IF(AA444&gt;Y444,", PB4 Price Greater than PB3 Price","")&amp;IF(AC444&gt;AA444,", PB5 Price Greater than PB4 Price","")&amp;IF(AE444&gt;AC444,", PB6 Price Greater than PB5 Price","")&amp;IF(AG444&gt;AE444,", PB7 Price Greater than PB6 Price","")&amp;IF($U444&lt;&gt;ROUND($U444,2),", PB 1 Price - More than 2 Decimal Places","")&amp;IF($W444&lt;&gt;ROUND($W444,2),", PB 2 Price - More than 2 Decimal Places","")&amp;IF($Y444&lt;&gt;ROUND($Y444,2),", PB 3 Price - More than 2 Decimal Places","")&amp;IF($AA444&lt;&gt;ROUND($AA444,2),", PB 4 Price - More than 2 Decimal Places","")&amp;IF($AC444&lt;&gt;ROUND($AC444,2),", PB 5 Price - More than 2 Decimal Places","")&amp;IF($AE444&lt;&gt;ROUND($AE444,2),", PB 6 Price - More than 2 Decimal Places","")&amp;IF($AG444&lt;&gt;ROUND($AG444,2),", PB 7 Price - More than 2 Decimal Places","")&amp;IF(AND(E444&lt;&gt;"",U444="",AH444=""),", Please enter a Price in PB1 or Select No Bid","")&amp;IF(AND(OR($U444&gt;0,$W444&gt;0,$Y444&gt;0,$AA444&gt;0,$AC444&gt;0,$AE444&gt;0),OR(AH444="",AH444="No Bid")),", Bid Status Missing or Incorrect","")&amp;IF(AND(AH444="No Bid",AI444=""),", Reason for No Bid Missing","")&amp;IF(AND($O444="CSIS",OR($U444&gt;0,$W444&gt;0,$Y444&gt;0,$AA444&gt;0,$AC444&gt;0,$AE444&gt;0),AJ444=""),", NCAGE Supplier Missing","")&amp;IF(AND($O444="Drawing",OR($U444&gt;0,$W444&gt;0,$Y444&gt;0,$AA444&gt;0,$AC444&gt;0,$AE444&gt;0),AK444=""),", Manufacturer Missing","")&amp;IF(AL444&lt;&gt;"",", Comment","")&amp;IF(AND(OR(AH444="Bid Using CSIS Dropdown With Query (Comment Field Must Be Populated)",AH444="Bid To Drawing Supplied With Query (Comment Field Must Be Populated)"),AL444=""),", Please Enter a Comment for the Bid Query","")&amp;IF(AND(T444&gt;0,U444="",AH444&lt;&gt;"No Bid"),", PB1 Price Missing","")&amp;IF(AND(V444&gt;0,W444="",AH444&lt;&gt;"No Bid"),", PB2 Price Missing","")&amp;IF(AND(X444&gt;0,Y444="",AH444&lt;&gt;"No Bid"),", PB3 Price Missing","")&amp;IF(AND(Z444&gt;0,AA444="",AH444&lt;&gt;"No Bid"),", PB4 Price Missing","")&amp;IF(AND(AB444&gt;0,AC444="",AH444&lt;&gt;"No Bid"),", PB5 Price Missing","")&amp;IF(AND(AD444&gt;0,AE444="",AH444&lt;&gt;"No Bid"),", PB6 Price Missing","")&amp;IF(AND(AF444&gt;0,AG444="",AH444&lt;&gt;"No Bid"),", PB7 Price Missing","")</f>
        <v>, Please enter a Price in PB1 or Select No Bid, PB1 Price Missing, PB2 Price Missing, PB3 Price Missing, PB4 Price Missing</v>
      </c>
      <c r="AN444" s="28"/>
      <c r="AO444" s="28"/>
      <c r="AP444" s="28"/>
      <c r="AQ444" s="28"/>
      <c r="AR444" s="28"/>
      <c r="AS444" s="28"/>
      <c r="AT444" s="28"/>
      <c r="AU444" s="28"/>
      <c r="AV444" s="28"/>
      <c r="AW444" s="28"/>
      <c r="AX444" s="28"/>
      <c r="AY444" s="28"/>
      <c r="AZ444" s="28"/>
      <c r="BA444" s="28"/>
      <c r="BB444" s="28"/>
      <c r="BC444" s="28"/>
      <c r="BD444" s="28"/>
      <c r="BE444" s="28"/>
      <c r="BF444" s="28"/>
      <c r="BG444" s="28"/>
      <c r="BH444" s="28"/>
      <c r="BI444" s="28"/>
      <c r="BJ444" s="28"/>
      <c r="BK444" s="28"/>
      <c r="BL444" s="28"/>
    </row>
    <row r="445" spans="1:64" x14ac:dyDescent="0.25">
      <c r="A445" s="58">
        <v>443</v>
      </c>
      <c r="B445" s="57"/>
      <c r="C445" s="57" t="s">
        <v>3775</v>
      </c>
      <c r="D445" s="57"/>
      <c r="E445" s="59" t="s">
        <v>387</v>
      </c>
      <c r="F445" s="60" t="s">
        <v>5520</v>
      </c>
      <c r="G445" s="61" t="s">
        <v>4034</v>
      </c>
      <c r="H445" s="60" t="s">
        <v>6001</v>
      </c>
      <c r="I445" s="60" t="s">
        <v>5993</v>
      </c>
      <c r="J445" s="60"/>
      <c r="K445" s="60" t="s">
        <v>5992</v>
      </c>
      <c r="L445" s="60" t="s">
        <v>23</v>
      </c>
      <c r="M445" s="60" t="s">
        <v>6024</v>
      </c>
      <c r="N445" s="57" t="s">
        <v>6026</v>
      </c>
      <c r="O445" s="62" t="s">
        <v>1837</v>
      </c>
      <c r="P445" s="62" t="s">
        <v>2343</v>
      </c>
      <c r="Q445" s="28"/>
      <c r="R445" s="28"/>
      <c r="S445" s="28"/>
      <c r="T445" s="36">
        <v>2</v>
      </c>
      <c r="U445" s="33"/>
      <c r="V445" s="36">
        <v>4</v>
      </c>
      <c r="W445" s="33"/>
      <c r="X445" s="36">
        <v>9</v>
      </c>
      <c r="Y445" s="33"/>
      <c r="Z445" s="36">
        <v>15</v>
      </c>
      <c r="AA445" s="33"/>
      <c r="AB445" s="36">
        <v>999999</v>
      </c>
      <c r="AC445" s="33"/>
      <c r="AD445" s="36"/>
      <c r="AE445" s="33"/>
      <c r="AF445" s="36"/>
      <c r="AG445" s="33"/>
      <c r="AH445" s="28"/>
      <c r="AI445" s="28"/>
      <c r="AJ445" s="28"/>
      <c r="AK445" s="28"/>
      <c r="AL445" s="28"/>
      <c r="AM445" s="41" t="str">
        <f>IF(AND($U445&gt;0,$Q445=""),"Currency Missing","")&amp;IF(AND($U445&gt;0,$R445=""),", MOQ Missing","")&amp;IF(AND($U445&gt;0,$S445=""),", Leadtime Missing","")&amp;IF(W445&gt;U445,", PB2 Price Greater than PB1 Price","")&amp;IF(Y445&gt;W445,", PB3 Price Greater than PB2 Price","")&amp;IF(AA445&gt;Y445,", PB4 Price Greater than PB3 Price","")&amp;IF(AC445&gt;AA445,", PB5 Price Greater than PB4 Price","")&amp;IF(AE445&gt;AC445,", PB6 Price Greater than PB5 Price","")&amp;IF(AG445&gt;AE445,", PB7 Price Greater than PB6 Price","")&amp;IF($U445&lt;&gt;ROUND($U445,2),", PB 1 Price - More than 2 Decimal Places","")&amp;IF($W445&lt;&gt;ROUND($W445,2),", PB 2 Price - More than 2 Decimal Places","")&amp;IF($Y445&lt;&gt;ROUND($Y445,2),", PB 3 Price - More than 2 Decimal Places","")&amp;IF($AA445&lt;&gt;ROUND($AA445,2),", PB 4 Price - More than 2 Decimal Places","")&amp;IF($AC445&lt;&gt;ROUND($AC445,2),", PB 5 Price - More than 2 Decimal Places","")&amp;IF($AE445&lt;&gt;ROUND($AE445,2),", PB 6 Price - More than 2 Decimal Places","")&amp;IF($AG445&lt;&gt;ROUND($AG445,2),", PB 7 Price - More than 2 Decimal Places","")&amp;IF(AND(E445&lt;&gt;"",U445="",AH445=""),", Please enter a Price in PB1 or Select No Bid","")&amp;IF(AND(OR($U445&gt;0,$W445&gt;0,$Y445&gt;0,$AA445&gt;0,$AC445&gt;0,$AE445&gt;0),OR(AH445="",AH445="No Bid")),", Bid Status Missing or Incorrect","")&amp;IF(AND(AH445="No Bid",AI445=""),", Reason for No Bid Missing","")&amp;IF(AND($O445="CSIS",OR($U445&gt;0,$W445&gt;0,$Y445&gt;0,$AA445&gt;0,$AC445&gt;0,$AE445&gt;0),AJ445=""),", NCAGE Supplier Missing","")&amp;IF(AND($O445="Drawing",OR($U445&gt;0,$W445&gt;0,$Y445&gt;0,$AA445&gt;0,$AC445&gt;0,$AE445&gt;0),AK445=""),", Manufacturer Missing","")&amp;IF(AL445&lt;&gt;"",", Comment","")&amp;IF(AND(OR(AH445="Bid Using CSIS Dropdown With Query (Comment Field Must Be Populated)",AH445="Bid To Drawing Supplied With Query (Comment Field Must Be Populated)"),AL445=""),", Please Enter a Comment for the Bid Query","")&amp;IF(AND(T445&gt;0,U445="",AH445&lt;&gt;"No Bid"),", PB1 Price Missing","")&amp;IF(AND(V445&gt;0,W445="",AH445&lt;&gt;"No Bid"),", PB2 Price Missing","")&amp;IF(AND(X445&gt;0,Y445="",AH445&lt;&gt;"No Bid"),", PB3 Price Missing","")&amp;IF(AND(Z445&gt;0,AA445="",AH445&lt;&gt;"No Bid"),", PB4 Price Missing","")&amp;IF(AND(AB445&gt;0,AC445="",AH445&lt;&gt;"No Bid"),", PB5 Price Missing","")&amp;IF(AND(AD445&gt;0,AE445="",AH445&lt;&gt;"No Bid"),", PB6 Price Missing","")&amp;IF(AND(AF445&gt;0,AG445="",AH445&lt;&gt;"No Bid"),", PB7 Price Missing","")</f>
        <v>, Please enter a Price in PB1 or Select No Bid, PB1 Price Missing, PB2 Price Missing, PB3 Price Missing, PB4 Price Missing, PB5 Price Missing</v>
      </c>
      <c r="AN445" s="28"/>
      <c r="AO445" s="28"/>
      <c r="AP445" s="28"/>
      <c r="AQ445" s="28"/>
      <c r="AR445" s="28"/>
      <c r="AS445" s="28"/>
      <c r="AT445" s="28"/>
      <c r="AU445" s="28"/>
      <c r="AV445" s="28"/>
      <c r="AW445" s="28"/>
      <c r="AX445" s="28"/>
      <c r="AY445" s="28"/>
      <c r="AZ445" s="28"/>
      <c r="BA445" s="28"/>
      <c r="BB445" s="28"/>
      <c r="BC445" s="28"/>
      <c r="BD445" s="28"/>
      <c r="BE445" s="28"/>
      <c r="BF445" s="28"/>
      <c r="BG445" s="28"/>
      <c r="BH445" s="28"/>
      <c r="BI445" s="28"/>
      <c r="BJ445" s="28"/>
      <c r="BK445" s="28"/>
      <c r="BL445" s="28"/>
    </row>
    <row r="446" spans="1:64" x14ac:dyDescent="0.25">
      <c r="A446" s="58">
        <v>444</v>
      </c>
      <c r="B446" s="57"/>
      <c r="C446" s="57" t="s">
        <v>3775</v>
      </c>
      <c r="D446" s="57"/>
      <c r="E446" s="59" t="s">
        <v>1319</v>
      </c>
      <c r="F446" s="60" t="s">
        <v>5792</v>
      </c>
      <c r="G446" s="61" t="s">
        <v>4923</v>
      </c>
      <c r="H446" s="60" t="s">
        <v>5999</v>
      </c>
      <c r="I446" s="60" t="s">
        <v>5993</v>
      </c>
      <c r="J446" s="60"/>
      <c r="K446" s="60" t="s">
        <v>5992</v>
      </c>
      <c r="L446" s="60" t="s">
        <v>23</v>
      </c>
      <c r="M446" s="60" t="s">
        <v>6024</v>
      </c>
      <c r="N446" s="57" t="s">
        <v>6026</v>
      </c>
      <c r="O446" s="62" t="s">
        <v>1856</v>
      </c>
      <c r="P446" s="62" t="s">
        <v>3272</v>
      </c>
      <c r="Q446" s="28"/>
      <c r="R446" s="28"/>
      <c r="S446" s="28"/>
      <c r="T446" s="36">
        <v>5</v>
      </c>
      <c r="U446" s="33"/>
      <c r="V446" s="36">
        <v>15</v>
      </c>
      <c r="W446" s="33"/>
      <c r="X446" s="36">
        <v>30</v>
      </c>
      <c r="Y446" s="33"/>
      <c r="Z446" s="36">
        <v>60</v>
      </c>
      <c r="AA446" s="33"/>
      <c r="AB446" s="36">
        <v>120</v>
      </c>
      <c r="AC446" s="33"/>
      <c r="AD446" s="36">
        <v>999999</v>
      </c>
      <c r="AE446" s="33"/>
      <c r="AF446" s="36"/>
      <c r="AG446" s="33"/>
      <c r="AH446" s="28"/>
      <c r="AI446" s="28"/>
      <c r="AJ446" s="28"/>
      <c r="AK446" s="28"/>
      <c r="AL446" s="28"/>
      <c r="AM446" s="41" t="str">
        <f>IF(AND($U446&gt;0,$Q446=""),"Currency Missing","")&amp;IF(AND($U446&gt;0,$R446=""),", MOQ Missing","")&amp;IF(AND($U446&gt;0,$S446=""),", Leadtime Missing","")&amp;IF(W446&gt;U446,", PB2 Price Greater than PB1 Price","")&amp;IF(Y446&gt;W446,", PB3 Price Greater than PB2 Price","")&amp;IF(AA446&gt;Y446,", PB4 Price Greater than PB3 Price","")&amp;IF(AC446&gt;AA446,", PB5 Price Greater than PB4 Price","")&amp;IF(AE446&gt;AC446,", PB6 Price Greater than PB5 Price","")&amp;IF(AG446&gt;AE446,", PB7 Price Greater than PB6 Price","")&amp;IF($U446&lt;&gt;ROUND($U446,2),", PB 1 Price - More than 2 Decimal Places","")&amp;IF($W446&lt;&gt;ROUND($W446,2),", PB 2 Price - More than 2 Decimal Places","")&amp;IF($Y446&lt;&gt;ROUND($Y446,2),", PB 3 Price - More than 2 Decimal Places","")&amp;IF($AA446&lt;&gt;ROUND($AA446,2),", PB 4 Price - More than 2 Decimal Places","")&amp;IF($AC446&lt;&gt;ROUND($AC446,2),", PB 5 Price - More than 2 Decimal Places","")&amp;IF($AE446&lt;&gt;ROUND($AE446,2),", PB 6 Price - More than 2 Decimal Places","")&amp;IF($AG446&lt;&gt;ROUND($AG446,2),", PB 7 Price - More than 2 Decimal Places","")&amp;IF(AND(E446&lt;&gt;"",U446="",AH446=""),", Please enter a Price in PB1 or Select No Bid","")&amp;IF(AND(OR($U446&gt;0,$W446&gt;0,$Y446&gt;0,$AA446&gt;0,$AC446&gt;0,$AE446&gt;0),OR(AH446="",AH446="No Bid")),", Bid Status Missing or Incorrect","")&amp;IF(AND(AH446="No Bid",AI446=""),", Reason for No Bid Missing","")&amp;IF(AND($O446="CSIS",OR($U446&gt;0,$W446&gt;0,$Y446&gt;0,$AA446&gt;0,$AC446&gt;0,$AE446&gt;0),AJ446=""),", NCAGE Supplier Missing","")&amp;IF(AND($O446="Drawing",OR($U446&gt;0,$W446&gt;0,$Y446&gt;0,$AA446&gt;0,$AC446&gt;0,$AE446&gt;0),AK446=""),", Manufacturer Missing","")&amp;IF(AL446&lt;&gt;"",", Comment","")&amp;IF(AND(OR(AH446="Bid Using CSIS Dropdown With Query (Comment Field Must Be Populated)",AH446="Bid To Drawing Supplied With Query (Comment Field Must Be Populated)"),AL446=""),", Please Enter a Comment for the Bid Query","")&amp;IF(AND(T446&gt;0,U446="",AH446&lt;&gt;"No Bid"),", PB1 Price Missing","")&amp;IF(AND(V446&gt;0,W446="",AH446&lt;&gt;"No Bid"),", PB2 Price Missing","")&amp;IF(AND(X446&gt;0,Y446="",AH446&lt;&gt;"No Bid"),", PB3 Price Missing","")&amp;IF(AND(Z446&gt;0,AA446="",AH446&lt;&gt;"No Bid"),", PB4 Price Missing","")&amp;IF(AND(AB446&gt;0,AC446="",AH446&lt;&gt;"No Bid"),", PB5 Price Missing","")&amp;IF(AND(AD446&gt;0,AE446="",AH446&lt;&gt;"No Bid"),", PB6 Price Missing","")&amp;IF(AND(AF446&gt;0,AG446="",AH446&lt;&gt;"No Bid"),", PB7 Price Missing","")</f>
        <v>, Please enter a Price in PB1 or Select No Bid, PB1 Price Missing, PB2 Price Missing, PB3 Price Missing, PB4 Price Missing, PB5 Price Missing, PB6 Price Missing</v>
      </c>
      <c r="AN446" s="28"/>
      <c r="AO446" s="28"/>
      <c r="AP446" s="28"/>
      <c r="AQ446" s="28"/>
      <c r="AR446" s="28"/>
      <c r="AS446" s="28"/>
      <c r="AT446" s="28"/>
      <c r="AU446" s="28"/>
      <c r="AV446" s="28"/>
      <c r="AW446" s="28"/>
      <c r="AX446" s="28"/>
      <c r="AY446" s="28"/>
      <c r="AZ446" s="28"/>
      <c r="BA446" s="28"/>
      <c r="BB446" s="28"/>
      <c r="BC446" s="28"/>
      <c r="BD446" s="28"/>
      <c r="BE446" s="28"/>
      <c r="BF446" s="28"/>
      <c r="BG446" s="28"/>
      <c r="BH446" s="28"/>
      <c r="BI446" s="28"/>
      <c r="BJ446" s="28"/>
      <c r="BK446" s="28"/>
      <c r="BL446" s="28"/>
    </row>
    <row r="447" spans="1:64" x14ac:dyDescent="0.25">
      <c r="A447" s="58">
        <v>445</v>
      </c>
      <c r="B447" s="57"/>
      <c r="C447" s="57" t="s">
        <v>3775</v>
      </c>
      <c r="D447" s="57"/>
      <c r="E447" s="59" t="s">
        <v>388</v>
      </c>
      <c r="F447" s="60" t="s">
        <v>5520</v>
      </c>
      <c r="G447" s="61" t="s">
        <v>4035</v>
      </c>
      <c r="H447" s="60" t="s">
        <v>6001</v>
      </c>
      <c r="I447" s="60" t="s">
        <v>5993</v>
      </c>
      <c r="J447" s="60"/>
      <c r="K447" s="60" t="s">
        <v>5992</v>
      </c>
      <c r="L447" s="60" t="s">
        <v>23</v>
      </c>
      <c r="M447" s="60" t="s">
        <v>6024</v>
      </c>
      <c r="N447" s="57" t="s">
        <v>6026</v>
      </c>
      <c r="O447" s="62" t="s">
        <v>1837</v>
      </c>
      <c r="P447" s="62" t="s">
        <v>2344</v>
      </c>
      <c r="Q447" s="28"/>
      <c r="R447" s="28"/>
      <c r="S447" s="28"/>
      <c r="T447" s="36">
        <v>2</v>
      </c>
      <c r="U447" s="33"/>
      <c r="V447" s="36">
        <v>4</v>
      </c>
      <c r="W447" s="33"/>
      <c r="X447" s="36">
        <v>9</v>
      </c>
      <c r="Y447" s="33"/>
      <c r="Z447" s="36">
        <v>15</v>
      </c>
      <c r="AA447" s="33"/>
      <c r="AB447" s="36">
        <v>999999</v>
      </c>
      <c r="AC447" s="33"/>
      <c r="AD447" s="36"/>
      <c r="AE447" s="33"/>
      <c r="AF447" s="36"/>
      <c r="AG447" s="33"/>
      <c r="AH447" s="28"/>
      <c r="AI447" s="28"/>
      <c r="AJ447" s="28"/>
      <c r="AK447" s="28"/>
      <c r="AL447" s="28"/>
      <c r="AM447" s="41" t="str">
        <f>IF(AND($U447&gt;0,$Q447=""),"Currency Missing","")&amp;IF(AND($U447&gt;0,$R447=""),", MOQ Missing","")&amp;IF(AND($U447&gt;0,$S447=""),", Leadtime Missing","")&amp;IF(W447&gt;U447,", PB2 Price Greater than PB1 Price","")&amp;IF(Y447&gt;W447,", PB3 Price Greater than PB2 Price","")&amp;IF(AA447&gt;Y447,", PB4 Price Greater than PB3 Price","")&amp;IF(AC447&gt;AA447,", PB5 Price Greater than PB4 Price","")&amp;IF(AE447&gt;AC447,", PB6 Price Greater than PB5 Price","")&amp;IF(AG447&gt;AE447,", PB7 Price Greater than PB6 Price","")&amp;IF($U447&lt;&gt;ROUND($U447,2),", PB 1 Price - More than 2 Decimal Places","")&amp;IF($W447&lt;&gt;ROUND($W447,2),", PB 2 Price - More than 2 Decimal Places","")&amp;IF($Y447&lt;&gt;ROUND($Y447,2),", PB 3 Price - More than 2 Decimal Places","")&amp;IF($AA447&lt;&gt;ROUND($AA447,2),", PB 4 Price - More than 2 Decimal Places","")&amp;IF($AC447&lt;&gt;ROUND($AC447,2),", PB 5 Price - More than 2 Decimal Places","")&amp;IF($AE447&lt;&gt;ROUND($AE447,2),", PB 6 Price - More than 2 Decimal Places","")&amp;IF($AG447&lt;&gt;ROUND($AG447,2),", PB 7 Price - More than 2 Decimal Places","")&amp;IF(AND(E447&lt;&gt;"",U447="",AH447=""),", Please enter a Price in PB1 or Select No Bid","")&amp;IF(AND(OR($U447&gt;0,$W447&gt;0,$Y447&gt;0,$AA447&gt;0,$AC447&gt;0,$AE447&gt;0),OR(AH447="",AH447="No Bid")),", Bid Status Missing or Incorrect","")&amp;IF(AND(AH447="No Bid",AI447=""),", Reason for No Bid Missing","")&amp;IF(AND($O447="CSIS",OR($U447&gt;0,$W447&gt;0,$Y447&gt;0,$AA447&gt;0,$AC447&gt;0,$AE447&gt;0),AJ447=""),", NCAGE Supplier Missing","")&amp;IF(AND($O447="Drawing",OR($U447&gt;0,$W447&gt;0,$Y447&gt;0,$AA447&gt;0,$AC447&gt;0,$AE447&gt;0),AK447=""),", Manufacturer Missing","")&amp;IF(AL447&lt;&gt;"",", Comment","")&amp;IF(AND(OR(AH447="Bid Using CSIS Dropdown With Query (Comment Field Must Be Populated)",AH447="Bid To Drawing Supplied With Query (Comment Field Must Be Populated)"),AL447=""),", Please Enter a Comment for the Bid Query","")&amp;IF(AND(T447&gt;0,U447="",AH447&lt;&gt;"No Bid"),", PB1 Price Missing","")&amp;IF(AND(V447&gt;0,W447="",AH447&lt;&gt;"No Bid"),", PB2 Price Missing","")&amp;IF(AND(X447&gt;0,Y447="",AH447&lt;&gt;"No Bid"),", PB3 Price Missing","")&amp;IF(AND(Z447&gt;0,AA447="",AH447&lt;&gt;"No Bid"),", PB4 Price Missing","")&amp;IF(AND(AB447&gt;0,AC447="",AH447&lt;&gt;"No Bid"),", PB5 Price Missing","")&amp;IF(AND(AD447&gt;0,AE447="",AH447&lt;&gt;"No Bid"),", PB6 Price Missing","")&amp;IF(AND(AF447&gt;0,AG447="",AH447&lt;&gt;"No Bid"),", PB7 Price Missing","")</f>
        <v>, Please enter a Price in PB1 or Select No Bid, PB1 Price Missing, PB2 Price Missing, PB3 Price Missing, PB4 Price Missing, PB5 Price Missing</v>
      </c>
      <c r="AN447" s="28"/>
      <c r="AO447" s="28"/>
      <c r="AP447" s="28"/>
      <c r="AQ447" s="28"/>
      <c r="AR447" s="28"/>
      <c r="AS447" s="28"/>
      <c r="AT447" s="28"/>
      <c r="AU447" s="28"/>
      <c r="AV447" s="28"/>
      <c r="AW447" s="28"/>
      <c r="AX447" s="28"/>
      <c r="AY447" s="28"/>
      <c r="AZ447" s="28"/>
      <c r="BA447" s="28"/>
      <c r="BB447" s="28"/>
      <c r="BC447" s="28"/>
      <c r="BD447" s="28"/>
      <c r="BE447" s="28"/>
      <c r="BF447" s="28"/>
      <c r="BG447" s="28"/>
      <c r="BH447" s="28"/>
      <c r="BI447" s="28"/>
      <c r="BJ447" s="28"/>
      <c r="BK447" s="28"/>
      <c r="BL447" s="28"/>
    </row>
    <row r="448" spans="1:64" x14ac:dyDescent="0.25">
      <c r="A448" s="58">
        <v>446</v>
      </c>
      <c r="B448" s="57"/>
      <c r="C448" s="57" t="s">
        <v>3775</v>
      </c>
      <c r="D448" s="57"/>
      <c r="E448" s="59" t="s">
        <v>1320</v>
      </c>
      <c r="F448" s="60" t="s">
        <v>5466</v>
      </c>
      <c r="G448" s="61" t="s">
        <v>4924</v>
      </c>
      <c r="H448" s="60" t="s">
        <v>5994</v>
      </c>
      <c r="I448" s="60" t="s">
        <v>5993</v>
      </c>
      <c r="J448" s="60"/>
      <c r="K448" s="60">
        <v>0</v>
      </c>
      <c r="L448" s="60" t="s">
        <v>23</v>
      </c>
      <c r="M448" s="60" t="s">
        <v>6024</v>
      </c>
      <c r="N448" s="57" t="s">
        <v>6026</v>
      </c>
      <c r="O448" s="62" t="s">
        <v>1856</v>
      </c>
      <c r="P448" s="62" t="s">
        <v>3273</v>
      </c>
      <c r="Q448" s="28"/>
      <c r="R448" s="28"/>
      <c r="S448" s="28"/>
      <c r="T448" s="36">
        <v>1</v>
      </c>
      <c r="U448" s="33"/>
      <c r="V448" s="36">
        <v>3</v>
      </c>
      <c r="W448" s="33"/>
      <c r="X448" s="36">
        <v>6</v>
      </c>
      <c r="Y448" s="33"/>
      <c r="Z448" s="36">
        <v>12</v>
      </c>
      <c r="AA448" s="33"/>
      <c r="AB448" s="36">
        <v>999999</v>
      </c>
      <c r="AC448" s="33"/>
      <c r="AD448" s="36"/>
      <c r="AE448" s="33"/>
      <c r="AF448" s="36"/>
      <c r="AG448" s="33"/>
      <c r="AH448" s="28"/>
      <c r="AI448" s="28"/>
      <c r="AJ448" s="28"/>
      <c r="AK448" s="28"/>
      <c r="AL448" s="28"/>
      <c r="AM448" s="41" t="str">
        <f>IF(AND($U448&gt;0,$Q448=""),"Currency Missing","")&amp;IF(AND($U448&gt;0,$R448=""),", MOQ Missing","")&amp;IF(AND($U448&gt;0,$S448=""),", Leadtime Missing","")&amp;IF(W448&gt;U448,", PB2 Price Greater than PB1 Price","")&amp;IF(Y448&gt;W448,", PB3 Price Greater than PB2 Price","")&amp;IF(AA448&gt;Y448,", PB4 Price Greater than PB3 Price","")&amp;IF(AC448&gt;AA448,", PB5 Price Greater than PB4 Price","")&amp;IF(AE448&gt;AC448,", PB6 Price Greater than PB5 Price","")&amp;IF(AG448&gt;AE448,", PB7 Price Greater than PB6 Price","")&amp;IF($U448&lt;&gt;ROUND($U448,2),", PB 1 Price - More than 2 Decimal Places","")&amp;IF($W448&lt;&gt;ROUND($W448,2),", PB 2 Price - More than 2 Decimal Places","")&amp;IF($Y448&lt;&gt;ROUND($Y448,2),", PB 3 Price - More than 2 Decimal Places","")&amp;IF($AA448&lt;&gt;ROUND($AA448,2),", PB 4 Price - More than 2 Decimal Places","")&amp;IF($AC448&lt;&gt;ROUND($AC448,2),", PB 5 Price - More than 2 Decimal Places","")&amp;IF($AE448&lt;&gt;ROUND($AE448,2),", PB 6 Price - More than 2 Decimal Places","")&amp;IF($AG448&lt;&gt;ROUND($AG448,2),", PB 7 Price - More than 2 Decimal Places","")&amp;IF(AND(E448&lt;&gt;"",U448="",AH448=""),", Please enter a Price in PB1 or Select No Bid","")&amp;IF(AND(OR($U448&gt;0,$W448&gt;0,$Y448&gt;0,$AA448&gt;0,$AC448&gt;0,$AE448&gt;0),OR(AH448="",AH448="No Bid")),", Bid Status Missing or Incorrect","")&amp;IF(AND(AH448="No Bid",AI448=""),", Reason for No Bid Missing","")&amp;IF(AND($O448="CSIS",OR($U448&gt;0,$W448&gt;0,$Y448&gt;0,$AA448&gt;0,$AC448&gt;0,$AE448&gt;0),AJ448=""),", NCAGE Supplier Missing","")&amp;IF(AND($O448="Drawing",OR($U448&gt;0,$W448&gt;0,$Y448&gt;0,$AA448&gt;0,$AC448&gt;0,$AE448&gt;0),AK448=""),", Manufacturer Missing","")&amp;IF(AL448&lt;&gt;"",", Comment","")&amp;IF(AND(OR(AH448="Bid Using CSIS Dropdown With Query (Comment Field Must Be Populated)",AH448="Bid To Drawing Supplied With Query (Comment Field Must Be Populated)"),AL448=""),", Please Enter a Comment for the Bid Query","")&amp;IF(AND(T448&gt;0,U448="",AH448&lt;&gt;"No Bid"),", PB1 Price Missing","")&amp;IF(AND(V448&gt;0,W448="",AH448&lt;&gt;"No Bid"),", PB2 Price Missing","")&amp;IF(AND(X448&gt;0,Y448="",AH448&lt;&gt;"No Bid"),", PB3 Price Missing","")&amp;IF(AND(Z448&gt;0,AA448="",AH448&lt;&gt;"No Bid"),", PB4 Price Missing","")&amp;IF(AND(AB448&gt;0,AC448="",AH448&lt;&gt;"No Bid"),", PB5 Price Missing","")&amp;IF(AND(AD448&gt;0,AE448="",AH448&lt;&gt;"No Bid"),", PB6 Price Missing","")&amp;IF(AND(AF448&gt;0,AG448="",AH448&lt;&gt;"No Bid"),", PB7 Price Missing","")</f>
        <v>, Please enter a Price in PB1 or Select No Bid, PB1 Price Missing, PB2 Price Missing, PB3 Price Missing, PB4 Price Missing, PB5 Price Missing</v>
      </c>
      <c r="AN448" s="28"/>
      <c r="AO448" s="28"/>
      <c r="AP448" s="28"/>
      <c r="AQ448" s="28"/>
      <c r="AR448" s="28"/>
      <c r="AS448" s="28"/>
      <c r="AT448" s="28"/>
      <c r="AU448" s="28"/>
      <c r="AV448" s="28"/>
      <c r="AW448" s="28"/>
      <c r="AX448" s="28"/>
      <c r="AY448" s="28"/>
      <c r="AZ448" s="28"/>
      <c r="BA448" s="28"/>
      <c r="BB448" s="28"/>
      <c r="BC448" s="28"/>
      <c r="BD448" s="28"/>
      <c r="BE448" s="28"/>
      <c r="BF448" s="28"/>
      <c r="BG448" s="28"/>
      <c r="BH448" s="28"/>
      <c r="BI448" s="28"/>
      <c r="BJ448" s="28"/>
      <c r="BK448" s="28"/>
      <c r="BL448" s="28"/>
    </row>
    <row r="449" spans="1:64" x14ac:dyDescent="0.25">
      <c r="A449" s="58">
        <v>447</v>
      </c>
      <c r="B449" s="57"/>
      <c r="C449" s="57" t="s">
        <v>3775</v>
      </c>
      <c r="D449" s="57"/>
      <c r="E449" s="59" t="s">
        <v>1321</v>
      </c>
      <c r="F449" s="60" t="s">
        <v>5466</v>
      </c>
      <c r="G449" s="61" t="s">
        <v>4911</v>
      </c>
      <c r="H449" s="60" t="s">
        <v>6010</v>
      </c>
      <c r="I449" s="60" t="s">
        <v>5993</v>
      </c>
      <c r="J449" s="60"/>
      <c r="K449" s="60" t="s">
        <v>5992</v>
      </c>
      <c r="L449" s="60" t="s">
        <v>23</v>
      </c>
      <c r="M449" s="60" t="s">
        <v>6024</v>
      </c>
      <c r="N449" s="57" t="s">
        <v>6026</v>
      </c>
      <c r="O449" s="62" t="s">
        <v>1856</v>
      </c>
      <c r="P449" s="62" t="s">
        <v>3274</v>
      </c>
      <c r="Q449" s="28"/>
      <c r="R449" s="28"/>
      <c r="S449" s="28"/>
      <c r="T449" s="36">
        <v>1</v>
      </c>
      <c r="U449" s="33"/>
      <c r="V449" s="36">
        <v>3</v>
      </c>
      <c r="W449" s="33"/>
      <c r="X449" s="36">
        <v>5</v>
      </c>
      <c r="Y449" s="33"/>
      <c r="Z449" s="36">
        <v>999999</v>
      </c>
      <c r="AA449" s="33"/>
      <c r="AB449" s="36"/>
      <c r="AC449" s="33"/>
      <c r="AD449" s="36"/>
      <c r="AE449" s="33"/>
      <c r="AF449" s="36"/>
      <c r="AG449" s="33"/>
      <c r="AH449" s="28"/>
      <c r="AI449" s="28"/>
      <c r="AJ449" s="28"/>
      <c r="AK449" s="28"/>
      <c r="AL449" s="28"/>
      <c r="AM449" s="41" t="str">
        <f>IF(AND($U449&gt;0,$Q449=""),"Currency Missing","")&amp;IF(AND($U449&gt;0,$R449=""),", MOQ Missing","")&amp;IF(AND($U449&gt;0,$S449=""),", Leadtime Missing","")&amp;IF(W449&gt;U449,", PB2 Price Greater than PB1 Price","")&amp;IF(Y449&gt;W449,", PB3 Price Greater than PB2 Price","")&amp;IF(AA449&gt;Y449,", PB4 Price Greater than PB3 Price","")&amp;IF(AC449&gt;AA449,", PB5 Price Greater than PB4 Price","")&amp;IF(AE449&gt;AC449,", PB6 Price Greater than PB5 Price","")&amp;IF(AG449&gt;AE449,", PB7 Price Greater than PB6 Price","")&amp;IF($U449&lt;&gt;ROUND($U449,2),", PB 1 Price - More than 2 Decimal Places","")&amp;IF($W449&lt;&gt;ROUND($W449,2),", PB 2 Price - More than 2 Decimal Places","")&amp;IF($Y449&lt;&gt;ROUND($Y449,2),", PB 3 Price - More than 2 Decimal Places","")&amp;IF($AA449&lt;&gt;ROUND($AA449,2),", PB 4 Price - More than 2 Decimal Places","")&amp;IF($AC449&lt;&gt;ROUND($AC449,2),", PB 5 Price - More than 2 Decimal Places","")&amp;IF($AE449&lt;&gt;ROUND($AE449,2),", PB 6 Price - More than 2 Decimal Places","")&amp;IF($AG449&lt;&gt;ROUND($AG449,2),", PB 7 Price - More than 2 Decimal Places","")&amp;IF(AND(E449&lt;&gt;"",U449="",AH449=""),", Please enter a Price in PB1 or Select No Bid","")&amp;IF(AND(OR($U449&gt;0,$W449&gt;0,$Y449&gt;0,$AA449&gt;0,$AC449&gt;0,$AE449&gt;0),OR(AH449="",AH449="No Bid")),", Bid Status Missing or Incorrect","")&amp;IF(AND(AH449="No Bid",AI449=""),", Reason for No Bid Missing","")&amp;IF(AND($O449="CSIS",OR($U449&gt;0,$W449&gt;0,$Y449&gt;0,$AA449&gt;0,$AC449&gt;0,$AE449&gt;0),AJ449=""),", NCAGE Supplier Missing","")&amp;IF(AND($O449="Drawing",OR($U449&gt;0,$W449&gt;0,$Y449&gt;0,$AA449&gt;0,$AC449&gt;0,$AE449&gt;0),AK449=""),", Manufacturer Missing","")&amp;IF(AL449&lt;&gt;"",", Comment","")&amp;IF(AND(OR(AH449="Bid Using CSIS Dropdown With Query (Comment Field Must Be Populated)",AH449="Bid To Drawing Supplied With Query (Comment Field Must Be Populated)"),AL449=""),", Please Enter a Comment for the Bid Query","")&amp;IF(AND(T449&gt;0,U449="",AH449&lt;&gt;"No Bid"),", PB1 Price Missing","")&amp;IF(AND(V449&gt;0,W449="",AH449&lt;&gt;"No Bid"),", PB2 Price Missing","")&amp;IF(AND(X449&gt;0,Y449="",AH449&lt;&gt;"No Bid"),", PB3 Price Missing","")&amp;IF(AND(Z449&gt;0,AA449="",AH449&lt;&gt;"No Bid"),", PB4 Price Missing","")&amp;IF(AND(AB449&gt;0,AC449="",AH449&lt;&gt;"No Bid"),", PB5 Price Missing","")&amp;IF(AND(AD449&gt;0,AE449="",AH449&lt;&gt;"No Bid"),", PB6 Price Missing","")&amp;IF(AND(AF449&gt;0,AG449="",AH449&lt;&gt;"No Bid"),", PB7 Price Missing","")</f>
        <v>, Please enter a Price in PB1 or Select No Bid, PB1 Price Missing, PB2 Price Missing, PB3 Price Missing, PB4 Price Missing</v>
      </c>
      <c r="AN449" s="28"/>
      <c r="AO449" s="28"/>
      <c r="AP449" s="28"/>
      <c r="AQ449" s="28"/>
      <c r="AR449" s="28"/>
      <c r="AS449" s="28"/>
      <c r="AT449" s="28"/>
      <c r="AU449" s="28"/>
      <c r="AV449" s="28"/>
      <c r="AW449" s="28"/>
      <c r="AX449" s="28"/>
      <c r="AY449" s="28"/>
      <c r="AZ449" s="28"/>
      <c r="BA449" s="28"/>
      <c r="BB449" s="28"/>
      <c r="BC449" s="28"/>
      <c r="BD449" s="28"/>
      <c r="BE449" s="28"/>
      <c r="BF449" s="28"/>
      <c r="BG449" s="28"/>
      <c r="BH449" s="28"/>
      <c r="BI449" s="28"/>
      <c r="BJ449" s="28"/>
      <c r="BK449" s="28"/>
      <c r="BL449" s="28"/>
    </row>
    <row r="450" spans="1:64" x14ac:dyDescent="0.25">
      <c r="A450" s="58">
        <v>448</v>
      </c>
      <c r="B450" s="57"/>
      <c r="C450" s="57" t="s">
        <v>3775</v>
      </c>
      <c r="D450" s="57"/>
      <c r="E450" s="59" t="s">
        <v>389</v>
      </c>
      <c r="F450" s="60" t="s">
        <v>5521</v>
      </c>
      <c r="G450" s="61" t="s">
        <v>4036</v>
      </c>
      <c r="H450" s="60" t="s">
        <v>6001</v>
      </c>
      <c r="I450" s="60" t="s">
        <v>5993</v>
      </c>
      <c r="J450" s="60"/>
      <c r="K450" s="60" t="s">
        <v>5992</v>
      </c>
      <c r="L450" s="60" t="s">
        <v>23</v>
      </c>
      <c r="M450" s="60" t="s">
        <v>6024</v>
      </c>
      <c r="N450" s="57" t="s">
        <v>6026</v>
      </c>
      <c r="O450" s="62" t="s">
        <v>1837</v>
      </c>
      <c r="P450" s="62" t="s">
        <v>2345</v>
      </c>
      <c r="Q450" s="28"/>
      <c r="R450" s="28"/>
      <c r="S450" s="28"/>
      <c r="T450" s="36">
        <v>6</v>
      </c>
      <c r="U450" s="33"/>
      <c r="V450" s="36">
        <v>20</v>
      </c>
      <c r="W450" s="33"/>
      <c r="X450" s="36">
        <v>35</v>
      </c>
      <c r="Y450" s="33"/>
      <c r="Z450" s="36">
        <v>70</v>
      </c>
      <c r="AA450" s="33"/>
      <c r="AB450" s="36">
        <v>999999</v>
      </c>
      <c r="AC450" s="33"/>
      <c r="AD450" s="36"/>
      <c r="AE450" s="33"/>
      <c r="AF450" s="36"/>
      <c r="AG450" s="33"/>
      <c r="AH450" s="28"/>
      <c r="AI450" s="28"/>
      <c r="AJ450" s="28"/>
      <c r="AK450" s="28"/>
      <c r="AL450" s="28"/>
      <c r="AM450" s="41" t="str">
        <f>IF(AND($U450&gt;0,$Q450=""),"Currency Missing","")&amp;IF(AND($U450&gt;0,$R450=""),", MOQ Missing","")&amp;IF(AND($U450&gt;0,$S450=""),", Leadtime Missing","")&amp;IF(W450&gt;U450,", PB2 Price Greater than PB1 Price","")&amp;IF(Y450&gt;W450,", PB3 Price Greater than PB2 Price","")&amp;IF(AA450&gt;Y450,", PB4 Price Greater than PB3 Price","")&amp;IF(AC450&gt;AA450,", PB5 Price Greater than PB4 Price","")&amp;IF(AE450&gt;AC450,", PB6 Price Greater than PB5 Price","")&amp;IF(AG450&gt;AE450,", PB7 Price Greater than PB6 Price","")&amp;IF($U450&lt;&gt;ROUND($U450,2),", PB 1 Price - More than 2 Decimal Places","")&amp;IF($W450&lt;&gt;ROUND($W450,2),", PB 2 Price - More than 2 Decimal Places","")&amp;IF($Y450&lt;&gt;ROUND($Y450,2),", PB 3 Price - More than 2 Decimal Places","")&amp;IF($AA450&lt;&gt;ROUND($AA450,2),", PB 4 Price - More than 2 Decimal Places","")&amp;IF($AC450&lt;&gt;ROUND($AC450,2),", PB 5 Price - More than 2 Decimal Places","")&amp;IF($AE450&lt;&gt;ROUND($AE450,2),", PB 6 Price - More than 2 Decimal Places","")&amp;IF($AG450&lt;&gt;ROUND($AG450,2),", PB 7 Price - More than 2 Decimal Places","")&amp;IF(AND(E450&lt;&gt;"",U450="",AH450=""),", Please enter a Price in PB1 or Select No Bid","")&amp;IF(AND(OR($U450&gt;0,$W450&gt;0,$Y450&gt;0,$AA450&gt;0,$AC450&gt;0,$AE450&gt;0),OR(AH450="",AH450="No Bid")),", Bid Status Missing or Incorrect","")&amp;IF(AND(AH450="No Bid",AI450=""),", Reason for No Bid Missing","")&amp;IF(AND($O450="CSIS",OR($U450&gt;0,$W450&gt;0,$Y450&gt;0,$AA450&gt;0,$AC450&gt;0,$AE450&gt;0),AJ450=""),", NCAGE Supplier Missing","")&amp;IF(AND($O450="Drawing",OR($U450&gt;0,$W450&gt;0,$Y450&gt;0,$AA450&gt;0,$AC450&gt;0,$AE450&gt;0),AK450=""),", Manufacturer Missing","")&amp;IF(AL450&lt;&gt;"",", Comment","")&amp;IF(AND(OR(AH450="Bid Using CSIS Dropdown With Query (Comment Field Must Be Populated)",AH450="Bid To Drawing Supplied With Query (Comment Field Must Be Populated)"),AL450=""),", Please Enter a Comment for the Bid Query","")&amp;IF(AND(T450&gt;0,U450="",AH450&lt;&gt;"No Bid"),", PB1 Price Missing","")&amp;IF(AND(V450&gt;0,W450="",AH450&lt;&gt;"No Bid"),", PB2 Price Missing","")&amp;IF(AND(X450&gt;0,Y450="",AH450&lt;&gt;"No Bid"),", PB3 Price Missing","")&amp;IF(AND(Z450&gt;0,AA450="",AH450&lt;&gt;"No Bid"),", PB4 Price Missing","")&amp;IF(AND(AB450&gt;0,AC450="",AH450&lt;&gt;"No Bid"),", PB5 Price Missing","")&amp;IF(AND(AD450&gt;0,AE450="",AH450&lt;&gt;"No Bid"),", PB6 Price Missing","")&amp;IF(AND(AF450&gt;0,AG450="",AH450&lt;&gt;"No Bid"),", PB7 Price Missing","")</f>
        <v>, Please enter a Price in PB1 or Select No Bid, PB1 Price Missing, PB2 Price Missing, PB3 Price Missing, PB4 Price Missing, PB5 Price Missing</v>
      </c>
      <c r="AN450" s="28"/>
      <c r="AO450" s="28"/>
      <c r="AP450" s="28"/>
      <c r="AQ450" s="28"/>
      <c r="AR450" s="28"/>
      <c r="AS450" s="28"/>
      <c r="AT450" s="28"/>
      <c r="AU450" s="28"/>
      <c r="AV450" s="28"/>
      <c r="AW450" s="28"/>
      <c r="AX450" s="28"/>
      <c r="AY450" s="28"/>
      <c r="AZ450" s="28"/>
      <c r="BA450" s="28"/>
      <c r="BB450" s="28"/>
      <c r="BC450" s="28"/>
      <c r="BD450" s="28"/>
      <c r="BE450" s="28"/>
      <c r="BF450" s="28"/>
      <c r="BG450" s="28"/>
      <c r="BH450" s="28"/>
      <c r="BI450" s="28"/>
      <c r="BJ450" s="28"/>
      <c r="BK450" s="28"/>
      <c r="BL450" s="28"/>
    </row>
    <row r="451" spans="1:64" x14ac:dyDescent="0.25">
      <c r="A451" s="58">
        <v>449</v>
      </c>
      <c r="B451" s="57"/>
      <c r="C451" s="57" t="s">
        <v>3775</v>
      </c>
      <c r="D451" s="57"/>
      <c r="E451" s="59" t="s">
        <v>390</v>
      </c>
      <c r="F451" s="60" t="s">
        <v>5520</v>
      </c>
      <c r="G451" s="61" t="s">
        <v>4037</v>
      </c>
      <c r="H451" s="60" t="s">
        <v>6001</v>
      </c>
      <c r="I451" s="60" t="s">
        <v>5993</v>
      </c>
      <c r="J451" s="60"/>
      <c r="K451" s="60" t="s">
        <v>5992</v>
      </c>
      <c r="L451" s="60" t="s">
        <v>23</v>
      </c>
      <c r="M451" s="60" t="s">
        <v>6024</v>
      </c>
      <c r="N451" s="57" t="s">
        <v>6026</v>
      </c>
      <c r="O451" s="62" t="s">
        <v>1837</v>
      </c>
      <c r="P451" s="62" t="s">
        <v>2346</v>
      </c>
      <c r="Q451" s="28"/>
      <c r="R451" s="28"/>
      <c r="S451" s="28"/>
      <c r="T451" s="36">
        <v>2</v>
      </c>
      <c r="U451" s="33"/>
      <c r="V451" s="36">
        <v>4</v>
      </c>
      <c r="W451" s="33"/>
      <c r="X451" s="36">
        <v>9</v>
      </c>
      <c r="Y451" s="33"/>
      <c r="Z451" s="36">
        <v>20</v>
      </c>
      <c r="AA451" s="33"/>
      <c r="AB451" s="36">
        <v>35</v>
      </c>
      <c r="AC451" s="33"/>
      <c r="AD451" s="36">
        <v>999999</v>
      </c>
      <c r="AE451" s="33"/>
      <c r="AF451" s="36"/>
      <c r="AG451" s="33"/>
      <c r="AH451" s="28"/>
      <c r="AI451" s="28"/>
      <c r="AJ451" s="28"/>
      <c r="AK451" s="28"/>
      <c r="AL451" s="28"/>
      <c r="AM451" s="41" t="str">
        <f>IF(AND($U451&gt;0,$Q451=""),"Currency Missing","")&amp;IF(AND($U451&gt;0,$R451=""),", MOQ Missing","")&amp;IF(AND($U451&gt;0,$S451=""),", Leadtime Missing","")&amp;IF(W451&gt;U451,", PB2 Price Greater than PB1 Price","")&amp;IF(Y451&gt;W451,", PB3 Price Greater than PB2 Price","")&amp;IF(AA451&gt;Y451,", PB4 Price Greater than PB3 Price","")&amp;IF(AC451&gt;AA451,", PB5 Price Greater than PB4 Price","")&amp;IF(AE451&gt;AC451,", PB6 Price Greater than PB5 Price","")&amp;IF(AG451&gt;AE451,", PB7 Price Greater than PB6 Price","")&amp;IF($U451&lt;&gt;ROUND($U451,2),", PB 1 Price - More than 2 Decimal Places","")&amp;IF($W451&lt;&gt;ROUND($W451,2),", PB 2 Price - More than 2 Decimal Places","")&amp;IF($Y451&lt;&gt;ROUND($Y451,2),", PB 3 Price - More than 2 Decimal Places","")&amp;IF($AA451&lt;&gt;ROUND($AA451,2),", PB 4 Price - More than 2 Decimal Places","")&amp;IF($AC451&lt;&gt;ROUND($AC451,2),", PB 5 Price - More than 2 Decimal Places","")&amp;IF($AE451&lt;&gt;ROUND($AE451,2),", PB 6 Price - More than 2 Decimal Places","")&amp;IF($AG451&lt;&gt;ROUND($AG451,2),", PB 7 Price - More than 2 Decimal Places","")&amp;IF(AND(E451&lt;&gt;"",U451="",AH451=""),", Please enter a Price in PB1 or Select No Bid","")&amp;IF(AND(OR($U451&gt;0,$W451&gt;0,$Y451&gt;0,$AA451&gt;0,$AC451&gt;0,$AE451&gt;0),OR(AH451="",AH451="No Bid")),", Bid Status Missing or Incorrect","")&amp;IF(AND(AH451="No Bid",AI451=""),", Reason for No Bid Missing","")&amp;IF(AND($O451="CSIS",OR($U451&gt;0,$W451&gt;0,$Y451&gt;0,$AA451&gt;0,$AC451&gt;0,$AE451&gt;0),AJ451=""),", NCAGE Supplier Missing","")&amp;IF(AND($O451="Drawing",OR($U451&gt;0,$W451&gt;0,$Y451&gt;0,$AA451&gt;0,$AC451&gt;0,$AE451&gt;0),AK451=""),", Manufacturer Missing","")&amp;IF(AL451&lt;&gt;"",", Comment","")&amp;IF(AND(OR(AH451="Bid Using CSIS Dropdown With Query (Comment Field Must Be Populated)",AH451="Bid To Drawing Supplied With Query (Comment Field Must Be Populated)"),AL451=""),", Please Enter a Comment for the Bid Query","")&amp;IF(AND(T451&gt;0,U451="",AH451&lt;&gt;"No Bid"),", PB1 Price Missing","")&amp;IF(AND(V451&gt;0,W451="",AH451&lt;&gt;"No Bid"),", PB2 Price Missing","")&amp;IF(AND(X451&gt;0,Y451="",AH451&lt;&gt;"No Bid"),", PB3 Price Missing","")&amp;IF(AND(Z451&gt;0,AA451="",AH451&lt;&gt;"No Bid"),", PB4 Price Missing","")&amp;IF(AND(AB451&gt;0,AC451="",AH451&lt;&gt;"No Bid"),", PB5 Price Missing","")&amp;IF(AND(AD451&gt;0,AE451="",AH451&lt;&gt;"No Bid"),", PB6 Price Missing","")&amp;IF(AND(AF451&gt;0,AG451="",AH451&lt;&gt;"No Bid"),", PB7 Price Missing","")</f>
        <v>, Please enter a Price in PB1 or Select No Bid, PB1 Price Missing, PB2 Price Missing, PB3 Price Missing, PB4 Price Missing, PB5 Price Missing, PB6 Price Missing</v>
      </c>
      <c r="AN451" s="28"/>
      <c r="AO451" s="28"/>
      <c r="AP451" s="28"/>
      <c r="AQ451" s="28"/>
      <c r="AR451" s="28"/>
      <c r="AS451" s="28"/>
      <c r="AT451" s="28"/>
      <c r="AU451" s="28"/>
      <c r="AV451" s="28"/>
      <c r="AW451" s="28"/>
      <c r="AX451" s="28"/>
      <c r="AY451" s="28"/>
      <c r="AZ451" s="28"/>
      <c r="BA451" s="28"/>
      <c r="BB451" s="28"/>
      <c r="BC451" s="28"/>
      <c r="BD451" s="28"/>
      <c r="BE451" s="28"/>
      <c r="BF451" s="28"/>
      <c r="BG451" s="28"/>
      <c r="BH451" s="28"/>
      <c r="BI451" s="28"/>
      <c r="BJ451" s="28"/>
      <c r="BK451" s="28"/>
      <c r="BL451" s="28"/>
    </row>
    <row r="452" spans="1:64" x14ac:dyDescent="0.25">
      <c r="A452" s="58">
        <v>450</v>
      </c>
      <c r="B452" s="57"/>
      <c r="C452" s="57" t="s">
        <v>3775</v>
      </c>
      <c r="D452" s="57"/>
      <c r="E452" s="59" t="s">
        <v>391</v>
      </c>
      <c r="F452" s="60" t="s">
        <v>5520</v>
      </c>
      <c r="G452" s="61" t="s">
        <v>4038</v>
      </c>
      <c r="H452" s="60" t="s">
        <v>6001</v>
      </c>
      <c r="I452" s="60" t="s">
        <v>5993</v>
      </c>
      <c r="J452" s="60"/>
      <c r="K452" s="60" t="s">
        <v>5992</v>
      </c>
      <c r="L452" s="60" t="s">
        <v>23</v>
      </c>
      <c r="M452" s="60" t="s">
        <v>6024</v>
      </c>
      <c r="N452" s="57" t="s">
        <v>6026</v>
      </c>
      <c r="O452" s="62" t="s">
        <v>1837</v>
      </c>
      <c r="P452" s="62" t="s">
        <v>2347</v>
      </c>
      <c r="Q452" s="28"/>
      <c r="R452" s="28"/>
      <c r="S452" s="28"/>
      <c r="T452" s="36">
        <v>1</v>
      </c>
      <c r="U452" s="33"/>
      <c r="V452" s="36">
        <v>2</v>
      </c>
      <c r="W452" s="33"/>
      <c r="X452" s="36">
        <v>3</v>
      </c>
      <c r="Y452" s="33"/>
      <c r="Z452" s="36">
        <v>6</v>
      </c>
      <c r="AA452" s="33"/>
      <c r="AB452" s="36">
        <v>999999</v>
      </c>
      <c r="AC452" s="33"/>
      <c r="AD452" s="36"/>
      <c r="AE452" s="33"/>
      <c r="AF452" s="36"/>
      <c r="AG452" s="33"/>
      <c r="AH452" s="28"/>
      <c r="AI452" s="28"/>
      <c r="AJ452" s="28"/>
      <c r="AK452" s="28"/>
      <c r="AL452" s="28"/>
      <c r="AM452" s="41" t="str">
        <f>IF(AND($U452&gt;0,$Q452=""),"Currency Missing","")&amp;IF(AND($U452&gt;0,$R452=""),", MOQ Missing","")&amp;IF(AND($U452&gt;0,$S452=""),", Leadtime Missing","")&amp;IF(W452&gt;U452,", PB2 Price Greater than PB1 Price","")&amp;IF(Y452&gt;W452,", PB3 Price Greater than PB2 Price","")&amp;IF(AA452&gt;Y452,", PB4 Price Greater than PB3 Price","")&amp;IF(AC452&gt;AA452,", PB5 Price Greater than PB4 Price","")&amp;IF(AE452&gt;AC452,", PB6 Price Greater than PB5 Price","")&amp;IF(AG452&gt;AE452,", PB7 Price Greater than PB6 Price","")&amp;IF($U452&lt;&gt;ROUND($U452,2),", PB 1 Price - More than 2 Decimal Places","")&amp;IF($W452&lt;&gt;ROUND($W452,2),", PB 2 Price - More than 2 Decimal Places","")&amp;IF($Y452&lt;&gt;ROUND($Y452,2),", PB 3 Price - More than 2 Decimal Places","")&amp;IF($AA452&lt;&gt;ROUND($AA452,2),", PB 4 Price - More than 2 Decimal Places","")&amp;IF($AC452&lt;&gt;ROUND($AC452,2),", PB 5 Price - More than 2 Decimal Places","")&amp;IF($AE452&lt;&gt;ROUND($AE452,2),", PB 6 Price - More than 2 Decimal Places","")&amp;IF($AG452&lt;&gt;ROUND($AG452,2),", PB 7 Price - More than 2 Decimal Places","")&amp;IF(AND(E452&lt;&gt;"",U452="",AH452=""),", Please enter a Price in PB1 or Select No Bid","")&amp;IF(AND(OR($U452&gt;0,$W452&gt;0,$Y452&gt;0,$AA452&gt;0,$AC452&gt;0,$AE452&gt;0),OR(AH452="",AH452="No Bid")),", Bid Status Missing or Incorrect","")&amp;IF(AND(AH452="No Bid",AI452=""),", Reason for No Bid Missing","")&amp;IF(AND($O452="CSIS",OR($U452&gt;0,$W452&gt;0,$Y452&gt;0,$AA452&gt;0,$AC452&gt;0,$AE452&gt;0),AJ452=""),", NCAGE Supplier Missing","")&amp;IF(AND($O452="Drawing",OR($U452&gt;0,$W452&gt;0,$Y452&gt;0,$AA452&gt;0,$AC452&gt;0,$AE452&gt;0),AK452=""),", Manufacturer Missing","")&amp;IF(AL452&lt;&gt;"",", Comment","")&amp;IF(AND(OR(AH452="Bid Using CSIS Dropdown With Query (Comment Field Must Be Populated)",AH452="Bid To Drawing Supplied With Query (Comment Field Must Be Populated)"),AL452=""),", Please Enter a Comment for the Bid Query","")&amp;IF(AND(T452&gt;0,U452="",AH452&lt;&gt;"No Bid"),", PB1 Price Missing","")&amp;IF(AND(V452&gt;0,W452="",AH452&lt;&gt;"No Bid"),", PB2 Price Missing","")&amp;IF(AND(X452&gt;0,Y452="",AH452&lt;&gt;"No Bid"),", PB3 Price Missing","")&amp;IF(AND(Z452&gt;0,AA452="",AH452&lt;&gt;"No Bid"),", PB4 Price Missing","")&amp;IF(AND(AB452&gt;0,AC452="",AH452&lt;&gt;"No Bid"),", PB5 Price Missing","")&amp;IF(AND(AD452&gt;0,AE452="",AH452&lt;&gt;"No Bid"),", PB6 Price Missing","")&amp;IF(AND(AF452&gt;0,AG452="",AH452&lt;&gt;"No Bid"),", PB7 Price Missing","")</f>
        <v>, Please enter a Price in PB1 or Select No Bid, PB1 Price Missing, PB2 Price Missing, PB3 Price Missing, PB4 Price Missing, PB5 Price Missing</v>
      </c>
      <c r="AN452" s="28"/>
      <c r="AO452" s="28"/>
      <c r="AP452" s="28"/>
      <c r="AQ452" s="28"/>
      <c r="AR452" s="28"/>
      <c r="AS452" s="28"/>
      <c r="AT452" s="28"/>
      <c r="AU452" s="28"/>
      <c r="AV452" s="28"/>
      <c r="AW452" s="28"/>
      <c r="AX452" s="28"/>
      <c r="AY452" s="28"/>
      <c r="AZ452" s="28"/>
      <c r="BA452" s="28"/>
      <c r="BB452" s="28"/>
      <c r="BC452" s="28"/>
      <c r="BD452" s="28"/>
      <c r="BE452" s="28"/>
      <c r="BF452" s="28"/>
      <c r="BG452" s="28"/>
      <c r="BH452" s="28"/>
      <c r="BI452" s="28"/>
      <c r="BJ452" s="28"/>
      <c r="BK452" s="28"/>
      <c r="BL452" s="28"/>
    </row>
    <row r="453" spans="1:64" x14ac:dyDescent="0.25">
      <c r="A453" s="58">
        <v>451</v>
      </c>
      <c r="B453" s="57"/>
      <c r="C453" s="57" t="s">
        <v>3775</v>
      </c>
      <c r="D453" s="57"/>
      <c r="E453" s="59" t="s">
        <v>392</v>
      </c>
      <c r="F453" s="60" t="s">
        <v>5428</v>
      </c>
      <c r="G453" s="61" t="s">
        <v>4039</v>
      </c>
      <c r="H453" s="60" t="s">
        <v>5999</v>
      </c>
      <c r="I453" s="60" t="s">
        <v>5993</v>
      </c>
      <c r="J453" s="60"/>
      <c r="K453" s="60" t="s">
        <v>5992</v>
      </c>
      <c r="L453" s="60" t="s">
        <v>23</v>
      </c>
      <c r="M453" s="60" t="s">
        <v>6024</v>
      </c>
      <c r="N453" s="57" t="s">
        <v>6026</v>
      </c>
      <c r="O453" s="62" t="s">
        <v>1856</v>
      </c>
      <c r="P453" s="62" t="s">
        <v>2348</v>
      </c>
      <c r="Q453" s="28"/>
      <c r="R453" s="28"/>
      <c r="S453" s="28"/>
      <c r="T453" s="36">
        <v>2</v>
      </c>
      <c r="U453" s="33"/>
      <c r="V453" s="36">
        <v>4</v>
      </c>
      <c r="W453" s="33"/>
      <c r="X453" s="36">
        <v>9</v>
      </c>
      <c r="Y453" s="33"/>
      <c r="Z453" s="36">
        <v>999999</v>
      </c>
      <c r="AA453" s="33"/>
      <c r="AB453" s="36"/>
      <c r="AC453" s="33"/>
      <c r="AD453" s="36"/>
      <c r="AE453" s="33"/>
      <c r="AF453" s="36"/>
      <c r="AG453" s="33"/>
      <c r="AH453" s="28"/>
      <c r="AI453" s="28"/>
      <c r="AJ453" s="28"/>
      <c r="AK453" s="28"/>
      <c r="AL453" s="28"/>
      <c r="AM453" s="41" t="str">
        <f>IF(AND($U453&gt;0,$Q453=""),"Currency Missing","")&amp;IF(AND($U453&gt;0,$R453=""),", MOQ Missing","")&amp;IF(AND($U453&gt;0,$S453=""),", Leadtime Missing","")&amp;IF(W453&gt;U453,", PB2 Price Greater than PB1 Price","")&amp;IF(Y453&gt;W453,", PB3 Price Greater than PB2 Price","")&amp;IF(AA453&gt;Y453,", PB4 Price Greater than PB3 Price","")&amp;IF(AC453&gt;AA453,", PB5 Price Greater than PB4 Price","")&amp;IF(AE453&gt;AC453,", PB6 Price Greater than PB5 Price","")&amp;IF(AG453&gt;AE453,", PB7 Price Greater than PB6 Price","")&amp;IF($U453&lt;&gt;ROUND($U453,2),", PB 1 Price - More than 2 Decimal Places","")&amp;IF($W453&lt;&gt;ROUND($W453,2),", PB 2 Price - More than 2 Decimal Places","")&amp;IF($Y453&lt;&gt;ROUND($Y453,2),", PB 3 Price - More than 2 Decimal Places","")&amp;IF($AA453&lt;&gt;ROUND($AA453,2),", PB 4 Price - More than 2 Decimal Places","")&amp;IF($AC453&lt;&gt;ROUND($AC453,2),", PB 5 Price - More than 2 Decimal Places","")&amp;IF($AE453&lt;&gt;ROUND($AE453,2),", PB 6 Price - More than 2 Decimal Places","")&amp;IF($AG453&lt;&gt;ROUND($AG453,2),", PB 7 Price - More than 2 Decimal Places","")&amp;IF(AND(E453&lt;&gt;"",U453="",AH453=""),", Please enter a Price in PB1 or Select No Bid","")&amp;IF(AND(OR($U453&gt;0,$W453&gt;0,$Y453&gt;0,$AA453&gt;0,$AC453&gt;0,$AE453&gt;0),OR(AH453="",AH453="No Bid")),", Bid Status Missing or Incorrect","")&amp;IF(AND(AH453="No Bid",AI453=""),", Reason for No Bid Missing","")&amp;IF(AND($O453="CSIS",OR($U453&gt;0,$W453&gt;0,$Y453&gt;0,$AA453&gt;0,$AC453&gt;0,$AE453&gt;0),AJ453=""),", NCAGE Supplier Missing","")&amp;IF(AND($O453="Drawing",OR($U453&gt;0,$W453&gt;0,$Y453&gt;0,$AA453&gt;0,$AC453&gt;0,$AE453&gt;0),AK453=""),", Manufacturer Missing","")&amp;IF(AL453&lt;&gt;"",", Comment","")&amp;IF(AND(OR(AH453="Bid Using CSIS Dropdown With Query (Comment Field Must Be Populated)",AH453="Bid To Drawing Supplied With Query (Comment Field Must Be Populated)"),AL453=""),", Please Enter a Comment for the Bid Query","")&amp;IF(AND(T453&gt;0,U453="",AH453&lt;&gt;"No Bid"),", PB1 Price Missing","")&amp;IF(AND(V453&gt;0,W453="",AH453&lt;&gt;"No Bid"),", PB2 Price Missing","")&amp;IF(AND(X453&gt;0,Y453="",AH453&lt;&gt;"No Bid"),", PB3 Price Missing","")&amp;IF(AND(Z453&gt;0,AA453="",AH453&lt;&gt;"No Bid"),", PB4 Price Missing","")&amp;IF(AND(AB453&gt;0,AC453="",AH453&lt;&gt;"No Bid"),", PB5 Price Missing","")&amp;IF(AND(AD453&gt;0,AE453="",AH453&lt;&gt;"No Bid"),", PB6 Price Missing","")&amp;IF(AND(AF453&gt;0,AG453="",AH453&lt;&gt;"No Bid"),", PB7 Price Missing","")</f>
        <v>, Please enter a Price in PB1 or Select No Bid, PB1 Price Missing, PB2 Price Missing, PB3 Price Missing, PB4 Price Missing</v>
      </c>
      <c r="AN453" s="28"/>
      <c r="AO453" s="28"/>
      <c r="AP453" s="28"/>
      <c r="AQ453" s="28"/>
      <c r="AR453" s="28"/>
      <c r="AS453" s="28"/>
      <c r="AT453" s="28"/>
      <c r="AU453" s="28"/>
      <c r="AV453" s="28"/>
      <c r="AW453" s="28"/>
      <c r="AX453" s="28"/>
      <c r="AY453" s="28"/>
      <c r="AZ453" s="28"/>
      <c r="BA453" s="28"/>
      <c r="BB453" s="28"/>
      <c r="BC453" s="28"/>
      <c r="BD453" s="28"/>
      <c r="BE453" s="28"/>
      <c r="BF453" s="28"/>
      <c r="BG453" s="28"/>
      <c r="BH453" s="28"/>
      <c r="BI453" s="28"/>
      <c r="BJ453" s="28"/>
      <c r="BK453" s="28"/>
      <c r="BL453" s="28"/>
    </row>
    <row r="454" spans="1:64" x14ac:dyDescent="0.25">
      <c r="A454" s="58">
        <v>452</v>
      </c>
      <c r="B454" s="57"/>
      <c r="C454" s="57" t="s">
        <v>3775</v>
      </c>
      <c r="D454" s="57"/>
      <c r="E454" s="59" t="s">
        <v>1322</v>
      </c>
      <c r="F454" s="60" t="s">
        <v>5793</v>
      </c>
      <c r="G454" s="61" t="s">
        <v>4925</v>
      </c>
      <c r="H454" s="60" t="s">
        <v>6014</v>
      </c>
      <c r="I454" s="60" t="s">
        <v>5993</v>
      </c>
      <c r="J454" s="60"/>
      <c r="K454" s="60" t="s">
        <v>5992</v>
      </c>
      <c r="L454" s="60" t="s">
        <v>23</v>
      </c>
      <c r="M454" s="60" t="s">
        <v>6024</v>
      </c>
      <c r="N454" s="57" t="s">
        <v>6026</v>
      </c>
      <c r="O454" s="62" t="s">
        <v>1956</v>
      </c>
      <c r="P454" s="62" t="s">
        <v>3275</v>
      </c>
      <c r="Q454" s="28"/>
      <c r="R454" s="28"/>
      <c r="S454" s="28"/>
      <c r="T454" s="36">
        <v>350</v>
      </c>
      <c r="U454" s="33"/>
      <c r="V454" s="36">
        <v>1000</v>
      </c>
      <c r="W454" s="33"/>
      <c r="X454" s="36">
        <v>2000</v>
      </c>
      <c r="Y454" s="33"/>
      <c r="Z454" s="36">
        <v>999999</v>
      </c>
      <c r="AA454" s="33"/>
      <c r="AB454" s="36"/>
      <c r="AC454" s="33"/>
      <c r="AD454" s="36"/>
      <c r="AE454" s="33"/>
      <c r="AF454" s="36"/>
      <c r="AG454" s="33"/>
      <c r="AH454" s="28"/>
      <c r="AI454" s="28"/>
      <c r="AJ454" s="28"/>
      <c r="AK454" s="28"/>
      <c r="AL454" s="28"/>
      <c r="AM454" s="41" t="str">
        <f>IF(AND($U454&gt;0,$Q454=""),"Currency Missing","")&amp;IF(AND($U454&gt;0,$R454=""),", MOQ Missing","")&amp;IF(AND($U454&gt;0,$S454=""),", Leadtime Missing","")&amp;IF(W454&gt;U454,", PB2 Price Greater than PB1 Price","")&amp;IF(Y454&gt;W454,", PB3 Price Greater than PB2 Price","")&amp;IF(AA454&gt;Y454,", PB4 Price Greater than PB3 Price","")&amp;IF(AC454&gt;AA454,", PB5 Price Greater than PB4 Price","")&amp;IF(AE454&gt;AC454,", PB6 Price Greater than PB5 Price","")&amp;IF(AG454&gt;AE454,", PB7 Price Greater than PB6 Price","")&amp;IF($U454&lt;&gt;ROUND($U454,2),", PB 1 Price - More than 2 Decimal Places","")&amp;IF($W454&lt;&gt;ROUND($W454,2),", PB 2 Price - More than 2 Decimal Places","")&amp;IF($Y454&lt;&gt;ROUND($Y454,2),", PB 3 Price - More than 2 Decimal Places","")&amp;IF($AA454&lt;&gt;ROUND($AA454,2),", PB 4 Price - More than 2 Decimal Places","")&amp;IF($AC454&lt;&gt;ROUND($AC454,2),", PB 5 Price - More than 2 Decimal Places","")&amp;IF($AE454&lt;&gt;ROUND($AE454,2),", PB 6 Price - More than 2 Decimal Places","")&amp;IF($AG454&lt;&gt;ROUND($AG454,2),", PB 7 Price - More than 2 Decimal Places","")&amp;IF(AND(E454&lt;&gt;"",U454="",AH454=""),", Please enter a Price in PB1 or Select No Bid","")&amp;IF(AND(OR($U454&gt;0,$W454&gt;0,$Y454&gt;0,$AA454&gt;0,$AC454&gt;0,$AE454&gt;0),OR(AH454="",AH454="No Bid")),", Bid Status Missing or Incorrect","")&amp;IF(AND(AH454="No Bid",AI454=""),", Reason for No Bid Missing","")&amp;IF(AND($O454="CSIS",OR($U454&gt;0,$W454&gt;0,$Y454&gt;0,$AA454&gt;0,$AC454&gt;0,$AE454&gt;0),AJ454=""),", NCAGE Supplier Missing","")&amp;IF(AND($O454="Drawing",OR($U454&gt;0,$W454&gt;0,$Y454&gt;0,$AA454&gt;0,$AC454&gt;0,$AE454&gt;0),AK454=""),", Manufacturer Missing","")&amp;IF(AL454&lt;&gt;"",", Comment","")&amp;IF(AND(OR(AH454="Bid Using CSIS Dropdown With Query (Comment Field Must Be Populated)",AH454="Bid To Drawing Supplied With Query (Comment Field Must Be Populated)"),AL454=""),", Please Enter a Comment for the Bid Query","")&amp;IF(AND(T454&gt;0,U454="",AH454&lt;&gt;"No Bid"),", PB1 Price Missing","")&amp;IF(AND(V454&gt;0,W454="",AH454&lt;&gt;"No Bid"),", PB2 Price Missing","")&amp;IF(AND(X454&gt;0,Y454="",AH454&lt;&gt;"No Bid"),", PB3 Price Missing","")&amp;IF(AND(Z454&gt;0,AA454="",AH454&lt;&gt;"No Bid"),", PB4 Price Missing","")&amp;IF(AND(AB454&gt;0,AC454="",AH454&lt;&gt;"No Bid"),", PB5 Price Missing","")&amp;IF(AND(AD454&gt;0,AE454="",AH454&lt;&gt;"No Bid"),", PB6 Price Missing","")&amp;IF(AND(AF454&gt;0,AG454="",AH454&lt;&gt;"No Bid"),", PB7 Price Missing","")</f>
        <v>, Please enter a Price in PB1 or Select No Bid, PB1 Price Missing, PB2 Price Missing, PB3 Price Missing, PB4 Price Missing</v>
      </c>
      <c r="AN454" s="28"/>
      <c r="AO454" s="28"/>
      <c r="AP454" s="28"/>
      <c r="AQ454" s="28"/>
      <c r="AR454" s="28"/>
      <c r="AS454" s="28"/>
      <c r="AT454" s="28"/>
      <c r="AU454" s="28"/>
      <c r="AV454" s="28"/>
      <c r="AW454" s="28"/>
      <c r="AX454" s="28"/>
      <c r="AY454" s="28"/>
      <c r="AZ454" s="28"/>
      <c r="BA454" s="28"/>
      <c r="BB454" s="28"/>
      <c r="BC454" s="28"/>
      <c r="BD454" s="28"/>
      <c r="BE454" s="28"/>
      <c r="BF454" s="28"/>
      <c r="BG454" s="28"/>
      <c r="BH454" s="28"/>
      <c r="BI454" s="28"/>
      <c r="BJ454" s="28"/>
      <c r="BK454" s="28"/>
      <c r="BL454" s="28"/>
    </row>
    <row r="455" spans="1:64" x14ac:dyDescent="0.25">
      <c r="A455" s="58">
        <v>453</v>
      </c>
      <c r="B455" s="57"/>
      <c r="C455" s="57" t="s">
        <v>3775</v>
      </c>
      <c r="D455" s="57"/>
      <c r="E455" s="59" t="s">
        <v>1323</v>
      </c>
      <c r="F455" s="60" t="s">
        <v>5794</v>
      </c>
      <c r="G455" s="61" t="s">
        <v>4926</v>
      </c>
      <c r="H455" s="60" t="s">
        <v>6009</v>
      </c>
      <c r="I455" s="60" t="s">
        <v>5993</v>
      </c>
      <c r="J455" s="60"/>
      <c r="K455" s="60" t="s">
        <v>5992</v>
      </c>
      <c r="L455" s="60" t="s">
        <v>23</v>
      </c>
      <c r="M455" s="60" t="s">
        <v>6024</v>
      </c>
      <c r="N455" s="57" t="s">
        <v>6026</v>
      </c>
      <c r="O455" s="62" t="s">
        <v>1957</v>
      </c>
      <c r="P455" s="62" t="s">
        <v>3276</v>
      </c>
      <c r="Q455" s="28"/>
      <c r="R455" s="28"/>
      <c r="S455" s="28"/>
      <c r="T455" s="36">
        <v>1</v>
      </c>
      <c r="U455" s="33"/>
      <c r="V455" s="36">
        <v>3</v>
      </c>
      <c r="W455" s="33"/>
      <c r="X455" s="36">
        <v>6</v>
      </c>
      <c r="Y455" s="33"/>
      <c r="Z455" s="36">
        <v>12</v>
      </c>
      <c r="AA455" s="33"/>
      <c r="AB455" s="36">
        <v>999999</v>
      </c>
      <c r="AC455" s="33"/>
      <c r="AD455" s="36"/>
      <c r="AE455" s="33"/>
      <c r="AF455" s="36"/>
      <c r="AG455" s="33"/>
      <c r="AH455" s="28"/>
      <c r="AI455" s="28"/>
      <c r="AJ455" s="28"/>
      <c r="AK455" s="28"/>
      <c r="AL455" s="28"/>
      <c r="AM455" s="41" t="str">
        <f>IF(AND($U455&gt;0,$Q455=""),"Currency Missing","")&amp;IF(AND($U455&gt;0,$R455=""),", MOQ Missing","")&amp;IF(AND($U455&gt;0,$S455=""),", Leadtime Missing","")&amp;IF(W455&gt;U455,", PB2 Price Greater than PB1 Price","")&amp;IF(Y455&gt;W455,", PB3 Price Greater than PB2 Price","")&amp;IF(AA455&gt;Y455,", PB4 Price Greater than PB3 Price","")&amp;IF(AC455&gt;AA455,", PB5 Price Greater than PB4 Price","")&amp;IF(AE455&gt;AC455,", PB6 Price Greater than PB5 Price","")&amp;IF(AG455&gt;AE455,", PB7 Price Greater than PB6 Price","")&amp;IF($U455&lt;&gt;ROUND($U455,2),", PB 1 Price - More than 2 Decimal Places","")&amp;IF($W455&lt;&gt;ROUND($W455,2),", PB 2 Price - More than 2 Decimal Places","")&amp;IF($Y455&lt;&gt;ROUND($Y455,2),", PB 3 Price - More than 2 Decimal Places","")&amp;IF($AA455&lt;&gt;ROUND($AA455,2),", PB 4 Price - More than 2 Decimal Places","")&amp;IF($AC455&lt;&gt;ROUND($AC455,2),", PB 5 Price - More than 2 Decimal Places","")&amp;IF($AE455&lt;&gt;ROUND($AE455,2),", PB 6 Price - More than 2 Decimal Places","")&amp;IF($AG455&lt;&gt;ROUND($AG455,2),", PB 7 Price - More than 2 Decimal Places","")&amp;IF(AND(E455&lt;&gt;"",U455="",AH455=""),", Please enter a Price in PB1 or Select No Bid","")&amp;IF(AND(OR($U455&gt;0,$W455&gt;0,$Y455&gt;0,$AA455&gt;0,$AC455&gt;0,$AE455&gt;0),OR(AH455="",AH455="No Bid")),", Bid Status Missing or Incorrect","")&amp;IF(AND(AH455="No Bid",AI455=""),", Reason for No Bid Missing","")&amp;IF(AND($O455="CSIS",OR($U455&gt;0,$W455&gt;0,$Y455&gt;0,$AA455&gt;0,$AC455&gt;0,$AE455&gt;0),AJ455=""),", NCAGE Supplier Missing","")&amp;IF(AND($O455="Drawing",OR($U455&gt;0,$W455&gt;0,$Y455&gt;0,$AA455&gt;0,$AC455&gt;0,$AE455&gt;0),AK455=""),", Manufacturer Missing","")&amp;IF(AL455&lt;&gt;"",", Comment","")&amp;IF(AND(OR(AH455="Bid Using CSIS Dropdown With Query (Comment Field Must Be Populated)",AH455="Bid To Drawing Supplied With Query (Comment Field Must Be Populated)"),AL455=""),", Please Enter a Comment for the Bid Query","")&amp;IF(AND(T455&gt;0,U455="",AH455&lt;&gt;"No Bid"),", PB1 Price Missing","")&amp;IF(AND(V455&gt;0,W455="",AH455&lt;&gt;"No Bid"),", PB2 Price Missing","")&amp;IF(AND(X455&gt;0,Y455="",AH455&lt;&gt;"No Bid"),", PB3 Price Missing","")&amp;IF(AND(Z455&gt;0,AA455="",AH455&lt;&gt;"No Bid"),", PB4 Price Missing","")&amp;IF(AND(AB455&gt;0,AC455="",AH455&lt;&gt;"No Bid"),", PB5 Price Missing","")&amp;IF(AND(AD455&gt;0,AE455="",AH455&lt;&gt;"No Bid"),", PB6 Price Missing","")&amp;IF(AND(AF455&gt;0,AG455="",AH455&lt;&gt;"No Bid"),", PB7 Price Missing","")</f>
        <v>, Please enter a Price in PB1 or Select No Bid, PB1 Price Missing, PB2 Price Missing, PB3 Price Missing, PB4 Price Missing, PB5 Price Missing</v>
      </c>
      <c r="AN455" s="28"/>
      <c r="AO455" s="28"/>
      <c r="AP455" s="28"/>
      <c r="AQ455" s="28"/>
      <c r="AR455" s="28"/>
      <c r="AS455" s="28"/>
      <c r="AT455" s="28"/>
      <c r="AU455" s="28"/>
      <c r="AV455" s="28"/>
      <c r="AW455" s="28"/>
      <c r="AX455" s="28"/>
      <c r="AY455" s="28"/>
      <c r="AZ455" s="28"/>
      <c r="BA455" s="28"/>
      <c r="BB455" s="28"/>
      <c r="BC455" s="28"/>
      <c r="BD455" s="28"/>
      <c r="BE455" s="28"/>
      <c r="BF455" s="28"/>
      <c r="BG455" s="28"/>
      <c r="BH455" s="28"/>
      <c r="BI455" s="28"/>
      <c r="BJ455" s="28"/>
      <c r="BK455" s="28"/>
      <c r="BL455" s="28"/>
    </row>
    <row r="456" spans="1:64" x14ac:dyDescent="0.25">
      <c r="A456" s="58">
        <v>454</v>
      </c>
      <c r="B456" s="57"/>
      <c r="C456" s="57" t="s">
        <v>3775</v>
      </c>
      <c r="D456" s="57"/>
      <c r="E456" s="59" t="s">
        <v>1324</v>
      </c>
      <c r="F456" s="60" t="s">
        <v>5795</v>
      </c>
      <c r="G456" s="61" t="s">
        <v>4927</v>
      </c>
      <c r="H456" s="60" t="s">
        <v>5997</v>
      </c>
      <c r="I456" s="60" t="s">
        <v>5993</v>
      </c>
      <c r="J456" s="60"/>
      <c r="K456" s="60" t="s">
        <v>5992</v>
      </c>
      <c r="L456" s="60" t="s">
        <v>23</v>
      </c>
      <c r="M456" s="60" t="s">
        <v>6024</v>
      </c>
      <c r="N456" s="57" t="s">
        <v>6026</v>
      </c>
      <c r="O456" s="62" t="s">
        <v>1958</v>
      </c>
      <c r="P456" s="62" t="s">
        <v>3277</v>
      </c>
      <c r="Q456" s="28"/>
      <c r="R456" s="28"/>
      <c r="S456" s="28"/>
      <c r="T456" s="36">
        <v>6</v>
      </c>
      <c r="U456" s="33"/>
      <c r="V456" s="36">
        <v>20</v>
      </c>
      <c r="W456" s="33"/>
      <c r="X456" s="36">
        <v>35</v>
      </c>
      <c r="Y456" s="33"/>
      <c r="Z456" s="36">
        <v>70</v>
      </c>
      <c r="AA456" s="33"/>
      <c r="AB456" s="36">
        <v>999999</v>
      </c>
      <c r="AC456" s="33"/>
      <c r="AD456" s="36"/>
      <c r="AE456" s="33"/>
      <c r="AF456" s="36"/>
      <c r="AG456" s="33"/>
      <c r="AH456" s="28"/>
      <c r="AI456" s="28"/>
      <c r="AJ456" s="28"/>
      <c r="AK456" s="28"/>
      <c r="AL456" s="28"/>
      <c r="AM456" s="41" t="str">
        <f>IF(AND($U456&gt;0,$Q456=""),"Currency Missing","")&amp;IF(AND($U456&gt;0,$R456=""),", MOQ Missing","")&amp;IF(AND($U456&gt;0,$S456=""),", Leadtime Missing","")&amp;IF(W456&gt;U456,", PB2 Price Greater than PB1 Price","")&amp;IF(Y456&gt;W456,", PB3 Price Greater than PB2 Price","")&amp;IF(AA456&gt;Y456,", PB4 Price Greater than PB3 Price","")&amp;IF(AC456&gt;AA456,", PB5 Price Greater than PB4 Price","")&amp;IF(AE456&gt;AC456,", PB6 Price Greater than PB5 Price","")&amp;IF(AG456&gt;AE456,", PB7 Price Greater than PB6 Price","")&amp;IF($U456&lt;&gt;ROUND($U456,2),", PB 1 Price - More than 2 Decimal Places","")&amp;IF($W456&lt;&gt;ROUND($W456,2),", PB 2 Price - More than 2 Decimal Places","")&amp;IF($Y456&lt;&gt;ROUND($Y456,2),", PB 3 Price - More than 2 Decimal Places","")&amp;IF($AA456&lt;&gt;ROUND($AA456,2),", PB 4 Price - More than 2 Decimal Places","")&amp;IF($AC456&lt;&gt;ROUND($AC456,2),", PB 5 Price - More than 2 Decimal Places","")&amp;IF($AE456&lt;&gt;ROUND($AE456,2),", PB 6 Price - More than 2 Decimal Places","")&amp;IF($AG456&lt;&gt;ROUND($AG456,2),", PB 7 Price - More than 2 Decimal Places","")&amp;IF(AND(E456&lt;&gt;"",U456="",AH456=""),", Please enter a Price in PB1 or Select No Bid","")&amp;IF(AND(OR($U456&gt;0,$W456&gt;0,$Y456&gt;0,$AA456&gt;0,$AC456&gt;0,$AE456&gt;0),OR(AH456="",AH456="No Bid")),", Bid Status Missing or Incorrect","")&amp;IF(AND(AH456="No Bid",AI456=""),", Reason for No Bid Missing","")&amp;IF(AND($O456="CSIS",OR($U456&gt;0,$W456&gt;0,$Y456&gt;0,$AA456&gt;0,$AC456&gt;0,$AE456&gt;0),AJ456=""),", NCAGE Supplier Missing","")&amp;IF(AND($O456="Drawing",OR($U456&gt;0,$W456&gt;0,$Y456&gt;0,$AA456&gt;0,$AC456&gt;0,$AE456&gt;0),AK456=""),", Manufacturer Missing","")&amp;IF(AL456&lt;&gt;"",", Comment","")&amp;IF(AND(OR(AH456="Bid Using CSIS Dropdown With Query (Comment Field Must Be Populated)",AH456="Bid To Drawing Supplied With Query (Comment Field Must Be Populated)"),AL456=""),", Please Enter a Comment for the Bid Query","")&amp;IF(AND(T456&gt;0,U456="",AH456&lt;&gt;"No Bid"),", PB1 Price Missing","")&amp;IF(AND(V456&gt;0,W456="",AH456&lt;&gt;"No Bid"),", PB2 Price Missing","")&amp;IF(AND(X456&gt;0,Y456="",AH456&lt;&gt;"No Bid"),", PB3 Price Missing","")&amp;IF(AND(Z456&gt;0,AA456="",AH456&lt;&gt;"No Bid"),", PB4 Price Missing","")&amp;IF(AND(AB456&gt;0,AC456="",AH456&lt;&gt;"No Bid"),", PB5 Price Missing","")&amp;IF(AND(AD456&gt;0,AE456="",AH456&lt;&gt;"No Bid"),", PB6 Price Missing","")&amp;IF(AND(AF456&gt;0,AG456="",AH456&lt;&gt;"No Bid"),", PB7 Price Missing","")</f>
        <v>, Please enter a Price in PB1 or Select No Bid, PB1 Price Missing, PB2 Price Missing, PB3 Price Missing, PB4 Price Missing, PB5 Price Missing</v>
      </c>
      <c r="AN456" s="28"/>
      <c r="AO456" s="28"/>
      <c r="AP456" s="28"/>
      <c r="AQ456" s="28"/>
      <c r="AR456" s="28"/>
      <c r="AS456" s="28"/>
      <c r="AT456" s="28"/>
      <c r="AU456" s="28"/>
      <c r="AV456" s="28"/>
      <c r="AW456" s="28"/>
      <c r="AX456" s="28"/>
      <c r="AY456" s="28"/>
      <c r="AZ456" s="28"/>
      <c r="BA456" s="28"/>
      <c r="BB456" s="28"/>
      <c r="BC456" s="28"/>
      <c r="BD456" s="28"/>
      <c r="BE456" s="28"/>
      <c r="BF456" s="28"/>
      <c r="BG456" s="28"/>
      <c r="BH456" s="28"/>
      <c r="BI456" s="28"/>
      <c r="BJ456" s="28"/>
      <c r="BK456" s="28"/>
      <c r="BL456" s="28"/>
    </row>
    <row r="457" spans="1:64" x14ac:dyDescent="0.25">
      <c r="A457" s="58">
        <v>455</v>
      </c>
      <c r="B457" s="57"/>
      <c r="C457" s="57" t="s">
        <v>3775</v>
      </c>
      <c r="D457" s="57"/>
      <c r="E457" s="59" t="s">
        <v>1325</v>
      </c>
      <c r="F457" s="60" t="s">
        <v>5529</v>
      </c>
      <c r="G457" s="61" t="s">
        <v>4928</v>
      </c>
      <c r="H457" s="60" t="s">
        <v>5997</v>
      </c>
      <c r="I457" s="60" t="s">
        <v>5993</v>
      </c>
      <c r="J457" s="60"/>
      <c r="K457" s="60" t="s">
        <v>5992</v>
      </c>
      <c r="L457" s="60" t="s">
        <v>23</v>
      </c>
      <c r="M457" s="60" t="s">
        <v>6024</v>
      </c>
      <c r="N457" s="57" t="s">
        <v>6026</v>
      </c>
      <c r="O457" s="62" t="s">
        <v>1958</v>
      </c>
      <c r="P457" s="62" t="s">
        <v>3278</v>
      </c>
      <c r="Q457" s="28"/>
      <c r="R457" s="28"/>
      <c r="S457" s="28"/>
      <c r="T457" s="36">
        <v>1</v>
      </c>
      <c r="U457" s="33"/>
      <c r="V457" s="36">
        <v>2</v>
      </c>
      <c r="W457" s="33"/>
      <c r="X457" s="36">
        <v>3</v>
      </c>
      <c r="Y457" s="33"/>
      <c r="Z457" s="36">
        <v>6</v>
      </c>
      <c r="AA457" s="33"/>
      <c r="AB457" s="36">
        <v>999999</v>
      </c>
      <c r="AC457" s="33"/>
      <c r="AD457" s="36"/>
      <c r="AE457" s="33"/>
      <c r="AF457" s="36"/>
      <c r="AG457" s="33"/>
      <c r="AH457" s="28"/>
      <c r="AI457" s="28"/>
      <c r="AJ457" s="28"/>
      <c r="AK457" s="28"/>
      <c r="AL457" s="28"/>
      <c r="AM457" s="41" t="str">
        <f>IF(AND($U457&gt;0,$Q457=""),"Currency Missing","")&amp;IF(AND($U457&gt;0,$R457=""),", MOQ Missing","")&amp;IF(AND($U457&gt;0,$S457=""),", Leadtime Missing","")&amp;IF(W457&gt;U457,", PB2 Price Greater than PB1 Price","")&amp;IF(Y457&gt;W457,", PB3 Price Greater than PB2 Price","")&amp;IF(AA457&gt;Y457,", PB4 Price Greater than PB3 Price","")&amp;IF(AC457&gt;AA457,", PB5 Price Greater than PB4 Price","")&amp;IF(AE457&gt;AC457,", PB6 Price Greater than PB5 Price","")&amp;IF(AG457&gt;AE457,", PB7 Price Greater than PB6 Price","")&amp;IF($U457&lt;&gt;ROUND($U457,2),", PB 1 Price - More than 2 Decimal Places","")&amp;IF($W457&lt;&gt;ROUND($W457,2),", PB 2 Price - More than 2 Decimal Places","")&amp;IF($Y457&lt;&gt;ROUND($Y457,2),", PB 3 Price - More than 2 Decimal Places","")&amp;IF($AA457&lt;&gt;ROUND($AA457,2),", PB 4 Price - More than 2 Decimal Places","")&amp;IF($AC457&lt;&gt;ROUND($AC457,2),", PB 5 Price - More than 2 Decimal Places","")&amp;IF($AE457&lt;&gt;ROUND($AE457,2),", PB 6 Price - More than 2 Decimal Places","")&amp;IF($AG457&lt;&gt;ROUND($AG457,2),", PB 7 Price - More than 2 Decimal Places","")&amp;IF(AND(E457&lt;&gt;"",U457="",AH457=""),", Please enter a Price in PB1 or Select No Bid","")&amp;IF(AND(OR($U457&gt;0,$W457&gt;0,$Y457&gt;0,$AA457&gt;0,$AC457&gt;0,$AE457&gt;0),OR(AH457="",AH457="No Bid")),", Bid Status Missing or Incorrect","")&amp;IF(AND(AH457="No Bid",AI457=""),", Reason for No Bid Missing","")&amp;IF(AND($O457="CSIS",OR($U457&gt;0,$W457&gt;0,$Y457&gt;0,$AA457&gt;0,$AC457&gt;0,$AE457&gt;0),AJ457=""),", NCAGE Supplier Missing","")&amp;IF(AND($O457="Drawing",OR($U457&gt;0,$W457&gt;0,$Y457&gt;0,$AA457&gt;0,$AC457&gt;0,$AE457&gt;0),AK457=""),", Manufacturer Missing","")&amp;IF(AL457&lt;&gt;"",", Comment","")&amp;IF(AND(OR(AH457="Bid Using CSIS Dropdown With Query (Comment Field Must Be Populated)",AH457="Bid To Drawing Supplied With Query (Comment Field Must Be Populated)"),AL457=""),", Please Enter a Comment for the Bid Query","")&amp;IF(AND(T457&gt;0,U457="",AH457&lt;&gt;"No Bid"),", PB1 Price Missing","")&amp;IF(AND(V457&gt;0,W457="",AH457&lt;&gt;"No Bid"),", PB2 Price Missing","")&amp;IF(AND(X457&gt;0,Y457="",AH457&lt;&gt;"No Bid"),", PB3 Price Missing","")&amp;IF(AND(Z457&gt;0,AA457="",AH457&lt;&gt;"No Bid"),", PB4 Price Missing","")&amp;IF(AND(AB457&gt;0,AC457="",AH457&lt;&gt;"No Bid"),", PB5 Price Missing","")&amp;IF(AND(AD457&gt;0,AE457="",AH457&lt;&gt;"No Bid"),", PB6 Price Missing","")&amp;IF(AND(AF457&gt;0,AG457="",AH457&lt;&gt;"No Bid"),", PB7 Price Missing","")</f>
        <v>, Please enter a Price in PB1 or Select No Bid, PB1 Price Missing, PB2 Price Missing, PB3 Price Missing, PB4 Price Missing, PB5 Price Missing</v>
      </c>
      <c r="AN457" s="28"/>
      <c r="AO457" s="28"/>
      <c r="AP457" s="28"/>
      <c r="AQ457" s="28"/>
      <c r="AR457" s="28"/>
      <c r="AS457" s="28"/>
      <c r="AT457" s="28"/>
      <c r="AU457" s="28"/>
      <c r="AV457" s="28"/>
      <c r="AW457" s="28"/>
      <c r="AX457" s="28"/>
      <c r="AY457" s="28"/>
      <c r="AZ457" s="28"/>
      <c r="BA457" s="28"/>
      <c r="BB457" s="28"/>
      <c r="BC457" s="28"/>
      <c r="BD457" s="28"/>
      <c r="BE457" s="28"/>
      <c r="BF457" s="28"/>
      <c r="BG457" s="28"/>
      <c r="BH457" s="28"/>
      <c r="BI457" s="28"/>
      <c r="BJ457" s="28"/>
      <c r="BK457" s="28"/>
      <c r="BL457" s="28"/>
    </row>
    <row r="458" spans="1:64" x14ac:dyDescent="0.25">
      <c r="A458" s="58">
        <v>456</v>
      </c>
      <c r="B458" s="57"/>
      <c r="C458" s="57" t="s">
        <v>3775</v>
      </c>
      <c r="D458" s="57"/>
      <c r="E458" s="59" t="s">
        <v>1326</v>
      </c>
      <c r="F458" s="60" t="s">
        <v>5796</v>
      </c>
      <c r="G458" s="61" t="s">
        <v>4929</v>
      </c>
      <c r="H458" s="60" t="s">
        <v>6014</v>
      </c>
      <c r="I458" s="60" t="s">
        <v>5993</v>
      </c>
      <c r="J458" s="60"/>
      <c r="K458" s="60" t="s">
        <v>5992</v>
      </c>
      <c r="L458" s="60" t="s">
        <v>23</v>
      </c>
      <c r="M458" s="60" t="s">
        <v>6024</v>
      </c>
      <c r="N458" s="57" t="s">
        <v>6026</v>
      </c>
      <c r="O458" s="62" t="s">
        <v>1959</v>
      </c>
      <c r="P458" s="62" t="s">
        <v>3279</v>
      </c>
      <c r="Q458" s="28"/>
      <c r="R458" s="28"/>
      <c r="S458" s="28"/>
      <c r="T458" s="36">
        <v>15</v>
      </c>
      <c r="U458" s="33"/>
      <c r="V458" s="36">
        <v>45</v>
      </c>
      <c r="W458" s="33"/>
      <c r="X458" s="36">
        <v>90</v>
      </c>
      <c r="Y458" s="33"/>
      <c r="Z458" s="36">
        <v>200</v>
      </c>
      <c r="AA458" s="33"/>
      <c r="AB458" s="36">
        <v>400</v>
      </c>
      <c r="AC458" s="33"/>
      <c r="AD458" s="36">
        <v>999999</v>
      </c>
      <c r="AE458" s="33"/>
      <c r="AF458" s="36"/>
      <c r="AG458" s="33"/>
      <c r="AH458" s="28"/>
      <c r="AI458" s="28"/>
      <c r="AJ458" s="28"/>
      <c r="AK458" s="28"/>
      <c r="AL458" s="28"/>
      <c r="AM458" s="41" t="str">
        <f>IF(AND($U458&gt;0,$Q458=""),"Currency Missing","")&amp;IF(AND($U458&gt;0,$R458=""),", MOQ Missing","")&amp;IF(AND($U458&gt;0,$S458=""),", Leadtime Missing","")&amp;IF(W458&gt;U458,", PB2 Price Greater than PB1 Price","")&amp;IF(Y458&gt;W458,", PB3 Price Greater than PB2 Price","")&amp;IF(AA458&gt;Y458,", PB4 Price Greater than PB3 Price","")&amp;IF(AC458&gt;AA458,", PB5 Price Greater than PB4 Price","")&amp;IF(AE458&gt;AC458,", PB6 Price Greater than PB5 Price","")&amp;IF(AG458&gt;AE458,", PB7 Price Greater than PB6 Price","")&amp;IF($U458&lt;&gt;ROUND($U458,2),", PB 1 Price - More than 2 Decimal Places","")&amp;IF($W458&lt;&gt;ROUND($W458,2),", PB 2 Price - More than 2 Decimal Places","")&amp;IF($Y458&lt;&gt;ROUND($Y458,2),", PB 3 Price - More than 2 Decimal Places","")&amp;IF($AA458&lt;&gt;ROUND($AA458,2),", PB 4 Price - More than 2 Decimal Places","")&amp;IF($AC458&lt;&gt;ROUND($AC458,2),", PB 5 Price - More than 2 Decimal Places","")&amp;IF($AE458&lt;&gt;ROUND($AE458,2),", PB 6 Price - More than 2 Decimal Places","")&amp;IF($AG458&lt;&gt;ROUND($AG458,2),", PB 7 Price - More than 2 Decimal Places","")&amp;IF(AND(E458&lt;&gt;"",U458="",AH458=""),", Please enter a Price in PB1 or Select No Bid","")&amp;IF(AND(OR($U458&gt;0,$W458&gt;0,$Y458&gt;0,$AA458&gt;0,$AC458&gt;0,$AE458&gt;0),OR(AH458="",AH458="No Bid")),", Bid Status Missing or Incorrect","")&amp;IF(AND(AH458="No Bid",AI458=""),", Reason for No Bid Missing","")&amp;IF(AND($O458="CSIS",OR($U458&gt;0,$W458&gt;0,$Y458&gt;0,$AA458&gt;0,$AC458&gt;0,$AE458&gt;0),AJ458=""),", NCAGE Supplier Missing","")&amp;IF(AND($O458="Drawing",OR($U458&gt;0,$W458&gt;0,$Y458&gt;0,$AA458&gt;0,$AC458&gt;0,$AE458&gt;0),AK458=""),", Manufacturer Missing","")&amp;IF(AL458&lt;&gt;"",", Comment","")&amp;IF(AND(OR(AH458="Bid Using CSIS Dropdown With Query (Comment Field Must Be Populated)",AH458="Bid To Drawing Supplied With Query (Comment Field Must Be Populated)"),AL458=""),", Please Enter a Comment for the Bid Query","")&amp;IF(AND(T458&gt;0,U458="",AH458&lt;&gt;"No Bid"),", PB1 Price Missing","")&amp;IF(AND(V458&gt;0,W458="",AH458&lt;&gt;"No Bid"),", PB2 Price Missing","")&amp;IF(AND(X458&gt;0,Y458="",AH458&lt;&gt;"No Bid"),", PB3 Price Missing","")&amp;IF(AND(Z458&gt;0,AA458="",AH458&lt;&gt;"No Bid"),", PB4 Price Missing","")&amp;IF(AND(AB458&gt;0,AC458="",AH458&lt;&gt;"No Bid"),", PB5 Price Missing","")&amp;IF(AND(AD458&gt;0,AE458="",AH458&lt;&gt;"No Bid"),", PB6 Price Missing","")&amp;IF(AND(AF458&gt;0,AG458="",AH458&lt;&gt;"No Bid"),", PB7 Price Missing","")</f>
        <v>, Please enter a Price in PB1 or Select No Bid, PB1 Price Missing, PB2 Price Missing, PB3 Price Missing, PB4 Price Missing, PB5 Price Missing, PB6 Price Missing</v>
      </c>
      <c r="AN458" s="28"/>
      <c r="AO458" s="28"/>
      <c r="AP458" s="28"/>
      <c r="AQ458" s="28"/>
      <c r="AR458" s="28"/>
      <c r="AS458" s="28"/>
      <c r="AT458" s="28"/>
      <c r="AU458" s="28"/>
      <c r="AV458" s="28"/>
      <c r="AW458" s="28"/>
      <c r="AX458" s="28"/>
      <c r="AY458" s="28"/>
      <c r="AZ458" s="28"/>
      <c r="BA458" s="28"/>
      <c r="BB458" s="28"/>
      <c r="BC458" s="28"/>
      <c r="BD458" s="28"/>
      <c r="BE458" s="28"/>
      <c r="BF458" s="28"/>
      <c r="BG458" s="28"/>
      <c r="BH458" s="28"/>
      <c r="BI458" s="28"/>
      <c r="BJ458" s="28"/>
      <c r="BK458" s="28"/>
      <c r="BL458" s="28"/>
    </row>
    <row r="459" spans="1:64" x14ac:dyDescent="0.25">
      <c r="A459" s="58">
        <v>457</v>
      </c>
      <c r="B459" s="57"/>
      <c r="C459" s="57" t="s">
        <v>3775</v>
      </c>
      <c r="D459" s="57"/>
      <c r="E459" s="59" t="s">
        <v>393</v>
      </c>
      <c r="F459" s="60" t="e">
        <v>#N/A</v>
      </c>
      <c r="G459" s="61" t="s">
        <v>4040</v>
      </c>
      <c r="H459" s="60" t="e">
        <v>#N/A</v>
      </c>
      <c r="I459" s="60" t="e">
        <v>#N/A</v>
      </c>
      <c r="J459" s="60"/>
      <c r="K459" s="60" t="e">
        <v>#N/A</v>
      </c>
      <c r="L459" s="60" t="e">
        <v>#N/A</v>
      </c>
      <c r="M459" s="60" t="e">
        <v>#N/A</v>
      </c>
      <c r="N459" s="57" t="s">
        <v>6027</v>
      </c>
      <c r="O459" s="62" t="s">
        <v>1862</v>
      </c>
      <c r="P459" s="62" t="s">
        <v>2349</v>
      </c>
      <c r="Q459" s="28"/>
      <c r="R459" s="28"/>
      <c r="S459" s="28"/>
      <c r="T459" s="36">
        <v>1</v>
      </c>
      <c r="U459" s="33"/>
      <c r="V459" s="36">
        <v>2</v>
      </c>
      <c r="W459" s="33"/>
      <c r="X459" s="36">
        <v>5</v>
      </c>
      <c r="Y459" s="33"/>
      <c r="Z459" s="36">
        <v>999999</v>
      </c>
      <c r="AA459" s="33"/>
      <c r="AB459" s="36"/>
      <c r="AC459" s="33"/>
      <c r="AD459" s="36"/>
      <c r="AE459" s="33"/>
      <c r="AF459" s="36"/>
      <c r="AG459" s="33"/>
      <c r="AH459" s="28"/>
      <c r="AI459" s="28"/>
      <c r="AJ459" s="28"/>
      <c r="AK459" s="28"/>
      <c r="AL459" s="28"/>
      <c r="AM459" s="41" t="str">
        <f>IF(AND($U459&gt;0,$Q459=""),"Currency Missing","")&amp;IF(AND($U459&gt;0,$R459=""),", MOQ Missing","")&amp;IF(AND($U459&gt;0,$S459=""),", Leadtime Missing","")&amp;IF(W459&gt;U459,", PB2 Price Greater than PB1 Price","")&amp;IF(Y459&gt;W459,", PB3 Price Greater than PB2 Price","")&amp;IF(AA459&gt;Y459,", PB4 Price Greater than PB3 Price","")&amp;IF(AC459&gt;AA459,", PB5 Price Greater than PB4 Price","")&amp;IF(AE459&gt;AC459,", PB6 Price Greater than PB5 Price","")&amp;IF(AG459&gt;AE459,", PB7 Price Greater than PB6 Price","")&amp;IF($U459&lt;&gt;ROUND($U459,2),", PB 1 Price - More than 2 Decimal Places","")&amp;IF($W459&lt;&gt;ROUND($W459,2),", PB 2 Price - More than 2 Decimal Places","")&amp;IF($Y459&lt;&gt;ROUND($Y459,2),", PB 3 Price - More than 2 Decimal Places","")&amp;IF($AA459&lt;&gt;ROUND($AA459,2),", PB 4 Price - More than 2 Decimal Places","")&amp;IF($AC459&lt;&gt;ROUND($AC459,2),", PB 5 Price - More than 2 Decimal Places","")&amp;IF($AE459&lt;&gt;ROUND($AE459,2),", PB 6 Price - More than 2 Decimal Places","")&amp;IF($AG459&lt;&gt;ROUND($AG459,2),", PB 7 Price - More than 2 Decimal Places","")&amp;IF(AND(E459&lt;&gt;"",U459="",AH459=""),", Please enter a Price in PB1 or Select No Bid","")&amp;IF(AND(OR($U459&gt;0,$W459&gt;0,$Y459&gt;0,$AA459&gt;0,$AC459&gt;0,$AE459&gt;0),OR(AH459="",AH459="No Bid")),", Bid Status Missing or Incorrect","")&amp;IF(AND(AH459="No Bid",AI459=""),", Reason for No Bid Missing","")&amp;IF(AND($O459="CSIS",OR($U459&gt;0,$W459&gt;0,$Y459&gt;0,$AA459&gt;0,$AC459&gt;0,$AE459&gt;0),AJ459=""),", NCAGE Supplier Missing","")&amp;IF(AND($O459="Drawing",OR($U459&gt;0,$W459&gt;0,$Y459&gt;0,$AA459&gt;0,$AC459&gt;0,$AE459&gt;0),AK459=""),", Manufacturer Missing","")&amp;IF(AL459&lt;&gt;"",", Comment","")&amp;IF(AND(OR(AH459="Bid Using CSIS Dropdown With Query (Comment Field Must Be Populated)",AH459="Bid To Drawing Supplied With Query (Comment Field Must Be Populated)"),AL459=""),", Please Enter a Comment for the Bid Query","")&amp;IF(AND(T459&gt;0,U459="",AH459&lt;&gt;"No Bid"),", PB1 Price Missing","")&amp;IF(AND(V459&gt;0,W459="",AH459&lt;&gt;"No Bid"),", PB2 Price Missing","")&amp;IF(AND(X459&gt;0,Y459="",AH459&lt;&gt;"No Bid"),", PB3 Price Missing","")&amp;IF(AND(Z459&gt;0,AA459="",AH459&lt;&gt;"No Bid"),", PB4 Price Missing","")&amp;IF(AND(AB459&gt;0,AC459="",AH459&lt;&gt;"No Bid"),", PB5 Price Missing","")&amp;IF(AND(AD459&gt;0,AE459="",AH459&lt;&gt;"No Bid"),", PB6 Price Missing","")&amp;IF(AND(AF459&gt;0,AG459="",AH459&lt;&gt;"No Bid"),", PB7 Price Missing","")</f>
        <v>, Please enter a Price in PB1 or Select No Bid, PB1 Price Missing, PB2 Price Missing, PB3 Price Missing, PB4 Price Missing</v>
      </c>
      <c r="AN459" s="28"/>
      <c r="AO459" s="28"/>
      <c r="AP459" s="28"/>
      <c r="AQ459" s="28"/>
      <c r="AR459" s="28"/>
      <c r="AS459" s="28"/>
      <c r="AT459" s="28"/>
      <c r="AU459" s="28"/>
      <c r="AV459" s="28"/>
      <c r="AW459" s="28"/>
      <c r="AX459" s="28"/>
      <c r="AY459" s="28"/>
      <c r="AZ459" s="28"/>
      <c r="BA459" s="28"/>
      <c r="BB459" s="28"/>
      <c r="BC459" s="28"/>
      <c r="BD459" s="28"/>
      <c r="BE459" s="28"/>
      <c r="BF459" s="28"/>
      <c r="BG459" s="28"/>
      <c r="BH459" s="28"/>
      <c r="BI459" s="28"/>
      <c r="BJ459" s="28"/>
      <c r="BK459" s="28"/>
      <c r="BL459" s="28"/>
    </row>
    <row r="460" spans="1:64" x14ac:dyDescent="0.25">
      <c r="A460" s="58">
        <v>458</v>
      </c>
      <c r="B460" s="57"/>
      <c r="C460" s="57" t="s">
        <v>3775</v>
      </c>
      <c r="D460" s="57"/>
      <c r="E460" s="59" t="s">
        <v>394</v>
      </c>
      <c r="F460" s="60" t="s">
        <v>5522</v>
      </c>
      <c r="G460" s="61" t="s">
        <v>4041</v>
      </c>
      <c r="H460" s="60" t="s">
        <v>6005</v>
      </c>
      <c r="I460" s="60" t="s">
        <v>5993</v>
      </c>
      <c r="J460" s="60"/>
      <c r="K460" s="60" t="s">
        <v>5992</v>
      </c>
      <c r="L460" s="60" t="s">
        <v>23</v>
      </c>
      <c r="M460" s="60" t="s">
        <v>6024</v>
      </c>
      <c r="N460" s="57" t="s">
        <v>6026</v>
      </c>
      <c r="O460" s="62" t="s">
        <v>1862</v>
      </c>
      <c r="P460" s="62" t="s">
        <v>2350</v>
      </c>
      <c r="Q460" s="28"/>
      <c r="R460" s="28"/>
      <c r="S460" s="28"/>
      <c r="T460" s="36">
        <v>1</v>
      </c>
      <c r="U460" s="33"/>
      <c r="V460" s="36">
        <v>2</v>
      </c>
      <c r="W460" s="33"/>
      <c r="X460" s="36">
        <v>5</v>
      </c>
      <c r="Y460" s="33"/>
      <c r="Z460" s="36">
        <v>999999</v>
      </c>
      <c r="AA460" s="33"/>
      <c r="AB460" s="36"/>
      <c r="AC460" s="33"/>
      <c r="AD460" s="36"/>
      <c r="AE460" s="33"/>
      <c r="AF460" s="36"/>
      <c r="AG460" s="33"/>
      <c r="AH460" s="28"/>
      <c r="AI460" s="28"/>
      <c r="AJ460" s="28"/>
      <c r="AK460" s="28"/>
      <c r="AL460" s="28"/>
      <c r="AM460" s="41" t="str">
        <f>IF(AND($U460&gt;0,$Q460=""),"Currency Missing","")&amp;IF(AND($U460&gt;0,$R460=""),", MOQ Missing","")&amp;IF(AND($U460&gt;0,$S460=""),", Leadtime Missing","")&amp;IF(W460&gt;U460,", PB2 Price Greater than PB1 Price","")&amp;IF(Y460&gt;W460,", PB3 Price Greater than PB2 Price","")&amp;IF(AA460&gt;Y460,", PB4 Price Greater than PB3 Price","")&amp;IF(AC460&gt;AA460,", PB5 Price Greater than PB4 Price","")&amp;IF(AE460&gt;AC460,", PB6 Price Greater than PB5 Price","")&amp;IF(AG460&gt;AE460,", PB7 Price Greater than PB6 Price","")&amp;IF($U460&lt;&gt;ROUND($U460,2),", PB 1 Price - More than 2 Decimal Places","")&amp;IF($W460&lt;&gt;ROUND($W460,2),", PB 2 Price - More than 2 Decimal Places","")&amp;IF($Y460&lt;&gt;ROUND($Y460,2),", PB 3 Price - More than 2 Decimal Places","")&amp;IF($AA460&lt;&gt;ROUND($AA460,2),", PB 4 Price - More than 2 Decimal Places","")&amp;IF($AC460&lt;&gt;ROUND($AC460,2),", PB 5 Price - More than 2 Decimal Places","")&amp;IF($AE460&lt;&gt;ROUND($AE460,2),", PB 6 Price - More than 2 Decimal Places","")&amp;IF($AG460&lt;&gt;ROUND($AG460,2),", PB 7 Price - More than 2 Decimal Places","")&amp;IF(AND(E460&lt;&gt;"",U460="",AH460=""),", Please enter a Price in PB1 or Select No Bid","")&amp;IF(AND(OR($U460&gt;0,$W460&gt;0,$Y460&gt;0,$AA460&gt;0,$AC460&gt;0,$AE460&gt;0),OR(AH460="",AH460="No Bid")),", Bid Status Missing or Incorrect","")&amp;IF(AND(AH460="No Bid",AI460=""),", Reason for No Bid Missing","")&amp;IF(AND($O460="CSIS",OR($U460&gt;0,$W460&gt;0,$Y460&gt;0,$AA460&gt;0,$AC460&gt;0,$AE460&gt;0),AJ460=""),", NCAGE Supplier Missing","")&amp;IF(AND($O460="Drawing",OR($U460&gt;0,$W460&gt;0,$Y460&gt;0,$AA460&gt;0,$AC460&gt;0,$AE460&gt;0),AK460=""),", Manufacturer Missing","")&amp;IF(AL460&lt;&gt;"",", Comment","")&amp;IF(AND(OR(AH460="Bid Using CSIS Dropdown With Query (Comment Field Must Be Populated)",AH460="Bid To Drawing Supplied With Query (Comment Field Must Be Populated)"),AL460=""),", Please Enter a Comment for the Bid Query","")&amp;IF(AND(T460&gt;0,U460="",AH460&lt;&gt;"No Bid"),", PB1 Price Missing","")&amp;IF(AND(V460&gt;0,W460="",AH460&lt;&gt;"No Bid"),", PB2 Price Missing","")&amp;IF(AND(X460&gt;0,Y460="",AH460&lt;&gt;"No Bid"),", PB3 Price Missing","")&amp;IF(AND(Z460&gt;0,AA460="",AH460&lt;&gt;"No Bid"),", PB4 Price Missing","")&amp;IF(AND(AB460&gt;0,AC460="",AH460&lt;&gt;"No Bid"),", PB5 Price Missing","")&amp;IF(AND(AD460&gt;0,AE460="",AH460&lt;&gt;"No Bid"),", PB6 Price Missing","")&amp;IF(AND(AF460&gt;0,AG460="",AH460&lt;&gt;"No Bid"),", PB7 Price Missing","")</f>
        <v>, Please enter a Price in PB1 or Select No Bid, PB1 Price Missing, PB2 Price Missing, PB3 Price Missing, PB4 Price Missing</v>
      </c>
      <c r="AN460" s="28"/>
      <c r="AO460" s="28"/>
      <c r="AP460" s="28"/>
      <c r="AQ460" s="28"/>
      <c r="AR460" s="28"/>
      <c r="AS460" s="28"/>
      <c r="AT460" s="28"/>
      <c r="AU460" s="28"/>
      <c r="AV460" s="28"/>
      <c r="AW460" s="28"/>
      <c r="AX460" s="28"/>
      <c r="AY460" s="28"/>
      <c r="AZ460" s="28"/>
      <c r="BA460" s="28"/>
      <c r="BB460" s="28"/>
      <c r="BC460" s="28"/>
      <c r="BD460" s="28"/>
      <c r="BE460" s="28"/>
      <c r="BF460" s="28"/>
      <c r="BG460" s="28"/>
      <c r="BH460" s="28"/>
      <c r="BI460" s="28"/>
      <c r="BJ460" s="28"/>
      <c r="BK460" s="28"/>
      <c r="BL460" s="28"/>
    </row>
    <row r="461" spans="1:64" x14ac:dyDescent="0.25">
      <c r="A461" s="58">
        <v>459</v>
      </c>
      <c r="B461" s="57"/>
      <c r="C461" s="57" t="s">
        <v>3775</v>
      </c>
      <c r="D461" s="57"/>
      <c r="E461" s="59" t="s">
        <v>395</v>
      </c>
      <c r="F461" s="60" t="s">
        <v>5523</v>
      </c>
      <c r="G461" s="61" t="s">
        <v>4042</v>
      </c>
      <c r="H461" s="60" t="s">
        <v>5997</v>
      </c>
      <c r="I461" s="60" t="s">
        <v>5993</v>
      </c>
      <c r="J461" s="60"/>
      <c r="K461" s="60" t="s">
        <v>5992</v>
      </c>
      <c r="L461" s="60" t="s">
        <v>23</v>
      </c>
      <c r="M461" s="60" t="s">
        <v>6024</v>
      </c>
      <c r="N461" s="57" t="s">
        <v>6026</v>
      </c>
      <c r="O461" s="62" t="s">
        <v>1863</v>
      </c>
      <c r="P461" s="62" t="s">
        <v>2351</v>
      </c>
      <c r="Q461" s="28"/>
      <c r="R461" s="28"/>
      <c r="S461" s="28"/>
      <c r="T461" s="36">
        <v>3</v>
      </c>
      <c r="U461" s="33"/>
      <c r="V461" s="36">
        <v>9</v>
      </c>
      <c r="W461" s="33"/>
      <c r="X461" s="36">
        <v>20</v>
      </c>
      <c r="Y461" s="33"/>
      <c r="Z461" s="36">
        <v>35</v>
      </c>
      <c r="AA461" s="33"/>
      <c r="AB461" s="36">
        <v>999999</v>
      </c>
      <c r="AC461" s="33"/>
      <c r="AD461" s="36"/>
      <c r="AE461" s="33"/>
      <c r="AF461" s="36"/>
      <c r="AG461" s="33"/>
      <c r="AH461" s="28"/>
      <c r="AI461" s="28"/>
      <c r="AJ461" s="28"/>
      <c r="AK461" s="28"/>
      <c r="AL461" s="28"/>
      <c r="AM461" s="41" t="str">
        <f>IF(AND($U461&gt;0,$Q461=""),"Currency Missing","")&amp;IF(AND($U461&gt;0,$R461=""),", MOQ Missing","")&amp;IF(AND($U461&gt;0,$S461=""),", Leadtime Missing","")&amp;IF(W461&gt;U461,", PB2 Price Greater than PB1 Price","")&amp;IF(Y461&gt;W461,", PB3 Price Greater than PB2 Price","")&amp;IF(AA461&gt;Y461,", PB4 Price Greater than PB3 Price","")&amp;IF(AC461&gt;AA461,", PB5 Price Greater than PB4 Price","")&amp;IF(AE461&gt;AC461,", PB6 Price Greater than PB5 Price","")&amp;IF(AG461&gt;AE461,", PB7 Price Greater than PB6 Price","")&amp;IF($U461&lt;&gt;ROUND($U461,2),", PB 1 Price - More than 2 Decimal Places","")&amp;IF($W461&lt;&gt;ROUND($W461,2),", PB 2 Price - More than 2 Decimal Places","")&amp;IF($Y461&lt;&gt;ROUND($Y461,2),", PB 3 Price - More than 2 Decimal Places","")&amp;IF($AA461&lt;&gt;ROUND($AA461,2),", PB 4 Price - More than 2 Decimal Places","")&amp;IF($AC461&lt;&gt;ROUND($AC461,2),", PB 5 Price - More than 2 Decimal Places","")&amp;IF($AE461&lt;&gt;ROUND($AE461,2),", PB 6 Price - More than 2 Decimal Places","")&amp;IF($AG461&lt;&gt;ROUND($AG461,2),", PB 7 Price - More than 2 Decimal Places","")&amp;IF(AND(E461&lt;&gt;"",U461="",AH461=""),", Please enter a Price in PB1 or Select No Bid","")&amp;IF(AND(OR($U461&gt;0,$W461&gt;0,$Y461&gt;0,$AA461&gt;0,$AC461&gt;0,$AE461&gt;0),OR(AH461="",AH461="No Bid")),", Bid Status Missing or Incorrect","")&amp;IF(AND(AH461="No Bid",AI461=""),", Reason for No Bid Missing","")&amp;IF(AND($O461="CSIS",OR($U461&gt;0,$W461&gt;0,$Y461&gt;0,$AA461&gt;0,$AC461&gt;0,$AE461&gt;0),AJ461=""),", NCAGE Supplier Missing","")&amp;IF(AND($O461="Drawing",OR($U461&gt;0,$W461&gt;0,$Y461&gt;0,$AA461&gt;0,$AC461&gt;0,$AE461&gt;0),AK461=""),", Manufacturer Missing","")&amp;IF(AL461&lt;&gt;"",", Comment","")&amp;IF(AND(OR(AH461="Bid Using CSIS Dropdown With Query (Comment Field Must Be Populated)",AH461="Bid To Drawing Supplied With Query (Comment Field Must Be Populated)"),AL461=""),", Please Enter a Comment for the Bid Query","")&amp;IF(AND(T461&gt;0,U461="",AH461&lt;&gt;"No Bid"),", PB1 Price Missing","")&amp;IF(AND(V461&gt;0,W461="",AH461&lt;&gt;"No Bid"),", PB2 Price Missing","")&amp;IF(AND(X461&gt;0,Y461="",AH461&lt;&gt;"No Bid"),", PB3 Price Missing","")&amp;IF(AND(Z461&gt;0,AA461="",AH461&lt;&gt;"No Bid"),", PB4 Price Missing","")&amp;IF(AND(AB461&gt;0,AC461="",AH461&lt;&gt;"No Bid"),", PB5 Price Missing","")&amp;IF(AND(AD461&gt;0,AE461="",AH461&lt;&gt;"No Bid"),", PB6 Price Missing","")&amp;IF(AND(AF461&gt;0,AG461="",AH461&lt;&gt;"No Bid"),", PB7 Price Missing","")</f>
        <v>, Please enter a Price in PB1 or Select No Bid, PB1 Price Missing, PB2 Price Missing, PB3 Price Missing, PB4 Price Missing, PB5 Price Missing</v>
      </c>
      <c r="AN461" s="28"/>
      <c r="AO461" s="28"/>
      <c r="AP461" s="28"/>
      <c r="AQ461" s="28"/>
      <c r="AR461" s="28"/>
      <c r="AS461" s="28"/>
      <c r="AT461" s="28"/>
      <c r="AU461" s="28"/>
      <c r="AV461" s="28"/>
      <c r="AW461" s="28"/>
      <c r="AX461" s="28"/>
      <c r="AY461" s="28"/>
      <c r="AZ461" s="28"/>
      <c r="BA461" s="28"/>
      <c r="BB461" s="28"/>
      <c r="BC461" s="28"/>
      <c r="BD461" s="28"/>
      <c r="BE461" s="28"/>
      <c r="BF461" s="28"/>
      <c r="BG461" s="28"/>
      <c r="BH461" s="28"/>
      <c r="BI461" s="28"/>
      <c r="BJ461" s="28"/>
      <c r="BK461" s="28"/>
      <c r="BL461" s="28"/>
    </row>
    <row r="462" spans="1:64" x14ac:dyDescent="0.25">
      <c r="A462" s="58">
        <v>460</v>
      </c>
      <c r="B462" s="57"/>
      <c r="C462" s="57" t="s">
        <v>3775</v>
      </c>
      <c r="D462" s="57"/>
      <c r="E462" s="59" t="s">
        <v>396</v>
      </c>
      <c r="F462" s="60" t="s">
        <v>5524</v>
      </c>
      <c r="G462" s="61" t="s">
        <v>4043</v>
      </c>
      <c r="H462" s="60" t="s">
        <v>5997</v>
      </c>
      <c r="I462" s="60" t="s">
        <v>5993</v>
      </c>
      <c r="J462" s="60"/>
      <c r="K462" s="60" t="s">
        <v>5992</v>
      </c>
      <c r="L462" s="60" t="s">
        <v>23</v>
      </c>
      <c r="M462" s="60" t="s">
        <v>6024</v>
      </c>
      <c r="N462" s="57" t="s">
        <v>6026</v>
      </c>
      <c r="O462" s="62" t="s">
        <v>1863</v>
      </c>
      <c r="P462" s="62" t="s">
        <v>2352</v>
      </c>
      <c r="Q462" s="28"/>
      <c r="R462" s="28"/>
      <c r="S462" s="28"/>
      <c r="T462" s="36">
        <v>5</v>
      </c>
      <c r="U462" s="33"/>
      <c r="V462" s="36">
        <v>15</v>
      </c>
      <c r="W462" s="33"/>
      <c r="X462" s="36">
        <v>30</v>
      </c>
      <c r="Y462" s="33"/>
      <c r="Z462" s="36">
        <v>60</v>
      </c>
      <c r="AA462" s="33"/>
      <c r="AB462" s="36">
        <v>120</v>
      </c>
      <c r="AC462" s="33"/>
      <c r="AD462" s="36">
        <v>999999</v>
      </c>
      <c r="AE462" s="33"/>
      <c r="AF462" s="36"/>
      <c r="AG462" s="33"/>
      <c r="AH462" s="28"/>
      <c r="AI462" s="28"/>
      <c r="AJ462" s="28"/>
      <c r="AK462" s="28"/>
      <c r="AL462" s="28"/>
      <c r="AM462" s="41" t="str">
        <f>IF(AND($U462&gt;0,$Q462=""),"Currency Missing","")&amp;IF(AND($U462&gt;0,$R462=""),", MOQ Missing","")&amp;IF(AND($U462&gt;0,$S462=""),", Leadtime Missing","")&amp;IF(W462&gt;U462,", PB2 Price Greater than PB1 Price","")&amp;IF(Y462&gt;W462,", PB3 Price Greater than PB2 Price","")&amp;IF(AA462&gt;Y462,", PB4 Price Greater than PB3 Price","")&amp;IF(AC462&gt;AA462,", PB5 Price Greater than PB4 Price","")&amp;IF(AE462&gt;AC462,", PB6 Price Greater than PB5 Price","")&amp;IF(AG462&gt;AE462,", PB7 Price Greater than PB6 Price","")&amp;IF($U462&lt;&gt;ROUND($U462,2),", PB 1 Price - More than 2 Decimal Places","")&amp;IF($W462&lt;&gt;ROUND($W462,2),", PB 2 Price - More than 2 Decimal Places","")&amp;IF($Y462&lt;&gt;ROUND($Y462,2),", PB 3 Price - More than 2 Decimal Places","")&amp;IF($AA462&lt;&gt;ROUND($AA462,2),", PB 4 Price - More than 2 Decimal Places","")&amp;IF($AC462&lt;&gt;ROUND($AC462,2),", PB 5 Price - More than 2 Decimal Places","")&amp;IF($AE462&lt;&gt;ROUND($AE462,2),", PB 6 Price - More than 2 Decimal Places","")&amp;IF($AG462&lt;&gt;ROUND($AG462,2),", PB 7 Price - More than 2 Decimal Places","")&amp;IF(AND(E462&lt;&gt;"",U462="",AH462=""),", Please enter a Price in PB1 or Select No Bid","")&amp;IF(AND(OR($U462&gt;0,$W462&gt;0,$Y462&gt;0,$AA462&gt;0,$AC462&gt;0,$AE462&gt;0),OR(AH462="",AH462="No Bid")),", Bid Status Missing or Incorrect","")&amp;IF(AND(AH462="No Bid",AI462=""),", Reason for No Bid Missing","")&amp;IF(AND($O462="CSIS",OR($U462&gt;0,$W462&gt;0,$Y462&gt;0,$AA462&gt;0,$AC462&gt;0,$AE462&gt;0),AJ462=""),", NCAGE Supplier Missing","")&amp;IF(AND($O462="Drawing",OR($U462&gt;0,$W462&gt;0,$Y462&gt;0,$AA462&gt;0,$AC462&gt;0,$AE462&gt;0),AK462=""),", Manufacturer Missing","")&amp;IF(AL462&lt;&gt;"",", Comment","")&amp;IF(AND(OR(AH462="Bid Using CSIS Dropdown With Query (Comment Field Must Be Populated)",AH462="Bid To Drawing Supplied With Query (Comment Field Must Be Populated)"),AL462=""),", Please Enter a Comment for the Bid Query","")&amp;IF(AND(T462&gt;0,U462="",AH462&lt;&gt;"No Bid"),", PB1 Price Missing","")&amp;IF(AND(V462&gt;0,W462="",AH462&lt;&gt;"No Bid"),", PB2 Price Missing","")&amp;IF(AND(X462&gt;0,Y462="",AH462&lt;&gt;"No Bid"),", PB3 Price Missing","")&amp;IF(AND(Z462&gt;0,AA462="",AH462&lt;&gt;"No Bid"),", PB4 Price Missing","")&amp;IF(AND(AB462&gt;0,AC462="",AH462&lt;&gt;"No Bid"),", PB5 Price Missing","")&amp;IF(AND(AD462&gt;0,AE462="",AH462&lt;&gt;"No Bid"),", PB6 Price Missing","")&amp;IF(AND(AF462&gt;0,AG462="",AH462&lt;&gt;"No Bid"),", PB7 Price Missing","")</f>
        <v>, Please enter a Price in PB1 or Select No Bid, PB1 Price Missing, PB2 Price Missing, PB3 Price Missing, PB4 Price Missing, PB5 Price Missing, PB6 Price Missing</v>
      </c>
      <c r="AN462" s="28"/>
      <c r="AO462" s="28"/>
      <c r="AP462" s="28"/>
      <c r="AQ462" s="28"/>
      <c r="AR462" s="28"/>
      <c r="AS462" s="28"/>
      <c r="AT462" s="28"/>
      <c r="AU462" s="28"/>
      <c r="AV462" s="28"/>
      <c r="AW462" s="28"/>
      <c r="AX462" s="28"/>
      <c r="AY462" s="28"/>
      <c r="AZ462" s="28"/>
      <c r="BA462" s="28"/>
      <c r="BB462" s="28"/>
      <c r="BC462" s="28"/>
      <c r="BD462" s="28"/>
      <c r="BE462" s="28"/>
      <c r="BF462" s="28"/>
      <c r="BG462" s="28"/>
      <c r="BH462" s="28"/>
      <c r="BI462" s="28"/>
      <c r="BJ462" s="28"/>
      <c r="BK462" s="28"/>
      <c r="BL462" s="28"/>
    </row>
    <row r="463" spans="1:64" x14ac:dyDescent="0.25">
      <c r="A463" s="58">
        <v>461</v>
      </c>
      <c r="B463" s="57"/>
      <c r="C463" s="57" t="s">
        <v>3775</v>
      </c>
      <c r="D463" s="57"/>
      <c r="E463" s="59" t="s">
        <v>397</v>
      </c>
      <c r="F463" s="60" t="s">
        <v>5525</v>
      </c>
      <c r="G463" s="61" t="s">
        <v>4044</v>
      </c>
      <c r="H463" s="60" t="s">
        <v>6001</v>
      </c>
      <c r="I463" s="60" t="s">
        <v>6008</v>
      </c>
      <c r="J463" s="60"/>
      <c r="K463" s="60" t="s">
        <v>5992</v>
      </c>
      <c r="L463" s="60" t="s">
        <v>23</v>
      </c>
      <c r="M463" s="60" t="s">
        <v>6024</v>
      </c>
      <c r="N463" s="57" t="s">
        <v>6026</v>
      </c>
      <c r="O463" s="62" t="s">
        <v>1863</v>
      </c>
      <c r="P463" s="62" t="s">
        <v>2353</v>
      </c>
      <c r="Q463" s="28"/>
      <c r="R463" s="28"/>
      <c r="S463" s="28"/>
      <c r="T463" s="36">
        <v>1</v>
      </c>
      <c r="U463" s="33"/>
      <c r="V463" s="36">
        <v>2</v>
      </c>
      <c r="W463" s="33"/>
      <c r="X463" s="36">
        <v>4</v>
      </c>
      <c r="Y463" s="33"/>
      <c r="Z463" s="36">
        <v>9</v>
      </c>
      <c r="AA463" s="33"/>
      <c r="AB463" s="36">
        <v>999999</v>
      </c>
      <c r="AC463" s="33"/>
      <c r="AD463" s="36"/>
      <c r="AE463" s="33"/>
      <c r="AF463" s="36"/>
      <c r="AG463" s="33"/>
      <c r="AH463" s="28"/>
      <c r="AI463" s="28"/>
      <c r="AJ463" s="28"/>
      <c r="AK463" s="28"/>
      <c r="AL463" s="28"/>
      <c r="AM463" s="41" t="str">
        <f>IF(AND($U463&gt;0,$Q463=""),"Currency Missing","")&amp;IF(AND($U463&gt;0,$R463=""),", MOQ Missing","")&amp;IF(AND($U463&gt;0,$S463=""),", Leadtime Missing","")&amp;IF(W463&gt;U463,", PB2 Price Greater than PB1 Price","")&amp;IF(Y463&gt;W463,", PB3 Price Greater than PB2 Price","")&amp;IF(AA463&gt;Y463,", PB4 Price Greater than PB3 Price","")&amp;IF(AC463&gt;AA463,", PB5 Price Greater than PB4 Price","")&amp;IF(AE463&gt;AC463,", PB6 Price Greater than PB5 Price","")&amp;IF(AG463&gt;AE463,", PB7 Price Greater than PB6 Price","")&amp;IF($U463&lt;&gt;ROUND($U463,2),", PB 1 Price - More than 2 Decimal Places","")&amp;IF($W463&lt;&gt;ROUND($W463,2),", PB 2 Price - More than 2 Decimal Places","")&amp;IF($Y463&lt;&gt;ROUND($Y463,2),", PB 3 Price - More than 2 Decimal Places","")&amp;IF($AA463&lt;&gt;ROUND($AA463,2),", PB 4 Price - More than 2 Decimal Places","")&amp;IF($AC463&lt;&gt;ROUND($AC463,2),", PB 5 Price - More than 2 Decimal Places","")&amp;IF($AE463&lt;&gt;ROUND($AE463,2),", PB 6 Price - More than 2 Decimal Places","")&amp;IF($AG463&lt;&gt;ROUND($AG463,2),", PB 7 Price - More than 2 Decimal Places","")&amp;IF(AND(E463&lt;&gt;"",U463="",AH463=""),", Please enter a Price in PB1 or Select No Bid","")&amp;IF(AND(OR($U463&gt;0,$W463&gt;0,$Y463&gt;0,$AA463&gt;0,$AC463&gt;0,$AE463&gt;0),OR(AH463="",AH463="No Bid")),", Bid Status Missing or Incorrect","")&amp;IF(AND(AH463="No Bid",AI463=""),", Reason for No Bid Missing","")&amp;IF(AND($O463="CSIS",OR($U463&gt;0,$W463&gt;0,$Y463&gt;0,$AA463&gt;0,$AC463&gt;0,$AE463&gt;0),AJ463=""),", NCAGE Supplier Missing","")&amp;IF(AND($O463="Drawing",OR($U463&gt;0,$W463&gt;0,$Y463&gt;0,$AA463&gt;0,$AC463&gt;0,$AE463&gt;0),AK463=""),", Manufacturer Missing","")&amp;IF(AL463&lt;&gt;"",", Comment","")&amp;IF(AND(OR(AH463="Bid Using CSIS Dropdown With Query (Comment Field Must Be Populated)",AH463="Bid To Drawing Supplied With Query (Comment Field Must Be Populated)"),AL463=""),", Please Enter a Comment for the Bid Query","")&amp;IF(AND(T463&gt;0,U463="",AH463&lt;&gt;"No Bid"),", PB1 Price Missing","")&amp;IF(AND(V463&gt;0,W463="",AH463&lt;&gt;"No Bid"),", PB2 Price Missing","")&amp;IF(AND(X463&gt;0,Y463="",AH463&lt;&gt;"No Bid"),", PB3 Price Missing","")&amp;IF(AND(Z463&gt;0,AA463="",AH463&lt;&gt;"No Bid"),", PB4 Price Missing","")&amp;IF(AND(AB463&gt;0,AC463="",AH463&lt;&gt;"No Bid"),", PB5 Price Missing","")&amp;IF(AND(AD463&gt;0,AE463="",AH463&lt;&gt;"No Bid"),", PB6 Price Missing","")&amp;IF(AND(AF463&gt;0,AG463="",AH463&lt;&gt;"No Bid"),", PB7 Price Missing","")</f>
        <v>, Please enter a Price in PB1 or Select No Bid, PB1 Price Missing, PB2 Price Missing, PB3 Price Missing, PB4 Price Missing, PB5 Price Missing</v>
      </c>
      <c r="AN463" s="28"/>
      <c r="AO463" s="28"/>
      <c r="AP463" s="28"/>
      <c r="AQ463" s="28"/>
      <c r="AR463" s="28"/>
      <c r="AS463" s="28"/>
      <c r="AT463" s="28"/>
      <c r="AU463" s="28"/>
      <c r="AV463" s="28"/>
      <c r="AW463" s="28"/>
      <c r="AX463" s="28"/>
      <c r="AY463" s="28"/>
      <c r="AZ463" s="28"/>
      <c r="BA463" s="28"/>
      <c r="BB463" s="28"/>
      <c r="BC463" s="28"/>
      <c r="BD463" s="28"/>
      <c r="BE463" s="28"/>
      <c r="BF463" s="28"/>
      <c r="BG463" s="28"/>
      <c r="BH463" s="28"/>
      <c r="BI463" s="28"/>
      <c r="BJ463" s="28"/>
      <c r="BK463" s="28"/>
      <c r="BL463" s="28"/>
    </row>
    <row r="464" spans="1:64" x14ac:dyDescent="0.25">
      <c r="A464" s="58">
        <v>462</v>
      </c>
      <c r="B464" s="57"/>
      <c r="C464" s="57" t="s">
        <v>3775</v>
      </c>
      <c r="D464" s="57"/>
      <c r="E464" s="59" t="s">
        <v>1327</v>
      </c>
      <c r="F464" s="60" t="s">
        <v>5797</v>
      </c>
      <c r="G464" s="61" t="s">
        <v>4930</v>
      </c>
      <c r="H464" s="60" t="s">
        <v>6016</v>
      </c>
      <c r="I464" s="60" t="s">
        <v>5993</v>
      </c>
      <c r="J464" s="60"/>
      <c r="K464" s="60" t="s">
        <v>5992</v>
      </c>
      <c r="L464" s="60" t="s">
        <v>23</v>
      </c>
      <c r="M464" s="60" t="s">
        <v>6024</v>
      </c>
      <c r="N464" s="57" t="s">
        <v>6026</v>
      </c>
      <c r="O464" s="62" t="s">
        <v>1960</v>
      </c>
      <c r="P464" s="62" t="s">
        <v>3280</v>
      </c>
      <c r="Q464" s="28"/>
      <c r="R464" s="28"/>
      <c r="S464" s="28"/>
      <c r="T464" s="36">
        <v>1</v>
      </c>
      <c r="U464" s="33"/>
      <c r="V464" s="36">
        <v>3</v>
      </c>
      <c r="W464" s="33"/>
      <c r="X464" s="36">
        <v>5</v>
      </c>
      <c r="Y464" s="33"/>
      <c r="Z464" s="36">
        <v>999999</v>
      </c>
      <c r="AA464" s="33"/>
      <c r="AB464" s="36"/>
      <c r="AC464" s="33"/>
      <c r="AD464" s="36"/>
      <c r="AE464" s="33"/>
      <c r="AF464" s="36"/>
      <c r="AG464" s="33"/>
      <c r="AH464" s="28"/>
      <c r="AI464" s="28"/>
      <c r="AJ464" s="28"/>
      <c r="AK464" s="28"/>
      <c r="AL464" s="28"/>
      <c r="AM464" s="41" t="str">
        <f>IF(AND($U464&gt;0,$Q464=""),"Currency Missing","")&amp;IF(AND($U464&gt;0,$R464=""),", MOQ Missing","")&amp;IF(AND($U464&gt;0,$S464=""),", Leadtime Missing","")&amp;IF(W464&gt;U464,", PB2 Price Greater than PB1 Price","")&amp;IF(Y464&gt;W464,", PB3 Price Greater than PB2 Price","")&amp;IF(AA464&gt;Y464,", PB4 Price Greater than PB3 Price","")&amp;IF(AC464&gt;AA464,", PB5 Price Greater than PB4 Price","")&amp;IF(AE464&gt;AC464,", PB6 Price Greater than PB5 Price","")&amp;IF(AG464&gt;AE464,", PB7 Price Greater than PB6 Price","")&amp;IF($U464&lt;&gt;ROUND($U464,2),", PB 1 Price - More than 2 Decimal Places","")&amp;IF($W464&lt;&gt;ROUND($W464,2),", PB 2 Price - More than 2 Decimal Places","")&amp;IF($Y464&lt;&gt;ROUND($Y464,2),", PB 3 Price - More than 2 Decimal Places","")&amp;IF($AA464&lt;&gt;ROUND($AA464,2),", PB 4 Price - More than 2 Decimal Places","")&amp;IF($AC464&lt;&gt;ROUND($AC464,2),", PB 5 Price - More than 2 Decimal Places","")&amp;IF($AE464&lt;&gt;ROUND($AE464,2),", PB 6 Price - More than 2 Decimal Places","")&amp;IF($AG464&lt;&gt;ROUND($AG464,2),", PB 7 Price - More than 2 Decimal Places","")&amp;IF(AND(E464&lt;&gt;"",U464="",AH464=""),", Please enter a Price in PB1 or Select No Bid","")&amp;IF(AND(OR($U464&gt;0,$W464&gt;0,$Y464&gt;0,$AA464&gt;0,$AC464&gt;0,$AE464&gt;0),OR(AH464="",AH464="No Bid")),", Bid Status Missing or Incorrect","")&amp;IF(AND(AH464="No Bid",AI464=""),", Reason for No Bid Missing","")&amp;IF(AND($O464="CSIS",OR($U464&gt;0,$W464&gt;0,$Y464&gt;0,$AA464&gt;0,$AC464&gt;0,$AE464&gt;0),AJ464=""),", NCAGE Supplier Missing","")&amp;IF(AND($O464="Drawing",OR($U464&gt;0,$W464&gt;0,$Y464&gt;0,$AA464&gt;0,$AC464&gt;0,$AE464&gt;0),AK464=""),", Manufacturer Missing","")&amp;IF(AL464&lt;&gt;"",", Comment","")&amp;IF(AND(OR(AH464="Bid Using CSIS Dropdown With Query (Comment Field Must Be Populated)",AH464="Bid To Drawing Supplied With Query (Comment Field Must Be Populated)"),AL464=""),", Please Enter a Comment for the Bid Query","")&amp;IF(AND(T464&gt;0,U464="",AH464&lt;&gt;"No Bid"),", PB1 Price Missing","")&amp;IF(AND(V464&gt;0,W464="",AH464&lt;&gt;"No Bid"),", PB2 Price Missing","")&amp;IF(AND(X464&gt;0,Y464="",AH464&lt;&gt;"No Bid"),", PB3 Price Missing","")&amp;IF(AND(Z464&gt;0,AA464="",AH464&lt;&gt;"No Bid"),", PB4 Price Missing","")&amp;IF(AND(AB464&gt;0,AC464="",AH464&lt;&gt;"No Bid"),", PB5 Price Missing","")&amp;IF(AND(AD464&gt;0,AE464="",AH464&lt;&gt;"No Bid"),", PB6 Price Missing","")&amp;IF(AND(AF464&gt;0,AG464="",AH464&lt;&gt;"No Bid"),", PB7 Price Missing","")</f>
        <v>, Please enter a Price in PB1 or Select No Bid, PB1 Price Missing, PB2 Price Missing, PB3 Price Missing, PB4 Price Missing</v>
      </c>
      <c r="AN464" s="28"/>
      <c r="AO464" s="28"/>
      <c r="AP464" s="28"/>
      <c r="AQ464" s="28"/>
      <c r="AR464" s="28"/>
      <c r="AS464" s="28"/>
      <c r="AT464" s="28"/>
      <c r="AU464" s="28"/>
      <c r="AV464" s="28"/>
      <c r="AW464" s="28"/>
      <c r="AX464" s="28"/>
      <c r="AY464" s="28"/>
      <c r="AZ464" s="28"/>
      <c r="BA464" s="28"/>
      <c r="BB464" s="28"/>
      <c r="BC464" s="28"/>
      <c r="BD464" s="28"/>
      <c r="BE464" s="28"/>
      <c r="BF464" s="28"/>
      <c r="BG464" s="28"/>
      <c r="BH464" s="28"/>
      <c r="BI464" s="28"/>
      <c r="BJ464" s="28"/>
      <c r="BK464" s="28"/>
      <c r="BL464" s="28"/>
    </row>
    <row r="465" spans="1:64" x14ac:dyDescent="0.25">
      <c r="A465" s="58">
        <v>463</v>
      </c>
      <c r="B465" s="57"/>
      <c r="C465" s="57" t="s">
        <v>3775</v>
      </c>
      <c r="D465" s="57"/>
      <c r="E465" s="59" t="s">
        <v>1328</v>
      </c>
      <c r="F465" s="60" t="s">
        <v>5798</v>
      </c>
      <c r="G465" s="61" t="s">
        <v>4931</v>
      </c>
      <c r="H465" s="60" t="s">
        <v>5994</v>
      </c>
      <c r="I465" s="60" t="s">
        <v>5993</v>
      </c>
      <c r="J465" s="60"/>
      <c r="K465" s="60" t="s">
        <v>5992</v>
      </c>
      <c r="L465" s="60" t="s">
        <v>23</v>
      </c>
      <c r="M465" s="60" t="s">
        <v>6024</v>
      </c>
      <c r="N465" s="57" t="s">
        <v>6026</v>
      </c>
      <c r="O465" s="62" t="s">
        <v>1961</v>
      </c>
      <c r="P465" s="62" t="s">
        <v>3281</v>
      </c>
      <c r="Q465" s="28"/>
      <c r="R465" s="28"/>
      <c r="S465" s="28"/>
      <c r="T465" s="36">
        <v>2</v>
      </c>
      <c r="U465" s="33"/>
      <c r="V465" s="36">
        <v>5</v>
      </c>
      <c r="W465" s="33"/>
      <c r="X465" s="36">
        <v>9</v>
      </c>
      <c r="Y465" s="33"/>
      <c r="Z465" s="36">
        <v>20</v>
      </c>
      <c r="AA465" s="33"/>
      <c r="AB465" s="36">
        <v>35</v>
      </c>
      <c r="AC465" s="33"/>
      <c r="AD465" s="36">
        <v>999999</v>
      </c>
      <c r="AE465" s="33"/>
      <c r="AF465" s="36"/>
      <c r="AG465" s="33"/>
      <c r="AH465" s="28"/>
      <c r="AI465" s="28"/>
      <c r="AJ465" s="28"/>
      <c r="AK465" s="28"/>
      <c r="AL465" s="28"/>
      <c r="AM465" s="41" t="str">
        <f>IF(AND($U465&gt;0,$Q465=""),"Currency Missing","")&amp;IF(AND($U465&gt;0,$R465=""),", MOQ Missing","")&amp;IF(AND($U465&gt;0,$S465=""),", Leadtime Missing","")&amp;IF(W465&gt;U465,", PB2 Price Greater than PB1 Price","")&amp;IF(Y465&gt;W465,", PB3 Price Greater than PB2 Price","")&amp;IF(AA465&gt;Y465,", PB4 Price Greater than PB3 Price","")&amp;IF(AC465&gt;AA465,", PB5 Price Greater than PB4 Price","")&amp;IF(AE465&gt;AC465,", PB6 Price Greater than PB5 Price","")&amp;IF(AG465&gt;AE465,", PB7 Price Greater than PB6 Price","")&amp;IF($U465&lt;&gt;ROUND($U465,2),", PB 1 Price - More than 2 Decimal Places","")&amp;IF($W465&lt;&gt;ROUND($W465,2),", PB 2 Price - More than 2 Decimal Places","")&amp;IF($Y465&lt;&gt;ROUND($Y465,2),", PB 3 Price - More than 2 Decimal Places","")&amp;IF($AA465&lt;&gt;ROUND($AA465,2),", PB 4 Price - More than 2 Decimal Places","")&amp;IF($AC465&lt;&gt;ROUND($AC465,2),", PB 5 Price - More than 2 Decimal Places","")&amp;IF($AE465&lt;&gt;ROUND($AE465,2),", PB 6 Price - More than 2 Decimal Places","")&amp;IF($AG465&lt;&gt;ROUND($AG465,2),", PB 7 Price - More than 2 Decimal Places","")&amp;IF(AND(E465&lt;&gt;"",U465="",AH465=""),", Please enter a Price in PB1 or Select No Bid","")&amp;IF(AND(OR($U465&gt;0,$W465&gt;0,$Y465&gt;0,$AA465&gt;0,$AC465&gt;0,$AE465&gt;0),OR(AH465="",AH465="No Bid")),", Bid Status Missing or Incorrect","")&amp;IF(AND(AH465="No Bid",AI465=""),", Reason for No Bid Missing","")&amp;IF(AND($O465="CSIS",OR($U465&gt;0,$W465&gt;0,$Y465&gt;0,$AA465&gt;0,$AC465&gt;0,$AE465&gt;0),AJ465=""),", NCAGE Supplier Missing","")&amp;IF(AND($O465="Drawing",OR($U465&gt;0,$W465&gt;0,$Y465&gt;0,$AA465&gt;0,$AC465&gt;0,$AE465&gt;0),AK465=""),", Manufacturer Missing","")&amp;IF(AL465&lt;&gt;"",", Comment","")&amp;IF(AND(OR(AH465="Bid Using CSIS Dropdown With Query (Comment Field Must Be Populated)",AH465="Bid To Drawing Supplied With Query (Comment Field Must Be Populated)"),AL465=""),", Please Enter a Comment for the Bid Query","")&amp;IF(AND(T465&gt;0,U465="",AH465&lt;&gt;"No Bid"),", PB1 Price Missing","")&amp;IF(AND(V465&gt;0,W465="",AH465&lt;&gt;"No Bid"),", PB2 Price Missing","")&amp;IF(AND(X465&gt;0,Y465="",AH465&lt;&gt;"No Bid"),", PB3 Price Missing","")&amp;IF(AND(Z465&gt;0,AA465="",AH465&lt;&gt;"No Bid"),", PB4 Price Missing","")&amp;IF(AND(AB465&gt;0,AC465="",AH465&lt;&gt;"No Bid"),", PB5 Price Missing","")&amp;IF(AND(AD465&gt;0,AE465="",AH465&lt;&gt;"No Bid"),", PB6 Price Missing","")&amp;IF(AND(AF465&gt;0,AG465="",AH465&lt;&gt;"No Bid"),", PB7 Price Missing","")</f>
        <v>, Please enter a Price in PB1 or Select No Bid, PB1 Price Missing, PB2 Price Missing, PB3 Price Missing, PB4 Price Missing, PB5 Price Missing, PB6 Price Missing</v>
      </c>
      <c r="AN465" s="28"/>
      <c r="AO465" s="28"/>
      <c r="AP465" s="28"/>
      <c r="AQ465" s="28"/>
      <c r="AR465" s="28"/>
      <c r="AS465" s="28"/>
      <c r="AT465" s="28"/>
      <c r="AU465" s="28"/>
      <c r="AV465" s="28"/>
      <c r="AW465" s="28"/>
      <c r="AX465" s="28"/>
      <c r="AY465" s="28"/>
      <c r="AZ465" s="28"/>
      <c r="BA465" s="28"/>
      <c r="BB465" s="28"/>
      <c r="BC465" s="28"/>
      <c r="BD465" s="28"/>
      <c r="BE465" s="28"/>
      <c r="BF465" s="28"/>
      <c r="BG465" s="28"/>
      <c r="BH465" s="28"/>
      <c r="BI465" s="28"/>
      <c r="BJ465" s="28"/>
      <c r="BK465" s="28"/>
      <c r="BL465" s="28"/>
    </row>
    <row r="466" spans="1:64" x14ac:dyDescent="0.25">
      <c r="A466" s="58">
        <v>464</v>
      </c>
      <c r="B466" s="57"/>
      <c r="C466" s="57" t="s">
        <v>3775</v>
      </c>
      <c r="D466" s="57"/>
      <c r="E466" s="59" t="s">
        <v>1329</v>
      </c>
      <c r="F466" s="60" t="s">
        <v>5799</v>
      </c>
      <c r="G466" s="61" t="s">
        <v>4932</v>
      </c>
      <c r="H466" s="60" t="s">
        <v>6017</v>
      </c>
      <c r="I466" s="60" t="s">
        <v>6006</v>
      </c>
      <c r="J466" s="60"/>
      <c r="K466" s="60" t="s">
        <v>5992</v>
      </c>
      <c r="L466" s="60" t="s">
        <v>23</v>
      </c>
      <c r="M466" s="60" t="s">
        <v>6024</v>
      </c>
      <c r="N466" s="57" t="s">
        <v>6026</v>
      </c>
      <c r="O466" s="62" t="s">
        <v>1962</v>
      </c>
      <c r="P466" s="62" t="s">
        <v>3282</v>
      </c>
      <c r="Q466" s="28"/>
      <c r="R466" s="28"/>
      <c r="S466" s="28"/>
      <c r="T466" s="36">
        <v>20</v>
      </c>
      <c r="U466" s="33"/>
      <c r="V466" s="36">
        <v>60</v>
      </c>
      <c r="W466" s="33"/>
      <c r="X466" s="36">
        <v>120</v>
      </c>
      <c r="Y466" s="33"/>
      <c r="Z466" s="36">
        <v>999999</v>
      </c>
      <c r="AA466" s="33"/>
      <c r="AB466" s="36"/>
      <c r="AC466" s="33"/>
      <c r="AD466" s="36"/>
      <c r="AE466" s="33"/>
      <c r="AF466" s="36"/>
      <c r="AG466" s="33"/>
      <c r="AH466" s="28"/>
      <c r="AI466" s="28"/>
      <c r="AJ466" s="28"/>
      <c r="AK466" s="28"/>
      <c r="AL466" s="28"/>
      <c r="AM466" s="41" t="str">
        <f>IF(AND($U466&gt;0,$Q466=""),"Currency Missing","")&amp;IF(AND($U466&gt;0,$R466=""),", MOQ Missing","")&amp;IF(AND($U466&gt;0,$S466=""),", Leadtime Missing","")&amp;IF(W466&gt;U466,", PB2 Price Greater than PB1 Price","")&amp;IF(Y466&gt;W466,", PB3 Price Greater than PB2 Price","")&amp;IF(AA466&gt;Y466,", PB4 Price Greater than PB3 Price","")&amp;IF(AC466&gt;AA466,", PB5 Price Greater than PB4 Price","")&amp;IF(AE466&gt;AC466,", PB6 Price Greater than PB5 Price","")&amp;IF(AG466&gt;AE466,", PB7 Price Greater than PB6 Price","")&amp;IF($U466&lt;&gt;ROUND($U466,2),", PB 1 Price - More than 2 Decimal Places","")&amp;IF($W466&lt;&gt;ROUND($W466,2),", PB 2 Price - More than 2 Decimal Places","")&amp;IF($Y466&lt;&gt;ROUND($Y466,2),", PB 3 Price - More than 2 Decimal Places","")&amp;IF($AA466&lt;&gt;ROUND($AA466,2),", PB 4 Price - More than 2 Decimal Places","")&amp;IF($AC466&lt;&gt;ROUND($AC466,2),", PB 5 Price - More than 2 Decimal Places","")&amp;IF($AE466&lt;&gt;ROUND($AE466,2),", PB 6 Price - More than 2 Decimal Places","")&amp;IF($AG466&lt;&gt;ROUND($AG466,2),", PB 7 Price - More than 2 Decimal Places","")&amp;IF(AND(E466&lt;&gt;"",U466="",AH466=""),", Please enter a Price in PB1 or Select No Bid","")&amp;IF(AND(OR($U466&gt;0,$W466&gt;0,$Y466&gt;0,$AA466&gt;0,$AC466&gt;0,$AE466&gt;0),OR(AH466="",AH466="No Bid")),", Bid Status Missing or Incorrect","")&amp;IF(AND(AH466="No Bid",AI466=""),", Reason for No Bid Missing","")&amp;IF(AND($O466="CSIS",OR($U466&gt;0,$W466&gt;0,$Y466&gt;0,$AA466&gt;0,$AC466&gt;0,$AE466&gt;0),AJ466=""),", NCAGE Supplier Missing","")&amp;IF(AND($O466="Drawing",OR($U466&gt;0,$W466&gt;0,$Y466&gt;0,$AA466&gt;0,$AC466&gt;0,$AE466&gt;0),AK466=""),", Manufacturer Missing","")&amp;IF(AL466&lt;&gt;"",", Comment","")&amp;IF(AND(OR(AH466="Bid Using CSIS Dropdown With Query (Comment Field Must Be Populated)",AH466="Bid To Drawing Supplied With Query (Comment Field Must Be Populated)"),AL466=""),", Please Enter a Comment for the Bid Query","")&amp;IF(AND(T466&gt;0,U466="",AH466&lt;&gt;"No Bid"),", PB1 Price Missing","")&amp;IF(AND(V466&gt;0,W466="",AH466&lt;&gt;"No Bid"),", PB2 Price Missing","")&amp;IF(AND(X466&gt;0,Y466="",AH466&lt;&gt;"No Bid"),", PB3 Price Missing","")&amp;IF(AND(Z466&gt;0,AA466="",AH466&lt;&gt;"No Bid"),", PB4 Price Missing","")&amp;IF(AND(AB466&gt;0,AC466="",AH466&lt;&gt;"No Bid"),", PB5 Price Missing","")&amp;IF(AND(AD466&gt;0,AE466="",AH466&lt;&gt;"No Bid"),", PB6 Price Missing","")&amp;IF(AND(AF466&gt;0,AG466="",AH466&lt;&gt;"No Bid"),", PB7 Price Missing","")</f>
        <v>, Please enter a Price in PB1 or Select No Bid, PB1 Price Missing, PB2 Price Missing, PB3 Price Missing, PB4 Price Missing</v>
      </c>
      <c r="AN466" s="28"/>
      <c r="AO466" s="28"/>
      <c r="AP466" s="28"/>
      <c r="AQ466" s="28"/>
      <c r="AR466" s="28"/>
      <c r="AS466" s="28"/>
      <c r="AT466" s="28"/>
      <c r="AU466" s="28"/>
      <c r="AV466" s="28"/>
      <c r="AW466" s="28"/>
      <c r="AX466" s="28"/>
      <c r="AY466" s="28"/>
      <c r="AZ466" s="28"/>
      <c r="BA466" s="28"/>
      <c r="BB466" s="28"/>
      <c r="BC466" s="28"/>
      <c r="BD466" s="28"/>
      <c r="BE466" s="28"/>
      <c r="BF466" s="28"/>
      <c r="BG466" s="28"/>
      <c r="BH466" s="28"/>
      <c r="BI466" s="28"/>
      <c r="BJ466" s="28"/>
      <c r="BK466" s="28"/>
      <c r="BL466" s="28"/>
    </row>
    <row r="467" spans="1:64" x14ac:dyDescent="0.25">
      <c r="A467" s="58">
        <v>465</v>
      </c>
      <c r="B467" s="57"/>
      <c r="C467" s="57" t="s">
        <v>3775</v>
      </c>
      <c r="D467" s="57"/>
      <c r="E467" s="59" t="s">
        <v>398</v>
      </c>
      <c r="F467" s="60" t="s">
        <v>5526</v>
      </c>
      <c r="G467" s="61" t="s">
        <v>4045</v>
      </c>
      <c r="H467" s="60" t="s">
        <v>6001</v>
      </c>
      <c r="I467" s="60" t="s">
        <v>5993</v>
      </c>
      <c r="J467" s="60"/>
      <c r="K467" s="60" t="s">
        <v>5992</v>
      </c>
      <c r="L467" s="60" t="s">
        <v>23</v>
      </c>
      <c r="M467" s="60" t="s">
        <v>6024</v>
      </c>
      <c r="N467" s="57" t="s">
        <v>6026</v>
      </c>
      <c r="O467" s="62" t="s">
        <v>1863</v>
      </c>
      <c r="P467" s="62" t="s">
        <v>2354</v>
      </c>
      <c r="Q467" s="28"/>
      <c r="R467" s="28"/>
      <c r="S467" s="28"/>
      <c r="T467" s="36">
        <v>3</v>
      </c>
      <c r="U467" s="33"/>
      <c r="V467" s="36">
        <v>9</v>
      </c>
      <c r="W467" s="33"/>
      <c r="X467" s="36">
        <v>15</v>
      </c>
      <c r="Y467" s="33"/>
      <c r="Z467" s="36">
        <v>30</v>
      </c>
      <c r="AA467" s="33"/>
      <c r="AB467" s="36">
        <v>999999</v>
      </c>
      <c r="AC467" s="33"/>
      <c r="AD467" s="36"/>
      <c r="AE467" s="33"/>
      <c r="AF467" s="36"/>
      <c r="AG467" s="33"/>
      <c r="AH467" s="28"/>
      <c r="AI467" s="28"/>
      <c r="AJ467" s="28"/>
      <c r="AK467" s="28"/>
      <c r="AL467" s="28"/>
      <c r="AM467" s="41" t="str">
        <f>IF(AND($U467&gt;0,$Q467=""),"Currency Missing","")&amp;IF(AND($U467&gt;0,$R467=""),", MOQ Missing","")&amp;IF(AND($U467&gt;0,$S467=""),", Leadtime Missing","")&amp;IF(W467&gt;U467,", PB2 Price Greater than PB1 Price","")&amp;IF(Y467&gt;W467,", PB3 Price Greater than PB2 Price","")&amp;IF(AA467&gt;Y467,", PB4 Price Greater than PB3 Price","")&amp;IF(AC467&gt;AA467,", PB5 Price Greater than PB4 Price","")&amp;IF(AE467&gt;AC467,", PB6 Price Greater than PB5 Price","")&amp;IF(AG467&gt;AE467,", PB7 Price Greater than PB6 Price","")&amp;IF($U467&lt;&gt;ROUND($U467,2),", PB 1 Price - More than 2 Decimal Places","")&amp;IF($W467&lt;&gt;ROUND($W467,2),", PB 2 Price - More than 2 Decimal Places","")&amp;IF($Y467&lt;&gt;ROUND($Y467,2),", PB 3 Price - More than 2 Decimal Places","")&amp;IF($AA467&lt;&gt;ROUND($AA467,2),", PB 4 Price - More than 2 Decimal Places","")&amp;IF($AC467&lt;&gt;ROUND($AC467,2),", PB 5 Price - More than 2 Decimal Places","")&amp;IF($AE467&lt;&gt;ROUND($AE467,2),", PB 6 Price - More than 2 Decimal Places","")&amp;IF($AG467&lt;&gt;ROUND($AG467,2),", PB 7 Price - More than 2 Decimal Places","")&amp;IF(AND(E467&lt;&gt;"",U467="",AH467=""),", Please enter a Price in PB1 or Select No Bid","")&amp;IF(AND(OR($U467&gt;0,$W467&gt;0,$Y467&gt;0,$AA467&gt;0,$AC467&gt;0,$AE467&gt;0),OR(AH467="",AH467="No Bid")),", Bid Status Missing or Incorrect","")&amp;IF(AND(AH467="No Bid",AI467=""),", Reason for No Bid Missing","")&amp;IF(AND($O467="CSIS",OR($U467&gt;0,$W467&gt;0,$Y467&gt;0,$AA467&gt;0,$AC467&gt;0,$AE467&gt;0),AJ467=""),", NCAGE Supplier Missing","")&amp;IF(AND($O467="Drawing",OR($U467&gt;0,$W467&gt;0,$Y467&gt;0,$AA467&gt;0,$AC467&gt;0,$AE467&gt;0),AK467=""),", Manufacturer Missing","")&amp;IF(AL467&lt;&gt;"",", Comment","")&amp;IF(AND(OR(AH467="Bid Using CSIS Dropdown With Query (Comment Field Must Be Populated)",AH467="Bid To Drawing Supplied With Query (Comment Field Must Be Populated)"),AL467=""),", Please Enter a Comment for the Bid Query","")&amp;IF(AND(T467&gt;0,U467="",AH467&lt;&gt;"No Bid"),", PB1 Price Missing","")&amp;IF(AND(V467&gt;0,W467="",AH467&lt;&gt;"No Bid"),", PB2 Price Missing","")&amp;IF(AND(X467&gt;0,Y467="",AH467&lt;&gt;"No Bid"),", PB3 Price Missing","")&amp;IF(AND(Z467&gt;0,AA467="",AH467&lt;&gt;"No Bid"),", PB4 Price Missing","")&amp;IF(AND(AB467&gt;0,AC467="",AH467&lt;&gt;"No Bid"),", PB5 Price Missing","")&amp;IF(AND(AD467&gt;0,AE467="",AH467&lt;&gt;"No Bid"),", PB6 Price Missing","")&amp;IF(AND(AF467&gt;0,AG467="",AH467&lt;&gt;"No Bid"),", PB7 Price Missing","")</f>
        <v>, Please enter a Price in PB1 or Select No Bid, PB1 Price Missing, PB2 Price Missing, PB3 Price Missing, PB4 Price Missing, PB5 Price Missing</v>
      </c>
      <c r="AN467" s="28"/>
      <c r="AO467" s="28"/>
      <c r="AP467" s="28"/>
      <c r="AQ467" s="28"/>
      <c r="AR467" s="28"/>
      <c r="AS467" s="28"/>
      <c r="AT467" s="28"/>
      <c r="AU467" s="28"/>
      <c r="AV467" s="28"/>
      <c r="AW467" s="28"/>
      <c r="AX467" s="28"/>
      <c r="AY467" s="28"/>
      <c r="AZ467" s="28"/>
      <c r="BA467" s="28"/>
      <c r="BB467" s="28"/>
      <c r="BC467" s="28"/>
      <c r="BD467" s="28"/>
      <c r="BE467" s="28"/>
      <c r="BF467" s="28"/>
      <c r="BG467" s="28"/>
      <c r="BH467" s="28"/>
      <c r="BI467" s="28"/>
      <c r="BJ467" s="28"/>
      <c r="BK467" s="28"/>
      <c r="BL467" s="28"/>
    </row>
    <row r="468" spans="1:64" x14ac:dyDescent="0.25">
      <c r="A468" s="58">
        <v>466</v>
      </c>
      <c r="B468" s="57"/>
      <c r="C468" s="57" t="s">
        <v>3775</v>
      </c>
      <c r="D468" s="57"/>
      <c r="E468" s="59" t="s">
        <v>1330</v>
      </c>
      <c r="F468" s="60" t="s">
        <v>5800</v>
      </c>
      <c r="G468" s="61" t="s">
        <v>4933</v>
      </c>
      <c r="H468" s="60" t="s">
        <v>5990</v>
      </c>
      <c r="I468" s="60" t="s">
        <v>5993</v>
      </c>
      <c r="J468" s="60"/>
      <c r="K468" s="60" t="s">
        <v>5992</v>
      </c>
      <c r="L468" s="60" t="s">
        <v>23</v>
      </c>
      <c r="M468" s="60" t="s">
        <v>6024</v>
      </c>
      <c r="N468" s="57" t="s">
        <v>6026</v>
      </c>
      <c r="O468" s="62" t="s">
        <v>1963</v>
      </c>
      <c r="P468" s="62" t="s">
        <v>3283</v>
      </c>
      <c r="Q468" s="28"/>
      <c r="R468" s="28"/>
      <c r="S468" s="28"/>
      <c r="T468" s="36">
        <v>1</v>
      </c>
      <c r="U468" s="33"/>
      <c r="V468" s="36">
        <v>2</v>
      </c>
      <c r="W468" s="33"/>
      <c r="X468" s="36">
        <v>5</v>
      </c>
      <c r="Y468" s="33"/>
      <c r="Z468" s="36">
        <v>999999</v>
      </c>
      <c r="AA468" s="33"/>
      <c r="AB468" s="36"/>
      <c r="AC468" s="33"/>
      <c r="AD468" s="36"/>
      <c r="AE468" s="33"/>
      <c r="AF468" s="36"/>
      <c r="AG468" s="33"/>
      <c r="AH468" s="28"/>
      <c r="AI468" s="28"/>
      <c r="AJ468" s="28"/>
      <c r="AK468" s="28"/>
      <c r="AL468" s="28"/>
      <c r="AM468" s="41" t="str">
        <f>IF(AND($U468&gt;0,$Q468=""),"Currency Missing","")&amp;IF(AND($U468&gt;0,$R468=""),", MOQ Missing","")&amp;IF(AND($U468&gt;0,$S468=""),", Leadtime Missing","")&amp;IF(W468&gt;U468,", PB2 Price Greater than PB1 Price","")&amp;IF(Y468&gt;W468,", PB3 Price Greater than PB2 Price","")&amp;IF(AA468&gt;Y468,", PB4 Price Greater than PB3 Price","")&amp;IF(AC468&gt;AA468,", PB5 Price Greater than PB4 Price","")&amp;IF(AE468&gt;AC468,", PB6 Price Greater than PB5 Price","")&amp;IF(AG468&gt;AE468,", PB7 Price Greater than PB6 Price","")&amp;IF($U468&lt;&gt;ROUND($U468,2),", PB 1 Price - More than 2 Decimal Places","")&amp;IF($W468&lt;&gt;ROUND($W468,2),", PB 2 Price - More than 2 Decimal Places","")&amp;IF($Y468&lt;&gt;ROUND($Y468,2),", PB 3 Price - More than 2 Decimal Places","")&amp;IF($AA468&lt;&gt;ROUND($AA468,2),", PB 4 Price - More than 2 Decimal Places","")&amp;IF($AC468&lt;&gt;ROUND($AC468,2),", PB 5 Price - More than 2 Decimal Places","")&amp;IF($AE468&lt;&gt;ROUND($AE468,2),", PB 6 Price - More than 2 Decimal Places","")&amp;IF($AG468&lt;&gt;ROUND($AG468,2),", PB 7 Price - More than 2 Decimal Places","")&amp;IF(AND(E468&lt;&gt;"",U468="",AH468=""),", Please enter a Price in PB1 or Select No Bid","")&amp;IF(AND(OR($U468&gt;0,$W468&gt;0,$Y468&gt;0,$AA468&gt;0,$AC468&gt;0,$AE468&gt;0),OR(AH468="",AH468="No Bid")),", Bid Status Missing or Incorrect","")&amp;IF(AND(AH468="No Bid",AI468=""),", Reason for No Bid Missing","")&amp;IF(AND($O468="CSIS",OR($U468&gt;0,$W468&gt;0,$Y468&gt;0,$AA468&gt;0,$AC468&gt;0,$AE468&gt;0),AJ468=""),", NCAGE Supplier Missing","")&amp;IF(AND($O468="Drawing",OR($U468&gt;0,$W468&gt;0,$Y468&gt;0,$AA468&gt;0,$AC468&gt;0,$AE468&gt;0),AK468=""),", Manufacturer Missing","")&amp;IF(AL468&lt;&gt;"",", Comment","")&amp;IF(AND(OR(AH468="Bid Using CSIS Dropdown With Query (Comment Field Must Be Populated)",AH468="Bid To Drawing Supplied With Query (Comment Field Must Be Populated)"),AL468=""),", Please Enter a Comment for the Bid Query","")&amp;IF(AND(T468&gt;0,U468="",AH468&lt;&gt;"No Bid"),", PB1 Price Missing","")&amp;IF(AND(V468&gt;0,W468="",AH468&lt;&gt;"No Bid"),", PB2 Price Missing","")&amp;IF(AND(X468&gt;0,Y468="",AH468&lt;&gt;"No Bid"),", PB3 Price Missing","")&amp;IF(AND(Z468&gt;0,AA468="",AH468&lt;&gt;"No Bid"),", PB4 Price Missing","")&amp;IF(AND(AB468&gt;0,AC468="",AH468&lt;&gt;"No Bid"),", PB5 Price Missing","")&amp;IF(AND(AD468&gt;0,AE468="",AH468&lt;&gt;"No Bid"),", PB6 Price Missing","")&amp;IF(AND(AF468&gt;0,AG468="",AH468&lt;&gt;"No Bid"),", PB7 Price Missing","")</f>
        <v>, Please enter a Price in PB1 or Select No Bid, PB1 Price Missing, PB2 Price Missing, PB3 Price Missing, PB4 Price Missing</v>
      </c>
      <c r="AN468" s="28"/>
      <c r="AO468" s="28"/>
      <c r="AP468" s="28"/>
      <c r="AQ468" s="28"/>
      <c r="AR468" s="28"/>
      <c r="AS468" s="28"/>
      <c r="AT468" s="28"/>
      <c r="AU468" s="28"/>
      <c r="AV468" s="28"/>
      <c r="AW468" s="28"/>
      <c r="AX468" s="28"/>
      <c r="AY468" s="28"/>
      <c r="AZ468" s="28"/>
      <c r="BA468" s="28"/>
      <c r="BB468" s="28"/>
      <c r="BC468" s="28"/>
      <c r="BD468" s="28"/>
      <c r="BE468" s="28"/>
      <c r="BF468" s="28"/>
      <c r="BG468" s="28"/>
      <c r="BH468" s="28"/>
      <c r="BI468" s="28"/>
      <c r="BJ468" s="28"/>
      <c r="BK468" s="28"/>
      <c r="BL468" s="28"/>
    </row>
    <row r="469" spans="1:64" x14ac:dyDescent="0.25">
      <c r="A469" s="58">
        <v>467</v>
      </c>
      <c r="B469" s="57"/>
      <c r="C469" s="57" t="s">
        <v>3775</v>
      </c>
      <c r="D469" s="57"/>
      <c r="E469" s="59" t="s">
        <v>1331</v>
      </c>
      <c r="F469" s="60" t="s">
        <v>5801</v>
      </c>
      <c r="G469" s="61" t="s">
        <v>4934</v>
      </c>
      <c r="H469" s="60" t="s">
        <v>6016</v>
      </c>
      <c r="I469" s="60" t="s">
        <v>5993</v>
      </c>
      <c r="J469" s="60"/>
      <c r="K469" s="60" t="s">
        <v>5992</v>
      </c>
      <c r="L469" s="60" t="s">
        <v>23</v>
      </c>
      <c r="M469" s="60" t="s">
        <v>6024</v>
      </c>
      <c r="N469" s="57" t="s">
        <v>6026</v>
      </c>
      <c r="O469" s="62" t="s">
        <v>1964</v>
      </c>
      <c r="P469" s="62" t="s">
        <v>3284</v>
      </c>
      <c r="Q469" s="28"/>
      <c r="R469" s="28"/>
      <c r="S469" s="28"/>
      <c r="T469" s="36">
        <v>4</v>
      </c>
      <c r="U469" s="33"/>
      <c r="V469" s="36">
        <v>10</v>
      </c>
      <c r="W469" s="33"/>
      <c r="X469" s="36">
        <v>20</v>
      </c>
      <c r="Y469" s="33"/>
      <c r="Z469" s="36">
        <v>40</v>
      </c>
      <c r="AA469" s="33"/>
      <c r="AB469" s="36">
        <v>80</v>
      </c>
      <c r="AC469" s="33"/>
      <c r="AD469" s="36">
        <v>120</v>
      </c>
      <c r="AE469" s="33"/>
      <c r="AF469" s="36">
        <v>999999</v>
      </c>
      <c r="AG469" s="33"/>
      <c r="AH469" s="28"/>
      <c r="AI469" s="28"/>
      <c r="AJ469" s="28"/>
      <c r="AK469" s="28"/>
      <c r="AL469" s="28"/>
      <c r="AM469" s="41" t="str">
        <f>IF(AND($U469&gt;0,$Q469=""),"Currency Missing","")&amp;IF(AND($U469&gt;0,$R469=""),", MOQ Missing","")&amp;IF(AND($U469&gt;0,$S469=""),", Leadtime Missing","")&amp;IF(W469&gt;U469,", PB2 Price Greater than PB1 Price","")&amp;IF(Y469&gt;W469,", PB3 Price Greater than PB2 Price","")&amp;IF(AA469&gt;Y469,", PB4 Price Greater than PB3 Price","")&amp;IF(AC469&gt;AA469,", PB5 Price Greater than PB4 Price","")&amp;IF(AE469&gt;AC469,", PB6 Price Greater than PB5 Price","")&amp;IF(AG469&gt;AE469,", PB7 Price Greater than PB6 Price","")&amp;IF($U469&lt;&gt;ROUND($U469,2),", PB 1 Price - More than 2 Decimal Places","")&amp;IF($W469&lt;&gt;ROUND($W469,2),", PB 2 Price - More than 2 Decimal Places","")&amp;IF($Y469&lt;&gt;ROUND($Y469,2),", PB 3 Price - More than 2 Decimal Places","")&amp;IF($AA469&lt;&gt;ROUND($AA469,2),", PB 4 Price - More than 2 Decimal Places","")&amp;IF($AC469&lt;&gt;ROUND($AC469,2),", PB 5 Price - More than 2 Decimal Places","")&amp;IF($AE469&lt;&gt;ROUND($AE469,2),", PB 6 Price - More than 2 Decimal Places","")&amp;IF($AG469&lt;&gt;ROUND($AG469,2),", PB 7 Price - More than 2 Decimal Places","")&amp;IF(AND(E469&lt;&gt;"",U469="",AH469=""),", Please enter a Price in PB1 or Select No Bid","")&amp;IF(AND(OR($U469&gt;0,$W469&gt;0,$Y469&gt;0,$AA469&gt;0,$AC469&gt;0,$AE469&gt;0),OR(AH469="",AH469="No Bid")),", Bid Status Missing or Incorrect","")&amp;IF(AND(AH469="No Bid",AI469=""),", Reason for No Bid Missing","")&amp;IF(AND($O469="CSIS",OR($U469&gt;0,$W469&gt;0,$Y469&gt;0,$AA469&gt;0,$AC469&gt;0,$AE469&gt;0),AJ469=""),", NCAGE Supplier Missing","")&amp;IF(AND($O469="Drawing",OR($U469&gt;0,$W469&gt;0,$Y469&gt;0,$AA469&gt;0,$AC469&gt;0,$AE469&gt;0),AK469=""),", Manufacturer Missing","")&amp;IF(AL469&lt;&gt;"",", Comment","")&amp;IF(AND(OR(AH469="Bid Using CSIS Dropdown With Query (Comment Field Must Be Populated)",AH469="Bid To Drawing Supplied With Query (Comment Field Must Be Populated)"),AL469=""),", Please Enter a Comment for the Bid Query","")&amp;IF(AND(T469&gt;0,U469="",AH469&lt;&gt;"No Bid"),", PB1 Price Missing","")&amp;IF(AND(V469&gt;0,W469="",AH469&lt;&gt;"No Bid"),", PB2 Price Missing","")&amp;IF(AND(X469&gt;0,Y469="",AH469&lt;&gt;"No Bid"),", PB3 Price Missing","")&amp;IF(AND(Z469&gt;0,AA469="",AH469&lt;&gt;"No Bid"),", PB4 Price Missing","")&amp;IF(AND(AB469&gt;0,AC469="",AH469&lt;&gt;"No Bid"),", PB5 Price Missing","")&amp;IF(AND(AD469&gt;0,AE469="",AH469&lt;&gt;"No Bid"),", PB6 Price Missing","")&amp;IF(AND(AF469&gt;0,AG469="",AH469&lt;&gt;"No Bid"),", PB7 Price Missing","")</f>
        <v>, Please enter a Price in PB1 or Select No Bid, PB1 Price Missing, PB2 Price Missing, PB3 Price Missing, PB4 Price Missing, PB5 Price Missing, PB6 Price Missing, PB7 Price Missing</v>
      </c>
      <c r="AN469" s="28"/>
      <c r="AO469" s="28"/>
      <c r="AP469" s="28"/>
      <c r="AQ469" s="28"/>
      <c r="AR469" s="28"/>
      <c r="AS469" s="28"/>
      <c r="AT469" s="28"/>
      <c r="AU469" s="28"/>
      <c r="AV469" s="28"/>
      <c r="AW469" s="28"/>
      <c r="AX469" s="28"/>
      <c r="AY469" s="28"/>
      <c r="AZ469" s="28"/>
      <c r="BA469" s="28"/>
      <c r="BB469" s="28"/>
      <c r="BC469" s="28"/>
      <c r="BD469" s="28"/>
      <c r="BE469" s="28"/>
      <c r="BF469" s="28"/>
      <c r="BG469" s="28"/>
      <c r="BH469" s="28"/>
      <c r="BI469" s="28"/>
      <c r="BJ469" s="28"/>
      <c r="BK469" s="28"/>
      <c r="BL469" s="28"/>
    </row>
    <row r="470" spans="1:64" x14ac:dyDescent="0.25">
      <c r="A470" s="58">
        <v>468</v>
      </c>
      <c r="B470" s="57"/>
      <c r="C470" s="57" t="s">
        <v>3775</v>
      </c>
      <c r="D470" s="57"/>
      <c r="E470" s="59" t="s">
        <v>1332</v>
      </c>
      <c r="F470" s="60" t="s">
        <v>5802</v>
      </c>
      <c r="G470" s="61" t="s">
        <v>4935</v>
      </c>
      <c r="H470" s="60" t="s">
        <v>6016</v>
      </c>
      <c r="I470" s="60" t="s">
        <v>5993</v>
      </c>
      <c r="J470" s="60"/>
      <c r="K470" s="60" t="s">
        <v>5992</v>
      </c>
      <c r="L470" s="60" t="s">
        <v>23</v>
      </c>
      <c r="M470" s="60" t="s">
        <v>6024</v>
      </c>
      <c r="N470" s="57" t="s">
        <v>6026</v>
      </c>
      <c r="O470" s="62" t="s">
        <v>1964</v>
      </c>
      <c r="P470" s="62" t="s">
        <v>3285</v>
      </c>
      <c r="Q470" s="28"/>
      <c r="R470" s="28"/>
      <c r="S470" s="28"/>
      <c r="T470" s="36">
        <v>1</v>
      </c>
      <c r="U470" s="33"/>
      <c r="V470" s="36">
        <v>3</v>
      </c>
      <c r="W470" s="33"/>
      <c r="X470" s="36">
        <v>6</v>
      </c>
      <c r="Y470" s="33"/>
      <c r="Z470" s="36">
        <v>12</v>
      </c>
      <c r="AA470" s="33"/>
      <c r="AB470" s="36">
        <v>999999</v>
      </c>
      <c r="AC470" s="33"/>
      <c r="AD470" s="36"/>
      <c r="AE470" s="33"/>
      <c r="AF470" s="36"/>
      <c r="AG470" s="33"/>
      <c r="AH470" s="28"/>
      <c r="AI470" s="28"/>
      <c r="AJ470" s="28"/>
      <c r="AK470" s="28"/>
      <c r="AL470" s="28"/>
      <c r="AM470" s="41" t="str">
        <f>IF(AND($U470&gt;0,$Q470=""),"Currency Missing","")&amp;IF(AND($U470&gt;0,$R470=""),", MOQ Missing","")&amp;IF(AND($U470&gt;0,$S470=""),", Leadtime Missing","")&amp;IF(W470&gt;U470,", PB2 Price Greater than PB1 Price","")&amp;IF(Y470&gt;W470,", PB3 Price Greater than PB2 Price","")&amp;IF(AA470&gt;Y470,", PB4 Price Greater than PB3 Price","")&amp;IF(AC470&gt;AA470,", PB5 Price Greater than PB4 Price","")&amp;IF(AE470&gt;AC470,", PB6 Price Greater than PB5 Price","")&amp;IF(AG470&gt;AE470,", PB7 Price Greater than PB6 Price","")&amp;IF($U470&lt;&gt;ROUND($U470,2),", PB 1 Price - More than 2 Decimal Places","")&amp;IF($W470&lt;&gt;ROUND($W470,2),", PB 2 Price - More than 2 Decimal Places","")&amp;IF($Y470&lt;&gt;ROUND($Y470,2),", PB 3 Price - More than 2 Decimal Places","")&amp;IF($AA470&lt;&gt;ROUND($AA470,2),", PB 4 Price - More than 2 Decimal Places","")&amp;IF($AC470&lt;&gt;ROUND($AC470,2),", PB 5 Price - More than 2 Decimal Places","")&amp;IF($AE470&lt;&gt;ROUND($AE470,2),", PB 6 Price - More than 2 Decimal Places","")&amp;IF($AG470&lt;&gt;ROUND($AG470,2),", PB 7 Price - More than 2 Decimal Places","")&amp;IF(AND(E470&lt;&gt;"",U470="",AH470=""),", Please enter a Price in PB1 or Select No Bid","")&amp;IF(AND(OR($U470&gt;0,$W470&gt;0,$Y470&gt;0,$AA470&gt;0,$AC470&gt;0,$AE470&gt;0),OR(AH470="",AH470="No Bid")),", Bid Status Missing or Incorrect","")&amp;IF(AND(AH470="No Bid",AI470=""),", Reason for No Bid Missing","")&amp;IF(AND($O470="CSIS",OR($U470&gt;0,$W470&gt;0,$Y470&gt;0,$AA470&gt;0,$AC470&gt;0,$AE470&gt;0),AJ470=""),", NCAGE Supplier Missing","")&amp;IF(AND($O470="Drawing",OR($U470&gt;0,$W470&gt;0,$Y470&gt;0,$AA470&gt;0,$AC470&gt;0,$AE470&gt;0),AK470=""),", Manufacturer Missing","")&amp;IF(AL470&lt;&gt;"",", Comment","")&amp;IF(AND(OR(AH470="Bid Using CSIS Dropdown With Query (Comment Field Must Be Populated)",AH470="Bid To Drawing Supplied With Query (Comment Field Must Be Populated)"),AL470=""),", Please Enter a Comment for the Bid Query","")&amp;IF(AND(T470&gt;0,U470="",AH470&lt;&gt;"No Bid"),", PB1 Price Missing","")&amp;IF(AND(V470&gt;0,W470="",AH470&lt;&gt;"No Bid"),", PB2 Price Missing","")&amp;IF(AND(X470&gt;0,Y470="",AH470&lt;&gt;"No Bid"),", PB3 Price Missing","")&amp;IF(AND(Z470&gt;0,AA470="",AH470&lt;&gt;"No Bid"),", PB4 Price Missing","")&amp;IF(AND(AB470&gt;0,AC470="",AH470&lt;&gt;"No Bid"),", PB5 Price Missing","")&amp;IF(AND(AD470&gt;0,AE470="",AH470&lt;&gt;"No Bid"),", PB6 Price Missing","")&amp;IF(AND(AF470&gt;0,AG470="",AH470&lt;&gt;"No Bid"),", PB7 Price Missing","")</f>
        <v>, Please enter a Price in PB1 or Select No Bid, PB1 Price Missing, PB2 Price Missing, PB3 Price Missing, PB4 Price Missing, PB5 Price Missing</v>
      </c>
      <c r="AN470" s="28"/>
      <c r="AO470" s="28"/>
      <c r="AP470" s="28"/>
      <c r="AQ470" s="28"/>
      <c r="AR470" s="28"/>
      <c r="AS470" s="28"/>
      <c r="AT470" s="28"/>
      <c r="AU470" s="28"/>
      <c r="AV470" s="28"/>
      <c r="AW470" s="28"/>
      <c r="AX470" s="28"/>
      <c r="AY470" s="28"/>
      <c r="AZ470" s="28"/>
      <c r="BA470" s="28"/>
      <c r="BB470" s="28"/>
      <c r="BC470" s="28"/>
      <c r="BD470" s="28"/>
      <c r="BE470" s="28"/>
      <c r="BF470" s="28"/>
      <c r="BG470" s="28"/>
      <c r="BH470" s="28"/>
      <c r="BI470" s="28"/>
      <c r="BJ470" s="28"/>
      <c r="BK470" s="28"/>
      <c r="BL470" s="28"/>
    </row>
    <row r="471" spans="1:64" x14ac:dyDescent="0.25">
      <c r="A471" s="58">
        <v>469</v>
      </c>
      <c r="B471" s="57"/>
      <c r="C471" s="57" t="s">
        <v>3775</v>
      </c>
      <c r="D471" s="57"/>
      <c r="E471" s="59" t="s">
        <v>1333</v>
      </c>
      <c r="F471" s="60" t="s">
        <v>5803</v>
      </c>
      <c r="G471" s="61" t="s">
        <v>4936</v>
      </c>
      <c r="H471" s="60" t="s">
        <v>6016</v>
      </c>
      <c r="I471" s="60" t="s">
        <v>5993</v>
      </c>
      <c r="J471" s="60"/>
      <c r="K471" s="60" t="s">
        <v>5992</v>
      </c>
      <c r="L471" s="60" t="s">
        <v>23</v>
      </c>
      <c r="M471" s="60" t="s">
        <v>6024</v>
      </c>
      <c r="N471" s="57" t="s">
        <v>6026</v>
      </c>
      <c r="O471" s="62" t="s">
        <v>1964</v>
      </c>
      <c r="P471" s="62" t="s">
        <v>3286</v>
      </c>
      <c r="Q471" s="28"/>
      <c r="R471" s="28"/>
      <c r="S471" s="28"/>
      <c r="T471" s="36">
        <v>6</v>
      </c>
      <c r="U471" s="33"/>
      <c r="V471" s="36">
        <v>20</v>
      </c>
      <c r="W471" s="33"/>
      <c r="X471" s="36">
        <v>35</v>
      </c>
      <c r="Y471" s="33"/>
      <c r="Z471" s="36">
        <v>999999</v>
      </c>
      <c r="AA471" s="33"/>
      <c r="AB471" s="36"/>
      <c r="AC471" s="33"/>
      <c r="AD471" s="36"/>
      <c r="AE471" s="33"/>
      <c r="AF471" s="36"/>
      <c r="AG471" s="33"/>
      <c r="AH471" s="28"/>
      <c r="AI471" s="28"/>
      <c r="AJ471" s="28"/>
      <c r="AK471" s="28"/>
      <c r="AL471" s="28"/>
      <c r="AM471" s="41" t="str">
        <f>IF(AND($U471&gt;0,$Q471=""),"Currency Missing","")&amp;IF(AND($U471&gt;0,$R471=""),", MOQ Missing","")&amp;IF(AND($U471&gt;0,$S471=""),", Leadtime Missing","")&amp;IF(W471&gt;U471,", PB2 Price Greater than PB1 Price","")&amp;IF(Y471&gt;W471,", PB3 Price Greater than PB2 Price","")&amp;IF(AA471&gt;Y471,", PB4 Price Greater than PB3 Price","")&amp;IF(AC471&gt;AA471,", PB5 Price Greater than PB4 Price","")&amp;IF(AE471&gt;AC471,", PB6 Price Greater than PB5 Price","")&amp;IF(AG471&gt;AE471,", PB7 Price Greater than PB6 Price","")&amp;IF($U471&lt;&gt;ROUND($U471,2),", PB 1 Price - More than 2 Decimal Places","")&amp;IF($W471&lt;&gt;ROUND($W471,2),", PB 2 Price - More than 2 Decimal Places","")&amp;IF($Y471&lt;&gt;ROUND($Y471,2),", PB 3 Price - More than 2 Decimal Places","")&amp;IF($AA471&lt;&gt;ROUND($AA471,2),", PB 4 Price - More than 2 Decimal Places","")&amp;IF($AC471&lt;&gt;ROUND($AC471,2),", PB 5 Price - More than 2 Decimal Places","")&amp;IF($AE471&lt;&gt;ROUND($AE471,2),", PB 6 Price - More than 2 Decimal Places","")&amp;IF($AG471&lt;&gt;ROUND($AG471,2),", PB 7 Price - More than 2 Decimal Places","")&amp;IF(AND(E471&lt;&gt;"",U471="",AH471=""),", Please enter a Price in PB1 or Select No Bid","")&amp;IF(AND(OR($U471&gt;0,$W471&gt;0,$Y471&gt;0,$AA471&gt;0,$AC471&gt;0,$AE471&gt;0),OR(AH471="",AH471="No Bid")),", Bid Status Missing or Incorrect","")&amp;IF(AND(AH471="No Bid",AI471=""),", Reason for No Bid Missing","")&amp;IF(AND($O471="CSIS",OR($U471&gt;0,$W471&gt;0,$Y471&gt;0,$AA471&gt;0,$AC471&gt;0,$AE471&gt;0),AJ471=""),", NCAGE Supplier Missing","")&amp;IF(AND($O471="Drawing",OR($U471&gt;0,$W471&gt;0,$Y471&gt;0,$AA471&gt;0,$AC471&gt;0,$AE471&gt;0),AK471=""),", Manufacturer Missing","")&amp;IF(AL471&lt;&gt;"",", Comment","")&amp;IF(AND(OR(AH471="Bid Using CSIS Dropdown With Query (Comment Field Must Be Populated)",AH471="Bid To Drawing Supplied With Query (Comment Field Must Be Populated)"),AL471=""),", Please Enter a Comment for the Bid Query","")&amp;IF(AND(T471&gt;0,U471="",AH471&lt;&gt;"No Bid"),", PB1 Price Missing","")&amp;IF(AND(V471&gt;0,W471="",AH471&lt;&gt;"No Bid"),", PB2 Price Missing","")&amp;IF(AND(X471&gt;0,Y471="",AH471&lt;&gt;"No Bid"),", PB3 Price Missing","")&amp;IF(AND(Z471&gt;0,AA471="",AH471&lt;&gt;"No Bid"),", PB4 Price Missing","")&amp;IF(AND(AB471&gt;0,AC471="",AH471&lt;&gt;"No Bid"),", PB5 Price Missing","")&amp;IF(AND(AD471&gt;0,AE471="",AH471&lt;&gt;"No Bid"),", PB6 Price Missing","")&amp;IF(AND(AF471&gt;0,AG471="",AH471&lt;&gt;"No Bid"),", PB7 Price Missing","")</f>
        <v>, Please enter a Price in PB1 or Select No Bid, PB1 Price Missing, PB2 Price Missing, PB3 Price Missing, PB4 Price Missing</v>
      </c>
      <c r="AN471" s="28"/>
      <c r="AO471" s="28"/>
      <c r="AP471" s="28"/>
      <c r="AQ471" s="28"/>
      <c r="AR471" s="28"/>
      <c r="AS471" s="28"/>
      <c r="AT471" s="28"/>
      <c r="AU471" s="28"/>
      <c r="AV471" s="28"/>
      <c r="AW471" s="28"/>
      <c r="AX471" s="28"/>
      <c r="AY471" s="28"/>
      <c r="AZ471" s="28"/>
      <c r="BA471" s="28"/>
      <c r="BB471" s="28"/>
      <c r="BC471" s="28"/>
      <c r="BD471" s="28"/>
      <c r="BE471" s="28"/>
      <c r="BF471" s="28"/>
      <c r="BG471" s="28"/>
      <c r="BH471" s="28"/>
      <c r="BI471" s="28"/>
      <c r="BJ471" s="28"/>
      <c r="BK471" s="28"/>
      <c r="BL471" s="28"/>
    </row>
    <row r="472" spans="1:64" x14ac:dyDescent="0.25">
      <c r="A472" s="58">
        <v>470</v>
      </c>
      <c r="B472" s="57"/>
      <c r="C472" s="57" t="s">
        <v>3775</v>
      </c>
      <c r="D472" s="57"/>
      <c r="E472" s="59" t="s">
        <v>399</v>
      </c>
      <c r="F472" s="60" t="e">
        <v>#N/A</v>
      </c>
      <c r="G472" s="61" t="s">
        <v>4046</v>
      </c>
      <c r="H472" s="60" t="e">
        <v>#N/A</v>
      </c>
      <c r="I472" s="60" t="e">
        <v>#N/A</v>
      </c>
      <c r="J472" s="60"/>
      <c r="K472" s="60" t="e">
        <v>#N/A</v>
      </c>
      <c r="L472" s="60" t="e">
        <v>#N/A</v>
      </c>
      <c r="M472" s="60" t="e">
        <v>#N/A</v>
      </c>
      <c r="N472" s="57" t="s">
        <v>6027</v>
      </c>
      <c r="O472" s="62" t="s">
        <v>1863</v>
      </c>
      <c r="P472" s="62" t="s">
        <v>2355</v>
      </c>
      <c r="Q472" s="28"/>
      <c r="R472" s="28"/>
      <c r="S472" s="28"/>
      <c r="T472" s="36">
        <v>1</v>
      </c>
      <c r="U472" s="33"/>
      <c r="V472" s="36">
        <v>2</v>
      </c>
      <c r="W472" s="33"/>
      <c r="X472" s="36">
        <v>5</v>
      </c>
      <c r="Y472" s="33"/>
      <c r="Z472" s="36">
        <v>999999</v>
      </c>
      <c r="AA472" s="33"/>
      <c r="AB472" s="36"/>
      <c r="AC472" s="33"/>
      <c r="AD472" s="36"/>
      <c r="AE472" s="33"/>
      <c r="AF472" s="36"/>
      <c r="AG472" s="33"/>
      <c r="AH472" s="28"/>
      <c r="AI472" s="28"/>
      <c r="AJ472" s="28"/>
      <c r="AK472" s="28"/>
      <c r="AL472" s="28"/>
      <c r="AM472" s="41" t="str">
        <f>IF(AND($U472&gt;0,$Q472=""),"Currency Missing","")&amp;IF(AND($U472&gt;0,$R472=""),", MOQ Missing","")&amp;IF(AND($U472&gt;0,$S472=""),", Leadtime Missing","")&amp;IF(W472&gt;U472,", PB2 Price Greater than PB1 Price","")&amp;IF(Y472&gt;W472,", PB3 Price Greater than PB2 Price","")&amp;IF(AA472&gt;Y472,", PB4 Price Greater than PB3 Price","")&amp;IF(AC472&gt;AA472,", PB5 Price Greater than PB4 Price","")&amp;IF(AE472&gt;AC472,", PB6 Price Greater than PB5 Price","")&amp;IF(AG472&gt;AE472,", PB7 Price Greater than PB6 Price","")&amp;IF($U472&lt;&gt;ROUND($U472,2),", PB 1 Price - More than 2 Decimal Places","")&amp;IF($W472&lt;&gt;ROUND($W472,2),", PB 2 Price - More than 2 Decimal Places","")&amp;IF($Y472&lt;&gt;ROUND($Y472,2),", PB 3 Price - More than 2 Decimal Places","")&amp;IF($AA472&lt;&gt;ROUND($AA472,2),", PB 4 Price - More than 2 Decimal Places","")&amp;IF($AC472&lt;&gt;ROUND($AC472,2),", PB 5 Price - More than 2 Decimal Places","")&amp;IF($AE472&lt;&gt;ROUND($AE472,2),", PB 6 Price - More than 2 Decimal Places","")&amp;IF($AG472&lt;&gt;ROUND($AG472,2),", PB 7 Price - More than 2 Decimal Places","")&amp;IF(AND(E472&lt;&gt;"",U472="",AH472=""),", Please enter a Price in PB1 or Select No Bid","")&amp;IF(AND(OR($U472&gt;0,$W472&gt;0,$Y472&gt;0,$AA472&gt;0,$AC472&gt;0,$AE472&gt;0),OR(AH472="",AH472="No Bid")),", Bid Status Missing or Incorrect","")&amp;IF(AND(AH472="No Bid",AI472=""),", Reason for No Bid Missing","")&amp;IF(AND($O472="CSIS",OR($U472&gt;0,$W472&gt;0,$Y472&gt;0,$AA472&gt;0,$AC472&gt;0,$AE472&gt;0),AJ472=""),", NCAGE Supplier Missing","")&amp;IF(AND($O472="Drawing",OR($U472&gt;0,$W472&gt;0,$Y472&gt;0,$AA472&gt;0,$AC472&gt;0,$AE472&gt;0),AK472=""),", Manufacturer Missing","")&amp;IF(AL472&lt;&gt;"",", Comment","")&amp;IF(AND(OR(AH472="Bid Using CSIS Dropdown With Query (Comment Field Must Be Populated)",AH472="Bid To Drawing Supplied With Query (Comment Field Must Be Populated)"),AL472=""),", Please Enter a Comment for the Bid Query","")&amp;IF(AND(T472&gt;0,U472="",AH472&lt;&gt;"No Bid"),", PB1 Price Missing","")&amp;IF(AND(V472&gt;0,W472="",AH472&lt;&gt;"No Bid"),", PB2 Price Missing","")&amp;IF(AND(X472&gt;0,Y472="",AH472&lt;&gt;"No Bid"),", PB3 Price Missing","")&amp;IF(AND(Z472&gt;0,AA472="",AH472&lt;&gt;"No Bid"),", PB4 Price Missing","")&amp;IF(AND(AB472&gt;0,AC472="",AH472&lt;&gt;"No Bid"),", PB5 Price Missing","")&amp;IF(AND(AD472&gt;0,AE472="",AH472&lt;&gt;"No Bid"),", PB6 Price Missing","")&amp;IF(AND(AF472&gt;0,AG472="",AH472&lt;&gt;"No Bid"),", PB7 Price Missing","")</f>
        <v>, Please enter a Price in PB1 or Select No Bid, PB1 Price Missing, PB2 Price Missing, PB3 Price Missing, PB4 Price Missing</v>
      </c>
      <c r="AN472" s="28"/>
      <c r="AO472" s="28"/>
      <c r="AP472" s="28"/>
      <c r="AQ472" s="28"/>
      <c r="AR472" s="28"/>
      <c r="AS472" s="28"/>
      <c r="AT472" s="28"/>
      <c r="AU472" s="28"/>
      <c r="AV472" s="28"/>
      <c r="AW472" s="28"/>
      <c r="AX472" s="28"/>
      <c r="AY472" s="28"/>
      <c r="AZ472" s="28"/>
      <c r="BA472" s="28"/>
      <c r="BB472" s="28"/>
      <c r="BC472" s="28"/>
      <c r="BD472" s="28"/>
      <c r="BE472" s="28"/>
      <c r="BF472" s="28"/>
      <c r="BG472" s="28"/>
      <c r="BH472" s="28"/>
      <c r="BI472" s="28"/>
      <c r="BJ472" s="28"/>
      <c r="BK472" s="28"/>
      <c r="BL472" s="28"/>
    </row>
    <row r="473" spans="1:64" x14ac:dyDescent="0.25">
      <c r="A473" s="58">
        <v>471</v>
      </c>
      <c r="B473" s="57"/>
      <c r="C473" s="57" t="s">
        <v>3775</v>
      </c>
      <c r="D473" s="57"/>
      <c r="E473" s="59" t="s">
        <v>400</v>
      </c>
      <c r="F473" s="60" t="s">
        <v>5527</v>
      </c>
      <c r="G473" s="61" t="s">
        <v>4047</v>
      </c>
      <c r="H473" s="60" t="s">
        <v>6005</v>
      </c>
      <c r="I473" s="60" t="s">
        <v>5993</v>
      </c>
      <c r="J473" s="60"/>
      <c r="K473" s="60" t="s">
        <v>5992</v>
      </c>
      <c r="L473" s="60" t="s">
        <v>23</v>
      </c>
      <c r="M473" s="60" t="s">
        <v>6024</v>
      </c>
      <c r="N473" s="57" t="s">
        <v>6026</v>
      </c>
      <c r="O473" s="62" t="s">
        <v>1863</v>
      </c>
      <c r="P473" s="62" t="s">
        <v>2356</v>
      </c>
      <c r="Q473" s="28"/>
      <c r="R473" s="28"/>
      <c r="S473" s="28"/>
      <c r="T473" s="36">
        <v>1</v>
      </c>
      <c r="U473" s="33"/>
      <c r="V473" s="36">
        <v>3</v>
      </c>
      <c r="W473" s="33"/>
      <c r="X473" s="36">
        <v>5</v>
      </c>
      <c r="Y473" s="33"/>
      <c r="Z473" s="36">
        <v>999999</v>
      </c>
      <c r="AA473" s="33"/>
      <c r="AB473" s="36"/>
      <c r="AC473" s="33"/>
      <c r="AD473" s="36"/>
      <c r="AE473" s="33"/>
      <c r="AF473" s="36"/>
      <c r="AG473" s="33"/>
      <c r="AH473" s="28"/>
      <c r="AI473" s="28"/>
      <c r="AJ473" s="28"/>
      <c r="AK473" s="28"/>
      <c r="AL473" s="28"/>
      <c r="AM473" s="41" t="str">
        <f>IF(AND($U473&gt;0,$Q473=""),"Currency Missing","")&amp;IF(AND($U473&gt;0,$R473=""),", MOQ Missing","")&amp;IF(AND($U473&gt;0,$S473=""),", Leadtime Missing","")&amp;IF(W473&gt;U473,", PB2 Price Greater than PB1 Price","")&amp;IF(Y473&gt;W473,", PB3 Price Greater than PB2 Price","")&amp;IF(AA473&gt;Y473,", PB4 Price Greater than PB3 Price","")&amp;IF(AC473&gt;AA473,", PB5 Price Greater than PB4 Price","")&amp;IF(AE473&gt;AC473,", PB6 Price Greater than PB5 Price","")&amp;IF(AG473&gt;AE473,", PB7 Price Greater than PB6 Price","")&amp;IF($U473&lt;&gt;ROUND($U473,2),", PB 1 Price - More than 2 Decimal Places","")&amp;IF($W473&lt;&gt;ROUND($W473,2),", PB 2 Price - More than 2 Decimal Places","")&amp;IF($Y473&lt;&gt;ROUND($Y473,2),", PB 3 Price - More than 2 Decimal Places","")&amp;IF($AA473&lt;&gt;ROUND($AA473,2),", PB 4 Price - More than 2 Decimal Places","")&amp;IF($AC473&lt;&gt;ROUND($AC473,2),", PB 5 Price - More than 2 Decimal Places","")&amp;IF($AE473&lt;&gt;ROUND($AE473,2),", PB 6 Price - More than 2 Decimal Places","")&amp;IF($AG473&lt;&gt;ROUND($AG473,2),", PB 7 Price - More than 2 Decimal Places","")&amp;IF(AND(E473&lt;&gt;"",U473="",AH473=""),", Please enter a Price in PB1 or Select No Bid","")&amp;IF(AND(OR($U473&gt;0,$W473&gt;0,$Y473&gt;0,$AA473&gt;0,$AC473&gt;0,$AE473&gt;0),OR(AH473="",AH473="No Bid")),", Bid Status Missing or Incorrect","")&amp;IF(AND(AH473="No Bid",AI473=""),", Reason for No Bid Missing","")&amp;IF(AND($O473="CSIS",OR($U473&gt;0,$W473&gt;0,$Y473&gt;0,$AA473&gt;0,$AC473&gt;0,$AE473&gt;0),AJ473=""),", NCAGE Supplier Missing","")&amp;IF(AND($O473="Drawing",OR($U473&gt;0,$W473&gt;0,$Y473&gt;0,$AA473&gt;0,$AC473&gt;0,$AE473&gt;0),AK473=""),", Manufacturer Missing","")&amp;IF(AL473&lt;&gt;"",", Comment","")&amp;IF(AND(OR(AH473="Bid Using CSIS Dropdown With Query (Comment Field Must Be Populated)",AH473="Bid To Drawing Supplied With Query (Comment Field Must Be Populated)"),AL473=""),", Please Enter a Comment for the Bid Query","")&amp;IF(AND(T473&gt;0,U473="",AH473&lt;&gt;"No Bid"),", PB1 Price Missing","")&amp;IF(AND(V473&gt;0,W473="",AH473&lt;&gt;"No Bid"),", PB2 Price Missing","")&amp;IF(AND(X473&gt;0,Y473="",AH473&lt;&gt;"No Bid"),", PB3 Price Missing","")&amp;IF(AND(Z473&gt;0,AA473="",AH473&lt;&gt;"No Bid"),", PB4 Price Missing","")&amp;IF(AND(AB473&gt;0,AC473="",AH473&lt;&gt;"No Bid"),", PB5 Price Missing","")&amp;IF(AND(AD473&gt;0,AE473="",AH473&lt;&gt;"No Bid"),", PB6 Price Missing","")&amp;IF(AND(AF473&gt;0,AG473="",AH473&lt;&gt;"No Bid"),", PB7 Price Missing","")</f>
        <v>, Please enter a Price in PB1 or Select No Bid, PB1 Price Missing, PB2 Price Missing, PB3 Price Missing, PB4 Price Missing</v>
      </c>
      <c r="AN473" s="28"/>
      <c r="AO473" s="28"/>
      <c r="AP473" s="28"/>
      <c r="AQ473" s="28"/>
      <c r="AR473" s="28"/>
      <c r="AS473" s="28"/>
      <c r="AT473" s="28"/>
      <c r="AU473" s="28"/>
      <c r="AV473" s="28"/>
      <c r="AW473" s="28"/>
      <c r="AX473" s="28"/>
      <c r="AY473" s="28"/>
      <c r="AZ473" s="28"/>
      <c r="BA473" s="28"/>
      <c r="BB473" s="28"/>
      <c r="BC473" s="28"/>
      <c r="BD473" s="28"/>
      <c r="BE473" s="28"/>
      <c r="BF473" s="28"/>
      <c r="BG473" s="28"/>
      <c r="BH473" s="28"/>
      <c r="BI473" s="28"/>
      <c r="BJ473" s="28"/>
      <c r="BK473" s="28"/>
      <c r="BL473" s="28"/>
    </row>
    <row r="474" spans="1:64" x14ac:dyDescent="0.25">
      <c r="A474" s="58">
        <v>472</v>
      </c>
      <c r="B474" s="57"/>
      <c r="C474" s="57" t="s">
        <v>3775</v>
      </c>
      <c r="D474" s="57"/>
      <c r="E474" s="59" t="s">
        <v>401</v>
      </c>
      <c r="F474" s="60" t="s">
        <v>5522</v>
      </c>
      <c r="G474" s="61" t="s">
        <v>4048</v>
      </c>
      <c r="H474" s="60" t="s">
        <v>6005</v>
      </c>
      <c r="I474" s="60" t="s">
        <v>5993</v>
      </c>
      <c r="J474" s="60"/>
      <c r="K474" s="60" t="s">
        <v>5992</v>
      </c>
      <c r="L474" s="60" t="s">
        <v>23</v>
      </c>
      <c r="M474" s="60" t="s">
        <v>6024</v>
      </c>
      <c r="N474" s="57" t="s">
        <v>6026</v>
      </c>
      <c r="O474" s="62" t="s">
        <v>1863</v>
      </c>
      <c r="P474" s="62" t="s">
        <v>2357</v>
      </c>
      <c r="Q474" s="28"/>
      <c r="R474" s="28"/>
      <c r="S474" s="28"/>
      <c r="T474" s="36">
        <v>2</v>
      </c>
      <c r="U474" s="33"/>
      <c r="V474" s="36">
        <v>6</v>
      </c>
      <c r="W474" s="33"/>
      <c r="X474" s="36">
        <v>12</v>
      </c>
      <c r="Y474" s="33"/>
      <c r="Z474" s="36">
        <v>25</v>
      </c>
      <c r="AA474" s="33"/>
      <c r="AB474" s="36">
        <v>50</v>
      </c>
      <c r="AC474" s="33"/>
      <c r="AD474" s="36">
        <v>999999</v>
      </c>
      <c r="AE474" s="33"/>
      <c r="AF474" s="36"/>
      <c r="AG474" s="33"/>
      <c r="AH474" s="28"/>
      <c r="AI474" s="28"/>
      <c r="AJ474" s="28"/>
      <c r="AK474" s="28"/>
      <c r="AL474" s="28"/>
      <c r="AM474" s="41" t="str">
        <f>IF(AND($U474&gt;0,$Q474=""),"Currency Missing","")&amp;IF(AND($U474&gt;0,$R474=""),", MOQ Missing","")&amp;IF(AND($U474&gt;0,$S474=""),", Leadtime Missing","")&amp;IF(W474&gt;U474,", PB2 Price Greater than PB1 Price","")&amp;IF(Y474&gt;W474,", PB3 Price Greater than PB2 Price","")&amp;IF(AA474&gt;Y474,", PB4 Price Greater than PB3 Price","")&amp;IF(AC474&gt;AA474,", PB5 Price Greater than PB4 Price","")&amp;IF(AE474&gt;AC474,", PB6 Price Greater than PB5 Price","")&amp;IF(AG474&gt;AE474,", PB7 Price Greater than PB6 Price","")&amp;IF($U474&lt;&gt;ROUND($U474,2),", PB 1 Price - More than 2 Decimal Places","")&amp;IF($W474&lt;&gt;ROUND($W474,2),", PB 2 Price - More than 2 Decimal Places","")&amp;IF($Y474&lt;&gt;ROUND($Y474,2),", PB 3 Price - More than 2 Decimal Places","")&amp;IF($AA474&lt;&gt;ROUND($AA474,2),", PB 4 Price - More than 2 Decimal Places","")&amp;IF($AC474&lt;&gt;ROUND($AC474,2),", PB 5 Price - More than 2 Decimal Places","")&amp;IF($AE474&lt;&gt;ROUND($AE474,2),", PB 6 Price - More than 2 Decimal Places","")&amp;IF($AG474&lt;&gt;ROUND($AG474,2),", PB 7 Price - More than 2 Decimal Places","")&amp;IF(AND(E474&lt;&gt;"",U474="",AH474=""),", Please enter a Price in PB1 or Select No Bid","")&amp;IF(AND(OR($U474&gt;0,$W474&gt;0,$Y474&gt;0,$AA474&gt;0,$AC474&gt;0,$AE474&gt;0),OR(AH474="",AH474="No Bid")),", Bid Status Missing or Incorrect","")&amp;IF(AND(AH474="No Bid",AI474=""),", Reason for No Bid Missing","")&amp;IF(AND($O474="CSIS",OR($U474&gt;0,$W474&gt;0,$Y474&gt;0,$AA474&gt;0,$AC474&gt;0,$AE474&gt;0),AJ474=""),", NCAGE Supplier Missing","")&amp;IF(AND($O474="Drawing",OR($U474&gt;0,$W474&gt;0,$Y474&gt;0,$AA474&gt;0,$AC474&gt;0,$AE474&gt;0),AK474=""),", Manufacturer Missing","")&amp;IF(AL474&lt;&gt;"",", Comment","")&amp;IF(AND(OR(AH474="Bid Using CSIS Dropdown With Query (Comment Field Must Be Populated)",AH474="Bid To Drawing Supplied With Query (Comment Field Must Be Populated)"),AL474=""),", Please Enter a Comment for the Bid Query","")&amp;IF(AND(T474&gt;0,U474="",AH474&lt;&gt;"No Bid"),", PB1 Price Missing","")&amp;IF(AND(V474&gt;0,W474="",AH474&lt;&gt;"No Bid"),", PB2 Price Missing","")&amp;IF(AND(X474&gt;0,Y474="",AH474&lt;&gt;"No Bid"),", PB3 Price Missing","")&amp;IF(AND(Z474&gt;0,AA474="",AH474&lt;&gt;"No Bid"),", PB4 Price Missing","")&amp;IF(AND(AB474&gt;0,AC474="",AH474&lt;&gt;"No Bid"),", PB5 Price Missing","")&amp;IF(AND(AD474&gt;0,AE474="",AH474&lt;&gt;"No Bid"),", PB6 Price Missing","")&amp;IF(AND(AF474&gt;0,AG474="",AH474&lt;&gt;"No Bid"),", PB7 Price Missing","")</f>
        <v>, Please enter a Price in PB1 or Select No Bid, PB1 Price Missing, PB2 Price Missing, PB3 Price Missing, PB4 Price Missing, PB5 Price Missing, PB6 Price Missing</v>
      </c>
      <c r="AN474" s="28"/>
      <c r="AO474" s="28"/>
      <c r="AP474" s="28"/>
      <c r="AQ474" s="28"/>
      <c r="AR474" s="28"/>
      <c r="AS474" s="28"/>
      <c r="AT474" s="28"/>
      <c r="AU474" s="28"/>
      <c r="AV474" s="28"/>
      <c r="AW474" s="28"/>
      <c r="AX474" s="28"/>
      <c r="AY474" s="28"/>
      <c r="AZ474" s="28"/>
      <c r="BA474" s="28"/>
      <c r="BB474" s="28"/>
      <c r="BC474" s="28"/>
      <c r="BD474" s="28"/>
      <c r="BE474" s="28"/>
      <c r="BF474" s="28"/>
      <c r="BG474" s="28"/>
      <c r="BH474" s="28"/>
      <c r="BI474" s="28"/>
      <c r="BJ474" s="28"/>
      <c r="BK474" s="28"/>
      <c r="BL474" s="28"/>
    </row>
    <row r="475" spans="1:64" x14ac:dyDescent="0.25">
      <c r="A475" s="58">
        <v>473</v>
      </c>
      <c r="B475" s="57"/>
      <c r="C475" s="57" t="s">
        <v>3775</v>
      </c>
      <c r="D475" s="57"/>
      <c r="E475" s="59" t="s">
        <v>1334</v>
      </c>
      <c r="F475" s="60" t="s">
        <v>5804</v>
      </c>
      <c r="G475" s="61" t="s">
        <v>4937</v>
      </c>
      <c r="H475" s="60" t="s">
        <v>6016</v>
      </c>
      <c r="I475" s="60" t="s">
        <v>5993</v>
      </c>
      <c r="J475" s="60"/>
      <c r="K475" s="60" t="s">
        <v>5992</v>
      </c>
      <c r="L475" s="60" t="s">
        <v>23</v>
      </c>
      <c r="M475" s="60" t="s">
        <v>6024</v>
      </c>
      <c r="N475" s="57" t="s">
        <v>6026</v>
      </c>
      <c r="O475" s="62" t="s">
        <v>1964</v>
      </c>
      <c r="P475" s="62" t="s">
        <v>3287</v>
      </c>
      <c r="Q475" s="28"/>
      <c r="R475" s="28"/>
      <c r="S475" s="28"/>
      <c r="T475" s="36">
        <v>3</v>
      </c>
      <c r="U475" s="33"/>
      <c r="V475" s="36">
        <v>9</v>
      </c>
      <c r="W475" s="33"/>
      <c r="X475" s="36">
        <v>15</v>
      </c>
      <c r="Y475" s="33"/>
      <c r="Z475" s="36">
        <v>30</v>
      </c>
      <c r="AA475" s="33"/>
      <c r="AB475" s="36">
        <v>60</v>
      </c>
      <c r="AC475" s="33"/>
      <c r="AD475" s="36">
        <v>999999</v>
      </c>
      <c r="AE475" s="33"/>
      <c r="AF475" s="36"/>
      <c r="AG475" s="33"/>
      <c r="AH475" s="28"/>
      <c r="AI475" s="28"/>
      <c r="AJ475" s="28"/>
      <c r="AK475" s="28"/>
      <c r="AL475" s="28"/>
      <c r="AM475" s="41" t="str">
        <f>IF(AND($U475&gt;0,$Q475=""),"Currency Missing","")&amp;IF(AND($U475&gt;0,$R475=""),", MOQ Missing","")&amp;IF(AND($U475&gt;0,$S475=""),", Leadtime Missing","")&amp;IF(W475&gt;U475,", PB2 Price Greater than PB1 Price","")&amp;IF(Y475&gt;W475,", PB3 Price Greater than PB2 Price","")&amp;IF(AA475&gt;Y475,", PB4 Price Greater than PB3 Price","")&amp;IF(AC475&gt;AA475,", PB5 Price Greater than PB4 Price","")&amp;IF(AE475&gt;AC475,", PB6 Price Greater than PB5 Price","")&amp;IF(AG475&gt;AE475,", PB7 Price Greater than PB6 Price","")&amp;IF($U475&lt;&gt;ROUND($U475,2),", PB 1 Price - More than 2 Decimal Places","")&amp;IF($W475&lt;&gt;ROUND($W475,2),", PB 2 Price - More than 2 Decimal Places","")&amp;IF($Y475&lt;&gt;ROUND($Y475,2),", PB 3 Price - More than 2 Decimal Places","")&amp;IF($AA475&lt;&gt;ROUND($AA475,2),", PB 4 Price - More than 2 Decimal Places","")&amp;IF($AC475&lt;&gt;ROUND($AC475,2),", PB 5 Price - More than 2 Decimal Places","")&amp;IF($AE475&lt;&gt;ROUND($AE475,2),", PB 6 Price - More than 2 Decimal Places","")&amp;IF($AG475&lt;&gt;ROUND($AG475,2),", PB 7 Price - More than 2 Decimal Places","")&amp;IF(AND(E475&lt;&gt;"",U475="",AH475=""),", Please enter a Price in PB1 or Select No Bid","")&amp;IF(AND(OR($U475&gt;0,$W475&gt;0,$Y475&gt;0,$AA475&gt;0,$AC475&gt;0,$AE475&gt;0),OR(AH475="",AH475="No Bid")),", Bid Status Missing or Incorrect","")&amp;IF(AND(AH475="No Bid",AI475=""),", Reason for No Bid Missing","")&amp;IF(AND($O475="CSIS",OR($U475&gt;0,$W475&gt;0,$Y475&gt;0,$AA475&gt;0,$AC475&gt;0,$AE475&gt;0),AJ475=""),", NCAGE Supplier Missing","")&amp;IF(AND($O475="Drawing",OR($U475&gt;0,$W475&gt;0,$Y475&gt;0,$AA475&gt;0,$AC475&gt;0,$AE475&gt;0),AK475=""),", Manufacturer Missing","")&amp;IF(AL475&lt;&gt;"",", Comment","")&amp;IF(AND(OR(AH475="Bid Using CSIS Dropdown With Query (Comment Field Must Be Populated)",AH475="Bid To Drawing Supplied With Query (Comment Field Must Be Populated)"),AL475=""),", Please Enter a Comment for the Bid Query","")&amp;IF(AND(T475&gt;0,U475="",AH475&lt;&gt;"No Bid"),", PB1 Price Missing","")&amp;IF(AND(V475&gt;0,W475="",AH475&lt;&gt;"No Bid"),", PB2 Price Missing","")&amp;IF(AND(X475&gt;0,Y475="",AH475&lt;&gt;"No Bid"),", PB3 Price Missing","")&amp;IF(AND(Z475&gt;0,AA475="",AH475&lt;&gt;"No Bid"),", PB4 Price Missing","")&amp;IF(AND(AB475&gt;0,AC475="",AH475&lt;&gt;"No Bid"),", PB5 Price Missing","")&amp;IF(AND(AD475&gt;0,AE475="",AH475&lt;&gt;"No Bid"),", PB6 Price Missing","")&amp;IF(AND(AF475&gt;0,AG475="",AH475&lt;&gt;"No Bid"),", PB7 Price Missing","")</f>
        <v>, Please enter a Price in PB1 or Select No Bid, PB1 Price Missing, PB2 Price Missing, PB3 Price Missing, PB4 Price Missing, PB5 Price Missing, PB6 Price Missing</v>
      </c>
      <c r="AN475" s="28"/>
      <c r="AO475" s="28"/>
      <c r="AP475" s="28"/>
      <c r="AQ475" s="28"/>
      <c r="AR475" s="28"/>
      <c r="AS475" s="28"/>
      <c r="AT475" s="28"/>
      <c r="AU475" s="28"/>
      <c r="AV475" s="28"/>
      <c r="AW475" s="28"/>
      <c r="AX475" s="28"/>
      <c r="AY475" s="28"/>
      <c r="AZ475" s="28"/>
      <c r="BA475" s="28"/>
      <c r="BB475" s="28"/>
      <c r="BC475" s="28"/>
      <c r="BD475" s="28"/>
      <c r="BE475" s="28"/>
      <c r="BF475" s="28"/>
      <c r="BG475" s="28"/>
      <c r="BH475" s="28"/>
      <c r="BI475" s="28"/>
      <c r="BJ475" s="28"/>
      <c r="BK475" s="28"/>
      <c r="BL475" s="28"/>
    </row>
    <row r="476" spans="1:64" x14ac:dyDescent="0.25">
      <c r="A476" s="58">
        <v>474</v>
      </c>
      <c r="B476" s="57"/>
      <c r="C476" s="57" t="s">
        <v>3775</v>
      </c>
      <c r="D476" s="57"/>
      <c r="E476" s="59" t="s">
        <v>402</v>
      </c>
      <c r="F476" s="60" t="s">
        <v>5523</v>
      </c>
      <c r="G476" s="61" t="s">
        <v>4049</v>
      </c>
      <c r="H476" s="60" t="s">
        <v>5997</v>
      </c>
      <c r="I476" s="60" t="s">
        <v>5993</v>
      </c>
      <c r="J476" s="60"/>
      <c r="K476" s="60" t="s">
        <v>5992</v>
      </c>
      <c r="L476" s="60" t="s">
        <v>23</v>
      </c>
      <c r="M476" s="60" t="s">
        <v>6024</v>
      </c>
      <c r="N476" s="57" t="s">
        <v>6026</v>
      </c>
      <c r="O476" s="62" t="s">
        <v>1863</v>
      </c>
      <c r="P476" s="62" t="s">
        <v>2358</v>
      </c>
      <c r="Q476" s="28"/>
      <c r="R476" s="28"/>
      <c r="S476" s="28"/>
      <c r="T476" s="36">
        <v>20</v>
      </c>
      <c r="U476" s="33"/>
      <c r="V476" s="36">
        <v>60</v>
      </c>
      <c r="W476" s="33"/>
      <c r="X476" s="36">
        <v>120</v>
      </c>
      <c r="Y476" s="33"/>
      <c r="Z476" s="36">
        <v>999999</v>
      </c>
      <c r="AA476" s="33"/>
      <c r="AB476" s="36"/>
      <c r="AC476" s="33"/>
      <c r="AD476" s="36"/>
      <c r="AE476" s="33"/>
      <c r="AF476" s="36"/>
      <c r="AG476" s="33"/>
      <c r="AH476" s="28"/>
      <c r="AI476" s="28"/>
      <c r="AJ476" s="28"/>
      <c r="AK476" s="28"/>
      <c r="AL476" s="28"/>
      <c r="AM476" s="41" t="str">
        <f>IF(AND($U476&gt;0,$Q476=""),"Currency Missing","")&amp;IF(AND($U476&gt;0,$R476=""),", MOQ Missing","")&amp;IF(AND($U476&gt;0,$S476=""),", Leadtime Missing","")&amp;IF(W476&gt;U476,", PB2 Price Greater than PB1 Price","")&amp;IF(Y476&gt;W476,", PB3 Price Greater than PB2 Price","")&amp;IF(AA476&gt;Y476,", PB4 Price Greater than PB3 Price","")&amp;IF(AC476&gt;AA476,", PB5 Price Greater than PB4 Price","")&amp;IF(AE476&gt;AC476,", PB6 Price Greater than PB5 Price","")&amp;IF(AG476&gt;AE476,", PB7 Price Greater than PB6 Price","")&amp;IF($U476&lt;&gt;ROUND($U476,2),", PB 1 Price - More than 2 Decimal Places","")&amp;IF($W476&lt;&gt;ROUND($W476,2),", PB 2 Price - More than 2 Decimal Places","")&amp;IF($Y476&lt;&gt;ROUND($Y476,2),", PB 3 Price - More than 2 Decimal Places","")&amp;IF($AA476&lt;&gt;ROUND($AA476,2),", PB 4 Price - More than 2 Decimal Places","")&amp;IF($AC476&lt;&gt;ROUND($AC476,2),", PB 5 Price - More than 2 Decimal Places","")&amp;IF($AE476&lt;&gt;ROUND($AE476,2),", PB 6 Price - More than 2 Decimal Places","")&amp;IF($AG476&lt;&gt;ROUND($AG476,2),", PB 7 Price - More than 2 Decimal Places","")&amp;IF(AND(E476&lt;&gt;"",U476="",AH476=""),", Please enter a Price in PB1 or Select No Bid","")&amp;IF(AND(OR($U476&gt;0,$W476&gt;0,$Y476&gt;0,$AA476&gt;0,$AC476&gt;0,$AE476&gt;0),OR(AH476="",AH476="No Bid")),", Bid Status Missing or Incorrect","")&amp;IF(AND(AH476="No Bid",AI476=""),", Reason for No Bid Missing","")&amp;IF(AND($O476="CSIS",OR($U476&gt;0,$W476&gt;0,$Y476&gt;0,$AA476&gt;0,$AC476&gt;0,$AE476&gt;0),AJ476=""),", NCAGE Supplier Missing","")&amp;IF(AND($O476="Drawing",OR($U476&gt;0,$W476&gt;0,$Y476&gt;0,$AA476&gt;0,$AC476&gt;0,$AE476&gt;0),AK476=""),", Manufacturer Missing","")&amp;IF(AL476&lt;&gt;"",", Comment","")&amp;IF(AND(OR(AH476="Bid Using CSIS Dropdown With Query (Comment Field Must Be Populated)",AH476="Bid To Drawing Supplied With Query (Comment Field Must Be Populated)"),AL476=""),", Please Enter a Comment for the Bid Query","")&amp;IF(AND(T476&gt;0,U476="",AH476&lt;&gt;"No Bid"),", PB1 Price Missing","")&amp;IF(AND(V476&gt;0,W476="",AH476&lt;&gt;"No Bid"),", PB2 Price Missing","")&amp;IF(AND(X476&gt;0,Y476="",AH476&lt;&gt;"No Bid"),", PB3 Price Missing","")&amp;IF(AND(Z476&gt;0,AA476="",AH476&lt;&gt;"No Bid"),", PB4 Price Missing","")&amp;IF(AND(AB476&gt;0,AC476="",AH476&lt;&gt;"No Bid"),", PB5 Price Missing","")&amp;IF(AND(AD476&gt;0,AE476="",AH476&lt;&gt;"No Bid"),", PB6 Price Missing","")&amp;IF(AND(AF476&gt;0,AG476="",AH476&lt;&gt;"No Bid"),", PB7 Price Missing","")</f>
        <v>, Please enter a Price in PB1 or Select No Bid, PB1 Price Missing, PB2 Price Missing, PB3 Price Missing, PB4 Price Missing</v>
      </c>
      <c r="AN476" s="28"/>
      <c r="AO476" s="28"/>
      <c r="AP476" s="28"/>
      <c r="AQ476" s="28"/>
      <c r="AR476" s="28"/>
      <c r="AS476" s="28"/>
      <c r="AT476" s="28"/>
      <c r="AU476" s="28"/>
      <c r="AV476" s="28"/>
      <c r="AW476" s="28"/>
      <c r="AX476" s="28"/>
      <c r="AY476" s="28"/>
      <c r="AZ476" s="28"/>
      <c r="BA476" s="28"/>
      <c r="BB476" s="28"/>
      <c r="BC476" s="28"/>
      <c r="BD476" s="28"/>
      <c r="BE476" s="28"/>
      <c r="BF476" s="28"/>
      <c r="BG476" s="28"/>
      <c r="BH476" s="28"/>
      <c r="BI476" s="28"/>
      <c r="BJ476" s="28"/>
      <c r="BK476" s="28"/>
      <c r="BL476" s="28"/>
    </row>
    <row r="477" spans="1:64" x14ac:dyDescent="0.25">
      <c r="A477" s="58">
        <v>475</v>
      </c>
      <c r="B477" s="57"/>
      <c r="C477" s="57" t="s">
        <v>3775</v>
      </c>
      <c r="D477" s="57"/>
      <c r="E477" s="59" t="s">
        <v>403</v>
      </c>
      <c r="F477" s="60" t="s">
        <v>5528</v>
      </c>
      <c r="G477" s="61" t="s">
        <v>4050</v>
      </c>
      <c r="H477" s="60" t="s">
        <v>5997</v>
      </c>
      <c r="I477" s="60" t="s">
        <v>5993</v>
      </c>
      <c r="J477" s="60"/>
      <c r="K477" s="60" t="s">
        <v>5992</v>
      </c>
      <c r="L477" s="60" t="s">
        <v>23</v>
      </c>
      <c r="M477" s="60" t="s">
        <v>6024</v>
      </c>
      <c r="N477" s="57" t="s">
        <v>6026</v>
      </c>
      <c r="O477" s="62" t="s">
        <v>1863</v>
      </c>
      <c r="P477" s="62" t="s">
        <v>2359</v>
      </c>
      <c r="Q477" s="28"/>
      <c r="R477" s="28"/>
      <c r="S477" s="28"/>
      <c r="T477" s="36">
        <v>9</v>
      </c>
      <c r="U477" s="33"/>
      <c r="V477" s="36">
        <v>30</v>
      </c>
      <c r="W477" s="33"/>
      <c r="X477" s="36">
        <v>60</v>
      </c>
      <c r="Y477" s="33"/>
      <c r="Z477" s="36">
        <v>120</v>
      </c>
      <c r="AA477" s="33"/>
      <c r="AB477" s="36">
        <v>225</v>
      </c>
      <c r="AC477" s="33"/>
      <c r="AD477" s="36">
        <v>999999</v>
      </c>
      <c r="AE477" s="33"/>
      <c r="AF477" s="36"/>
      <c r="AG477" s="33"/>
      <c r="AH477" s="28"/>
      <c r="AI477" s="28"/>
      <c r="AJ477" s="28"/>
      <c r="AK477" s="28"/>
      <c r="AL477" s="28"/>
      <c r="AM477" s="41" t="str">
        <f>IF(AND($U477&gt;0,$Q477=""),"Currency Missing","")&amp;IF(AND($U477&gt;0,$R477=""),", MOQ Missing","")&amp;IF(AND($U477&gt;0,$S477=""),", Leadtime Missing","")&amp;IF(W477&gt;U477,", PB2 Price Greater than PB1 Price","")&amp;IF(Y477&gt;W477,", PB3 Price Greater than PB2 Price","")&amp;IF(AA477&gt;Y477,", PB4 Price Greater than PB3 Price","")&amp;IF(AC477&gt;AA477,", PB5 Price Greater than PB4 Price","")&amp;IF(AE477&gt;AC477,", PB6 Price Greater than PB5 Price","")&amp;IF(AG477&gt;AE477,", PB7 Price Greater than PB6 Price","")&amp;IF($U477&lt;&gt;ROUND($U477,2),", PB 1 Price - More than 2 Decimal Places","")&amp;IF($W477&lt;&gt;ROUND($W477,2),", PB 2 Price - More than 2 Decimal Places","")&amp;IF($Y477&lt;&gt;ROUND($Y477,2),", PB 3 Price - More than 2 Decimal Places","")&amp;IF($AA477&lt;&gt;ROUND($AA477,2),", PB 4 Price - More than 2 Decimal Places","")&amp;IF($AC477&lt;&gt;ROUND($AC477,2),", PB 5 Price - More than 2 Decimal Places","")&amp;IF($AE477&lt;&gt;ROUND($AE477,2),", PB 6 Price - More than 2 Decimal Places","")&amp;IF($AG477&lt;&gt;ROUND($AG477,2),", PB 7 Price - More than 2 Decimal Places","")&amp;IF(AND(E477&lt;&gt;"",U477="",AH477=""),", Please enter a Price in PB1 or Select No Bid","")&amp;IF(AND(OR($U477&gt;0,$W477&gt;0,$Y477&gt;0,$AA477&gt;0,$AC477&gt;0,$AE477&gt;0),OR(AH477="",AH477="No Bid")),", Bid Status Missing or Incorrect","")&amp;IF(AND(AH477="No Bid",AI477=""),", Reason for No Bid Missing","")&amp;IF(AND($O477="CSIS",OR($U477&gt;0,$W477&gt;0,$Y477&gt;0,$AA477&gt;0,$AC477&gt;0,$AE477&gt;0),AJ477=""),", NCAGE Supplier Missing","")&amp;IF(AND($O477="Drawing",OR($U477&gt;0,$W477&gt;0,$Y477&gt;0,$AA477&gt;0,$AC477&gt;0,$AE477&gt;0),AK477=""),", Manufacturer Missing","")&amp;IF(AL477&lt;&gt;"",", Comment","")&amp;IF(AND(OR(AH477="Bid Using CSIS Dropdown With Query (Comment Field Must Be Populated)",AH477="Bid To Drawing Supplied With Query (Comment Field Must Be Populated)"),AL477=""),", Please Enter a Comment for the Bid Query","")&amp;IF(AND(T477&gt;0,U477="",AH477&lt;&gt;"No Bid"),", PB1 Price Missing","")&amp;IF(AND(V477&gt;0,W477="",AH477&lt;&gt;"No Bid"),", PB2 Price Missing","")&amp;IF(AND(X477&gt;0,Y477="",AH477&lt;&gt;"No Bid"),", PB3 Price Missing","")&amp;IF(AND(Z477&gt;0,AA477="",AH477&lt;&gt;"No Bid"),", PB4 Price Missing","")&amp;IF(AND(AB477&gt;0,AC477="",AH477&lt;&gt;"No Bid"),", PB5 Price Missing","")&amp;IF(AND(AD477&gt;0,AE477="",AH477&lt;&gt;"No Bid"),", PB6 Price Missing","")&amp;IF(AND(AF477&gt;0,AG477="",AH477&lt;&gt;"No Bid"),", PB7 Price Missing","")</f>
        <v>, Please enter a Price in PB1 or Select No Bid, PB1 Price Missing, PB2 Price Missing, PB3 Price Missing, PB4 Price Missing, PB5 Price Missing, PB6 Price Missing</v>
      </c>
      <c r="AN477" s="28"/>
      <c r="AO477" s="28"/>
      <c r="AP477" s="28"/>
      <c r="AQ477" s="28"/>
      <c r="AR477" s="28"/>
      <c r="AS477" s="28"/>
      <c r="AT477" s="28"/>
      <c r="AU477" s="28"/>
      <c r="AV477" s="28"/>
      <c r="AW477" s="28"/>
      <c r="AX477" s="28"/>
      <c r="AY477" s="28"/>
      <c r="AZ477" s="28"/>
      <c r="BA477" s="28"/>
      <c r="BB477" s="28"/>
      <c r="BC477" s="28"/>
      <c r="BD477" s="28"/>
      <c r="BE477" s="28"/>
      <c r="BF477" s="28"/>
      <c r="BG477" s="28"/>
      <c r="BH477" s="28"/>
      <c r="BI477" s="28"/>
      <c r="BJ477" s="28"/>
      <c r="BK477" s="28"/>
      <c r="BL477" s="28"/>
    </row>
    <row r="478" spans="1:64" x14ac:dyDescent="0.25">
      <c r="A478" s="58">
        <v>476</v>
      </c>
      <c r="B478" s="57"/>
      <c r="C478" s="57" t="s">
        <v>3775</v>
      </c>
      <c r="D478" s="57"/>
      <c r="E478" s="59" t="s">
        <v>404</v>
      </c>
      <c r="F478" s="60" t="s">
        <v>5495</v>
      </c>
      <c r="G478" s="61" t="s">
        <v>4051</v>
      </c>
      <c r="H478" s="60" t="s">
        <v>5997</v>
      </c>
      <c r="I478" s="60" t="s">
        <v>5993</v>
      </c>
      <c r="J478" s="60"/>
      <c r="K478" s="60" t="s">
        <v>5992</v>
      </c>
      <c r="L478" s="60" t="s">
        <v>23</v>
      </c>
      <c r="M478" s="60" t="s">
        <v>6024</v>
      </c>
      <c r="N478" s="57" t="s">
        <v>6026</v>
      </c>
      <c r="O478" s="62" t="s">
        <v>1863</v>
      </c>
      <c r="P478" s="62" t="s">
        <v>2360</v>
      </c>
      <c r="Q478" s="28"/>
      <c r="R478" s="28"/>
      <c r="S478" s="28"/>
      <c r="T478" s="36">
        <v>9</v>
      </c>
      <c r="U478" s="33"/>
      <c r="V478" s="36">
        <v>25</v>
      </c>
      <c r="W478" s="33"/>
      <c r="X478" s="36">
        <v>50</v>
      </c>
      <c r="Y478" s="33"/>
      <c r="Z478" s="36">
        <v>999999</v>
      </c>
      <c r="AA478" s="33"/>
      <c r="AB478" s="36"/>
      <c r="AC478" s="33"/>
      <c r="AD478" s="36"/>
      <c r="AE478" s="33"/>
      <c r="AF478" s="36"/>
      <c r="AG478" s="33"/>
      <c r="AH478" s="28"/>
      <c r="AI478" s="28"/>
      <c r="AJ478" s="28"/>
      <c r="AK478" s="28"/>
      <c r="AL478" s="28"/>
      <c r="AM478" s="41" t="str">
        <f>IF(AND($U478&gt;0,$Q478=""),"Currency Missing","")&amp;IF(AND($U478&gt;0,$R478=""),", MOQ Missing","")&amp;IF(AND($U478&gt;0,$S478=""),", Leadtime Missing","")&amp;IF(W478&gt;U478,", PB2 Price Greater than PB1 Price","")&amp;IF(Y478&gt;W478,", PB3 Price Greater than PB2 Price","")&amp;IF(AA478&gt;Y478,", PB4 Price Greater than PB3 Price","")&amp;IF(AC478&gt;AA478,", PB5 Price Greater than PB4 Price","")&amp;IF(AE478&gt;AC478,", PB6 Price Greater than PB5 Price","")&amp;IF(AG478&gt;AE478,", PB7 Price Greater than PB6 Price","")&amp;IF($U478&lt;&gt;ROUND($U478,2),", PB 1 Price - More than 2 Decimal Places","")&amp;IF($W478&lt;&gt;ROUND($W478,2),", PB 2 Price - More than 2 Decimal Places","")&amp;IF($Y478&lt;&gt;ROUND($Y478,2),", PB 3 Price - More than 2 Decimal Places","")&amp;IF($AA478&lt;&gt;ROUND($AA478,2),", PB 4 Price - More than 2 Decimal Places","")&amp;IF($AC478&lt;&gt;ROUND($AC478,2),", PB 5 Price - More than 2 Decimal Places","")&amp;IF($AE478&lt;&gt;ROUND($AE478,2),", PB 6 Price - More than 2 Decimal Places","")&amp;IF($AG478&lt;&gt;ROUND($AG478,2),", PB 7 Price - More than 2 Decimal Places","")&amp;IF(AND(E478&lt;&gt;"",U478="",AH478=""),", Please enter a Price in PB1 or Select No Bid","")&amp;IF(AND(OR($U478&gt;0,$W478&gt;0,$Y478&gt;0,$AA478&gt;0,$AC478&gt;0,$AE478&gt;0),OR(AH478="",AH478="No Bid")),", Bid Status Missing or Incorrect","")&amp;IF(AND(AH478="No Bid",AI478=""),", Reason for No Bid Missing","")&amp;IF(AND($O478="CSIS",OR($U478&gt;0,$W478&gt;0,$Y478&gt;0,$AA478&gt;0,$AC478&gt;0,$AE478&gt;0),AJ478=""),", NCAGE Supplier Missing","")&amp;IF(AND($O478="Drawing",OR($U478&gt;0,$W478&gt;0,$Y478&gt;0,$AA478&gt;0,$AC478&gt;0,$AE478&gt;0),AK478=""),", Manufacturer Missing","")&amp;IF(AL478&lt;&gt;"",", Comment","")&amp;IF(AND(OR(AH478="Bid Using CSIS Dropdown With Query (Comment Field Must Be Populated)",AH478="Bid To Drawing Supplied With Query (Comment Field Must Be Populated)"),AL478=""),", Please Enter a Comment for the Bid Query","")&amp;IF(AND(T478&gt;0,U478="",AH478&lt;&gt;"No Bid"),", PB1 Price Missing","")&amp;IF(AND(V478&gt;0,W478="",AH478&lt;&gt;"No Bid"),", PB2 Price Missing","")&amp;IF(AND(X478&gt;0,Y478="",AH478&lt;&gt;"No Bid"),", PB3 Price Missing","")&amp;IF(AND(Z478&gt;0,AA478="",AH478&lt;&gt;"No Bid"),", PB4 Price Missing","")&amp;IF(AND(AB478&gt;0,AC478="",AH478&lt;&gt;"No Bid"),", PB5 Price Missing","")&amp;IF(AND(AD478&gt;0,AE478="",AH478&lt;&gt;"No Bid"),", PB6 Price Missing","")&amp;IF(AND(AF478&gt;0,AG478="",AH478&lt;&gt;"No Bid"),", PB7 Price Missing","")</f>
        <v>, Please enter a Price in PB1 or Select No Bid, PB1 Price Missing, PB2 Price Missing, PB3 Price Missing, PB4 Price Missing</v>
      </c>
      <c r="AN478" s="28"/>
      <c r="AO478" s="28"/>
      <c r="AP478" s="28"/>
      <c r="AQ478" s="28"/>
      <c r="AR478" s="28"/>
      <c r="AS478" s="28"/>
      <c r="AT478" s="28"/>
      <c r="AU478" s="28"/>
      <c r="AV478" s="28"/>
      <c r="AW478" s="28"/>
      <c r="AX478" s="28"/>
      <c r="AY478" s="28"/>
      <c r="AZ478" s="28"/>
      <c r="BA478" s="28"/>
      <c r="BB478" s="28"/>
      <c r="BC478" s="28"/>
      <c r="BD478" s="28"/>
      <c r="BE478" s="28"/>
      <c r="BF478" s="28"/>
      <c r="BG478" s="28"/>
      <c r="BH478" s="28"/>
      <c r="BI478" s="28"/>
      <c r="BJ478" s="28"/>
      <c r="BK478" s="28"/>
      <c r="BL478" s="28"/>
    </row>
    <row r="479" spans="1:64" x14ac:dyDescent="0.25">
      <c r="A479" s="58">
        <v>477</v>
      </c>
      <c r="B479" s="57"/>
      <c r="C479" s="57" t="s">
        <v>3775</v>
      </c>
      <c r="D479" s="57"/>
      <c r="E479" s="59" t="s">
        <v>1335</v>
      </c>
      <c r="F479" s="60" t="s">
        <v>5421</v>
      </c>
      <c r="G479" s="61" t="s">
        <v>4938</v>
      </c>
      <c r="H479" s="60" t="s">
        <v>6003</v>
      </c>
      <c r="I479" s="60" t="s">
        <v>5993</v>
      </c>
      <c r="J479" s="60"/>
      <c r="K479" s="60" t="s">
        <v>5992</v>
      </c>
      <c r="L479" s="60" t="s">
        <v>23</v>
      </c>
      <c r="M479" s="60" t="s">
        <v>6024</v>
      </c>
      <c r="N479" s="57" t="s">
        <v>6026</v>
      </c>
      <c r="O479" s="62" t="s">
        <v>1965</v>
      </c>
      <c r="P479" s="62" t="s">
        <v>3288</v>
      </c>
      <c r="Q479" s="28"/>
      <c r="R479" s="28"/>
      <c r="S479" s="28"/>
      <c r="T479" s="36">
        <v>25</v>
      </c>
      <c r="U479" s="33"/>
      <c r="V479" s="36">
        <v>70</v>
      </c>
      <c r="W479" s="33"/>
      <c r="X479" s="36">
        <v>140</v>
      </c>
      <c r="Y479" s="33"/>
      <c r="Z479" s="36">
        <v>275</v>
      </c>
      <c r="AA479" s="33"/>
      <c r="AB479" s="36">
        <v>550</v>
      </c>
      <c r="AC479" s="33"/>
      <c r="AD479" s="36">
        <v>999999</v>
      </c>
      <c r="AE479" s="33"/>
      <c r="AF479" s="36"/>
      <c r="AG479" s="33"/>
      <c r="AH479" s="28"/>
      <c r="AI479" s="28"/>
      <c r="AJ479" s="28"/>
      <c r="AK479" s="28"/>
      <c r="AL479" s="28"/>
      <c r="AM479" s="41" t="str">
        <f>IF(AND($U479&gt;0,$Q479=""),"Currency Missing","")&amp;IF(AND($U479&gt;0,$R479=""),", MOQ Missing","")&amp;IF(AND($U479&gt;0,$S479=""),", Leadtime Missing","")&amp;IF(W479&gt;U479,", PB2 Price Greater than PB1 Price","")&amp;IF(Y479&gt;W479,", PB3 Price Greater than PB2 Price","")&amp;IF(AA479&gt;Y479,", PB4 Price Greater than PB3 Price","")&amp;IF(AC479&gt;AA479,", PB5 Price Greater than PB4 Price","")&amp;IF(AE479&gt;AC479,", PB6 Price Greater than PB5 Price","")&amp;IF(AG479&gt;AE479,", PB7 Price Greater than PB6 Price","")&amp;IF($U479&lt;&gt;ROUND($U479,2),", PB 1 Price - More than 2 Decimal Places","")&amp;IF($W479&lt;&gt;ROUND($W479,2),", PB 2 Price - More than 2 Decimal Places","")&amp;IF($Y479&lt;&gt;ROUND($Y479,2),", PB 3 Price - More than 2 Decimal Places","")&amp;IF($AA479&lt;&gt;ROUND($AA479,2),", PB 4 Price - More than 2 Decimal Places","")&amp;IF($AC479&lt;&gt;ROUND($AC479,2),", PB 5 Price - More than 2 Decimal Places","")&amp;IF($AE479&lt;&gt;ROUND($AE479,2),", PB 6 Price - More than 2 Decimal Places","")&amp;IF($AG479&lt;&gt;ROUND($AG479,2),", PB 7 Price - More than 2 Decimal Places","")&amp;IF(AND(E479&lt;&gt;"",U479="",AH479=""),", Please enter a Price in PB1 or Select No Bid","")&amp;IF(AND(OR($U479&gt;0,$W479&gt;0,$Y479&gt;0,$AA479&gt;0,$AC479&gt;0,$AE479&gt;0),OR(AH479="",AH479="No Bid")),", Bid Status Missing or Incorrect","")&amp;IF(AND(AH479="No Bid",AI479=""),", Reason for No Bid Missing","")&amp;IF(AND($O479="CSIS",OR($U479&gt;0,$W479&gt;0,$Y479&gt;0,$AA479&gt;0,$AC479&gt;0,$AE479&gt;0),AJ479=""),", NCAGE Supplier Missing","")&amp;IF(AND($O479="Drawing",OR($U479&gt;0,$W479&gt;0,$Y479&gt;0,$AA479&gt;0,$AC479&gt;0,$AE479&gt;0),AK479=""),", Manufacturer Missing","")&amp;IF(AL479&lt;&gt;"",", Comment","")&amp;IF(AND(OR(AH479="Bid Using CSIS Dropdown With Query (Comment Field Must Be Populated)",AH479="Bid To Drawing Supplied With Query (Comment Field Must Be Populated)"),AL479=""),", Please Enter a Comment for the Bid Query","")&amp;IF(AND(T479&gt;0,U479="",AH479&lt;&gt;"No Bid"),", PB1 Price Missing","")&amp;IF(AND(V479&gt;0,W479="",AH479&lt;&gt;"No Bid"),", PB2 Price Missing","")&amp;IF(AND(X479&gt;0,Y479="",AH479&lt;&gt;"No Bid"),", PB3 Price Missing","")&amp;IF(AND(Z479&gt;0,AA479="",AH479&lt;&gt;"No Bid"),", PB4 Price Missing","")&amp;IF(AND(AB479&gt;0,AC479="",AH479&lt;&gt;"No Bid"),", PB5 Price Missing","")&amp;IF(AND(AD479&gt;0,AE479="",AH479&lt;&gt;"No Bid"),", PB6 Price Missing","")&amp;IF(AND(AF479&gt;0,AG479="",AH479&lt;&gt;"No Bid"),", PB7 Price Missing","")</f>
        <v>, Please enter a Price in PB1 or Select No Bid, PB1 Price Missing, PB2 Price Missing, PB3 Price Missing, PB4 Price Missing, PB5 Price Missing, PB6 Price Missing</v>
      </c>
      <c r="AN479" s="28"/>
      <c r="AO479" s="28"/>
      <c r="AP479" s="28"/>
      <c r="AQ479" s="28"/>
      <c r="AR479" s="28"/>
      <c r="AS479" s="28"/>
      <c r="AT479" s="28"/>
      <c r="AU479" s="28"/>
      <c r="AV479" s="28"/>
      <c r="AW479" s="28"/>
      <c r="AX479" s="28"/>
      <c r="AY479" s="28"/>
      <c r="AZ479" s="28"/>
      <c r="BA479" s="28"/>
      <c r="BB479" s="28"/>
      <c r="BC479" s="28"/>
      <c r="BD479" s="28"/>
      <c r="BE479" s="28"/>
      <c r="BF479" s="28"/>
      <c r="BG479" s="28"/>
      <c r="BH479" s="28"/>
      <c r="BI479" s="28"/>
      <c r="BJ479" s="28"/>
      <c r="BK479" s="28"/>
      <c r="BL479" s="28"/>
    </row>
    <row r="480" spans="1:64" x14ac:dyDescent="0.25">
      <c r="A480" s="58">
        <v>478</v>
      </c>
      <c r="B480" s="57"/>
      <c r="C480" s="57" t="s">
        <v>3775</v>
      </c>
      <c r="D480" s="57"/>
      <c r="E480" s="59" t="s">
        <v>405</v>
      </c>
      <c r="F480" s="60" t="s">
        <v>5524</v>
      </c>
      <c r="G480" s="61" t="s">
        <v>4052</v>
      </c>
      <c r="H480" s="60" t="s">
        <v>5997</v>
      </c>
      <c r="I480" s="60" t="s">
        <v>5993</v>
      </c>
      <c r="J480" s="60"/>
      <c r="K480" s="60" t="s">
        <v>5992</v>
      </c>
      <c r="L480" s="60" t="s">
        <v>23</v>
      </c>
      <c r="M480" s="60" t="s">
        <v>6024</v>
      </c>
      <c r="N480" s="57" t="s">
        <v>6026</v>
      </c>
      <c r="O480" s="62" t="s">
        <v>1863</v>
      </c>
      <c r="P480" s="62" t="s">
        <v>2361</v>
      </c>
      <c r="Q480" s="28"/>
      <c r="R480" s="28"/>
      <c r="S480" s="28"/>
      <c r="T480" s="36">
        <v>9</v>
      </c>
      <c r="U480" s="33"/>
      <c r="V480" s="36">
        <v>25</v>
      </c>
      <c r="W480" s="33"/>
      <c r="X480" s="36">
        <v>50</v>
      </c>
      <c r="Y480" s="33"/>
      <c r="Z480" s="36">
        <v>100</v>
      </c>
      <c r="AA480" s="33"/>
      <c r="AB480" s="36">
        <v>200</v>
      </c>
      <c r="AC480" s="33"/>
      <c r="AD480" s="36">
        <v>999999</v>
      </c>
      <c r="AE480" s="33"/>
      <c r="AF480" s="36"/>
      <c r="AG480" s="33"/>
      <c r="AH480" s="28"/>
      <c r="AI480" s="28"/>
      <c r="AJ480" s="28"/>
      <c r="AK480" s="28"/>
      <c r="AL480" s="28"/>
      <c r="AM480" s="41" t="str">
        <f>IF(AND($U480&gt;0,$Q480=""),"Currency Missing","")&amp;IF(AND($U480&gt;0,$R480=""),", MOQ Missing","")&amp;IF(AND($U480&gt;0,$S480=""),", Leadtime Missing","")&amp;IF(W480&gt;U480,", PB2 Price Greater than PB1 Price","")&amp;IF(Y480&gt;W480,", PB3 Price Greater than PB2 Price","")&amp;IF(AA480&gt;Y480,", PB4 Price Greater than PB3 Price","")&amp;IF(AC480&gt;AA480,", PB5 Price Greater than PB4 Price","")&amp;IF(AE480&gt;AC480,", PB6 Price Greater than PB5 Price","")&amp;IF(AG480&gt;AE480,", PB7 Price Greater than PB6 Price","")&amp;IF($U480&lt;&gt;ROUND($U480,2),", PB 1 Price - More than 2 Decimal Places","")&amp;IF($W480&lt;&gt;ROUND($W480,2),", PB 2 Price - More than 2 Decimal Places","")&amp;IF($Y480&lt;&gt;ROUND($Y480,2),", PB 3 Price - More than 2 Decimal Places","")&amp;IF($AA480&lt;&gt;ROUND($AA480,2),", PB 4 Price - More than 2 Decimal Places","")&amp;IF($AC480&lt;&gt;ROUND($AC480,2),", PB 5 Price - More than 2 Decimal Places","")&amp;IF($AE480&lt;&gt;ROUND($AE480,2),", PB 6 Price - More than 2 Decimal Places","")&amp;IF($AG480&lt;&gt;ROUND($AG480,2),", PB 7 Price - More than 2 Decimal Places","")&amp;IF(AND(E480&lt;&gt;"",U480="",AH480=""),", Please enter a Price in PB1 or Select No Bid","")&amp;IF(AND(OR($U480&gt;0,$W480&gt;0,$Y480&gt;0,$AA480&gt;0,$AC480&gt;0,$AE480&gt;0),OR(AH480="",AH480="No Bid")),", Bid Status Missing or Incorrect","")&amp;IF(AND(AH480="No Bid",AI480=""),", Reason for No Bid Missing","")&amp;IF(AND($O480="CSIS",OR($U480&gt;0,$W480&gt;0,$Y480&gt;0,$AA480&gt;0,$AC480&gt;0,$AE480&gt;0),AJ480=""),", NCAGE Supplier Missing","")&amp;IF(AND($O480="Drawing",OR($U480&gt;0,$W480&gt;0,$Y480&gt;0,$AA480&gt;0,$AC480&gt;0,$AE480&gt;0),AK480=""),", Manufacturer Missing","")&amp;IF(AL480&lt;&gt;"",", Comment","")&amp;IF(AND(OR(AH480="Bid Using CSIS Dropdown With Query (Comment Field Must Be Populated)",AH480="Bid To Drawing Supplied With Query (Comment Field Must Be Populated)"),AL480=""),", Please Enter a Comment for the Bid Query","")&amp;IF(AND(T480&gt;0,U480="",AH480&lt;&gt;"No Bid"),", PB1 Price Missing","")&amp;IF(AND(V480&gt;0,W480="",AH480&lt;&gt;"No Bid"),", PB2 Price Missing","")&amp;IF(AND(X480&gt;0,Y480="",AH480&lt;&gt;"No Bid"),", PB3 Price Missing","")&amp;IF(AND(Z480&gt;0,AA480="",AH480&lt;&gt;"No Bid"),", PB4 Price Missing","")&amp;IF(AND(AB480&gt;0,AC480="",AH480&lt;&gt;"No Bid"),", PB5 Price Missing","")&amp;IF(AND(AD480&gt;0,AE480="",AH480&lt;&gt;"No Bid"),", PB6 Price Missing","")&amp;IF(AND(AF480&gt;0,AG480="",AH480&lt;&gt;"No Bid"),", PB7 Price Missing","")</f>
        <v>, Please enter a Price in PB1 or Select No Bid, PB1 Price Missing, PB2 Price Missing, PB3 Price Missing, PB4 Price Missing, PB5 Price Missing, PB6 Price Missing</v>
      </c>
      <c r="AN480" s="28"/>
      <c r="AO480" s="28"/>
      <c r="AP480" s="28"/>
      <c r="AQ480" s="28"/>
      <c r="AR480" s="28"/>
      <c r="AS480" s="28"/>
      <c r="AT480" s="28"/>
      <c r="AU480" s="28"/>
      <c r="AV480" s="28"/>
      <c r="AW480" s="28"/>
      <c r="AX480" s="28"/>
      <c r="AY480" s="28"/>
      <c r="AZ480" s="28"/>
      <c r="BA480" s="28"/>
      <c r="BB480" s="28"/>
      <c r="BC480" s="28"/>
      <c r="BD480" s="28"/>
      <c r="BE480" s="28"/>
      <c r="BF480" s="28"/>
      <c r="BG480" s="28"/>
      <c r="BH480" s="28"/>
      <c r="BI480" s="28"/>
      <c r="BJ480" s="28"/>
      <c r="BK480" s="28"/>
      <c r="BL480" s="28"/>
    </row>
    <row r="481" spans="1:64" x14ac:dyDescent="0.25">
      <c r="A481" s="58">
        <v>479</v>
      </c>
      <c r="B481" s="57"/>
      <c r="C481" s="57" t="s">
        <v>3775</v>
      </c>
      <c r="D481" s="57"/>
      <c r="E481" s="59" t="s">
        <v>1336</v>
      </c>
      <c r="F481" s="60" t="s">
        <v>5421</v>
      </c>
      <c r="G481" s="61" t="s">
        <v>4939</v>
      </c>
      <c r="H481" s="60" t="s">
        <v>6003</v>
      </c>
      <c r="I481" s="60" t="s">
        <v>5993</v>
      </c>
      <c r="J481" s="60"/>
      <c r="K481" s="60" t="s">
        <v>5992</v>
      </c>
      <c r="L481" s="60" t="s">
        <v>23</v>
      </c>
      <c r="M481" s="60" t="s">
        <v>6024</v>
      </c>
      <c r="N481" s="57" t="s">
        <v>6026</v>
      </c>
      <c r="O481" s="62" t="s">
        <v>1965</v>
      </c>
      <c r="P481" s="62" t="s">
        <v>3289</v>
      </c>
      <c r="Q481" s="28"/>
      <c r="R481" s="28"/>
      <c r="S481" s="28"/>
      <c r="T481" s="36">
        <v>1</v>
      </c>
      <c r="U481" s="33"/>
      <c r="V481" s="36">
        <v>3</v>
      </c>
      <c r="W481" s="33"/>
      <c r="X481" s="36">
        <v>5</v>
      </c>
      <c r="Y481" s="33"/>
      <c r="Z481" s="36">
        <v>999999</v>
      </c>
      <c r="AA481" s="33"/>
      <c r="AB481" s="36"/>
      <c r="AC481" s="33"/>
      <c r="AD481" s="36"/>
      <c r="AE481" s="33"/>
      <c r="AF481" s="36"/>
      <c r="AG481" s="33"/>
      <c r="AH481" s="28"/>
      <c r="AI481" s="28"/>
      <c r="AJ481" s="28"/>
      <c r="AK481" s="28"/>
      <c r="AL481" s="28"/>
      <c r="AM481" s="41" t="str">
        <f>IF(AND($U481&gt;0,$Q481=""),"Currency Missing","")&amp;IF(AND($U481&gt;0,$R481=""),", MOQ Missing","")&amp;IF(AND($U481&gt;0,$S481=""),", Leadtime Missing","")&amp;IF(W481&gt;U481,", PB2 Price Greater than PB1 Price","")&amp;IF(Y481&gt;W481,", PB3 Price Greater than PB2 Price","")&amp;IF(AA481&gt;Y481,", PB4 Price Greater than PB3 Price","")&amp;IF(AC481&gt;AA481,", PB5 Price Greater than PB4 Price","")&amp;IF(AE481&gt;AC481,", PB6 Price Greater than PB5 Price","")&amp;IF(AG481&gt;AE481,", PB7 Price Greater than PB6 Price","")&amp;IF($U481&lt;&gt;ROUND($U481,2),", PB 1 Price - More than 2 Decimal Places","")&amp;IF($W481&lt;&gt;ROUND($W481,2),", PB 2 Price - More than 2 Decimal Places","")&amp;IF($Y481&lt;&gt;ROUND($Y481,2),", PB 3 Price - More than 2 Decimal Places","")&amp;IF($AA481&lt;&gt;ROUND($AA481,2),", PB 4 Price - More than 2 Decimal Places","")&amp;IF($AC481&lt;&gt;ROUND($AC481,2),", PB 5 Price - More than 2 Decimal Places","")&amp;IF($AE481&lt;&gt;ROUND($AE481,2),", PB 6 Price - More than 2 Decimal Places","")&amp;IF($AG481&lt;&gt;ROUND($AG481,2),", PB 7 Price - More than 2 Decimal Places","")&amp;IF(AND(E481&lt;&gt;"",U481="",AH481=""),", Please enter a Price in PB1 or Select No Bid","")&amp;IF(AND(OR($U481&gt;0,$W481&gt;0,$Y481&gt;0,$AA481&gt;0,$AC481&gt;0,$AE481&gt;0),OR(AH481="",AH481="No Bid")),", Bid Status Missing or Incorrect","")&amp;IF(AND(AH481="No Bid",AI481=""),", Reason for No Bid Missing","")&amp;IF(AND($O481="CSIS",OR($U481&gt;0,$W481&gt;0,$Y481&gt;0,$AA481&gt;0,$AC481&gt;0,$AE481&gt;0),AJ481=""),", NCAGE Supplier Missing","")&amp;IF(AND($O481="Drawing",OR($U481&gt;0,$W481&gt;0,$Y481&gt;0,$AA481&gt;0,$AC481&gt;0,$AE481&gt;0),AK481=""),", Manufacturer Missing","")&amp;IF(AL481&lt;&gt;"",", Comment","")&amp;IF(AND(OR(AH481="Bid Using CSIS Dropdown With Query (Comment Field Must Be Populated)",AH481="Bid To Drawing Supplied With Query (Comment Field Must Be Populated)"),AL481=""),", Please Enter a Comment for the Bid Query","")&amp;IF(AND(T481&gt;0,U481="",AH481&lt;&gt;"No Bid"),", PB1 Price Missing","")&amp;IF(AND(V481&gt;0,W481="",AH481&lt;&gt;"No Bid"),", PB2 Price Missing","")&amp;IF(AND(X481&gt;0,Y481="",AH481&lt;&gt;"No Bid"),", PB3 Price Missing","")&amp;IF(AND(Z481&gt;0,AA481="",AH481&lt;&gt;"No Bid"),", PB4 Price Missing","")&amp;IF(AND(AB481&gt;0,AC481="",AH481&lt;&gt;"No Bid"),", PB5 Price Missing","")&amp;IF(AND(AD481&gt;0,AE481="",AH481&lt;&gt;"No Bid"),", PB6 Price Missing","")&amp;IF(AND(AF481&gt;0,AG481="",AH481&lt;&gt;"No Bid"),", PB7 Price Missing","")</f>
        <v>, Please enter a Price in PB1 or Select No Bid, PB1 Price Missing, PB2 Price Missing, PB3 Price Missing, PB4 Price Missing</v>
      </c>
      <c r="AN481" s="28"/>
      <c r="AO481" s="28"/>
      <c r="AP481" s="28"/>
      <c r="AQ481" s="28"/>
      <c r="AR481" s="28"/>
      <c r="AS481" s="28"/>
      <c r="AT481" s="28"/>
      <c r="AU481" s="28"/>
      <c r="AV481" s="28"/>
      <c r="AW481" s="28"/>
      <c r="AX481" s="28"/>
      <c r="AY481" s="28"/>
      <c r="AZ481" s="28"/>
      <c r="BA481" s="28"/>
      <c r="BB481" s="28"/>
      <c r="BC481" s="28"/>
      <c r="BD481" s="28"/>
      <c r="BE481" s="28"/>
      <c r="BF481" s="28"/>
      <c r="BG481" s="28"/>
      <c r="BH481" s="28"/>
      <c r="BI481" s="28"/>
      <c r="BJ481" s="28"/>
      <c r="BK481" s="28"/>
      <c r="BL481" s="28"/>
    </row>
    <row r="482" spans="1:64" x14ac:dyDescent="0.25">
      <c r="A482" s="58">
        <v>480</v>
      </c>
      <c r="B482" s="57"/>
      <c r="C482" s="57" t="s">
        <v>3775</v>
      </c>
      <c r="D482" s="57"/>
      <c r="E482" s="59" t="s">
        <v>406</v>
      </c>
      <c r="F482" s="60" t="s">
        <v>5522</v>
      </c>
      <c r="G482" s="61" t="s">
        <v>4053</v>
      </c>
      <c r="H482" s="60" t="s">
        <v>6005</v>
      </c>
      <c r="I482" s="60" t="s">
        <v>6006</v>
      </c>
      <c r="J482" s="60"/>
      <c r="K482" s="60" t="s">
        <v>5992</v>
      </c>
      <c r="L482" s="60" t="s">
        <v>23</v>
      </c>
      <c r="M482" s="60" t="s">
        <v>6024</v>
      </c>
      <c r="N482" s="57" t="s">
        <v>6026</v>
      </c>
      <c r="O482" s="62" t="s">
        <v>1863</v>
      </c>
      <c r="P482" s="62" t="s">
        <v>2362</v>
      </c>
      <c r="Q482" s="28"/>
      <c r="R482" s="28"/>
      <c r="S482" s="28"/>
      <c r="T482" s="36">
        <v>3</v>
      </c>
      <c r="U482" s="33"/>
      <c r="V482" s="36">
        <v>9</v>
      </c>
      <c r="W482" s="33"/>
      <c r="X482" s="36">
        <v>20</v>
      </c>
      <c r="Y482" s="33"/>
      <c r="Z482" s="36">
        <v>40</v>
      </c>
      <c r="AA482" s="33"/>
      <c r="AB482" s="36">
        <v>999999</v>
      </c>
      <c r="AC482" s="33"/>
      <c r="AD482" s="36"/>
      <c r="AE482" s="33"/>
      <c r="AF482" s="36"/>
      <c r="AG482" s="33"/>
      <c r="AH482" s="28"/>
      <c r="AI482" s="28"/>
      <c r="AJ482" s="28"/>
      <c r="AK482" s="28"/>
      <c r="AL482" s="28"/>
      <c r="AM482" s="41" t="str">
        <f>IF(AND($U482&gt;0,$Q482=""),"Currency Missing","")&amp;IF(AND($U482&gt;0,$R482=""),", MOQ Missing","")&amp;IF(AND($U482&gt;0,$S482=""),", Leadtime Missing","")&amp;IF(W482&gt;U482,", PB2 Price Greater than PB1 Price","")&amp;IF(Y482&gt;W482,", PB3 Price Greater than PB2 Price","")&amp;IF(AA482&gt;Y482,", PB4 Price Greater than PB3 Price","")&amp;IF(AC482&gt;AA482,", PB5 Price Greater than PB4 Price","")&amp;IF(AE482&gt;AC482,", PB6 Price Greater than PB5 Price","")&amp;IF(AG482&gt;AE482,", PB7 Price Greater than PB6 Price","")&amp;IF($U482&lt;&gt;ROUND($U482,2),", PB 1 Price - More than 2 Decimal Places","")&amp;IF($W482&lt;&gt;ROUND($W482,2),", PB 2 Price - More than 2 Decimal Places","")&amp;IF($Y482&lt;&gt;ROUND($Y482,2),", PB 3 Price - More than 2 Decimal Places","")&amp;IF($AA482&lt;&gt;ROUND($AA482,2),", PB 4 Price - More than 2 Decimal Places","")&amp;IF($AC482&lt;&gt;ROUND($AC482,2),", PB 5 Price - More than 2 Decimal Places","")&amp;IF($AE482&lt;&gt;ROUND($AE482,2),", PB 6 Price - More than 2 Decimal Places","")&amp;IF($AG482&lt;&gt;ROUND($AG482,2),", PB 7 Price - More than 2 Decimal Places","")&amp;IF(AND(E482&lt;&gt;"",U482="",AH482=""),", Please enter a Price in PB1 or Select No Bid","")&amp;IF(AND(OR($U482&gt;0,$W482&gt;0,$Y482&gt;0,$AA482&gt;0,$AC482&gt;0,$AE482&gt;0),OR(AH482="",AH482="No Bid")),", Bid Status Missing or Incorrect","")&amp;IF(AND(AH482="No Bid",AI482=""),", Reason for No Bid Missing","")&amp;IF(AND($O482="CSIS",OR($U482&gt;0,$W482&gt;0,$Y482&gt;0,$AA482&gt;0,$AC482&gt;0,$AE482&gt;0),AJ482=""),", NCAGE Supplier Missing","")&amp;IF(AND($O482="Drawing",OR($U482&gt;0,$W482&gt;0,$Y482&gt;0,$AA482&gt;0,$AC482&gt;0,$AE482&gt;0),AK482=""),", Manufacturer Missing","")&amp;IF(AL482&lt;&gt;"",", Comment","")&amp;IF(AND(OR(AH482="Bid Using CSIS Dropdown With Query (Comment Field Must Be Populated)",AH482="Bid To Drawing Supplied With Query (Comment Field Must Be Populated)"),AL482=""),", Please Enter a Comment for the Bid Query","")&amp;IF(AND(T482&gt;0,U482="",AH482&lt;&gt;"No Bid"),", PB1 Price Missing","")&amp;IF(AND(V482&gt;0,W482="",AH482&lt;&gt;"No Bid"),", PB2 Price Missing","")&amp;IF(AND(X482&gt;0,Y482="",AH482&lt;&gt;"No Bid"),", PB3 Price Missing","")&amp;IF(AND(Z482&gt;0,AA482="",AH482&lt;&gt;"No Bid"),", PB4 Price Missing","")&amp;IF(AND(AB482&gt;0,AC482="",AH482&lt;&gt;"No Bid"),", PB5 Price Missing","")&amp;IF(AND(AD482&gt;0,AE482="",AH482&lt;&gt;"No Bid"),", PB6 Price Missing","")&amp;IF(AND(AF482&gt;0,AG482="",AH482&lt;&gt;"No Bid"),", PB7 Price Missing","")</f>
        <v>, Please enter a Price in PB1 or Select No Bid, PB1 Price Missing, PB2 Price Missing, PB3 Price Missing, PB4 Price Missing, PB5 Price Missing</v>
      </c>
      <c r="AN482" s="28"/>
      <c r="AO482" s="28"/>
      <c r="AP482" s="28"/>
      <c r="AQ482" s="28"/>
      <c r="AR482" s="28"/>
      <c r="AS482" s="28"/>
      <c r="AT482" s="28"/>
      <c r="AU482" s="28"/>
      <c r="AV482" s="28"/>
      <c r="AW482" s="28"/>
      <c r="AX482" s="28"/>
      <c r="AY482" s="28"/>
      <c r="AZ482" s="28"/>
      <c r="BA482" s="28"/>
      <c r="BB482" s="28"/>
      <c r="BC482" s="28"/>
      <c r="BD482" s="28"/>
      <c r="BE482" s="28"/>
      <c r="BF482" s="28"/>
      <c r="BG482" s="28"/>
      <c r="BH482" s="28"/>
      <c r="BI482" s="28"/>
      <c r="BJ482" s="28"/>
      <c r="BK482" s="28"/>
      <c r="BL482" s="28"/>
    </row>
    <row r="483" spans="1:64" x14ac:dyDescent="0.25">
      <c r="A483" s="58">
        <v>481</v>
      </c>
      <c r="B483" s="57"/>
      <c r="C483" s="57" t="s">
        <v>3775</v>
      </c>
      <c r="D483" s="57"/>
      <c r="E483" s="59" t="s">
        <v>1337</v>
      </c>
      <c r="F483" s="60" t="s">
        <v>5421</v>
      </c>
      <c r="G483" s="61" t="s">
        <v>4940</v>
      </c>
      <c r="H483" s="60" t="s">
        <v>6003</v>
      </c>
      <c r="I483" s="60" t="s">
        <v>5993</v>
      </c>
      <c r="J483" s="60"/>
      <c r="K483" s="60" t="s">
        <v>5992</v>
      </c>
      <c r="L483" s="60" t="s">
        <v>23</v>
      </c>
      <c r="M483" s="60" t="s">
        <v>6024</v>
      </c>
      <c r="N483" s="57" t="s">
        <v>6026</v>
      </c>
      <c r="O483" s="62" t="s">
        <v>1965</v>
      </c>
      <c r="P483" s="62" t="s">
        <v>3290</v>
      </c>
      <c r="Q483" s="28"/>
      <c r="R483" s="28"/>
      <c r="S483" s="28"/>
      <c r="T483" s="36">
        <v>1</v>
      </c>
      <c r="U483" s="33"/>
      <c r="V483" s="36">
        <v>3</v>
      </c>
      <c r="W483" s="33"/>
      <c r="X483" s="36">
        <v>5</v>
      </c>
      <c r="Y483" s="33"/>
      <c r="Z483" s="36">
        <v>999999</v>
      </c>
      <c r="AA483" s="33"/>
      <c r="AB483" s="36"/>
      <c r="AC483" s="33"/>
      <c r="AD483" s="36"/>
      <c r="AE483" s="33"/>
      <c r="AF483" s="36"/>
      <c r="AG483" s="33"/>
      <c r="AH483" s="28"/>
      <c r="AI483" s="28"/>
      <c r="AJ483" s="28"/>
      <c r="AK483" s="28"/>
      <c r="AL483" s="28"/>
      <c r="AM483" s="41" t="str">
        <f>IF(AND($U483&gt;0,$Q483=""),"Currency Missing","")&amp;IF(AND($U483&gt;0,$R483=""),", MOQ Missing","")&amp;IF(AND($U483&gt;0,$S483=""),", Leadtime Missing","")&amp;IF(W483&gt;U483,", PB2 Price Greater than PB1 Price","")&amp;IF(Y483&gt;W483,", PB3 Price Greater than PB2 Price","")&amp;IF(AA483&gt;Y483,", PB4 Price Greater than PB3 Price","")&amp;IF(AC483&gt;AA483,", PB5 Price Greater than PB4 Price","")&amp;IF(AE483&gt;AC483,", PB6 Price Greater than PB5 Price","")&amp;IF(AG483&gt;AE483,", PB7 Price Greater than PB6 Price","")&amp;IF($U483&lt;&gt;ROUND($U483,2),", PB 1 Price - More than 2 Decimal Places","")&amp;IF($W483&lt;&gt;ROUND($W483,2),", PB 2 Price - More than 2 Decimal Places","")&amp;IF($Y483&lt;&gt;ROUND($Y483,2),", PB 3 Price - More than 2 Decimal Places","")&amp;IF($AA483&lt;&gt;ROUND($AA483,2),", PB 4 Price - More than 2 Decimal Places","")&amp;IF($AC483&lt;&gt;ROUND($AC483,2),", PB 5 Price - More than 2 Decimal Places","")&amp;IF($AE483&lt;&gt;ROUND($AE483,2),", PB 6 Price - More than 2 Decimal Places","")&amp;IF($AG483&lt;&gt;ROUND($AG483,2),", PB 7 Price - More than 2 Decimal Places","")&amp;IF(AND(E483&lt;&gt;"",U483="",AH483=""),", Please enter a Price in PB1 or Select No Bid","")&amp;IF(AND(OR($U483&gt;0,$W483&gt;0,$Y483&gt;0,$AA483&gt;0,$AC483&gt;0,$AE483&gt;0),OR(AH483="",AH483="No Bid")),", Bid Status Missing or Incorrect","")&amp;IF(AND(AH483="No Bid",AI483=""),", Reason for No Bid Missing","")&amp;IF(AND($O483="CSIS",OR($U483&gt;0,$W483&gt;0,$Y483&gt;0,$AA483&gt;0,$AC483&gt;0,$AE483&gt;0),AJ483=""),", NCAGE Supplier Missing","")&amp;IF(AND($O483="Drawing",OR($U483&gt;0,$W483&gt;0,$Y483&gt;0,$AA483&gt;0,$AC483&gt;0,$AE483&gt;0),AK483=""),", Manufacturer Missing","")&amp;IF(AL483&lt;&gt;"",", Comment","")&amp;IF(AND(OR(AH483="Bid Using CSIS Dropdown With Query (Comment Field Must Be Populated)",AH483="Bid To Drawing Supplied With Query (Comment Field Must Be Populated)"),AL483=""),", Please Enter a Comment for the Bid Query","")&amp;IF(AND(T483&gt;0,U483="",AH483&lt;&gt;"No Bid"),", PB1 Price Missing","")&amp;IF(AND(V483&gt;0,W483="",AH483&lt;&gt;"No Bid"),", PB2 Price Missing","")&amp;IF(AND(X483&gt;0,Y483="",AH483&lt;&gt;"No Bid"),", PB3 Price Missing","")&amp;IF(AND(Z483&gt;0,AA483="",AH483&lt;&gt;"No Bid"),", PB4 Price Missing","")&amp;IF(AND(AB483&gt;0,AC483="",AH483&lt;&gt;"No Bid"),", PB5 Price Missing","")&amp;IF(AND(AD483&gt;0,AE483="",AH483&lt;&gt;"No Bid"),", PB6 Price Missing","")&amp;IF(AND(AF483&gt;0,AG483="",AH483&lt;&gt;"No Bid"),", PB7 Price Missing","")</f>
        <v>, Please enter a Price in PB1 or Select No Bid, PB1 Price Missing, PB2 Price Missing, PB3 Price Missing, PB4 Price Missing</v>
      </c>
      <c r="AN483" s="28"/>
      <c r="AO483" s="28"/>
      <c r="AP483" s="28"/>
      <c r="AQ483" s="28"/>
      <c r="AR483" s="28"/>
      <c r="AS483" s="28"/>
      <c r="AT483" s="28"/>
      <c r="AU483" s="28"/>
      <c r="AV483" s="28"/>
      <c r="AW483" s="28"/>
      <c r="AX483" s="28"/>
      <c r="AY483" s="28"/>
      <c r="AZ483" s="28"/>
      <c r="BA483" s="28"/>
      <c r="BB483" s="28"/>
      <c r="BC483" s="28"/>
      <c r="BD483" s="28"/>
      <c r="BE483" s="28"/>
      <c r="BF483" s="28"/>
      <c r="BG483" s="28"/>
      <c r="BH483" s="28"/>
      <c r="BI483" s="28"/>
      <c r="BJ483" s="28"/>
      <c r="BK483" s="28"/>
      <c r="BL483" s="28"/>
    </row>
    <row r="484" spans="1:64" x14ac:dyDescent="0.25">
      <c r="A484" s="58">
        <v>482</v>
      </c>
      <c r="B484" s="57"/>
      <c r="C484" s="57" t="s">
        <v>3775</v>
      </c>
      <c r="D484" s="57"/>
      <c r="E484" s="59" t="s">
        <v>407</v>
      </c>
      <c r="F484" s="60" t="s">
        <v>5522</v>
      </c>
      <c r="G484" s="61" t="s">
        <v>4054</v>
      </c>
      <c r="H484" s="60" t="s">
        <v>6005</v>
      </c>
      <c r="I484" s="60" t="s">
        <v>6006</v>
      </c>
      <c r="J484" s="60"/>
      <c r="K484" s="60" t="s">
        <v>5992</v>
      </c>
      <c r="L484" s="60" t="s">
        <v>23</v>
      </c>
      <c r="M484" s="60" t="s">
        <v>6024</v>
      </c>
      <c r="N484" s="57" t="s">
        <v>6026</v>
      </c>
      <c r="O484" s="62" t="s">
        <v>1863</v>
      </c>
      <c r="P484" s="62" t="s">
        <v>2363</v>
      </c>
      <c r="Q484" s="28"/>
      <c r="R484" s="28"/>
      <c r="S484" s="28"/>
      <c r="T484" s="36">
        <v>1</v>
      </c>
      <c r="U484" s="33"/>
      <c r="V484" s="36">
        <v>3</v>
      </c>
      <c r="W484" s="33"/>
      <c r="X484" s="36">
        <v>5</v>
      </c>
      <c r="Y484" s="33"/>
      <c r="Z484" s="36">
        <v>9</v>
      </c>
      <c r="AA484" s="33"/>
      <c r="AB484" s="36">
        <v>999999</v>
      </c>
      <c r="AC484" s="33"/>
      <c r="AD484" s="36"/>
      <c r="AE484" s="33"/>
      <c r="AF484" s="36"/>
      <c r="AG484" s="33"/>
      <c r="AH484" s="28"/>
      <c r="AI484" s="28"/>
      <c r="AJ484" s="28"/>
      <c r="AK484" s="28"/>
      <c r="AL484" s="28"/>
      <c r="AM484" s="41" t="str">
        <f>IF(AND($U484&gt;0,$Q484=""),"Currency Missing","")&amp;IF(AND($U484&gt;0,$R484=""),", MOQ Missing","")&amp;IF(AND($U484&gt;0,$S484=""),", Leadtime Missing","")&amp;IF(W484&gt;U484,", PB2 Price Greater than PB1 Price","")&amp;IF(Y484&gt;W484,", PB3 Price Greater than PB2 Price","")&amp;IF(AA484&gt;Y484,", PB4 Price Greater than PB3 Price","")&amp;IF(AC484&gt;AA484,", PB5 Price Greater than PB4 Price","")&amp;IF(AE484&gt;AC484,", PB6 Price Greater than PB5 Price","")&amp;IF(AG484&gt;AE484,", PB7 Price Greater than PB6 Price","")&amp;IF($U484&lt;&gt;ROUND($U484,2),", PB 1 Price - More than 2 Decimal Places","")&amp;IF($W484&lt;&gt;ROUND($W484,2),", PB 2 Price - More than 2 Decimal Places","")&amp;IF($Y484&lt;&gt;ROUND($Y484,2),", PB 3 Price - More than 2 Decimal Places","")&amp;IF($AA484&lt;&gt;ROUND($AA484,2),", PB 4 Price - More than 2 Decimal Places","")&amp;IF($AC484&lt;&gt;ROUND($AC484,2),", PB 5 Price - More than 2 Decimal Places","")&amp;IF($AE484&lt;&gt;ROUND($AE484,2),", PB 6 Price - More than 2 Decimal Places","")&amp;IF($AG484&lt;&gt;ROUND($AG484,2),", PB 7 Price - More than 2 Decimal Places","")&amp;IF(AND(E484&lt;&gt;"",U484="",AH484=""),", Please enter a Price in PB1 or Select No Bid","")&amp;IF(AND(OR($U484&gt;0,$W484&gt;0,$Y484&gt;0,$AA484&gt;0,$AC484&gt;0,$AE484&gt;0),OR(AH484="",AH484="No Bid")),", Bid Status Missing or Incorrect","")&amp;IF(AND(AH484="No Bid",AI484=""),", Reason for No Bid Missing","")&amp;IF(AND($O484="CSIS",OR($U484&gt;0,$W484&gt;0,$Y484&gt;0,$AA484&gt;0,$AC484&gt;0,$AE484&gt;0),AJ484=""),", NCAGE Supplier Missing","")&amp;IF(AND($O484="Drawing",OR($U484&gt;0,$W484&gt;0,$Y484&gt;0,$AA484&gt;0,$AC484&gt;0,$AE484&gt;0),AK484=""),", Manufacturer Missing","")&amp;IF(AL484&lt;&gt;"",", Comment","")&amp;IF(AND(OR(AH484="Bid Using CSIS Dropdown With Query (Comment Field Must Be Populated)",AH484="Bid To Drawing Supplied With Query (Comment Field Must Be Populated)"),AL484=""),", Please Enter a Comment for the Bid Query","")&amp;IF(AND(T484&gt;0,U484="",AH484&lt;&gt;"No Bid"),", PB1 Price Missing","")&amp;IF(AND(V484&gt;0,W484="",AH484&lt;&gt;"No Bid"),", PB2 Price Missing","")&amp;IF(AND(X484&gt;0,Y484="",AH484&lt;&gt;"No Bid"),", PB3 Price Missing","")&amp;IF(AND(Z484&gt;0,AA484="",AH484&lt;&gt;"No Bid"),", PB4 Price Missing","")&amp;IF(AND(AB484&gt;0,AC484="",AH484&lt;&gt;"No Bid"),", PB5 Price Missing","")&amp;IF(AND(AD484&gt;0,AE484="",AH484&lt;&gt;"No Bid"),", PB6 Price Missing","")&amp;IF(AND(AF484&gt;0,AG484="",AH484&lt;&gt;"No Bid"),", PB7 Price Missing","")</f>
        <v>, Please enter a Price in PB1 or Select No Bid, PB1 Price Missing, PB2 Price Missing, PB3 Price Missing, PB4 Price Missing, PB5 Price Missing</v>
      </c>
      <c r="AN484" s="28"/>
      <c r="AO484" s="28"/>
      <c r="AP484" s="28"/>
      <c r="AQ484" s="28"/>
      <c r="AR484" s="28"/>
      <c r="AS484" s="28"/>
      <c r="AT484" s="28"/>
      <c r="AU484" s="28"/>
      <c r="AV484" s="28"/>
      <c r="AW484" s="28"/>
      <c r="AX484" s="28"/>
      <c r="AY484" s="28"/>
      <c r="AZ484" s="28"/>
      <c r="BA484" s="28"/>
      <c r="BB484" s="28"/>
      <c r="BC484" s="28"/>
      <c r="BD484" s="28"/>
      <c r="BE484" s="28"/>
      <c r="BF484" s="28"/>
      <c r="BG484" s="28"/>
      <c r="BH484" s="28"/>
      <c r="BI484" s="28"/>
      <c r="BJ484" s="28"/>
      <c r="BK484" s="28"/>
      <c r="BL484" s="28"/>
    </row>
    <row r="485" spans="1:64" x14ac:dyDescent="0.25">
      <c r="A485" s="58">
        <v>483</v>
      </c>
      <c r="B485" s="57"/>
      <c r="C485" s="57" t="s">
        <v>3775</v>
      </c>
      <c r="D485" s="57"/>
      <c r="E485" s="59" t="s">
        <v>1338</v>
      </c>
      <c r="F485" s="60" t="s">
        <v>5421</v>
      </c>
      <c r="G485" s="61" t="s">
        <v>4941</v>
      </c>
      <c r="H485" s="60" t="s">
        <v>6003</v>
      </c>
      <c r="I485" s="60" t="s">
        <v>5993</v>
      </c>
      <c r="J485" s="60"/>
      <c r="K485" s="60" t="s">
        <v>5992</v>
      </c>
      <c r="L485" s="60" t="s">
        <v>23</v>
      </c>
      <c r="M485" s="60" t="s">
        <v>6024</v>
      </c>
      <c r="N485" s="57" t="s">
        <v>6026</v>
      </c>
      <c r="O485" s="62" t="s">
        <v>1965</v>
      </c>
      <c r="P485" s="62" t="s">
        <v>3291</v>
      </c>
      <c r="Q485" s="28"/>
      <c r="R485" s="28"/>
      <c r="S485" s="28"/>
      <c r="T485" s="36">
        <v>1</v>
      </c>
      <c r="U485" s="33"/>
      <c r="V485" s="36">
        <v>3</v>
      </c>
      <c r="W485" s="33"/>
      <c r="X485" s="36">
        <v>5</v>
      </c>
      <c r="Y485" s="33"/>
      <c r="Z485" s="36">
        <v>999999</v>
      </c>
      <c r="AA485" s="33"/>
      <c r="AB485" s="36"/>
      <c r="AC485" s="33"/>
      <c r="AD485" s="36"/>
      <c r="AE485" s="33"/>
      <c r="AF485" s="36"/>
      <c r="AG485" s="33"/>
      <c r="AH485" s="28"/>
      <c r="AI485" s="28"/>
      <c r="AJ485" s="28"/>
      <c r="AK485" s="28"/>
      <c r="AL485" s="28"/>
      <c r="AM485" s="41" t="str">
        <f>IF(AND($U485&gt;0,$Q485=""),"Currency Missing","")&amp;IF(AND($U485&gt;0,$R485=""),", MOQ Missing","")&amp;IF(AND($U485&gt;0,$S485=""),", Leadtime Missing","")&amp;IF(W485&gt;U485,", PB2 Price Greater than PB1 Price","")&amp;IF(Y485&gt;W485,", PB3 Price Greater than PB2 Price","")&amp;IF(AA485&gt;Y485,", PB4 Price Greater than PB3 Price","")&amp;IF(AC485&gt;AA485,", PB5 Price Greater than PB4 Price","")&amp;IF(AE485&gt;AC485,", PB6 Price Greater than PB5 Price","")&amp;IF(AG485&gt;AE485,", PB7 Price Greater than PB6 Price","")&amp;IF($U485&lt;&gt;ROUND($U485,2),", PB 1 Price - More than 2 Decimal Places","")&amp;IF($W485&lt;&gt;ROUND($W485,2),", PB 2 Price - More than 2 Decimal Places","")&amp;IF($Y485&lt;&gt;ROUND($Y485,2),", PB 3 Price - More than 2 Decimal Places","")&amp;IF($AA485&lt;&gt;ROUND($AA485,2),", PB 4 Price - More than 2 Decimal Places","")&amp;IF($AC485&lt;&gt;ROUND($AC485,2),", PB 5 Price - More than 2 Decimal Places","")&amp;IF($AE485&lt;&gt;ROUND($AE485,2),", PB 6 Price - More than 2 Decimal Places","")&amp;IF($AG485&lt;&gt;ROUND($AG485,2),", PB 7 Price - More than 2 Decimal Places","")&amp;IF(AND(E485&lt;&gt;"",U485="",AH485=""),", Please enter a Price in PB1 or Select No Bid","")&amp;IF(AND(OR($U485&gt;0,$W485&gt;0,$Y485&gt;0,$AA485&gt;0,$AC485&gt;0,$AE485&gt;0),OR(AH485="",AH485="No Bid")),", Bid Status Missing or Incorrect","")&amp;IF(AND(AH485="No Bid",AI485=""),", Reason for No Bid Missing","")&amp;IF(AND($O485="CSIS",OR($U485&gt;0,$W485&gt;0,$Y485&gt;0,$AA485&gt;0,$AC485&gt;0,$AE485&gt;0),AJ485=""),", NCAGE Supplier Missing","")&amp;IF(AND($O485="Drawing",OR($U485&gt;0,$W485&gt;0,$Y485&gt;0,$AA485&gt;0,$AC485&gt;0,$AE485&gt;0),AK485=""),", Manufacturer Missing","")&amp;IF(AL485&lt;&gt;"",", Comment","")&amp;IF(AND(OR(AH485="Bid Using CSIS Dropdown With Query (Comment Field Must Be Populated)",AH485="Bid To Drawing Supplied With Query (Comment Field Must Be Populated)"),AL485=""),", Please Enter a Comment for the Bid Query","")&amp;IF(AND(T485&gt;0,U485="",AH485&lt;&gt;"No Bid"),", PB1 Price Missing","")&amp;IF(AND(V485&gt;0,W485="",AH485&lt;&gt;"No Bid"),", PB2 Price Missing","")&amp;IF(AND(X485&gt;0,Y485="",AH485&lt;&gt;"No Bid"),", PB3 Price Missing","")&amp;IF(AND(Z485&gt;0,AA485="",AH485&lt;&gt;"No Bid"),", PB4 Price Missing","")&amp;IF(AND(AB485&gt;0,AC485="",AH485&lt;&gt;"No Bid"),", PB5 Price Missing","")&amp;IF(AND(AD485&gt;0,AE485="",AH485&lt;&gt;"No Bid"),", PB6 Price Missing","")&amp;IF(AND(AF485&gt;0,AG485="",AH485&lt;&gt;"No Bid"),", PB7 Price Missing","")</f>
        <v>, Please enter a Price in PB1 or Select No Bid, PB1 Price Missing, PB2 Price Missing, PB3 Price Missing, PB4 Price Missing</v>
      </c>
      <c r="AN485" s="28"/>
      <c r="AO485" s="28"/>
      <c r="AP485" s="28"/>
      <c r="AQ485" s="28"/>
      <c r="AR485" s="28"/>
      <c r="AS485" s="28"/>
      <c r="AT485" s="28"/>
      <c r="AU485" s="28"/>
      <c r="AV485" s="28"/>
      <c r="AW485" s="28"/>
      <c r="AX485" s="28"/>
      <c r="AY485" s="28"/>
      <c r="AZ485" s="28"/>
      <c r="BA485" s="28"/>
      <c r="BB485" s="28"/>
      <c r="BC485" s="28"/>
      <c r="BD485" s="28"/>
      <c r="BE485" s="28"/>
      <c r="BF485" s="28"/>
      <c r="BG485" s="28"/>
      <c r="BH485" s="28"/>
      <c r="BI485" s="28"/>
      <c r="BJ485" s="28"/>
      <c r="BK485" s="28"/>
      <c r="BL485" s="28"/>
    </row>
    <row r="486" spans="1:64" x14ac:dyDescent="0.25">
      <c r="A486" s="58">
        <v>484</v>
      </c>
      <c r="B486" s="57"/>
      <c r="C486" s="57" t="s">
        <v>3775</v>
      </c>
      <c r="D486" s="57"/>
      <c r="E486" s="59" t="s">
        <v>408</v>
      </c>
      <c r="F486" s="60" t="s">
        <v>5527</v>
      </c>
      <c r="G486" s="61" t="s">
        <v>4055</v>
      </c>
      <c r="H486" s="60" t="s">
        <v>6005</v>
      </c>
      <c r="I486" s="60" t="s">
        <v>5993</v>
      </c>
      <c r="J486" s="60"/>
      <c r="K486" s="60" t="s">
        <v>5992</v>
      </c>
      <c r="L486" s="60" t="s">
        <v>23</v>
      </c>
      <c r="M486" s="60" t="s">
        <v>6024</v>
      </c>
      <c r="N486" s="57" t="s">
        <v>6026</v>
      </c>
      <c r="O486" s="62" t="s">
        <v>1863</v>
      </c>
      <c r="P486" s="62" t="s">
        <v>2364</v>
      </c>
      <c r="Q486" s="28"/>
      <c r="R486" s="28"/>
      <c r="S486" s="28"/>
      <c r="T486" s="36">
        <v>1</v>
      </c>
      <c r="U486" s="33"/>
      <c r="V486" s="36">
        <v>3</v>
      </c>
      <c r="W486" s="33"/>
      <c r="X486" s="36">
        <v>5</v>
      </c>
      <c r="Y486" s="33"/>
      <c r="Z486" s="36">
        <v>999999</v>
      </c>
      <c r="AA486" s="33"/>
      <c r="AB486" s="36"/>
      <c r="AC486" s="33"/>
      <c r="AD486" s="36"/>
      <c r="AE486" s="33"/>
      <c r="AF486" s="36"/>
      <c r="AG486" s="33"/>
      <c r="AH486" s="28"/>
      <c r="AI486" s="28"/>
      <c r="AJ486" s="28"/>
      <c r="AK486" s="28"/>
      <c r="AL486" s="28"/>
      <c r="AM486" s="41" t="str">
        <f>IF(AND($U486&gt;0,$Q486=""),"Currency Missing","")&amp;IF(AND($U486&gt;0,$R486=""),", MOQ Missing","")&amp;IF(AND($U486&gt;0,$S486=""),", Leadtime Missing","")&amp;IF(W486&gt;U486,", PB2 Price Greater than PB1 Price","")&amp;IF(Y486&gt;W486,", PB3 Price Greater than PB2 Price","")&amp;IF(AA486&gt;Y486,", PB4 Price Greater than PB3 Price","")&amp;IF(AC486&gt;AA486,", PB5 Price Greater than PB4 Price","")&amp;IF(AE486&gt;AC486,", PB6 Price Greater than PB5 Price","")&amp;IF(AG486&gt;AE486,", PB7 Price Greater than PB6 Price","")&amp;IF($U486&lt;&gt;ROUND($U486,2),", PB 1 Price - More than 2 Decimal Places","")&amp;IF($W486&lt;&gt;ROUND($W486,2),", PB 2 Price - More than 2 Decimal Places","")&amp;IF($Y486&lt;&gt;ROUND($Y486,2),", PB 3 Price - More than 2 Decimal Places","")&amp;IF($AA486&lt;&gt;ROUND($AA486,2),", PB 4 Price - More than 2 Decimal Places","")&amp;IF($AC486&lt;&gt;ROUND($AC486,2),", PB 5 Price - More than 2 Decimal Places","")&amp;IF($AE486&lt;&gt;ROUND($AE486,2),", PB 6 Price - More than 2 Decimal Places","")&amp;IF($AG486&lt;&gt;ROUND($AG486,2),", PB 7 Price - More than 2 Decimal Places","")&amp;IF(AND(E486&lt;&gt;"",U486="",AH486=""),", Please enter a Price in PB1 or Select No Bid","")&amp;IF(AND(OR($U486&gt;0,$W486&gt;0,$Y486&gt;0,$AA486&gt;0,$AC486&gt;0,$AE486&gt;0),OR(AH486="",AH486="No Bid")),", Bid Status Missing or Incorrect","")&amp;IF(AND(AH486="No Bid",AI486=""),", Reason for No Bid Missing","")&amp;IF(AND($O486="CSIS",OR($U486&gt;0,$W486&gt;0,$Y486&gt;0,$AA486&gt;0,$AC486&gt;0,$AE486&gt;0),AJ486=""),", NCAGE Supplier Missing","")&amp;IF(AND($O486="Drawing",OR($U486&gt;0,$W486&gt;0,$Y486&gt;0,$AA486&gt;0,$AC486&gt;0,$AE486&gt;0),AK486=""),", Manufacturer Missing","")&amp;IF(AL486&lt;&gt;"",", Comment","")&amp;IF(AND(OR(AH486="Bid Using CSIS Dropdown With Query (Comment Field Must Be Populated)",AH486="Bid To Drawing Supplied With Query (Comment Field Must Be Populated)"),AL486=""),", Please Enter a Comment for the Bid Query","")&amp;IF(AND(T486&gt;0,U486="",AH486&lt;&gt;"No Bid"),", PB1 Price Missing","")&amp;IF(AND(V486&gt;0,W486="",AH486&lt;&gt;"No Bid"),", PB2 Price Missing","")&amp;IF(AND(X486&gt;0,Y486="",AH486&lt;&gt;"No Bid"),", PB3 Price Missing","")&amp;IF(AND(Z486&gt;0,AA486="",AH486&lt;&gt;"No Bid"),", PB4 Price Missing","")&amp;IF(AND(AB486&gt;0,AC486="",AH486&lt;&gt;"No Bid"),", PB5 Price Missing","")&amp;IF(AND(AD486&gt;0,AE486="",AH486&lt;&gt;"No Bid"),", PB6 Price Missing","")&amp;IF(AND(AF486&gt;0,AG486="",AH486&lt;&gt;"No Bid"),", PB7 Price Missing","")</f>
        <v>, Please enter a Price in PB1 or Select No Bid, PB1 Price Missing, PB2 Price Missing, PB3 Price Missing, PB4 Price Missing</v>
      </c>
      <c r="AN486" s="28"/>
      <c r="AO486" s="28"/>
      <c r="AP486" s="28"/>
      <c r="AQ486" s="28"/>
      <c r="AR486" s="28"/>
      <c r="AS486" s="28"/>
      <c r="AT486" s="28"/>
      <c r="AU486" s="28"/>
      <c r="AV486" s="28"/>
      <c r="AW486" s="28"/>
      <c r="AX486" s="28"/>
      <c r="AY486" s="28"/>
      <c r="AZ486" s="28"/>
      <c r="BA486" s="28"/>
      <c r="BB486" s="28"/>
      <c r="BC486" s="28"/>
      <c r="BD486" s="28"/>
      <c r="BE486" s="28"/>
      <c r="BF486" s="28"/>
      <c r="BG486" s="28"/>
      <c r="BH486" s="28"/>
      <c r="BI486" s="28"/>
      <c r="BJ486" s="28"/>
      <c r="BK486" s="28"/>
      <c r="BL486" s="28"/>
    </row>
    <row r="487" spans="1:64" x14ac:dyDescent="0.25">
      <c r="A487" s="58">
        <v>485</v>
      </c>
      <c r="B487" s="57"/>
      <c r="C487" s="57" t="s">
        <v>3775</v>
      </c>
      <c r="D487" s="57"/>
      <c r="E487" s="59" t="s">
        <v>409</v>
      </c>
      <c r="F487" s="60" t="s">
        <v>5529</v>
      </c>
      <c r="G487" s="61" t="s">
        <v>4056</v>
      </c>
      <c r="H487" s="60" t="s">
        <v>5997</v>
      </c>
      <c r="I487" s="60" t="s">
        <v>5993</v>
      </c>
      <c r="J487" s="60"/>
      <c r="K487" s="60" t="s">
        <v>5992</v>
      </c>
      <c r="L487" s="60" t="s">
        <v>23</v>
      </c>
      <c r="M487" s="60" t="s">
        <v>6024</v>
      </c>
      <c r="N487" s="57" t="s">
        <v>6026</v>
      </c>
      <c r="O487" s="62" t="s">
        <v>1863</v>
      </c>
      <c r="P487" s="62" t="s">
        <v>2365</v>
      </c>
      <c r="Q487" s="28"/>
      <c r="R487" s="28"/>
      <c r="S487" s="28"/>
      <c r="T487" s="36">
        <v>3</v>
      </c>
      <c r="U487" s="33"/>
      <c r="V487" s="36">
        <v>9</v>
      </c>
      <c r="W487" s="33"/>
      <c r="X487" s="36">
        <v>20</v>
      </c>
      <c r="Y487" s="33"/>
      <c r="Z487" s="36">
        <v>35</v>
      </c>
      <c r="AA487" s="33"/>
      <c r="AB487" s="36">
        <v>999999</v>
      </c>
      <c r="AC487" s="33"/>
      <c r="AD487" s="36"/>
      <c r="AE487" s="33"/>
      <c r="AF487" s="36"/>
      <c r="AG487" s="33"/>
      <c r="AH487" s="28"/>
      <c r="AI487" s="28"/>
      <c r="AJ487" s="28"/>
      <c r="AK487" s="28"/>
      <c r="AL487" s="28"/>
      <c r="AM487" s="41" t="str">
        <f>IF(AND($U487&gt;0,$Q487=""),"Currency Missing","")&amp;IF(AND($U487&gt;0,$R487=""),", MOQ Missing","")&amp;IF(AND($U487&gt;0,$S487=""),", Leadtime Missing","")&amp;IF(W487&gt;U487,", PB2 Price Greater than PB1 Price","")&amp;IF(Y487&gt;W487,", PB3 Price Greater than PB2 Price","")&amp;IF(AA487&gt;Y487,", PB4 Price Greater than PB3 Price","")&amp;IF(AC487&gt;AA487,", PB5 Price Greater than PB4 Price","")&amp;IF(AE487&gt;AC487,", PB6 Price Greater than PB5 Price","")&amp;IF(AG487&gt;AE487,", PB7 Price Greater than PB6 Price","")&amp;IF($U487&lt;&gt;ROUND($U487,2),", PB 1 Price - More than 2 Decimal Places","")&amp;IF($W487&lt;&gt;ROUND($W487,2),", PB 2 Price - More than 2 Decimal Places","")&amp;IF($Y487&lt;&gt;ROUND($Y487,2),", PB 3 Price - More than 2 Decimal Places","")&amp;IF($AA487&lt;&gt;ROUND($AA487,2),", PB 4 Price - More than 2 Decimal Places","")&amp;IF($AC487&lt;&gt;ROUND($AC487,2),", PB 5 Price - More than 2 Decimal Places","")&amp;IF($AE487&lt;&gt;ROUND($AE487,2),", PB 6 Price - More than 2 Decimal Places","")&amp;IF($AG487&lt;&gt;ROUND($AG487,2),", PB 7 Price - More than 2 Decimal Places","")&amp;IF(AND(E487&lt;&gt;"",U487="",AH487=""),", Please enter a Price in PB1 or Select No Bid","")&amp;IF(AND(OR($U487&gt;0,$W487&gt;0,$Y487&gt;0,$AA487&gt;0,$AC487&gt;0,$AE487&gt;0),OR(AH487="",AH487="No Bid")),", Bid Status Missing or Incorrect","")&amp;IF(AND(AH487="No Bid",AI487=""),", Reason for No Bid Missing","")&amp;IF(AND($O487="CSIS",OR($U487&gt;0,$W487&gt;0,$Y487&gt;0,$AA487&gt;0,$AC487&gt;0,$AE487&gt;0),AJ487=""),", NCAGE Supplier Missing","")&amp;IF(AND($O487="Drawing",OR($U487&gt;0,$W487&gt;0,$Y487&gt;0,$AA487&gt;0,$AC487&gt;0,$AE487&gt;0),AK487=""),", Manufacturer Missing","")&amp;IF(AL487&lt;&gt;"",", Comment","")&amp;IF(AND(OR(AH487="Bid Using CSIS Dropdown With Query (Comment Field Must Be Populated)",AH487="Bid To Drawing Supplied With Query (Comment Field Must Be Populated)"),AL487=""),", Please Enter a Comment for the Bid Query","")&amp;IF(AND(T487&gt;0,U487="",AH487&lt;&gt;"No Bid"),", PB1 Price Missing","")&amp;IF(AND(V487&gt;0,W487="",AH487&lt;&gt;"No Bid"),", PB2 Price Missing","")&amp;IF(AND(X487&gt;0,Y487="",AH487&lt;&gt;"No Bid"),", PB3 Price Missing","")&amp;IF(AND(Z487&gt;0,AA487="",AH487&lt;&gt;"No Bid"),", PB4 Price Missing","")&amp;IF(AND(AB487&gt;0,AC487="",AH487&lt;&gt;"No Bid"),", PB5 Price Missing","")&amp;IF(AND(AD487&gt;0,AE487="",AH487&lt;&gt;"No Bid"),", PB6 Price Missing","")&amp;IF(AND(AF487&gt;0,AG487="",AH487&lt;&gt;"No Bid"),", PB7 Price Missing","")</f>
        <v>, Please enter a Price in PB1 or Select No Bid, PB1 Price Missing, PB2 Price Missing, PB3 Price Missing, PB4 Price Missing, PB5 Price Missing</v>
      </c>
      <c r="AN487" s="28"/>
      <c r="AO487" s="28"/>
      <c r="AP487" s="28"/>
      <c r="AQ487" s="28"/>
      <c r="AR487" s="28"/>
      <c r="AS487" s="28"/>
      <c r="AT487" s="28"/>
      <c r="AU487" s="28"/>
      <c r="AV487" s="28"/>
      <c r="AW487" s="28"/>
      <c r="AX487" s="28"/>
      <c r="AY487" s="28"/>
      <c r="AZ487" s="28"/>
      <c r="BA487" s="28"/>
      <c r="BB487" s="28"/>
      <c r="BC487" s="28"/>
      <c r="BD487" s="28"/>
      <c r="BE487" s="28"/>
      <c r="BF487" s="28"/>
      <c r="BG487" s="28"/>
      <c r="BH487" s="28"/>
      <c r="BI487" s="28"/>
      <c r="BJ487" s="28"/>
      <c r="BK487" s="28"/>
      <c r="BL487" s="28"/>
    </row>
    <row r="488" spans="1:64" x14ac:dyDescent="0.25">
      <c r="A488" s="58">
        <v>486</v>
      </c>
      <c r="B488" s="57"/>
      <c r="C488" s="57" t="s">
        <v>3775</v>
      </c>
      <c r="D488" s="57"/>
      <c r="E488" s="59" t="s">
        <v>1339</v>
      </c>
      <c r="F488" s="60" t="s">
        <v>5421</v>
      </c>
      <c r="G488" s="61" t="s">
        <v>4942</v>
      </c>
      <c r="H488" s="60" t="s">
        <v>6003</v>
      </c>
      <c r="I488" s="60" t="s">
        <v>5993</v>
      </c>
      <c r="J488" s="60"/>
      <c r="K488" s="60" t="s">
        <v>5992</v>
      </c>
      <c r="L488" s="60" t="s">
        <v>23</v>
      </c>
      <c r="M488" s="60" t="s">
        <v>6024</v>
      </c>
      <c r="N488" s="57" t="s">
        <v>6026</v>
      </c>
      <c r="O488" s="62" t="s">
        <v>1965</v>
      </c>
      <c r="P488" s="62" t="s">
        <v>3292</v>
      </c>
      <c r="Q488" s="28"/>
      <c r="R488" s="28"/>
      <c r="S488" s="28"/>
      <c r="T488" s="36">
        <v>1</v>
      </c>
      <c r="U488" s="33"/>
      <c r="V488" s="36">
        <v>3</v>
      </c>
      <c r="W488" s="33"/>
      <c r="X488" s="36">
        <v>5</v>
      </c>
      <c r="Y488" s="33"/>
      <c r="Z488" s="36">
        <v>999999</v>
      </c>
      <c r="AA488" s="33"/>
      <c r="AB488" s="36"/>
      <c r="AC488" s="33"/>
      <c r="AD488" s="36"/>
      <c r="AE488" s="33"/>
      <c r="AF488" s="36"/>
      <c r="AG488" s="33"/>
      <c r="AH488" s="28"/>
      <c r="AI488" s="28"/>
      <c r="AJ488" s="28"/>
      <c r="AK488" s="28"/>
      <c r="AL488" s="28"/>
      <c r="AM488" s="41" t="str">
        <f>IF(AND($U488&gt;0,$Q488=""),"Currency Missing","")&amp;IF(AND($U488&gt;0,$R488=""),", MOQ Missing","")&amp;IF(AND($U488&gt;0,$S488=""),", Leadtime Missing","")&amp;IF(W488&gt;U488,", PB2 Price Greater than PB1 Price","")&amp;IF(Y488&gt;W488,", PB3 Price Greater than PB2 Price","")&amp;IF(AA488&gt;Y488,", PB4 Price Greater than PB3 Price","")&amp;IF(AC488&gt;AA488,", PB5 Price Greater than PB4 Price","")&amp;IF(AE488&gt;AC488,", PB6 Price Greater than PB5 Price","")&amp;IF(AG488&gt;AE488,", PB7 Price Greater than PB6 Price","")&amp;IF($U488&lt;&gt;ROUND($U488,2),", PB 1 Price - More than 2 Decimal Places","")&amp;IF($W488&lt;&gt;ROUND($W488,2),", PB 2 Price - More than 2 Decimal Places","")&amp;IF($Y488&lt;&gt;ROUND($Y488,2),", PB 3 Price - More than 2 Decimal Places","")&amp;IF($AA488&lt;&gt;ROUND($AA488,2),", PB 4 Price - More than 2 Decimal Places","")&amp;IF($AC488&lt;&gt;ROUND($AC488,2),", PB 5 Price - More than 2 Decimal Places","")&amp;IF($AE488&lt;&gt;ROUND($AE488,2),", PB 6 Price - More than 2 Decimal Places","")&amp;IF($AG488&lt;&gt;ROUND($AG488,2),", PB 7 Price - More than 2 Decimal Places","")&amp;IF(AND(E488&lt;&gt;"",U488="",AH488=""),", Please enter a Price in PB1 or Select No Bid","")&amp;IF(AND(OR($U488&gt;0,$W488&gt;0,$Y488&gt;0,$AA488&gt;0,$AC488&gt;0,$AE488&gt;0),OR(AH488="",AH488="No Bid")),", Bid Status Missing or Incorrect","")&amp;IF(AND(AH488="No Bid",AI488=""),", Reason for No Bid Missing","")&amp;IF(AND($O488="CSIS",OR($U488&gt;0,$W488&gt;0,$Y488&gt;0,$AA488&gt;0,$AC488&gt;0,$AE488&gt;0),AJ488=""),", NCAGE Supplier Missing","")&amp;IF(AND($O488="Drawing",OR($U488&gt;0,$W488&gt;0,$Y488&gt;0,$AA488&gt;0,$AC488&gt;0,$AE488&gt;0),AK488=""),", Manufacturer Missing","")&amp;IF(AL488&lt;&gt;"",", Comment","")&amp;IF(AND(OR(AH488="Bid Using CSIS Dropdown With Query (Comment Field Must Be Populated)",AH488="Bid To Drawing Supplied With Query (Comment Field Must Be Populated)"),AL488=""),", Please Enter a Comment for the Bid Query","")&amp;IF(AND(T488&gt;0,U488="",AH488&lt;&gt;"No Bid"),", PB1 Price Missing","")&amp;IF(AND(V488&gt;0,W488="",AH488&lt;&gt;"No Bid"),", PB2 Price Missing","")&amp;IF(AND(X488&gt;0,Y488="",AH488&lt;&gt;"No Bid"),", PB3 Price Missing","")&amp;IF(AND(Z488&gt;0,AA488="",AH488&lt;&gt;"No Bid"),", PB4 Price Missing","")&amp;IF(AND(AB488&gt;0,AC488="",AH488&lt;&gt;"No Bid"),", PB5 Price Missing","")&amp;IF(AND(AD488&gt;0,AE488="",AH488&lt;&gt;"No Bid"),", PB6 Price Missing","")&amp;IF(AND(AF488&gt;0,AG488="",AH488&lt;&gt;"No Bid"),", PB7 Price Missing","")</f>
        <v>, Please enter a Price in PB1 or Select No Bid, PB1 Price Missing, PB2 Price Missing, PB3 Price Missing, PB4 Price Missing</v>
      </c>
      <c r="AN488" s="28"/>
      <c r="AO488" s="28"/>
      <c r="AP488" s="28"/>
      <c r="AQ488" s="28"/>
      <c r="AR488" s="28"/>
      <c r="AS488" s="28"/>
      <c r="AT488" s="28"/>
      <c r="AU488" s="28"/>
      <c r="AV488" s="28"/>
      <c r="AW488" s="28"/>
      <c r="AX488" s="28"/>
      <c r="AY488" s="28"/>
      <c r="AZ488" s="28"/>
      <c r="BA488" s="28"/>
      <c r="BB488" s="28"/>
      <c r="BC488" s="28"/>
      <c r="BD488" s="28"/>
      <c r="BE488" s="28"/>
      <c r="BF488" s="28"/>
      <c r="BG488" s="28"/>
      <c r="BH488" s="28"/>
      <c r="BI488" s="28"/>
      <c r="BJ488" s="28"/>
      <c r="BK488" s="28"/>
      <c r="BL488" s="28"/>
    </row>
    <row r="489" spans="1:64" x14ac:dyDescent="0.25">
      <c r="A489" s="58">
        <v>487</v>
      </c>
      <c r="B489" s="57"/>
      <c r="C489" s="57" t="s">
        <v>3775</v>
      </c>
      <c r="D489" s="57"/>
      <c r="E489" s="59" t="s">
        <v>1340</v>
      </c>
      <c r="F489" s="60" t="s">
        <v>5421</v>
      </c>
      <c r="G489" s="61" t="s">
        <v>4943</v>
      </c>
      <c r="H489" s="60" t="s">
        <v>6003</v>
      </c>
      <c r="I489" s="60" t="s">
        <v>5993</v>
      </c>
      <c r="J489" s="60"/>
      <c r="K489" s="60" t="s">
        <v>5992</v>
      </c>
      <c r="L489" s="60" t="s">
        <v>23</v>
      </c>
      <c r="M489" s="60" t="s">
        <v>6024</v>
      </c>
      <c r="N489" s="57" t="s">
        <v>6026</v>
      </c>
      <c r="O489" s="62" t="s">
        <v>1965</v>
      </c>
      <c r="P489" s="62" t="s">
        <v>3293</v>
      </c>
      <c r="Q489" s="28"/>
      <c r="R489" s="28"/>
      <c r="S489" s="28"/>
      <c r="T489" s="36">
        <v>1</v>
      </c>
      <c r="U489" s="33"/>
      <c r="V489" s="36">
        <v>3</v>
      </c>
      <c r="W489" s="33"/>
      <c r="X489" s="36">
        <v>5</v>
      </c>
      <c r="Y489" s="33"/>
      <c r="Z489" s="36">
        <v>999999</v>
      </c>
      <c r="AA489" s="33"/>
      <c r="AB489" s="36"/>
      <c r="AC489" s="33"/>
      <c r="AD489" s="36"/>
      <c r="AE489" s="33"/>
      <c r="AF489" s="36"/>
      <c r="AG489" s="33"/>
      <c r="AH489" s="28"/>
      <c r="AI489" s="28"/>
      <c r="AJ489" s="28"/>
      <c r="AK489" s="28"/>
      <c r="AL489" s="28"/>
      <c r="AM489" s="41" t="str">
        <f>IF(AND($U489&gt;0,$Q489=""),"Currency Missing","")&amp;IF(AND($U489&gt;0,$R489=""),", MOQ Missing","")&amp;IF(AND($U489&gt;0,$S489=""),", Leadtime Missing","")&amp;IF(W489&gt;U489,", PB2 Price Greater than PB1 Price","")&amp;IF(Y489&gt;W489,", PB3 Price Greater than PB2 Price","")&amp;IF(AA489&gt;Y489,", PB4 Price Greater than PB3 Price","")&amp;IF(AC489&gt;AA489,", PB5 Price Greater than PB4 Price","")&amp;IF(AE489&gt;AC489,", PB6 Price Greater than PB5 Price","")&amp;IF(AG489&gt;AE489,", PB7 Price Greater than PB6 Price","")&amp;IF($U489&lt;&gt;ROUND($U489,2),", PB 1 Price - More than 2 Decimal Places","")&amp;IF($W489&lt;&gt;ROUND($W489,2),", PB 2 Price - More than 2 Decimal Places","")&amp;IF($Y489&lt;&gt;ROUND($Y489,2),", PB 3 Price - More than 2 Decimal Places","")&amp;IF($AA489&lt;&gt;ROUND($AA489,2),", PB 4 Price - More than 2 Decimal Places","")&amp;IF($AC489&lt;&gt;ROUND($AC489,2),", PB 5 Price - More than 2 Decimal Places","")&amp;IF($AE489&lt;&gt;ROUND($AE489,2),", PB 6 Price - More than 2 Decimal Places","")&amp;IF($AG489&lt;&gt;ROUND($AG489,2),", PB 7 Price - More than 2 Decimal Places","")&amp;IF(AND(E489&lt;&gt;"",U489="",AH489=""),", Please enter a Price in PB1 or Select No Bid","")&amp;IF(AND(OR($U489&gt;0,$W489&gt;0,$Y489&gt;0,$AA489&gt;0,$AC489&gt;0,$AE489&gt;0),OR(AH489="",AH489="No Bid")),", Bid Status Missing or Incorrect","")&amp;IF(AND(AH489="No Bid",AI489=""),", Reason for No Bid Missing","")&amp;IF(AND($O489="CSIS",OR($U489&gt;0,$W489&gt;0,$Y489&gt;0,$AA489&gt;0,$AC489&gt;0,$AE489&gt;0),AJ489=""),", NCAGE Supplier Missing","")&amp;IF(AND($O489="Drawing",OR($U489&gt;0,$W489&gt;0,$Y489&gt;0,$AA489&gt;0,$AC489&gt;0,$AE489&gt;0),AK489=""),", Manufacturer Missing","")&amp;IF(AL489&lt;&gt;"",", Comment","")&amp;IF(AND(OR(AH489="Bid Using CSIS Dropdown With Query (Comment Field Must Be Populated)",AH489="Bid To Drawing Supplied With Query (Comment Field Must Be Populated)"),AL489=""),", Please Enter a Comment for the Bid Query","")&amp;IF(AND(T489&gt;0,U489="",AH489&lt;&gt;"No Bid"),", PB1 Price Missing","")&amp;IF(AND(V489&gt;0,W489="",AH489&lt;&gt;"No Bid"),", PB2 Price Missing","")&amp;IF(AND(X489&gt;0,Y489="",AH489&lt;&gt;"No Bid"),", PB3 Price Missing","")&amp;IF(AND(Z489&gt;0,AA489="",AH489&lt;&gt;"No Bid"),", PB4 Price Missing","")&amp;IF(AND(AB489&gt;0,AC489="",AH489&lt;&gt;"No Bid"),", PB5 Price Missing","")&amp;IF(AND(AD489&gt;0,AE489="",AH489&lt;&gt;"No Bid"),", PB6 Price Missing","")&amp;IF(AND(AF489&gt;0,AG489="",AH489&lt;&gt;"No Bid"),", PB7 Price Missing","")</f>
        <v>, Please enter a Price in PB1 or Select No Bid, PB1 Price Missing, PB2 Price Missing, PB3 Price Missing, PB4 Price Missing</v>
      </c>
      <c r="AN489" s="28"/>
      <c r="AO489" s="28"/>
      <c r="AP489" s="28"/>
      <c r="AQ489" s="28"/>
      <c r="AR489" s="28"/>
      <c r="AS489" s="28"/>
      <c r="AT489" s="28"/>
      <c r="AU489" s="28"/>
      <c r="AV489" s="28"/>
      <c r="AW489" s="28"/>
      <c r="AX489" s="28"/>
      <c r="AY489" s="28"/>
      <c r="AZ489" s="28"/>
      <c r="BA489" s="28"/>
      <c r="BB489" s="28"/>
      <c r="BC489" s="28"/>
      <c r="BD489" s="28"/>
      <c r="BE489" s="28"/>
      <c r="BF489" s="28"/>
      <c r="BG489" s="28"/>
      <c r="BH489" s="28"/>
      <c r="BI489" s="28"/>
      <c r="BJ489" s="28"/>
      <c r="BK489" s="28"/>
      <c r="BL489" s="28"/>
    </row>
    <row r="490" spans="1:64" x14ac:dyDescent="0.25">
      <c r="A490" s="58">
        <v>488</v>
      </c>
      <c r="B490" s="57"/>
      <c r="C490" s="57" t="s">
        <v>3775</v>
      </c>
      <c r="D490" s="57"/>
      <c r="E490" s="59" t="s">
        <v>1341</v>
      </c>
      <c r="F490" s="60" t="s">
        <v>5421</v>
      </c>
      <c r="G490" s="61" t="s">
        <v>4944</v>
      </c>
      <c r="H490" s="60" t="s">
        <v>6003</v>
      </c>
      <c r="I490" s="60" t="s">
        <v>5993</v>
      </c>
      <c r="J490" s="60"/>
      <c r="K490" s="60" t="s">
        <v>5992</v>
      </c>
      <c r="L490" s="60" t="s">
        <v>23</v>
      </c>
      <c r="M490" s="60" t="s">
        <v>6024</v>
      </c>
      <c r="N490" s="57" t="s">
        <v>6026</v>
      </c>
      <c r="O490" s="62" t="s">
        <v>1965</v>
      </c>
      <c r="P490" s="62" t="s">
        <v>3294</v>
      </c>
      <c r="Q490" s="28"/>
      <c r="R490" s="28"/>
      <c r="S490" s="28"/>
      <c r="T490" s="36">
        <v>1</v>
      </c>
      <c r="U490" s="33"/>
      <c r="V490" s="36">
        <v>3</v>
      </c>
      <c r="W490" s="33"/>
      <c r="X490" s="36">
        <v>5</v>
      </c>
      <c r="Y490" s="33"/>
      <c r="Z490" s="36">
        <v>999999</v>
      </c>
      <c r="AA490" s="33"/>
      <c r="AB490" s="36"/>
      <c r="AC490" s="33"/>
      <c r="AD490" s="36"/>
      <c r="AE490" s="33"/>
      <c r="AF490" s="36"/>
      <c r="AG490" s="33"/>
      <c r="AH490" s="28"/>
      <c r="AI490" s="28"/>
      <c r="AJ490" s="28"/>
      <c r="AK490" s="28"/>
      <c r="AL490" s="28"/>
      <c r="AM490" s="41" t="str">
        <f>IF(AND($U490&gt;0,$Q490=""),"Currency Missing","")&amp;IF(AND($U490&gt;0,$R490=""),", MOQ Missing","")&amp;IF(AND($U490&gt;0,$S490=""),", Leadtime Missing","")&amp;IF(W490&gt;U490,", PB2 Price Greater than PB1 Price","")&amp;IF(Y490&gt;W490,", PB3 Price Greater than PB2 Price","")&amp;IF(AA490&gt;Y490,", PB4 Price Greater than PB3 Price","")&amp;IF(AC490&gt;AA490,", PB5 Price Greater than PB4 Price","")&amp;IF(AE490&gt;AC490,", PB6 Price Greater than PB5 Price","")&amp;IF(AG490&gt;AE490,", PB7 Price Greater than PB6 Price","")&amp;IF($U490&lt;&gt;ROUND($U490,2),", PB 1 Price - More than 2 Decimal Places","")&amp;IF($W490&lt;&gt;ROUND($W490,2),", PB 2 Price - More than 2 Decimal Places","")&amp;IF($Y490&lt;&gt;ROUND($Y490,2),", PB 3 Price - More than 2 Decimal Places","")&amp;IF($AA490&lt;&gt;ROUND($AA490,2),", PB 4 Price - More than 2 Decimal Places","")&amp;IF($AC490&lt;&gt;ROUND($AC490,2),", PB 5 Price - More than 2 Decimal Places","")&amp;IF($AE490&lt;&gt;ROUND($AE490,2),", PB 6 Price - More than 2 Decimal Places","")&amp;IF($AG490&lt;&gt;ROUND($AG490,2),", PB 7 Price - More than 2 Decimal Places","")&amp;IF(AND(E490&lt;&gt;"",U490="",AH490=""),", Please enter a Price in PB1 or Select No Bid","")&amp;IF(AND(OR($U490&gt;0,$W490&gt;0,$Y490&gt;0,$AA490&gt;0,$AC490&gt;0,$AE490&gt;0),OR(AH490="",AH490="No Bid")),", Bid Status Missing or Incorrect","")&amp;IF(AND(AH490="No Bid",AI490=""),", Reason for No Bid Missing","")&amp;IF(AND($O490="CSIS",OR($U490&gt;0,$W490&gt;0,$Y490&gt;0,$AA490&gt;0,$AC490&gt;0,$AE490&gt;0),AJ490=""),", NCAGE Supplier Missing","")&amp;IF(AND($O490="Drawing",OR($U490&gt;0,$W490&gt;0,$Y490&gt;0,$AA490&gt;0,$AC490&gt;0,$AE490&gt;0),AK490=""),", Manufacturer Missing","")&amp;IF(AL490&lt;&gt;"",", Comment","")&amp;IF(AND(OR(AH490="Bid Using CSIS Dropdown With Query (Comment Field Must Be Populated)",AH490="Bid To Drawing Supplied With Query (Comment Field Must Be Populated)"),AL490=""),", Please Enter a Comment for the Bid Query","")&amp;IF(AND(T490&gt;0,U490="",AH490&lt;&gt;"No Bid"),", PB1 Price Missing","")&amp;IF(AND(V490&gt;0,W490="",AH490&lt;&gt;"No Bid"),", PB2 Price Missing","")&amp;IF(AND(X490&gt;0,Y490="",AH490&lt;&gt;"No Bid"),", PB3 Price Missing","")&amp;IF(AND(Z490&gt;0,AA490="",AH490&lt;&gt;"No Bid"),", PB4 Price Missing","")&amp;IF(AND(AB490&gt;0,AC490="",AH490&lt;&gt;"No Bid"),", PB5 Price Missing","")&amp;IF(AND(AD490&gt;0,AE490="",AH490&lt;&gt;"No Bid"),", PB6 Price Missing","")&amp;IF(AND(AF490&gt;0,AG490="",AH490&lt;&gt;"No Bid"),", PB7 Price Missing","")</f>
        <v>, Please enter a Price in PB1 or Select No Bid, PB1 Price Missing, PB2 Price Missing, PB3 Price Missing, PB4 Price Missing</v>
      </c>
      <c r="AN490" s="28"/>
      <c r="AO490" s="28"/>
      <c r="AP490" s="28"/>
      <c r="AQ490" s="28"/>
      <c r="AR490" s="28"/>
      <c r="AS490" s="28"/>
      <c r="AT490" s="28"/>
      <c r="AU490" s="28"/>
      <c r="AV490" s="28"/>
      <c r="AW490" s="28"/>
      <c r="AX490" s="28"/>
      <c r="AY490" s="28"/>
      <c r="AZ490" s="28"/>
      <c r="BA490" s="28"/>
      <c r="BB490" s="28"/>
      <c r="BC490" s="28"/>
      <c r="BD490" s="28"/>
      <c r="BE490" s="28"/>
      <c r="BF490" s="28"/>
      <c r="BG490" s="28"/>
      <c r="BH490" s="28"/>
      <c r="BI490" s="28"/>
      <c r="BJ490" s="28"/>
      <c r="BK490" s="28"/>
      <c r="BL490" s="28"/>
    </row>
    <row r="491" spans="1:64" x14ac:dyDescent="0.25">
      <c r="A491" s="58">
        <v>489</v>
      </c>
      <c r="B491" s="57"/>
      <c r="C491" s="57" t="s">
        <v>3775</v>
      </c>
      <c r="D491" s="57"/>
      <c r="E491" s="59" t="s">
        <v>1342</v>
      </c>
      <c r="F491" s="60" t="s">
        <v>5421</v>
      </c>
      <c r="G491" s="61" t="s">
        <v>4945</v>
      </c>
      <c r="H491" s="60" t="s">
        <v>6003</v>
      </c>
      <c r="I491" s="60" t="s">
        <v>5993</v>
      </c>
      <c r="J491" s="60"/>
      <c r="K491" s="60" t="s">
        <v>5992</v>
      </c>
      <c r="L491" s="60" t="s">
        <v>23</v>
      </c>
      <c r="M491" s="60" t="s">
        <v>6024</v>
      </c>
      <c r="N491" s="57" t="s">
        <v>6026</v>
      </c>
      <c r="O491" s="62" t="s">
        <v>1965</v>
      </c>
      <c r="P491" s="62" t="s">
        <v>3295</v>
      </c>
      <c r="Q491" s="28"/>
      <c r="R491" s="28"/>
      <c r="S491" s="28"/>
      <c r="T491" s="36">
        <v>1</v>
      </c>
      <c r="U491" s="33"/>
      <c r="V491" s="36">
        <v>3</v>
      </c>
      <c r="W491" s="33"/>
      <c r="X491" s="36">
        <v>5</v>
      </c>
      <c r="Y491" s="33"/>
      <c r="Z491" s="36">
        <v>999999</v>
      </c>
      <c r="AA491" s="33"/>
      <c r="AB491" s="36"/>
      <c r="AC491" s="33"/>
      <c r="AD491" s="36"/>
      <c r="AE491" s="33"/>
      <c r="AF491" s="36"/>
      <c r="AG491" s="33"/>
      <c r="AH491" s="28"/>
      <c r="AI491" s="28"/>
      <c r="AJ491" s="28"/>
      <c r="AK491" s="28"/>
      <c r="AL491" s="28"/>
      <c r="AM491" s="41" t="str">
        <f>IF(AND($U491&gt;0,$Q491=""),"Currency Missing","")&amp;IF(AND($U491&gt;0,$R491=""),", MOQ Missing","")&amp;IF(AND($U491&gt;0,$S491=""),", Leadtime Missing","")&amp;IF(W491&gt;U491,", PB2 Price Greater than PB1 Price","")&amp;IF(Y491&gt;W491,", PB3 Price Greater than PB2 Price","")&amp;IF(AA491&gt;Y491,", PB4 Price Greater than PB3 Price","")&amp;IF(AC491&gt;AA491,", PB5 Price Greater than PB4 Price","")&amp;IF(AE491&gt;AC491,", PB6 Price Greater than PB5 Price","")&amp;IF(AG491&gt;AE491,", PB7 Price Greater than PB6 Price","")&amp;IF($U491&lt;&gt;ROUND($U491,2),", PB 1 Price - More than 2 Decimal Places","")&amp;IF($W491&lt;&gt;ROUND($W491,2),", PB 2 Price - More than 2 Decimal Places","")&amp;IF($Y491&lt;&gt;ROUND($Y491,2),", PB 3 Price - More than 2 Decimal Places","")&amp;IF($AA491&lt;&gt;ROUND($AA491,2),", PB 4 Price - More than 2 Decimal Places","")&amp;IF($AC491&lt;&gt;ROUND($AC491,2),", PB 5 Price - More than 2 Decimal Places","")&amp;IF($AE491&lt;&gt;ROUND($AE491,2),", PB 6 Price - More than 2 Decimal Places","")&amp;IF($AG491&lt;&gt;ROUND($AG491,2),", PB 7 Price - More than 2 Decimal Places","")&amp;IF(AND(E491&lt;&gt;"",U491="",AH491=""),", Please enter a Price in PB1 or Select No Bid","")&amp;IF(AND(OR($U491&gt;0,$W491&gt;0,$Y491&gt;0,$AA491&gt;0,$AC491&gt;0,$AE491&gt;0),OR(AH491="",AH491="No Bid")),", Bid Status Missing or Incorrect","")&amp;IF(AND(AH491="No Bid",AI491=""),", Reason for No Bid Missing","")&amp;IF(AND($O491="CSIS",OR($U491&gt;0,$W491&gt;0,$Y491&gt;0,$AA491&gt;0,$AC491&gt;0,$AE491&gt;0),AJ491=""),", NCAGE Supplier Missing","")&amp;IF(AND($O491="Drawing",OR($U491&gt;0,$W491&gt;0,$Y491&gt;0,$AA491&gt;0,$AC491&gt;0,$AE491&gt;0),AK491=""),", Manufacturer Missing","")&amp;IF(AL491&lt;&gt;"",", Comment","")&amp;IF(AND(OR(AH491="Bid Using CSIS Dropdown With Query (Comment Field Must Be Populated)",AH491="Bid To Drawing Supplied With Query (Comment Field Must Be Populated)"),AL491=""),", Please Enter a Comment for the Bid Query","")&amp;IF(AND(T491&gt;0,U491="",AH491&lt;&gt;"No Bid"),", PB1 Price Missing","")&amp;IF(AND(V491&gt;0,W491="",AH491&lt;&gt;"No Bid"),", PB2 Price Missing","")&amp;IF(AND(X491&gt;0,Y491="",AH491&lt;&gt;"No Bid"),", PB3 Price Missing","")&amp;IF(AND(Z491&gt;0,AA491="",AH491&lt;&gt;"No Bid"),", PB4 Price Missing","")&amp;IF(AND(AB491&gt;0,AC491="",AH491&lt;&gt;"No Bid"),", PB5 Price Missing","")&amp;IF(AND(AD491&gt;0,AE491="",AH491&lt;&gt;"No Bid"),", PB6 Price Missing","")&amp;IF(AND(AF491&gt;0,AG491="",AH491&lt;&gt;"No Bid"),", PB7 Price Missing","")</f>
        <v>, Please enter a Price in PB1 or Select No Bid, PB1 Price Missing, PB2 Price Missing, PB3 Price Missing, PB4 Price Missing</v>
      </c>
      <c r="AN491" s="28"/>
      <c r="AO491" s="28"/>
      <c r="AP491" s="28"/>
      <c r="AQ491" s="28"/>
      <c r="AR491" s="28"/>
      <c r="AS491" s="28"/>
      <c r="AT491" s="28"/>
      <c r="AU491" s="28"/>
      <c r="AV491" s="28"/>
      <c r="AW491" s="28"/>
      <c r="AX491" s="28"/>
      <c r="AY491" s="28"/>
      <c r="AZ491" s="28"/>
      <c r="BA491" s="28"/>
      <c r="BB491" s="28"/>
      <c r="BC491" s="28"/>
      <c r="BD491" s="28"/>
      <c r="BE491" s="28"/>
      <c r="BF491" s="28"/>
      <c r="BG491" s="28"/>
      <c r="BH491" s="28"/>
      <c r="BI491" s="28"/>
      <c r="BJ491" s="28"/>
      <c r="BK491" s="28"/>
      <c r="BL491" s="28"/>
    </row>
    <row r="492" spans="1:64" x14ac:dyDescent="0.25">
      <c r="A492" s="58">
        <v>490</v>
      </c>
      <c r="B492" s="57"/>
      <c r="C492" s="57" t="s">
        <v>3775</v>
      </c>
      <c r="D492" s="57"/>
      <c r="E492" s="59" t="s">
        <v>410</v>
      </c>
      <c r="F492" s="60" t="s">
        <v>5530</v>
      </c>
      <c r="G492" s="61" t="s">
        <v>4057</v>
      </c>
      <c r="H492" s="60" t="s">
        <v>6001</v>
      </c>
      <c r="I492" s="60" t="s">
        <v>5993</v>
      </c>
      <c r="J492" s="60"/>
      <c r="K492" s="60" t="s">
        <v>5992</v>
      </c>
      <c r="L492" s="60" t="s">
        <v>23</v>
      </c>
      <c r="M492" s="60" t="s">
        <v>6024</v>
      </c>
      <c r="N492" s="57" t="s">
        <v>6026</v>
      </c>
      <c r="O492" s="62" t="s">
        <v>1863</v>
      </c>
      <c r="P492" s="62" t="s">
        <v>2366</v>
      </c>
      <c r="Q492" s="28"/>
      <c r="R492" s="28"/>
      <c r="S492" s="28"/>
      <c r="T492" s="36">
        <v>2</v>
      </c>
      <c r="U492" s="33"/>
      <c r="V492" s="36">
        <v>6</v>
      </c>
      <c r="W492" s="33"/>
      <c r="X492" s="36">
        <v>12</v>
      </c>
      <c r="Y492" s="33"/>
      <c r="Z492" s="36">
        <v>25</v>
      </c>
      <c r="AA492" s="33"/>
      <c r="AB492" s="36">
        <v>999999</v>
      </c>
      <c r="AC492" s="33"/>
      <c r="AD492" s="36"/>
      <c r="AE492" s="33"/>
      <c r="AF492" s="36"/>
      <c r="AG492" s="33"/>
      <c r="AH492" s="28"/>
      <c r="AI492" s="28"/>
      <c r="AJ492" s="28"/>
      <c r="AK492" s="28"/>
      <c r="AL492" s="28"/>
      <c r="AM492" s="41" t="str">
        <f>IF(AND($U492&gt;0,$Q492=""),"Currency Missing","")&amp;IF(AND($U492&gt;0,$R492=""),", MOQ Missing","")&amp;IF(AND($U492&gt;0,$S492=""),", Leadtime Missing","")&amp;IF(W492&gt;U492,", PB2 Price Greater than PB1 Price","")&amp;IF(Y492&gt;W492,", PB3 Price Greater than PB2 Price","")&amp;IF(AA492&gt;Y492,", PB4 Price Greater than PB3 Price","")&amp;IF(AC492&gt;AA492,", PB5 Price Greater than PB4 Price","")&amp;IF(AE492&gt;AC492,", PB6 Price Greater than PB5 Price","")&amp;IF(AG492&gt;AE492,", PB7 Price Greater than PB6 Price","")&amp;IF($U492&lt;&gt;ROUND($U492,2),", PB 1 Price - More than 2 Decimal Places","")&amp;IF($W492&lt;&gt;ROUND($W492,2),", PB 2 Price - More than 2 Decimal Places","")&amp;IF($Y492&lt;&gt;ROUND($Y492,2),", PB 3 Price - More than 2 Decimal Places","")&amp;IF($AA492&lt;&gt;ROUND($AA492,2),", PB 4 Price - More than 2 Decimal Places","")&amp;IF($AC492&lt;&gt;ROUND($AC492,2),", PB 5 Price - More than 2 Decimal Places","")&amp;IF($AE492&lt;&gt;ROUND($AE492,2),", PB 6 Price - More than 2 Decimal Places","")&amp;IF($AG492&lt;&gt;ROUND($AG492,2),", PB 7 Price - More than 2 Decimal Places","")&amp;IF(AND(E492&lt;&gt;"",U492="",AH492=""),", Please enter a Price in PB1 or Select No Bid","")&amp;IF(AND(OR($U492&gt;0,$W492&gt;0,$Y492&gt;0,$AA492&gt;0,$AC492&gt;0,$AE492&gt;0),OR(AH492="",AH492="No Bid")),", Bid Status Missing or Incorrect","")&amp;IF(AND(AH492="No Bid",AI492=""),", Reason for No Bid Missing","")&amp;IF(AND($O492="CSIS",OR($U492&gt;0,$W492&gt;0,$Y492&gt;0,$AA492&gt;0,$AC492&gt;0,$AE492&gt;0),AJ492=""),", NCAGE Supplier Missing","")&amp;IF(AND($O492="Drawing",OR($U492&gt;0,$W492&gt;0,$Y492&gt;0,$AA492&gt;0,$AC492&gt;0,$AE492&gt;0),AK492=""),", Manufacturer Missing","")&amp;IF(AL492&lt;&gt;"",", Comment","")&amp;IF(AND(OR(AH492="Bid Using CSIS Dropdown With Query (Comment Field Must Be Populated)",AH492="Bid To Drawing Supplied With Query (Comment Field Must Be Populated)"),AL492=""),", Please Enter a Comment for the Bid Query","")&amp;IF(AND(T492&gt;0,U492="",AH492&lt;&gt;"No Bid"),", PB1 Price Missing","")&amp;IF(AND(V492&gt;0,W492="",AH492&lt;&gt;"No Bid"),", PB2 Price Missing","")&amp;IF(AND(X492&gt;0,Y492="",AH492&lt;&gt;"No Bid"),", PB3 Price Missing","")&amp;IF(AND(Z492&gt;0,AA492="",AH492&lt;&gt;"No Bid"),", PB4 Price Missing","")&amp;IF(AND(AB492&gt;0,AC492="",AH492&lt;&gt;"No Bid"),", PB5 Price Missing","")&amp;IF(AND(AD492&gt;0,AE492="",AH492&lt;&gt;"No Bid"),", PB6 Price Missing","")&amp;IF(AND(AF492&gt;0,AG492="",AH492&lt;&gt;"No Bid"),", PB7 Price Missing","")</f>
        <v>, Please enter a Price in PB1 or Select No Bid, PB1 Price Missing, PB2 Price Missing, PB3 Price Missing, PB4 Price Missing, PB5 Price Missing</v>
      </c>
      <c r="AN492" s="28"/>
      <c r="AO492" s="28"/>
      <c r="AP492" s="28"/>
      <c r="AQ492" s="28"/>
      <c r="AR492" s="28"/>
      <c r="AS492" s="28"/>
      <c r="AT492" s="28"/>
      <c r="AU492" s="28"/>
      <c r="AV492" s="28"/>
      <c r="AW492" s="28"/>
      <c r="AX492" s="28"/>
      <c r="AY492" s="28"/>
      <c r="AZ492" s="28"/>
      <c r="BA492" s="28"/>
      <c r="BB492" s="28"/>
      <c r="BC492" s="28"/>
      <c r="BD492" s="28"/>
      <c r="BE492" s="28"/>
      <c r="BF492" s="28"/>
      <c r="BG492" s="28"/>
      <c r="BH492" s="28"/>
      <c r="BI492" s="28"/>
      <c r="BJ492" s="28"/>
      <c r="BK492" s="28"/>
      <c r="BL492" s="28"/>
    </row>
    <row r="493" spans="1:64" x14ac:dyDescent="0.25">
      <c r="A493" s="58">
        <v>491</v>
      </c>
      <c r="B493" s="57"/>
      <c r="C493" s="57" t="s">
        <v>3775</v>
      </c>
      <c r="D493" s="57"/>
      <c r="E493" s="59" t="s">
        <v>411</v>
      </c>
      <c r="F493" s="60" t="s">
        <v>5518</v>
      </c>
      <c r="G493" s="61" t="s">
        <v>4058</v>
      </c>
      <c r="H493" s="60" t="s">
        <v>5998</v>
      </c>
      <c r="I493" s="60" t="s">
        <v>5993</v>
      </c>
      <c r="J493" s="60"/>
      <c r="K493" s="60" t="s">
        <v>5992</v>
      </c>
      <c r="L493" s="60" t="s">
        <v>23</v>
      </c>
      <c r="M493" s="60" t="s">
        <v>6024</v>
      </c>
      <c r="N493" s="57" t="s">
        <v>6026</v>
      </c>
      <c r="O493" s="62" t="s">
        <v>1863</v>
      </c>
      <c r="P493" s="62" t="s">
        <v>2367</v>
      </c>
      <c r="Q493" s="28"/>
      <c r="R493" s="28"/>
      <c r="S493" s="28"/>
      <c r="T493" s="36">
        <v>2</v>
      </c>
      <c r="U493" s="33"/>
      <c r="V493" s="36">
        <v>6</v>
      </c>
      <c r="W493" s="33"/>
      <c r="X493" s="36">
        <v>12</v>
      </c>
      <c r="Y493" s="33"/>
      <c r="Z493" s="36">
        <v>25</v>
      </c>
      <c r="AA493" s="33"/>
      <c r="AB493" s="36">
        <v>50</v>
      </c>
      <c r="AC493" s="33"/>
      <c r="AD493" s="36">
        <v>999999</v>
      </c>
      <c r="AE493" s="33"/>
      <c r="AF493" s="36"/>
      <c r="AG493" s="33"/>
      <c r="AH493" s="28"/>
      <c r="AI493" s="28"/>
      <c r="AJ493" s="28"/>
      <c r="AK493" s="28"/>
      <c r="AL493" s="28"/>
      <c r="AM493" s="41" t="str">
        <f>IF(AND($U493&gt;0,$Q493=""),"Currency Missing","")&amp;IF(AND($U493&gt;0,$R493=""),", MOQ Missing","")&amp;IF(AND($U493&gt;0,$S493=""),", Leadtime Missing","")&amp;IF(W493&gt;U493,", PB2 Price Greater than PB1 Price","")&amp;IF(Y493&gt;W493,", PB3 Price Greater than PB2 Price","")&amp;IF(AA493&gt;Y493,", PB4 Price Greater than PB3 Price","")&amp;IF(AC493&gt;AA493,", PB5 Price Greater than PB4 Price","")&amp;IF(AE493&gt;AC493,", PB6 Price Greater than PB5 Price","")&amp;IF(AG493&gt;AE493,", PB7 Price Greater than PB6 Price","")&amp;IF($U493&lt;&gt;ROUND($U493,2),", PB 1 Price - More than 2 Decimal Places","")&amp;IF($W493&lt;&gt;ROUND($W493,2),", PB 2 Price - More than 2 Decimal Places","")&amp;IF($Y493&lt;&gt;ROUND($Y493,2),", PB 3 Price - More than 2 Decimal Places","")&amp;IF($AA493&lt;&gt;ROUND($AA493,2),", PB 4 Price - More than 2 Decimal Places","")&amp;IF($AC493&lt;&gt;ROUND($AC493,2),", PB 5 Price - More than 2 Decimal Places","")&amp;IF($AE493&lt;&gt;ROUND($AE493,2),", PB 6 Price - More than 2 Decimal Places","")&amp;IF($AG493&lt;&gt;ROUND($AG493,2),", PB 7 Price - More than 2 Decimal Places","")&amp;IF(AND(E493&lt;&gt;"",U493="",AH493=""),", Please enter a Price in PB1 or Select No Bid","")&amp;IF(AND(OR($U493&gt;0,$W493&gt;0,$Y493&gt;0,$AA493&gt;0,$AC493&gt;0,$AE493&gt;0),OR(AH493="",AH493="No Bid")),", Bid Status Missing or Incorrect","")&amp;IF(AND(AH493="No Bid",AI493=""),", Reason for No Bid Missing","")&amp;IF(AND($O493="CSIS",OR($U493&gt;0,$W493&gt;0,$Y493&gt;0,$AA493&gt;0,$AC493&gt;0,$AE493&gt;0),AJ493=""),", NCAGE Supplier Missing","")&amp;IF(AND($O493="Drawing",OR($U493&gt;0,$W493&gt;0,$Y493&gt;0,$AA493&gt;0,$AC493&gt;0,$AE493&gt;0),AK493=""),", Manufacturer Missing","")&amp;IF(AL493&lt;&gt;"",", Comment","")&amp;IF(AND(OR(AH493="Bid Using CSIS Dropdown With Query (Comment Field Must Be Populated)",AH493="Bid To Drawing Supplied With Query (Comment Field Must Be Populated)"),AL493=""),", Please Enter a Comment for the Bid Query","")&amp;IF(AND(T493&gt;0,U493="",AH493&lt;&gt;"No Bid"),", PB1 Price Missing","")&amp;IF(AND(V493&gt;0,W493="",AH493&lt;&gt;"No Bid"),", PB2 Price Missing","")&amp;IF(AND(X493&gt;0,Y493="",AH493&lt;&gt;"No Bid"),", PB3 Price Missing","")&amp;IF(AND(Z493&gt;0,AA493="",AH493&lt;&gt;"No Bid"),", PB4 Price Missing","")&amp;IF(AND(AB493&gt;0,AC493="",AH493&lt;&gt;"No Bid"),", PB5 Price Missing","")&amp;IF(AND(AD493&gt;0,AE493="",AH493&lt;&gt;"No Bid"),", PB6 Price Missing","")&amp;IF(AND(AF493&gt;0,AG493="",AH493&lt;&gt;"No Bid"),", PB7 Price Missing","")</f>
        <v>, Please enter a Price in PB1 or Select No Bid, PB1 Price Missing, PB2 Price Missing, PB3 Price Missing, PB4 Price Missing, PB5 Price Missing, PB6 Price Missing</v>
      </c>
      <c r="AN493" s="28"/>
      <c r="AO493" s="28"/>
      <c r="AP493" s="28"/>
      <c r="AQ493" s="28"/>
      <c r="AR493" s="28"/>
      <c r="AS493" s="28"/>
      <c r="AT493" s="28"/>
      <c r="AU493" s="28"/>
      <c r="AV493" s="28"/>
      <c r="AW493" s="28"/>
      <c r="AX493" s="28"/>
      <c r="AY493" s="28"/>
      <c r="AZ493" s="28"/>
      <c r="BA493" s="28"/>
      <c r="BB493" s="28"/>
      <c r="BC493" s="28"/>
      <c r="BD493" s="28"/>
      <c r="BE493" s="28"/>
      <c r="BF493" s="28"/>
      <c r="BG493" s="28"/>
      <c r="BH493" s="28"/>
      <c r="BI493" s="28"/>
      <c r="BJ493" s="28"/>
      <c r="BK493" s="28"/>
      <c r="BL493" s="28"/>
    </row>
    <row r="494" spans="1:64" x14ac:dyDescent="0.25">
      <c r="A494" s="58">
        <v>492</v>
      </c>
      <c r="B494" s="57"/>
      <c r="C494" s="57" t="s">
        <v>3775</v>
      </c>
      <c r="D494" s="57"/>
      <c r="E494" s="59" t="s">
        <v>412</v>
      </c>
      <c r="F494" s="60" t="s">
        <v>5518</v>
      </c>
      <c r="G494" s="61" t="s">
        <v>4059</v>
      </c>
      <c r="H494" s="60" t="s">
        <v>5998</v>
      </c>
      <c r="I494" s="60" t="s">
        <v>5993</v>
      </c>
      <c r="J494" s="60"/>
      <c r="K494" s="60" t="s">
        <v>5992</v>
      </c>
      <c r="L494" s="60" t="s">
        <v>23</v>
      </c>
      <c r="M494" s="60" t="s">
        <v>6024</v>
      </c>
      <c r="N494" s="57" t="s">
        <v>6026</v>
      </c>
      <c r="O494" s="62" t="s">
        <v>1863</v>
      </c>
      <c r="P494" s="62" t="s">
        <v>2368</v>
      </c>
      <c r="Q494" s="28"/>
      <c r="R494" s="28"/>
      <c r="S494" s="28"/>
      <c r="T494" s="36">
        <v>5</v>
      </c>
      <c r="U494" s="33"/>
      <c r="V494" s="36">
        <v>15</v>
      </c>
      <c r="W494" s="33"/>
      <c r="X494" s="36">
        <v>25</v>
      </c>
      <c r="Y494" s="33"/>
      <c r="Z494" s="36">
        <v>50</v>
      </c>
      <c r="AA494" s="33"/>
      <c r="AB494" s="36">
        <v>999999</v>
      </c>
      <c r="AC494" s="33"/>
      <c r="AD494" s="36"/>
      <c r="AE494" s="33"/>
      <c r="AF494" s="36"/>
      <c r="AG494" s="33"/>
      <c r="AH494" s="28"/>
      <c r="AI494" s="28"/>
      <c r="AJ494" s="28"/>
      <c r="AK494" s="28"/>
      <c r="AL494" s="28"/>
      <c r="AM494" s="41" t="str">
        <f>IF(AND($U494&gt;0,$Q494=""),"Currency Missing","")&amp;IF(AND($U494&gt;0,$R494=""),", MOQ Missing","")&amp;IF(AND($U494&gt;0,$S494=""),", Leadtime Missing","")&amp;IF(W494&gt;U494,", PB2 Price Greater than PB1 Price","")&amp;IF(Y494&gt;W494,", PB3 Price Greater than PB2 Price","")&amp;IF(AA494&gt;Y494,", PB4 Price Greater than PB3 Price","")&amp;IF(AC494&gt;AA494,", PB5 Price Greater than PB4 Price","")&amp;IF(AE494&gt;AC494,", PB6 Price Greater than PB5 Price","")&amp;IF(AG494&gt;AE494,", PB7 Price Greater than PB6 Price","")&amp;IF($U494&lt;&gt;ROUND($U494,2),", PB 1 Price - More than 2 Decimal Places","")&amp;IF($W494&lt;&gt;ROUND($W494,2),", PB 2 Price - More than 2 Decimal Places","")&amp;IF($Y494&lt;&gt;ROUND($Y494,2),", PB 3 Price - More than 2 Decimal Places","")&amp;IF($AA494&lt;&gt;ROUND($AA494,2),", PB 4 Price - More than 2 Decimal Places","")&amp;IF($AC494&lt;&gt;ROUND($AC494,2),", PB 5 Price - More than 2 Decimal Places","")&amp;IF($AE494&lt;&gt;ROUND($AE494,2),", PB 6 Price - More than 2 Decimal Places","")&amp;IF($AG494&lt;&gt;ROUND($AG494,2),", PB 7 Price - More than 2 Decimal Places","")&amp;IF(AND(E494&lt;&gt;"",U494="",AH494=""),", Please enter a Price in PB1 or Select No Bid","")&amp;IF(AND(OR($U494&gt;0,$W494&gt;0,$Y494&gt;0,$AA494&gt;0,$AC494&gt;0,$AE494&gt;0),OR(AH494="",AH494="No Bid")),", Bid Status Missing or Incorrect","")&amp;IF(AND(AH494="No Bid",AI494=""),", Reason for No Bid Missing","")&amp;IF(AND($O494="CSIS",OR($U494&gt;0,$W494&gt;0,$Y494&gt;0,$AA494&gt;0,$AC494&gt;0,$AE494&gt;0),AJ494=""),", NCAGE Supplier Missing","")&amp;IF(AND($O494="Drawing",OR($U494&gt;0,$W494&gt;0,$Y494&gt;0,$AA494&gt;0,$AC494&gt;0,$AE494&gt;0),AK494=""),", Manufacturer Missing","")&amp;IF(AL494&lt;&gt;"",", Comment","")&amp;IF(AND(OR(AH494="Bid Using CSIS Dropdown With Query (Comment Field Must Be Populated)",AH494="Bid To Drawing Supplied With Query (Comment Field Must Be Populated)"),AL494=""),", Please Enter a Comment for the Bid Query","")&amp;IF(AND(T494&gt;0,U494="",AH494&lt;&gt;"No Bid"),", PB1 Price Missing","")&amp;IF(AND(V494&gt;0,W494="",AH494&lt;&gt;"No Bid"),", PB2 Price Missing","")&amp;IF(AND(X494&gt;0,Y494="",AH494&lt;&gt;"No Bid"),", PB3 Price Missing","")&amp;IF(AND(Z494&gt;0,AA494="",AH494&lt;&gt;"No Bid"),", PB4 Price Missing","")&amp;IF(AND(AB494&gt;0,AC494="",AH494&lt;&gt;"No Bid"),", PB5 Price Missing","")&amp;IF(AND(AD494&gt;0,AE494="",AH494&lt;&gt;"No Bid"),", PB6 Price Missing","")&amp;IF(AND(AF494&gt;0,AG494="",AH494&lt;&gt;"No Bid"),", PB7 Price Missing","")</f>
        <v>, Please enter a Price in PB1 or Select No Bid, PB1 Price Missing, PB2 Price Missing, PB3 Price Missing, PB4 Price Missing, PB5 Price Missing</v>
      </c>
      <c r="AN494" s="28"/>
      <c r="AO494" s="28"/>
      <c r="AP494" s="28"/>
      <c r="AQ494" s="28"/>
      <c r="AR494" s="28"/>
      <c r="AS494" s="28"/>
      <c r="AT494" s="28"/>
      <c r="AU494" s="28"/>
      <c r="AV494" s="28"/>
      <c r="AW494" s="28"/>
      <c r="AX494" s="28"/>
      <c r="AY494" s="28"/>
      <c r="AZ494" s="28"/>
      <c r="BA494" s="28"/>
      <c r="BB494" s="28"/>
      <c r="BC494" s="28"/>
      <c r="BD494" s="28"/>
      <c r="BE494" s="28"/>
      <c r="BF494" s="28"/>
      <c r="BG494" s="28"/>
      <c r="BH494" s="28"/>
      <c r="BI494" s="28"/>
      <c r="BJ494" s="28"/>
      <c r="BK494" s="28"/>
      <c r="BL494" s="28"/>
    </row>
    <row r="495" spans="1:64" x14ac:dyDescent="0.25">
      <c r="A495" s="58">
        <v>493</v>
      </c>
      <c r="B495" s="57"/>
      <c r="C495" s="57" t="s">
        <v>3775</v>
      </c>
      <c r="D495" s="57"/>
      <c r="E495" s="59" t="s">
        <v>413</v>
      </c>
      <c r="F495" s="60" t="s">
        <v>5518</v>
      </c>
      <c r="G495" s="61" t="s">
        <v>4060</v>
      </c>
      <c r="H495" s="60" t="s">
        <v>5998</v>
      </c>
      <c r="I495" s="60" t="s">
        <v>5993</v>
      </c>
      <c r="J495" s="60"/>
      <c r="K495" s="60" t="s">
        <v>5992</v>
      </c>
      <c r="L495" s="60" t="s">
        <v>23</v>
      </c>
      <c r="M495" s="60" t="s">
        <v>6024</v>
      </c>
      <c r="N495" s="57" t="s">
        <v>6026</v>
      </c>
      <c r="O495" s="62" t="s">
        <v>1863</v>
      </c>
      <c r="P495" s="62" t="s">
        <v>2369</v>
      </c>
      <c r="Q495" s="28"/>
      <c r="R495" s="28"/>
      <c r="S495" s="28"/>
      <c r="T495" s="36">
        <v>6</v>
      </c>
      <c r="U495" s="33"/>
      <c r="V495" s="36">
        <v>20</v>
      </c>
      <c r="W495" s="33"/>
      <c r="X495" s="36">
        <v>35</v>
      </c>
      <c r="Y495" s="33"/>
      <c r="Z495" s="36">
        <v>70</v>
      </c>
      <c r="AA495" s="33"/>
      <c r="AB495" s="36">
        <v>150</v>
      </c>
      <c r="AC495" s="33"/>
      <c r="AD495" s="36">
        <v>999999</v>
      </c>
      <c r="AE495" s="33"/>
      <c r="AF495" s="36"/>
      <c r="AG495" s="33"/>
      <c r="AH495" s="28"/>
      <c r="AI495" s="28"/>
      <c r="AJ495" s="28"/>
      <c r="AK495" s="28"/>
      <c r="AL495" s="28"/>
      <c r="AM495" s="41" t="str">
        <f>IF(AND($U495&gt;0,$Q495=""),"Currency Missing","")&amp;IF(AND($U495&gt;0,$R495=""),", MOQ Missing","")&amp;IF(AND($U495&gt;0,$S495=""),", Leadtime Missing","")&amp;IF(W495&gt;U495,", PB2 Price Greater than PB1 Price","")&amp;IF(Y495&gt;W495,", PB3 Price Greater than PB2 Price","")&amp;IF(AA495&gt;Y495,", PB4 Price Greater than PB3 Price","")&amp;IF(AC495&gt;AA495,", PB5 Price Greater than PB4 Price","")&amp;IF(AE495&gt;AC495,", PB6 Price Greater than PB5 Price","")&amp;IF(AG495&gt;AE495,", PB7 Price Greater than PB6 Price","")&amp;IF($U495&lt;&gt;ROUND($U495,2),", PB 1 Price - More than 2 Decimal Places","")&amp;IF($W495&lt;&gt;ROUND($W495,2),", PB 2 Price - More than 2 Decimal Places","")&amp;IF($Y495&lt;&gt;ROUND($Y495,2),", PB 3 Price - More than 2 Decimal Places","")&amp;IF($AA495&lt;&gt;ROUND($AA495,2),", PB 4 Price - More than 2 Decimal Places","")&amp;IF($AC495&lt;&gt;ROUND($AC495,2),", PB 5 Price - More than 2 Decimal Places","")&amp;IF($AE495&lt;&gt;ROUND($AE495,2),", PB 6 Price - More than 2 Decimal Places","")&amp;IF($AG495&lt;&gt;ROUND($AG495,2),", PB 7 Price - More than 2 Decimal Places","")&amp;IF(AND(E495&lt;&gt;"",U495="",AH495=""),", Please enter a Price in PB1 or Select No Bid","")&amp;IF(AND(OR($U495&gt;0,$W495&gt;0,$Y495&gt;0,$AA495&gt;0,$AC495&gt;0,$AE495&gt;0),OR(AH495="",AH495="No Bid")),", Bid Status Missing or Incorrect","")&amp;IF(AND(AH495="No Bid",AI495=""),", Reason for No Bid Missing","")&amp;IF(AND($O495="CSIS",OR($U495&gt;0,$W495&gt;0,$Y495&gt;0,$AA495&gt;0,$AC495&gt;0,$AE495&gt;0),AJ495=""),", NCAGE Supplier Missing","")&amp;IF(AND($O495="Drawing",OR($U495&gt;0,$W495&gt;0,$Y495&gt;0,$AA495&gt;0,$AC495&gt;0,$AE495&gt;0),AK495=""),", Manufacturer Missing","")&amp;IF(AL495&lt;&gt;"",", Comment","")&amp;IF(AND(OR(AH495="Bid Using CSIS Dropdown With Query (Comment Field Must Be Populated)",AH495="Bid To Drawing Supplied With Query (Comment Field Must Be Populated)"),AL495=""),", Please Enter a Comment for the Bid Query","")&amp;IF(AND(T495&gt;0,U495="",AH495&lt;&gt;"No Bid"),", PB1 Price Missing","")&amp;IF(AND(V495&gt;0,W495="",AH495&lt;&gt;"No Bid"),", PB2 Price Missing","")&amp;IF(AND(X495&gt;0,Y495="",AH495&lt;&gt;"No Bid"),", PB3 Price Missing","")&amp;IF(AND(Z495&gt;0,AA495="",AH495&lt;&gt;"No Bid"),", PB4 Price Missing","")&amp;IF(AND(AB495&gt;0,AC495="",AH495&lt;&gt;"No Bid"),", PB5 Price Missing","")&amp;IF(AND(AD495&gt;0,AE495="",AH495&lt;&gt;"No Bid"),", PB6 Price Missing","")&amp;IF(AND(AF495&gt;0,AG495="",AH495&lt;&gt;"No Bid"),", PB7 Price Missing","")</f>
        <v>, Please enter a Price in PB1 or Select No Bid, PB1 Price Missing, PB2 Price Missing, PB3 Price Missing, PB4 Price Missing, PB5 Price Missing, PB6 Price Missing</v>
      </c>
      <c r="AN495" s="28"/>
      <c r="AO495" s="28"/>
      <c r="AP495" s="28"/>
      <c r="AQ495" s="28"/>
      <c r="AR495" s="28"/>
      <c r="AS495" s="28"/>
      <c r="AT495" s="28"/>
      <c r="AU495" s="28"/>
      <c r="AV495" s="28"/>
      <c r="AW495" s="28"/>
      <c r="AX495" s="28"/>
      <c r="AY495" s="28"/>
      <c r="AZ495" s="28"/>
      <c r="BA495" s="28"/>
      <c r="BB495" s="28"/>
      <c r="BC495" s="28"/>
      <c r="BD495" s="28"/>
      <c r="BE495" s="28"/>
      <c r="BF495" s="28"/>
      <c r="BG495" s="28"/>
      <c r="BH495" s="28"/>
      <c r="BI495" s="28"/>
      <c r="BJ495" s="28"/>
      <c r="BK495" s="28"/>
      <c r="BL495" s="28"/>
    </row>
    <row r="496" spans="1:64" x14ac:dyDescent="0.25">
      <c r="A496" s="58">
        <v>494</v>
      </c>
      <c r="B496" s="57"/>
      <c r="C496" s="57" t="s">
        <v>3775</v>
      </c>
      <c r="D496" s="57"/>
      <c r="E496" s="59" t="s">
        <v>1343</v>
      </c>
      <c r="F496" s="60" t="s">
        <v>5421</v>
      </c>
      <c r="G496" s="61" t="s">
        <v>4946</v>
      </c>
      <c r="H496" s="60" t="s">
        <v>6003</v>
      </c>
      <c r="I496" s="60" t="s">
        <v>5993</v>
      </c>
      <c r="J496" s="60"/>
      <c r="K496" s="60" t="s">
        <v>5992</v>
      </c>
      <c r="L496" s="60" t="s">
        <v>23</v>
      </c>
      <c r="M496" s="60" t="s">
        <v>6024</v>
      </c>
      <c r="N496" s="57" t="s">
        <v>6026</v>
      </c>
      <c r="O496" s="62" t="s">
        <v>1965</v>
      </c>
      <c r="P496" s="62" t="s">
        <v>3296</v>
      </c>
      <c r="Q496" s="28"/>
      <c r="R496" s="28"/>
      <c r="S496" s="28"/>
      <c r="T496" s="36">
        <v>1</v>
      </c>
      <c r="U496" s="33"/>
      <c r="V496" s="36">
        <v>3</v>
      </c>
      <c r="W496" s="33"/>
      <c r="X496" s="36">
        <v>5</v>
      </c>
      <c r="Y496" s="33"/>
      <c r="Z496" s="36">
        <v>999999</v>
      </c>
      <c r="AA496" s="33"/>
      <c r="AB496" s="36"/>
      <c r="AC496" s="33"/>
      <c r="AD496" s="36"/>
      <c r="AE496" s="33"/>
      <c r="AF496" s="36"/>
      <c r="AG496" s="33"/>
      <c r="AH496" s="28"/>
      <c r="AI496" s="28"/>
      <c r="AJ496" s="28"/>
      <c r="AK496" s="28"/>
      <c r="AL496" s="28"/>
      <c r="AM496" s="41" t="str">
        <f>IF(AND($U496&gt;0,$Q496=""),"Currency Missing","")&amp;IF(AND($U496&gt;0,$R496=""),", MOQ Missing","")&amp;IF(AND($U496&gt;0,$S496=""),", Leadtime Missing","")&amp;IF(W496&gt;U496,", PB2 Price Greater than PB1 Price","")&amp;IF(Y496&gt;W496,", PB3 Price Greater than PB2 Price","")&amp;IF(AA496&gt;Y496,", PB4 Price Greater than PB3 Price","")&amp;IF(AC496&gt;AA496,", PB5 Price Greater than PB4 Price","")&amp;IF(AE496&gt;AC496,", PB6 Price Greater than PB5 Price","")&amp;IF(AG496&gt;AE496,", PB7 Price Greater than PB6 Price","")&amp;IF($U496&lt;&gt;ROUND($U496,2),", PB 1 Price - More than 2 Decimal Places","")&amp;IF($W496&lt;&gt;ROUND($W496,2),", PB 2 Price - More than 2 Decimal Places","")&amp;IF($Y496&lt;&gt;ROUND($Y496,2),", PB 3 Price - More than 2 Decimal Places","")&amp;IF($AA496&lt;&gt;ROUND($AA496,2),", PB 4 Price - More than 2 Decimal Places","")&amp;IF($AC496&lt;&gt;ROUND($AC496,2),", PB 5 Price - More than 2 Decimal Places","")&amp;IF($AE496&lt;&gt;ROUND($AE496,2),", PB 6 Price - More than 2 Decimal Places","")&amp;IF($AG496&lt;&gt;ROUND($AG496,2),", PB 7 Price - More than 2 Decimal Places","")&amp;IF(AND(E496&lt;&gt;"",U496="",AH496=""),", Please enter a Price in PB1 or Select No Bid","")&amp;IF(AND(OR($U496&gt;0,$W496&gt;0,$Y496&gt;0,$AA496&gt;0,$AC496&gt;0,$AE496&gt;0),OR(AH496="",AH496="No Bid")),", Bid Status Missing or Incorrect","")&amp;IF(AND(AH496="No Bid",AI496=""),", Reason for No Bid Missing","")&amp;IF(AND($O496="CSIS",OR($U496&gt;0,$W496&gt;0,$Y496&gt;0,$AA496&gt;0,$AC496&gt;0,$AE496&gt;0),AJ496=""),", NCAGE Supplier Missing","")&amp;IF(AND($O496="Drawing",OR($U496&gt;0,$W496&gt;0,$Y496&gt;0,$AA496&gt;0,$AC496&gt;0,$AE496&gt;0),AK496=""),", Manufacturer Missing","")&amp;IF(AL496&lt;&gt;"",", Comment","")&amp;IF(AND(OR(AH496="Bid Using CSIS Dropdown With Query (Comment Field Must Be Populated)",AH496="Bid To Drawing Supplied With Query (Comment Field Must Be Populated)"),AL496=""),", Please Enter a Comment for the Bid Query","")&amp;IF(AND(T496&gt;0,U496="",AH496&lt;&gt;"No Bid"),", PB1 Price Missing","")&amp;IF(AND(V496&gt;0,W496="",AH496&lt;&gt;"No Bid"),", PB2 Price Missing","")&amp;IF(AND(X496&gt;0,Y496="",AH496&lt;&gt;"No Bid"),", PB3 Price Missing","")&amp;IF(AND(Z496&gt;0,AA496="",AH496&lt;&gt;"No Bid"),", PB4 Price Missing","")&amp;IF(AND(AB496&gt;0,AC496="",AH496&lt;&gt;"No Bid"),", PB5 Price Missing","")&amp;IF(AND(AD496&gt;0,AE496="",AH496&lt;&gt;"No Bid"),", PB6 Price Missing","")&amp;IF(AND(AF496&gt;0,AG496="",AH496&lt;&gt;"No Bid"),", PB7 Price Missing","")</f>
        <v>, Please enter a Price in PB1 or Select No Bid, PB1 Price Missing, PB2 Price Missing, PB3 Price Missing, PB4 Price Missing</v>
      </c>
      <c r="AN496" s="28"/>
      <c r="AO496" s="28"/>
      <c r="AP496" s="28"/>
      <c r="AQ496" s="28"/>
      <c r="AR496" s="28"/>
      <c r="AS496" s="28"/>
      <c r="AT496" s="28"/>
      <c r="AU496" s="28"/>
      <c r="AV496" s="28"/>
      <c r="AW496" s="28"/>
      <c r="AX496" s="28"/>
      <c r="AY496" s="28"/>
      <c r="AZ496" s="28"/>
      <c r="BA496" s="28"/>
      <c r="BB496" s="28"/>
      <c r="BC496" s="28"/>
      <c r="BD496" s="28"/>
      <c r="BE496" s="28"/>
      <c r="BF496" s="28"/>
      <c r="BG496" s="28"/>
      <c r="BH496" s="28"/>
      <c r="BI496" s="28"/>
      <c r="BJ496" s="28"/>
      <c r="BK496" s="28"/>
      <c r="BL496" s="28"/>
    </row>
    <row r="497" spans="1:64" x14ac:dyDescent="0.25">
      <c r="A497" s="58">
        <v>495</v>
      </c>
      <c r="B497" s="57"/>
      <c r="C497" s="57" t="s">
        <v>3775</v>
      </c>
      <c r="D497" s="57"/>
      <c r="E497" s="59" t="s">
        <v>414</v>
      </c>
      <c r="F497" s="60" t="s">
        <v>5531</v>
      </c>
      <c r="G497" s="61" t="s">
        <v>4061</v>
      </c>
      <c r="H497" s="60" t="s">
        <v>5996</v>
      </c>
      <c r="I497" s="60" t="s">
        <v>6008</v>
      </c>
      <c r="J497" s="60"/>
      <c r="K497" s="60" t="s">
        <v>5992</v>
      </c>
      <c r="L497" s="60" t="s">
        <v>23</v>
      </c>
      <c r="M497" s="60" t="s">
        <v>6024</v>
      </c>
      <c r="N497" s="57" t="s">
        <v>6026</v>
      </c>
      <c r="O497" s="62" t="s">
        <v>1863</v>
      </c>
      <c r="P497" s="62" t="s">
        <v>2370</v>
      </c>
      <c r="Q497" s="28"/>
      <c r="R497" s="28"/>
      <c r="S497" s="28"/>
      <c r="T497" s="36">
        <v>9</v>
      </c>
      <c r="U497" s="33"/>
      <c r="V497" s="36">
        <v>20</v>
      </c>
      <c r="W497" s="33"/>
      <c r="X497" s="36">
        <v>40</v>
      </c>
      <c r="Y497" s="33"/>
      <c r="Z497" s="36">
        <v>80</v>
      </c>
      <c r="AA497" s="33"/>
      <c r="AB497" s="36">
        <v>999999</v>
      </c>
      <c r="AC497" s="33"/>
      <c r="AD497" s="36"/>
      <c r="AE497" s="33"/>
      <c r="AF497" s="36"/>
      <c r="AG497" s="33"/>
      <c r="AH497" s="28"/>
      <c r="AI497" s="28"/>
      <c r="AJ497" s="28"/>
      <c r="AK497" s="28"/>
      <c r="AL497" s="28"/>
      <c r="AM497" s="41" t="str">
        <f>IF(AND($U497&gt;0,$Q497=""),"Currency Missing","")&amp;IF(AND($U497&gt;0,$R497=""),", MOQ Missing","")&amp;IF(AND($U497&gt;0,$S497=""),", Leadtime Missing","")&amp;IF(W497&gt;U497,", PB2 Price Greater than PB1 Price","")&amp;IF(Y497&gt;W497,", PB3 Price Greater than PB2 Price","")&amp;IF(AA497&gt;Y497,", PB4 Price Greater than PB3 Price","")&amp;IF(AC497&gt;AA497,", PB5 Price Greater than PB4 Price","")&amp;IF(AE497&gt;AC497,", PB6 Price Greater than PB5 Price","")&amp;IF(AG497&gt;AE497,", PB7 Price Greater than PB6 Price","")&amp;IF($U497&lt;&gt;ROUND($U497,2),", PB 1 Price - More than 2 Decimal Places","")&amp;IF($W497&lt;&gt;ROUND($W497,2),", PB 2 Price - More than 2 Decimal Places","")&amp;IF($Y497&lt;&gt;ROUND($Y497,2),", PB 3 Price - More than 2 Decimal Places","")&amp;IF($AA497&lt;&gt;ROUND($AA497,2),", PB 4 Price - More than 2 Decimal Places","")&amp;IF($AC497&lt;&gt;ROUND($AC497,2),", PB 5 Price - More than 2 Decimal Places","")&amp;IF($AE497&lt;&gt;ROUND($AE497,2),", PB 6 Price - More than 2 Decimal Places","")&amp;IF($AG497&lt;&gt;ROUND($AG497,2),", PB 7 Price - More than 2 Decimal Places","")&amp;IF(AND(E497&lt;&gt;"",U497="",AH497=""),", Please enter a Price in PB1 or Select No Bid","")&amp;IF(AND(OR($U497&gt;0,$W497&gt;0,$Y497&gt;0,$AA497&gt;0,$AC497&gt;0,$AE497&gt;0),OR(AH497="",AH497="No Bid")),", Bid Status Missing or Incorrect","")&amp;IF(AND(AH497="No Bid",AI497=""),", Reason for No Bid Missing","")&amp;IF(AND($O497="CSIS",OR($U497&gt;0,$W497&gt;0,$Y497&gt;0,$AA497&gt;0,$AC497&gt;0,$AE497&gt;0),AJ497=""),", NCAGE Supplier Missing","")&amp;IF(AND($O497="Drawing",OR($U497&gt;0,$W497&gt;0,$Y497&gt;0,$AA497&gt;0,$AC497&gt;0,$AE497&gt;0),AK497=""),", Manufacturer Missing","")&amp;IF(AL497&lt;&gt;"",", Comment","")&amp;IF(AND(OR(AH497="Bid Using CSIS Dropdown With Query (Comment Field Must Be Populated)",AH497="Bid To Drawing Supplied With Query (Comment Field Must Be Populated)"),AL497=""),", Please Enter a Comment for the Bid Query","")&amp;IF(AND(T497&gt;0,U497="",AH497&lt;&gt;"No Bid"),", PB1 Price Missing","")&amp;IF(AND(V497&gt;0,W497="",AH497&lt;&gt;"No Bid"),", PB2 Price Missing","")&amp;IF(AND(X497&gt;0,Y497="",AH497&lt;&gt;"No Bid"),", PB3 Price Missing","")&amp;IF(AND(Z497&gt;0,AA497="",AH497&lt;&gt;"No Bid"),", PB4 Price Missing","")&amp;IF(AND(AB497&gt;0,AC497="",AH497&lt;&gt;"No Bid"),", PB5 Price Missing","")&amp;IF(AND(AD497&gt;0,AE497="",AH497&lt;&gt;"No Bid"),", PB6 Price Missing","")&amp;IF(AND(AF497&gt;0,AG497="",AH497&lt;&gt;"No Bid"),", PB7 Price Missing","")</f>
        <v>, Please enter a Price in PB1 or Select No Bid, PB1 Price Missing, PB2 Price Missing, PB3 Price Missing, PB4 Price Missing, PB5 Price Missing</v>
      </c>
      <c r="AN497" s="28"/>
      <c r="AO497" s="28"/>
      <c r="AP497" s="28"/>
      <c r="AQ497" s="28"/>
      <c r="AR497" s="28"/>
      <c r="AS497" s="28"/>
      <c r="AT497" s="28"/>
      <c r="AU497" s="28"/>
      <c r="AV497" s="28"/>
      <c r="AW497" s="28"/>
      <c r="AX497" s="28"/>
      <c r="AY497" s="28"/>
      <c r="AZ497" s="28"/>
      <c r="BA497" s="28"/>
      <c r="BB497" s="28"/>
      <c r="BC497" s="28"/>
      <c r="BD497" s="28"/>
      <c r="BE497" s="28"/>
      <c r="BF497" s="28"/>
      <c r="BG497" s="28"/>
      <c r="BH497" s="28"/>
      <c r="BI497" s="28"/>
      <c r="BJ497" s="28"/>
      <c r="BK497" s="28"/>
      <c r="BL497" s="28"/>
    </row>
    <row r="498" spans="1:64" x14ac:dyDescent="0.25">
      <c r="A498" s="58">
        <v>496</v>
      </c>
      <c r="B498" s="57"/>
      <c r="C498" s="57" t="s">
        <v>3775</v>
      </c>
      <c r="D498" s="57"/>
      <c r="E498" s="59" t="s">
        <v>1344</v>
      </c>
      <c r="F498" s="60" t="s">
        <v>5805</v>
      </c>
      <c r="G498" s="61" t="s">
        <v>4947</v>
      </c>
      <c r="H498" s="60" t="s">
        <v>6003</v>
      </c>
      <c r="I498" s="60" t="s">
        <v>5993</v>
      </c>
      <c r="J498" s="60"/>
      <c r="K498" s="60" t="s">
        <v>5992</v>
      </c>
      <c r="L498" s="60" t="s">
        <v>23</v>
      </c>
      <c r="M498" s="60" t="s">
        <v>6024</v>
      </c>
      <c r="N498" s="57" t="s">
        <v>6026</v>
      </c>
      <c r="O498" s="62" t="s">
        <v>1965</v>
      </c>
      <c r="P498" s="62" t="s">
        <v>3297</v>
      </c>
      <c r="Q498" s="28"/>
      <c r="R498" s="28"/>
      <c r="S498" s="28"/>
      <c r="T498" s="36">
        <v>1</v>
      </c>
      <c r="U498" s="33"/>
      <c r="V498" s="36">
        <v>3</v>
      </c>
      <c r="W498" s="33"/>
      <c r="X498" s="36">
        <v>5</v>
      </c>
      <c r="Y498" s="33"/>
      <c r="Z498" s="36">
        <v>999999</v>
      </c>
      <c r="AA498" s="33"/>
      <c r="AB498" s="36"/>
      <c r="AC498" s="33"/>
      <c r="AD498" s="36"/>
      <c r="AE498" s="33"/>
      <c r="AF498" s="36"/>
      <c r="AG498" s="33"/>
      <c r="AH498" s="28"/>
      <c r="AI498" s="28"/>
      <c r="AJ498" s="28"/>
      <c r="AK498" s="28"/>
      <c r="AL498" s="28"/>
      <c r="AM498" s="41" t="str">
        <f>IF(AND($U498&gt;0,$Q498=""),"Currency Missing","")&amp;IF(AND($U498&gt;0,$R498=""),", MOQ Missing","")&amp;IF(AND($U498&gt;0,$S498=""),", Leadtime Missing","")&amp;IF(W498&gt;U498,", PB2 Price Greater than PB1 Price","")&amp;IF(Y498&gt;W498,", PB3 Price Greater than PB2 Price","")&amp;IF(AA498&gt;Y498,", PB4 Price Greater than PB3 Price","")&amp;IF(AC498&gt;AA498,", PB5 Price Greater than PB4 Price","")&amp;IF(AE498&gt;AC498,", PB6 Price Greater than PB5 Price","")&amp;IF(AG498&gt;AE498,", PB7 Price Greater than PB6 Price","")&amp;IF($U498&lt;&gt;ROUND($U498,2),", PB 1 Price - More than 2 Decimal Places","")&amp;IF($W498&lt;&gt;ROUND($W498,2),", PB 2 Price - More than 2 Decimal Places","")&amp;IF($Y498&lt;&gt;ROUND($Y498,2),", PB 3 Price - More than 2 Decimal Places","")&amp;IF($AA498&lt;&gt;ROUND($AA498,2),", PB 4 Price - More than 2 Decimal Places","")&amp;IF($AC498&lt;&gt;ROUND($AC498,2),", PB 5 Price - More than 2 Decimal Places","")&amp;IF($AE498&lt;&gt;ROUND($AE498,2),", PB 6 Price - More than 2 Decimal Places","")&amp;IF($AG498&lt;&gt;ROUND($AG498,2),", PB 7 Price - More than 2 Decimal Places","")&amp;IF(AND(E498&lt;&gt;"",U498="",AH498=""),", Please enter a Price in PB1 or Select No Bid","")&amp;IF(AND(OR($U498&gt;0,$W498&gt;0,$Y498&gt;0,$AA498&gt;0,$AC498&gt;0,$AE498&gt;0),OR(AH498="",AH498="No Bid")),", Bid Status Missing or Incorrect","")&amp;IF(AND(AH498="No Bid",AI498=""),", Reason for No Bid Missing","")&amp;IF(AND($O498="CSIS",OR($U498&gt;0,$W498&gt;0,$Y498&gt;0,$AA498&gt;0,$AC498&gt;0,$AE498&gt;0),AJ498=""),", NCAGE Supplier Missing","")&amp;IF(AND($O498="Drawing",OR($U498&gt;0,$W498&gt;0,$Y498&gt;0,$AA498&gt;0,$AC498&gt;0,$AE498&gt;0),AK498=""),", Manufacturer Missing","")&amp;IF(AL498&lt;&gt;"",", Comment","")&amp;IF(AND(OR(AH498="Bid Using CSIS Dropdown With Query (Comment Field Must Be Populated)",AH498="Bid To Drawing Supplied With Query (Comment Field Must Be Populated)"),AL498=""),", Please Enter a Comment for the Bid Query","")&amp;IF(AND(T498&gt;0,U498="",AH498&lt;&gt;"No Bid"),", PB1 Price Missing","")&amp;IF(AND(V498&gt;0,W498="",AH498&lt;&gt;"No Bid"),", PB2 Price Missing","")&amp;IF(AND(X498&gt;0,Y498="",AH498&lt;&gt;"No Bid"),", PB3 Price Missing","")&amp;IF(AND(Z498&gt;0,AA498="",AH498&lt;&gt;"No Bid"),", PB4 Price Missing","")&amp;IF(AND(AB498&gt;0,AC498="",AH498&lt;&gt;"No Bid"),", PB5 Price Missing","")&amp;IF(AND(AD498&gt;0,AE498="",AH498&lt;&gt;"No Bid"),", PB6 Price Missing","")&amp;IF(AND(AF498&gt;0,AG498="",AH498&lt;&gt;"No Bid"),", PB7 Price Missing","")</f>
        <v>, Please enter a Price in PB1 or Select No Bid, PB1 Price Missing, PB2 Price Missing, PB3 Price Missing, PB4 Price Missing</v>
      </c>
      <c r="AN498" s="28"/>
      <c r="AO498" s="28"/>
      <c r="AP498" s="28"/>
      <c r="AQ498" s="28"/>
      <c r="AR498" s="28"/>
      <c r="AS498" s="28"/>
      <c r="AT498" s="28"/>
      <c r="AU498" s="28"/>
      <c r="AV498" s="28"/>
      <c r="AW498" s="28"/>
      <c r="AX498" s="28"/>
      <c r="AY498" s="28"/>
      <c r="AZ498" s="28"/>
      <c r="BA498" s="28"/>
      <c r="BB498" s="28"/>
      <c r="BC498" s="28"/>
      <c r="BD498" s="28"/>
      <c r="BE498" s="28"/>
      <c r="BF498" s="28"/>
      <c r="BG498" s="28"/>
      <c r="BH498" s="28"/>
      <c r="BI498" s="28"/>
      <c r="BJ498" s="28"/>
      <c r="BK498" s="28"/>
      <c r="BL498" s="28"/>
    </row>
    <row r="499" spans="1:64" x14ac:dyDescent="0.25">
      <c r="A499" s="58">
        <v>497</v>
      </c>
      <c r="B499" s="57"/>
      <c r="C499" s="57" t="s">
        <v>3775</v>
      </c>
      <c r="D499" s="57"/>
      <c r="E499" s="59" t="s">
        <v>1345</v>
      </c>
      <c r="F499" s="60" t="s">
        <v>5805</v>
      </c>
      <c r="G499" s="61" t="s">
        <v>4947</v>
      </c>
      <c r="H499" s="60" t="s">
        <v>6003</v>
      </c>
      <c r="I499" s="60" t="s">
        <v>5993</v>
      </c>
      <c r="J499" s="60"/>
      <c r="K499" s="60" t="s">
        <v>5992</v>
      </c>
      <c r="L499" s="60" t="s">
        <v>23</v>
      </c>
      <c r="M499" s="60" t="s">
        <v>6024</v>
      </c>
      <c r="N499" s="57" t="s">
        <v>6026</v>
      </c>
      <c r="O499" s="62" t="s">
        <v>1965</v>
      </c>
      <c r="P499" s="62" t="s">
        <v>3298</v>
      </c>
      <c r="Q499" s="28"/>
      <c r="R499" s="28"/>
      <c r="S499" s="28"/>
      <c r="T499" s="36">
        <v>9</v>
      </c>
      <c r="U499" s="33"/>
      <c r="V499" s="36">
        <v>25</v>
      </c>
      <c r="W499" s="33"/>
      <c r="X499" s="36">
        <v>50</v>
      </c>
      <c r="Y499" s="33"/>
      <c r="Z499" s="36">
        <v>100</v>
      </c>
      <c r="AA499" s="33"/>
      <c r="AB499" s="36">
        <v>200</v>
      </c>
      <c r="AC499" s="33"/>
      <c r="AD499" s="36">
        <v>999999</v>
      </c>
      <c r="AE499" s="33"/>
      <c r="AF499" s="36"/>
      <c r="AG499" s="33"/>
      <c r="AH499" s="28"/>
      <c r="AI499" s="28"/>
      <c r="AJ499" s="28"/>
      <c r="AK499" s="28"/>
      <c r="AL499" s="28"/>
      <c r="AM499" s="41" t="str">
        <f>IF(AND($U499&gt;0,$Q499=""),"Currency Missing","")&amp;IF(AND($U499&gt;0,$R499=""),", MOQ Missing","")&amp;IF(AND($U499&gt;0,$S499=""),", Leadtime Missing","")&amp;IF(W499&gt;U499,", PB2 Price Greater than PB1 Price","")&amp;IF(Y499&gt;W499,", PB3 Price Greater than PB2 Price","")&amp;IF(AA499&gt;Y499,", PB4 Price Greater than PB3 Price","")&amp;IF(AC499&gt;AA499,", PB5 Price Greater than PB4 Price","")&amp;IF(AE499&gt;AC499,", PB6 Price Greater than PB5 Price","")&amp;IF(AG499&gt;AE499,", PB7 Price Greater than PB6 Price","")&amp;IF($U499&lt;&gt;ROUND($U499,2),", PB 1 Price - More than 2 Decimal Places","")&amp;IF($W499&lt;&gt;ROUND($W499,2),", PB 2 Price - More than 2 Decimal Places","")&amp;IF($Y499&lt;&gt;ROUND($Y499,2),", PB 3 Price - More than 2 Decimal Places","")&amp;IF($AA499&lt;&gt;ROUND($AA499,2),", PB 4 Price - More than 2 Decimal Places","")&amp;IF($AC499&lt;&gt;ROUND($AC499,2),", PB 5 Price - More than 2 Decimal Places","")&amp;IF($AE499&lt;&gt;ROUND($AE499,2),", PB 6 Price - More than 2 Decimal Places","")&amp;IF($AG499&lt;&gt;ROUND($AG499,2),", PB 7 Price - More than 2 Decimal Places","")&amp;IF(AND(E499&lt;&gt;"",U499="",AH499=""),", Please enter a Price in PB1 or Select No Bid","")&amp;IF(AND(OR($U499&gt;0,$W499&gt;0,$Y499&gt;0,$AA499&gt;0,$AC499&gt;0,$AE499&gt;0),OR(AH499="",AH499="No Bid")),", Bid Status Missing or Incorrect","")&amp;IF(AND(AH499="No Bid",AI499=""),", Reason for No Bid Missing","")&amp;IF(AND($O499="CSIS",OR($U499&gt;0,$W499&gt;0,$Y499&gt;0,$AA499&gt;0,$AC499&gt;0,$AE499&gt;0),AJ499=""),", NCAGE Supplier Missing","")&amp;IF(AND($O499="Drawing",OR($U499&gt;0,$W499&gt;0,$Y499&gt;0,$AA499&gt;0,$AC499&gt;0,$AE499&gt;0),AK499=""),", Manufacturer Missing","")&amp;IF(AL499&lt;&gt;"",", Comment","")&amp;IF(AND(OR(AH499="Bid Using CSIS Dropdown With Query (Comment Field Must Be Populated)",AH499="Bid To Drawing Supplied With Query (Comment Field Must Be Populated)"),AL499=""),", Please Enter a Comment for the Bid Query","")&amp;IF(AND(T499&gt;0,U499="",AH499&lt;&gt;"No Bid"),", PB1 Price Missing","")&amp;IF(AND(V499&gt;0,W499="",AH499&lt;&gt;"No Bid"),", PB2 Price Missing","")&amp;IF(AND(X499&gt;0,Y499="",AH499&lt;&gt;"No Bid"),", PB3 Price Missing","")&amp;IF(AND(Z499&gt;0,AA499="",AH499&lt;&gt;"No Bid"),", PB4 Price Missing","")&amp;IF(AND(AB499&gt;0,AC499="",AH499&lt;&gt;"No Bid"),", PB5 Price Missing","")&amp;IF(AND(AD499&gt;0,AE499="",AH499&lt;&gt;"No Bid"),", PB6 Price Missing","")&amp;IF(AND(AF499&gt;0,AG499="",AH499&lt;&gt;"No Bid"),", PB7 Price Missing","")</f>
        <v>, Please enter a Price in PB1 or Select No Bid, PB1 Price Missing, PB2 Price Missing, PB3 Price Missing, PB4 Price Missing, PB5 Price Missing, PB6 Price Missing</v>
      </c>
      <c r="AN499" s="28"/>
      <c r="AO499" s="28"/>
      <c r="AP499" s="28"/>
      <c r="AQ499" s="28"/>
      <c r="AR499" s="28"/>
      <c r="AS499" s="28"/>
      <c r="AT499" s="28"/>
      <c r="AU499" s="28"/>
      <c r="AV499" s="28"/>
      <c r="AW499" s="28"/>
      <c r="AX499" s="28"/>
      <c r="AY499" s="28"/>
      <c r="AZ499" s="28"/>
      <c r="BA499" s="28"/>
      <c r="BB499" s="28"/>
      <c r="BC499" s="28"/>
      <c r="BD499" s="28"/>
      <c r="BE499" s="28"/>
      <c r="BF499" s="28"/>
      <c r="BG499" s="28"/>
      <c r="BH499" s="28"/>
      <c r="BI499" s="28"/>
      <c r="BJ499" s="28"/>
      <c r="BK499" s="28"/>
      <c r="BL499" s="28"/>
    </row>
    <row r="500" spans="1:64" x14ac:dyDescent="0.25">
      <c r="A500" s="58">
        <v>498</v>
      </c>
      <c r="B500" s="57"/>
      <c r="C500" s="57" t="s">
        <v>3775</v>
      </c>
      <c r="D500" s="57"/>
      <c r="E500" s="59" t="s">
        <v>415</v>
      </c>
      <c r="F500" s="60" t="s">
        <v>5531</v>
      </c>
      <c r="G500" s="61" t="s">
        <v>4062</v>
      </c>
      <c r="H500" s="60" t="s">
        <v>5996</v>
      </c>
      <c r="I500" s="60" t="s">
        <v>6008</v>
      </c>
      <c r="J500" s="60"/>
      <c r="K500" s="60" t="s">
        <v>5992</v>
      </c>
      <c r="L500" s="60" t="s">
        <v>23</v>
      </c>
      <c r="M500" s="60" t="s">
        <v>6024</v>
      </c>
      <c r="N500" s="57" t="s">
        <v>6026</v>
      </c>
      <c r="O500" s="62" t="s">
        <v>1863</v>
      </c>
      <c r="P500" s="62" t="s">
        <v>2371</v>
      </c>
      <c r="Q500" s="28"/>
      <c r="R500" s="28"/>
      <c r="S500" s="28"/>
      <c r="T500" s="36">
        <v>1</v>
      </c>
      <c r="U500" s="33"/>
      <c r="V500" s="36">
        <v>2</v>
      </c>
      <c r="W500" s="33"/>
      <c r="X500" s="36">
        <v>3</v>
      </c>
      <c r="Y500" s="33"/>
      <c r="Z500" s="36">
        <v>6</v>
      </c>
      <c r="AA500" s="33"/>
      <c r="AB500" s="36">
        <v>999999</v>
      </c>
      <c r="AC500" s="33"/>
      <c r="AD500" s="36"/>
      <c r="AE500" s="33"/>
      <c r="AF500" s="36"/>
      <c r="AG500" s="33"/>
      <c r="AH500" s="28"/>
      <c r="AI500" s="28"/>
      <c r="AJ500" s="28"/>
      <c r="AK500" s="28"/>
      <c r="AL500" s="28"/>
      <c r="AM500" s="41" t="str">
        <f>IF(AND($U500&gt;0,$Q500=""),"Currency Missing","")&amp;IF(AND($U500&gt;0,$R500=""),", MOQ Missing","")&amp;IF(AND($U500&gt;0,$S500=""),", Leadtime Missing","")&amp;IF(W500&gt;U500,", PB2 Price Greater than PB1 Price","")&amp;IF(Y500&gt;W500,", PB3 Price Greater than PB2 Price","")&amp;IF(AA500&gt;Y500,", PB4 Price Greater than PB3 Price","")&amp;IF(AC500&gt;AA500,", PB5 Price Greater than PB4 Price","")&amp;IF(AE500&gt;AC500,", PB6 Price Greater than PB5 Price","")&amp;IF(AG500&gt;AE500,", PB7 Price Greater than PB6 Price","")&amp;IF($U500&lt;&gt;ROUND($U500,2),", PB 1 Price - More than 2 Decimal Places","")&amp;IF($W500&lt;&gt;ROUND($W500,2),", PB 2 Price - More than 2 Decimal Places","")&amp;IF($Y500&lt;&gt;ROUND($Y500,2),", PB 3 Price - More than 2 Decimal Places","")&amp;IF($AA500&lt;&gt;ROUND($AA500,2),", PB 4 Price - More than 2 Decimal Places","")&amp;IF($AC500&lt;&gt;ROUND($AC500,2),", PB 5 Price - More than 2 Decimal Places","")&amp;IF($AE500&lt;&gt;ROUND($AE500,2),", PB 6 Price - More than 2 Decimal Places","")&amp;IF($AG500&lt;&gt;ROUND($AG500,2),", PB 7 Price - More than 2 Decimal Places","")&amp;IF(AND(E500&lt;&gt;"",U500="",AH500=""),", Please enter a Price in PB1 or Select No Bid","")&amp;IF(AND(OR($U500&gt;0,$W500&gt;0,$Y500&gt;0,$AA500&gt;0,$AC500&gt;0,$AE500&gt;0),OR(AH500="",AH500="No Bid")),", Bid Status Missing or Incorrect","")&amp;IF(AND(AH500="No Bid",AI500=""),", Reason for No Bid Missing","")&amp;IF(AND($O500="CSIS",OR($U500&gt;0,$W500&gt;0,$Y500&gt;0,$AA500&gt;0,$AC500&gt;0,$AE500&gt;0),AJ500=""),", NCAGE Supplier Missing","")&amp;IF(AND($O500="Drawing",OR($U500&gt;0,$W500&gt;0,$Y500&gt;0,$AA500&gt;0,$AC500&gt;0,$AE500&gt;0),AK500=""),", Manufacturer Missing","")&amp;IF(AL500&lt;&gt;"",", Comment","")&amp;IF(AND(OR(AH500="Bid Using CSIS Dropdown With Query (Comment Field Must Be Populated)",AH500="Bid To Drawing Supplied With Query (Comment Field Must Be Populated)"),AL500=""),", Please Enter a Comment for the Bid Query","")&amp;IF(AND(T500&gt;0,U500="",AH500&lt;&gt;"No Bid"),", PB1 Price Missing","")&amp;IF(AND(V500&gt;0,W500="",AH500&lt;&gt;"No Bid"),", PB2 Price Missing","")&amp;IF(AND(X500&gt;0,Y500="",AH500&lt;&gt;"No Bid"),", PB3 Price Missing","")&amp;IF(AND(Z500&gt;0,AA500="",AH500&lt;&gt;"No Bid"),", PB4 Price Missing","")&amp;IF(AND(AB500&gt;0,AC500="",AH500&lt;&gt;"No Bid"),", PB5 Price Missing","")&amp;IF(AND(AD500&gt;0,AE500="",AH500&lt;&gt;"No Bid"),", PB6 Price Missing","")&amp;IF(AND(AF500&gt;0,AG500="",AH500&lt;&gt;"No Bid"),", PB7 Price Missing","")</f>
        <v>, Please enter a Price in PB1 or Select No Bid, PB1 Price Missing, PB2 Price Missing, PB3 Price Missing, PB4 Price Missing, PB5 Price Missing</v>
      </c>
      <c r="AN500" s="28"/>
      <c r="AO500" s="28"/>
      <c r="AP500" s="28"/>
      <c r="AQ500" s="28"/>
      <c r="AR500" s="28"/>
      <c r="AS500" s="28"/>
      <c r="AT500" s="28"/>
      <c r="AU500" s="28"/>
      <c r="AV500" s="28"/>
      <c r="AW500" s="28"/>
      <c r="AX500" s="28"/>
      <c r="AY500" s="28"/>
      <c r="AZ500" s="28"/>
      <c r="BA500" s="28"/>
      <c r="BB500" s="28"/>
      <c r="BC500" s="28"/>
      <c r="BD500" s="28"/>
      <c r="BE500" s="28"/>
      <c r="BF500" s="28"/>
      <c r="BG500" s="28"/>
      <c r="BH500" s="28"/>
      <c r="BI500" s="28"/>
      <c r="BJ500" s="28"/>
      <c r="BK500" s="28"/>
      <c r="BL500" s="28"/>
    </row>
    <row r="501" spans="1:64" x14ac:dyDescent="0.25">
      <c r="A501" s="58">
        <v>499</v>
      </c>
      <c r="B501" s="57"/>
      <c r="C501" s="57" t="s">
        <v>3775</v>
      </c>
      <c r="D501" s="57"/>
      <c r="E501" s="59" t="s">
        <v>416</v>
      </c>
      <c r="F501" s="60" t="s">
        <v>5532</v>
      </c>
      <c r="G501" s="61" t="s">
        <v>4063</v>
      </c>
      <c r="H501" s="60" t="s">
        <v>6005</v>
      </c>
      <c r="I501" s="60" t="s">
        <v>5993</v>
      </c>
      <c r="J501" s="60"/>
      <c r="K501" s="60" t="s">
        <v>5992</v>
      </c>
      <c r="L501" s="60" t="s">
        <v>23</v>
      </c>
      <c r="M501" s="60" t="s">
        <v>6024</v>
      </c>
      <c r="N501" s="57" t="s">
        <v>6026</v>
      </c>
      <c r="O501" s="62" t="s">
        <v>1863</v>
      </c>
      <c r="P501" s="62" t="s">
        <v>2372</v>
      </c>
      <c r="Q501" s="28"/>
      <c r="R501" s="28"/>
      <c r="S501" s="28"/>
      <c r="T501" s="36">
        <v>3</v>
      </c>
      <c r="U501" s="33"/>
      <c r="V501" s="36">
        <v>9</v>
      </c>
      <c r="W501" s="33"/>
      <c r="X501" s="36">
        <v>20</v>
      </c>
      <c r="Y501" s="33"/>
      <c r="Z501" s="36">
        <v>35</v>
      </c>
      <c r="AA501" s="33"/>
      <c r="AB501" s="36">
        <v>70</v>
      </c>
      <c r="AC501" s="33"/>
      <c r="AD501" s="36">
        <v>999999</v>
      </c>
      <c r="AE501" s="33"/>
      <c r="AF501" s="36"/>
      <c r="AG501" s="33"/>
      <c r="AH501" s="28"/>
      <c r="AI501" s="28"/>
      <c r="AJ501" s="28"/>
      <c r="AK501" s="28"/>
      <c r="AL501" s="28"/>
      <c r="AM501" s="41" t="str">
        <f>IF(AND($U501&gt;0,$Q501=""),"Currency Missing","")&amp;IF(AND($U501&gt;0,$R501=""),", MOQ Missing","")&amp;IF(AND($U501&gt;0,$S501=""),", Leadtime Missing","")&amp;IF(W501&gt;U501,", PB2 Price Greater than PB1 Price","")&amp;IF(Y501&gt;W501,", PB3 Price Greater than PB2 Price","")&amp;IF(AA501&gt;Y501,", PB4 Price Greater than PB3 Price","")&amp;IF(AC501&gt;AA501,", PB5 Price Greater than PB4 Price","")&amp;IF(AE501&gt;AC501,", PB6 Price Greater than PB5 Price","")&amp;IF(AG501&gt;AE501,", PB7 Price Greater than PB6 Price","")&amp;IF($U501&lt;&gt;ROUND($U501,2),", PB 1 Price - More than 2 Decimal Places","")&amp;IF($W501&lt;&gt;ROUND($W501,2),", PB 2 Price - More than 2 Decimal Places","")&amp;IF($Y501&lt;&gt;ROUND($Y501,2),", PB 3 Price - More than 2 Decimal Places","")&amp;IF($AA501&lt;&gt;ROUND($AA501,2),", PB 4 Price - More than 2 Decimal Places","")&amp;IF($AC501&lt;&gt;ROUND($AC501,2),", PB 5 Price - More than 2 Decimal Places","")&amp;IF($AE501&lt;&gt;ROUND($AE501,2),", PB 6 Price - More than 2 Decimal Places","")&amp;IF($AG501&lt;&gt;ROUND($AG501,2),", PB 7 Price - More than 2 Decimal Places","")&amp;IF(AND(E501&lt;&gt;"",U501="",AH501=""),", Please enter a Price in PB1 or Select No Bid","")&amp;IF(AND(OR($U501&gt;0,$W501&gt;0,$Y501&gt;0,$AA501&gt;0,$AC501&gt;0,$AE501&gt;0),OR(AH501="",AH501="No Bid")),", Bid Status Missing or Incorrect","")&amp;IF(AND(AH501="No Bid",AI501=""),", Reason for No Bid Missing","")&amp;IF(AND($O501="CSIS",OR($U501&gt;0,$W501&gt;0,$Y501&gt;0,$AA501&gt;0,$AC501&gt;0,$AE501&gt;0),AJ501=""),", NCAGE Supplier Missing","")&amp;IF(AND($O501="Drawing",OR($U501&gt;0,$W501&gt;0,$Y501&gt;0,$AA501&gt;0,$AC501&gt;0,$AE501&gt;0),AK501=""),", Manufacturer Missing","")&amp;IF(AL501&lt;&gt;"",", Comment","")&amp;IF(AND(OR(AH501="Bid Using CSIS Dropdown With Query (Comment Field Must Be Populated)",AH501="Bid To Drawing Supplied With Query (Comment Field Must Be Populated)"),AL501=""),", Please Enter a Comment for the Bid Query","")&amp;IF(AND(T501&gt;0,U501="",AH501&lt;&gt;"No Bid"),", PB1 Price Missing","")&amp;IF(AND(V501&gt;0,W501="",AH501&lt;&gt;"No Bid"),", PB2 Price Missing","")&amp;IF(AND(X501&gt;0,Y501="",AH501&lt;&gt;"No Bid"),", PB3 Price Missing","")&amp;IF(AND(Z501&gt;0,AA501="",AH501&lt;&gt;"No Bid"),", PB4 Price Missing","")&amp;IF(AND(AB501&gt;0,AC501="",AH501&lt;&gt;"No Bid"),", PB5 Price Missing","")&amp;IF(AND(AD501&gt;0,AE501="",AH501&lt;&gt;"No Bid"),", PB6 Price Missing","")&amp;IF(AND(AF501&gt;0,AG501="",AH501&lt;&gt;"No Bid"),", PB7 Price Missing","")</f>
        <v>, Please enter a Price in PB1 or Select No Bid, PB1 Price Missing, PB2 Price Missing, PB3 Price Missing, PB4 Price Missing, PB5 Price Missing, PB6 Price Missing</v>
      </c>
      <c r="AN501" s="28"/>
      <c r="AO501" s="28"/>
      <c r="AP501" s="28"/>
      <c r="AQ501" s="28"/>
      <c r="AR501" s="28"/>
      <c r="AS501" s="28"/>
      <c r="AT501" s="28"/>
      <c r="AU501" s="28"/>
      <c r="AV501" s="28"/>
      <c r="AW501" s="28"/>
      <c r="AX501" s="28"/>
      <c r="AY501" s="28"/>
      <c r="AZ501" s="28"/>
      <c r="BA501" s="28"/>
      <c r="BB501" s="28"/>
      <c r="BC501" s="28"/>
      <c r="BD501" s="28"/>
      <c r="BE501" s="28"/>
      <c r="BF501" s="28"/>
      <c r="BG501" s="28"/>
      <c r="BH501" s="28"/>
      <c r="BI501" s="28"/>
      <c r="BJ501" s="28"/>
      <c r="BK501" s="28"/>
      <c r="BL501" s="28"/>
    </row>
    <row r="502" spans="1:64" x14ac:dyDescent="0.25">
      <c r="A502" s="58">
        <v>500</v>
      </c>
      <c r="B502" s="57"/>
      <c r="C502" s="57" t="s">
        <v>3775</v>
      </c>
      <c r="D502" s="57"/>
      <c r="E502" s="59" t="s">
        <v>417</v>
      </c>
      <c r="F502" s="60" t="s">
        <v>5533</v>
      </c>
      <c r="G502" s="61" t="s">
        <v>4064</v>
      </c>
      <c r="H502" s="60" t="s">
        <v>5997</v>
      </c>
      <c r="I502" s="60" t="s">
        <v>5993</v>
      </c>
      <c r="J502" s="60"/>
      <c r="K502" s="60" t="s">
        <v>5992</v>
      </c>
      <c r="L502" s="60" t="s">
        <v>23</v>
      </c>
      <c r="M502" s="60" t="s">
        <v>6024</v>
      </c>
      <c r="N502" s="57" t="s">
        <v>6026</v>
      </c>
      <c r="O502" s="62" t="s">
        <v>1863</v>
      </c>
      <c r="P502" s="62" t="s">
        <v>2373</v>
      </c>
      <c r="Q502" s="28"/>
      <c r="R502" s="28"/>
      <c r="S502" s="28"/>
      <c r="T502" s="36">
        <v>60</v>
      </c>
      <c r="U502" s="33"/>
      <c r="V502" s="36">
        <v>175</v>
      </c>
      <c r="W502" s="33"/>
      <c r="X502" s="36">
        <v>350</v>
      </c>
      <c r="Y502" s="33"/>
      <c r="Z502" s="36">
        <v>999999</v>
      </c>
      <c r="AA502" s="33"/>
      <c r="AB502" s="36"/>
      <c r="AC502" s="33"/>
      <c r="AD502" s="36"/>
      <c r="AE502" s="33"/>
      <c r="AF502" s="36"/>
      <c r="AG502" s="33"/>
      <c r="AH502" s="28"/>
      <c r="AI502" s="28"/>
      <c r="AJ502" s="28"/>
      <c r="AK502" s="28"/>
      <c r="AL502" s="28"/>
      <c r="AM502" s="41" t="str">
        <f>IF(AND($U502&gt;0,$Q502=""),"Currency Missing","")&amp;IF(AND($U502&gt;0,$R502=""),", MOQ Missing","")&amp;IF(AND($U502&gt;0,$S502=""),", Leadtime Missing","")&amp;IF(W502&gt;U502,", PB2 Price Greater than PB1 Price","")&amp;IF(Y502&gt;W502,", PB3 Price Greater than PB2 Price","")&amp;IF(AA502&gt;Y502,", PB4 Price Greater than PB3 Price","")&amp;IF(AC502&gt;AA502,", PB5 Price Greater than PB4 Price","")&amp;IF(AE502&gt;AC502,", PB6 Price Greater than PB5 Price","")&amp;IF(AG502&gt;AE502,", PB7 Price Greater than PB6 Price","")&amp;IF($U502&lt;&gt;ROUND($U502,2),", PB 1 Price - More than 2 Decimal Places","")&amp;IF($W502&lt;&gt;ROUND($W502,2),", PB 2 Price - More than 2 Decimal Places","")&amp;IF($Y502&lt;&gt;ROUND($Y502,2),", PB 3 Price - More than 2 Decimal Places","")&amp;IF($AA502&lt;&gt;ROUND($AA502,2),", PB 4 Price - More than 2 Decimal Places","")&amp;IF($AC502&lt;&gt;ROUND($AC502,2),", PB 5 Price - More than 2 Decimal Places","")&amp;IF($AE502&lt;&gt;ROUND($AE502,2),", PB 6 Price - More than 2 Decimal Places","")&amp;IF($AG502&lt;&gt;ROUND($AG502,2),", PB 7 Price - More than 2 Decimal Places","")&amp;IF(AND(E502&lt;&gt;"",U502="",AH502=""),", Please enter a Price in PB1 or Select No Bid","")&amp;IF(AND(OR($U502&gt;0,$W502&gt;0,$Y502&gt;0,$AA502&gt;0,$AC502&gt;0,$AE502&gt;0),OR(AH502="",AH502="No Bid")),", Bid Status Missing or Incorrect","")&amp;IF(AND(AH502="No Bid",AI502=""),", Reason for No Bid Missing","")&amp;IF(AND($O502="CSIS",OR($U502&gt;0,$W502&gt;0,$Y502&gt;0,$AA502&gt;0,$AC502&gt;0,$AE502&gt;0),AJ502=""),", NCAGE Supplier Missing","")&amp;IF(AND($O502="Drawing",OR($U502&gt;0,$W502&gt;0,$Y502&gt;0,$AA502&gt;0,$AC502&gt;0,$AE502&gt;0),AK502=""),", Manufacturer Missing","")&amp;IF(AL502&lt;&gt;"",", Comment","")&amp;IF(AND(OR(AH502="Bid Using CSIS Dropdown With Query (Comment Field Must Be Populated)",AH502="Bid To Drawing Supplied With Query (Comment Field Must Be Populated)"),AL502=""),", Please Enter a Comment for the Bid Query","")&amp;IF(AND(T502&gt;0,U502="",AH502&lt;&gt;"No Bid"),", PB1 Price Missing","")&amp;IF(AND(V502&gt;0,W502="",AH502&lt;&gt;"No Bid"),", PB2 Price Missing","")&amp;IF(AND(X502&gt;0,Y502="",AH502&lt;&gt;"No Bid"),", PB3 Price Missing","")&amp;IF(AND(Z502&gt;0,AA502="",AH502&lt;&gt;"No Bid"),", PB4 Price Missing","")&amp;IF(AND(AB502&gt;0,AC502="",AH502&lt;&gt;"No Bid"),", PB5 Price Missing","")&amp;IF(AND(AD502&gt;0,AE502="",AH502&lt;&gt;"No Bid"),", PB6 Price Missing","")&amp;IF(AND(AF502&gt;0,AG502="",AH502&lt;&gt;"No Bid"),", PB7 Price Missing","")</f>
        <v>, Please enter a Price in PB1 or Select No Bid, PB1 Price Missing, PB2 Price Missing, PB3 Price Missing, PB4 Price Missing</v>
      </c>
      <c r="AN502" s="28"/>
      <c r="AO502" s="28"/>
      <c r="AP502" s="28"/>
      <c r="AQ502" s="28"/>
      <c r="AR502" s="28"/>
      <c r="AS502" s="28"/>
      <c r="AT502" s="28"/>
      <c r="AU502" s="28"/>
      <c r="AV502" s="28"/>
      <c r="AW502" s="28"/>
      <c r="AX502" s="28"/>
      <c r="AY502" s="28"/>
      <c r="AZ502" s="28"/>
      <c r="BA502" s="28"/>
      <c r="BB502" s="28"/>
      <c r="BC502" s="28"/>
      <c r="BD502" s="28"/>
      <c r="BE502" s="28"/>
      <c r="BF502" s="28"/>
      <c r="BG502" s="28"/>
      <c r="BH502" s="28"/>
      <c r="BI502" s="28"/>
      <c r="BJ502" s="28"/>
      <c r="BK502" s="28"/>
      <c r="BL502" s="28"/>
    </row>
    <row r="503" spans="1:64" x14ac:dyDescent="0.25">
      <c r="A503" s="58">
        <v>501</v>
      </c>
      <c r="B503" s="57"/>
      <c r="C503" s="57" t="s">
        <v>3775</v>
      </c>
      <c r="D503" s="57"/>
      <c r="E503" s="59" t="s">
        <v>418</v>
      </c>
      <c r="F503" s="60" t="s">
        <v>5522</v>
      </c>
      <c r="G503" s="61" t="s">
        <v>4065</v>
      </c>
      <c r="H503" s="60" t="s">
        <v>6005</v>
      </c>
      <c r="I503" s="60" t="s">
        <v>5993</v>
      </c>
      <c r="J503" s="60"/>
      <c r="K503" s="60" t="s">
        <v>5992</v>
      </c>
      <c r="L503" s="60" t="s">
        <v>23</v>
      </c>
      <c r="M503" s="60" t="s">
        <v>6024</v>
      </c>
      <c r="N503" s="57" t="s">
        <v>6026</v>
      </c>
      <c r="O503" s="62" t="s">
        <v>1863</v>
      </c>
      <c r="P503" s="62" t="s">
        <v>2374</v>
      </c>
      <c r="Q503" s="28"/>
      <c r="R503" s="28"/>
      <c r="S503" s="28"/>
      <c r="T503" s="36">
        <v>2</v>
      </c>
      <c r="U503" s="33"/>
      <c r="V503" s="36">
        <v>5</v>
      </c>
      <c r="W503" s="33"/>
      <c r="X503" s="36">
        <v>10</v>
      </c>
      <c r="Y503" s="33"/>
      <c r="Z503" s="36">
        <v>20</v>
      </c>
      <c r="AA503" s="33"/>
      <c r="AB503" s="36">
        <v>40</v>
      </c>
      <c r="AC503" s="33"/>
      <c r="AD503" s="36">
        <v>999999</v>
      </c>
      <c r="AE503" s="33"/>
      <c r="AF503" s="36"/>
      <c r="AG503" s="33"/>
      <c r="AH503" s="28"/>
      <c r="AI503" s="28"/>
      <c r="AJ503" s="28"/>
      <c r="AK503" s="28"/>
      <c r="AL503" s="28"/>
      <c r="AM503" s="41" t="str">
        <f>IF(AND($U503&gt;0,$Q503=""),"Currency Missing","")&amp;IF(AND($U503&gt;0,$R503=""),", MOQ Missing","")&amp;IF(AND($U503&gt;0,$S503=""),", Leadtime Missing","")&amp;IF(W503&gt;U503,", PB2 Price Greater than PB1 Price","")&amp;IF(Y503&gt;W503,", PB3 Price Greater than PB2 Price","")&amp;IF(AA503&gt;Y503,", PB4 Price Greater than PB3 Price","")&amp;IF(AC503&gt;AA503,", PB5 Price Greater than PB4 Price","")&amp;IF(AE503&gt;AC503,", PB6 Price Greater than PB5 Price","")&amp;IF(AG503&gt;AE503,", PB7 Price Greater than PB6 Price","")&amp;IF($U503&lt;&gt;ROUND($U503,2),", PB 1 Price - More than 2 Decimal Places","")&amp;IF($W503&lt;&gt;ROUND($W503,2),", PB 2 Price - More than 2 Decimal Places","")&amp;IF($Y503&lt;&gt;ROUND($Y503,2),", PB 3 Price - More than 2 Decimal Places","")&amp;IF($AA503&lt;&gt;ROUND($AA503,2),", PB 4 Price - More than 2 Decimal Places","")&amp;IF($AC503&lt;&gt;ROUND($AC503,2),", PB 5 Price - More than 2 Decimal Places","")&amp;IF($AE503&lt;&gt;ROUND($AE503,2),", PB 6 Price - More than 2 Decimal Places","")&amp;IF($AG503&lt;&gt;ROUND($AG503,2),", PB 7 Price - More than 2 Decimal Places","")&amp;IF(AND(E503&lt;&gt;"",U503="",AH503=""),", Please enter a Price in PB1 or Select No Bid","")&amp;IF(AND(OR($U503&gt;0,$W503&gt;0,$Y503&gt;0,$AA503&gt;0,$AC503&gt;0,$AE503&gt;0),OR(AH503="",AH503="No Bid")),", Bid Status Missing or Incorrect","")&amp;IF(AND(AH503="No Bid",AI503=""),", Reason for No Bid Missing","")&amp;IF(AND($O503="CSIS",OR($U503&gt;0,$W503&gt;0,$Y503&gt;0,$AA503&gt;0,$AC503&gt;0,$AE503&gt;0),AJ503=""),", NCAGE Supplier Missing","")&amp;IF(AND($O503="Drawing",OR($U503&gt;0,$W503&gt;0,$Y503&gt;0,$AA503&gt;0,$AC503&gt;0,$AE503&gt;0),AK503=""),", Manufacturer Missing","")&amp;IF(AL503&lt;&gt;"",", Comment","")&amp;IF(AND(OR(AH503="Bid Using CSIS Dropdown With Query (Comment Field Must Be Populated)",AH503="Bid To Drawing Supplied With Query (Comment Field Must Be Populated)"),AL503=""),", Please Enter a Comment for the Bid Query","")&amp;IF(AND(T503&gt;0,U503="",AH503&lt;&gt;"No Bid"),", PB1 Price Missing","")&amp;IF(AND(V503&gt;0,W503="",AH503&lt;&gt;"No Bid"),", PB2 Price Missing","")&amp;IF(AND(X503&gt;0,Y503="",AH503&lt;&gt;"No Bid"),", PB3 Price Missing","")&amp;IF(AND(Z503&gt;0,AA503="",AH503&lt;&gt;"No Bid"),", PB4 Price Missing","")&amp;IF(AND(AB503&gt;0,AC503="",AH503&lt;&gt;"No Bid"),", PB5 Price Missing","")&amp;IF(AND(AD503&gt;0,AE503="",AH503&lt;&gt;"No Bid"),", PB6 Price Missing","")&amp;IF(AND(AF503&gt;0,AG503="",AH503&lt;&gt;"No Bid"),", PB7 Price Missing","")</f>
        <v>, Please enter a Price in PB1 or Select No Bid, PB1 Price Missing, PB2 Price Missing, PB3 Price Missing, PB4 Price Missing, PB5 Price Missing, PB6 Price Missing</v>
      </c>
      <c r="AN503" s="28"/>
      <c r="AO503" s="28"/>
      <c r="AP503" s="28"/>
      <c r="AQ503" s="28"/>
      <c r="AR503" s="28"/>
      <c r="AS503" s="28"/>
      <c r="AT503" s="28"/>
      <c r="AU503" s="28"/>
      <c r="AV503" s="28"/>
      <c r="AW503" s="28"/>
      <c r="AX503" s="28"/>
      <c r="AY503" s="28"/>
      <c r="AZ503" s="28"/>
      <c r="BA503" s="28"/>
      <c r="BB503" s="28"/>
      <c r="BC503" s="28"/>
      <c r="BD503" s="28"/>
      <c r="BE503" s="28"/>
      <c r="BF503" s="28"/>
      <c r="BG503" s="28"/>
      <c r="BH503" s="28"/>
      <c r="BI503" s="28"/>
      <c r="BJ503" s="28"/>
      <c r="BK503" s="28"/>
      <c r="BL503" s="28"/>
    </row>
    <row r="504" spans="1:64" x14ac:dyDescent="0.25">
      <c r="A504" s="58">
        <v>502</v>
      </c>
      <c r="B504" s="57"/>
      <c r="C504" s="57" t="s">
        <v>3775</v>
      </c>
      <c r="D504" s="57"/>
      <c r="E504" s="59" t="s">
        <v>419</v>
      </c>
      <c r="F504" s="60" t="s">
        <v>5534</v>
      </c>
      <c r="G504" s="61" t="s">
        <v>4066</v>
      </c>
      <c r="H504" s="60" t="s">
        <v>5997</v>
      </c>
      <c r="I504" s="60" t="s">
        <v>5993</v>
      </c>
      <c r="J504" s="60"/>
      <c r="K504" s="60" t="s">
        <v>5992</v>
      </c>
      <c r="L504" s="60" t="s">
        <v>23</v>
      </c>
      <c r="M504" s="60" t="s">
        <v>6024</v>
      </c>
      <c r="N504" s="57" t="s">
        <v>6026</v>
      </c>
      <c r="O504" s="62" t="s">
        <v>1863</v>
      </c>
      <c r="P504" s="62" t="s">
        <v>2375</v>
      </c>
      <c r="Q504" s="28"/>
      <c r="R504" s="28"/>
      <c r="S504" s="28"/>
      <c r="T504" s="36">
        <v>1</v>
      </c>
      <c r="U504" s="33"/>
      <c r="V504" s="36">
        <v>2</v>
      </c>
      <c r="W504" s="33"/>
      <c r="X504" s="36">
        <v>5</v>
      </c>
      <c r="Y504" s="33"/>
      <c r="Z504" s="36">
        <v>999999</v>
      </c>
      <c r="AA504" s="33"/>
      <c r="AB504" s="36"/>
      <c r="AC504" s="33"/>
      <c r="AD504" s="36"/>
      <c r="AE504" s="33"/>
      <c r="AF504" s="36"/>
      <c r="AG504" s="33"/>
      <c r="AH504" s="28"/>
      <c r="AI504" s="28"/>
      <c r="AJ504" s="28"/>
      <c r="AK504" s="28"/>
      <c r="AL504" s="28"/>
      <c r="AM504" s="41" t="str">
        <f>IF(AND($U504&gt;0,$Q504=""),"Currency Missing","")&amp;IF(AND($U504&gt;0,$R504=""),", MOQ Missing","")&amp;IF(AND($U504&gt;0,$S504=""),", Leadtime Missing","")&amp;IF(W504&gt;U504,", PB2 Price Greater than PB1 Price","")&amp;IF(Y504&gt;W504,", PB3 Price Greater than PB2 Price","")&amp;IF(AA504&gt;Y504,", PB4 Price Greater than PB3 Price","")&amp;IF(AC504&gt;AA504,", PB5 Price Greater than PB4 Price","")&amp;IF(AE504&gt;AC504,", PB6 Price Greater than PB5 Price","")&amp;IF(AG504&gt;AE504,", PB7 Price Greater than PB6 Price","")&amp;IF($U504&lt;&gt;ROUND($U504,2),", PB 1 Price - More than 2 Decimal Places","")&amp;IF($W504&lt;&gt;ROUND($W504,2),", PB 2 Price - More than 2 Decimal Places","")&amp;IF($Y504&lt;&gt;ROUND($Y504,2),", PB 3 Price - More than 2 Decimal Places","")&amp;IF($AA504&lt;&gt;ROUND($AA504,2),", PB 4 Price - More than 2 Decimal Places","")&amp;IF($AC504&lt;&gt;ROUND($AC504,2),", PB 5 Price - More than 2 Decimal Places","")&amp;IF($AE504&lt;&gt;ROUND($AE504,2),", PB 6 Price - More than 2 Decimal Places","")&amp;IF($AG504&lt;&gt;ROUND($AG504,2),", PB 7 Price - More than 2 Decimal Places","")&amp;IF(AND(E504&lt;&gt;"",U504="",AH504=""),", Please enter a Price in PB1 or Select No Bid","")&amp;IF(AND(OR($U504&gt;0,$W504&gt;0,$Y504&gt;0,$AA504&gt;0,$AC504&gt;0,$AE504&gt;0),OR(AH504="",AH504="No Bid")),", Bid Status Missing or Incorrect","")&amp;IF(AND(AH504="No Bid",AI504=""),", Reason for No Bid Missing","")&amp;IF(AND($O504="CSIS",OR($U504&gt;0,$W504&gt;0,$Y504&gt;0,$AA504&gt;0,$AC504&gt;0,$AE504&gt;0),AJ504=""),", NCAGE Supplier Missing","")&amp;IF(AND($O504="Drawing",OR($U504&gt;0,$W504&gt;0,$Y504&gt;0,$AA504&gt;0,$AC504&gt;0,$AE504&gt;0),AK504=""),", Manufacturer Missing","")&amp;IF(AL504&lt;&gt;"",", Comment","")&amp;IF(AND(OR(AH504="Bid Using CSIS Dropdown With Query (Comment Field Must Be Populated)",AH504="Bid To Drawing Supplied With Query (Comment Field Must Be Populated)"),AL504=""),", Please Enter a Comment for the Bid Query","")&amp;IF(AND(T504&gt;0,U504="",AH504&lt;&gt;"No Bid"),", PB1 Price Missing","")&amp;IF(AND(V504&gt;0,W504="",AH504&lt;&gt;"No Bid"),", PB2 Price Missing","")&amp;IF(AND(X504&gt;0,Y504="",AH504&lt;&gt;"No Bid"),", PB3 Price Missing","")&amp;IF(AND(Z504&gt;0,AA504="",AH504&lt;&gt;"No Bid"),", PB4 Price Missing","")&amp;IF(AND(AB504&gt;0,AC504="",AH504&lt;&gt;"No Bid"),", PB5 Price Missing","")&amp;IF(AND(AD504&gt;0,AE504="",AH504&lt;&gt;"No Bid"),", PB6 Price Missing","")&amp;IF(AND(AF504&gt;0,AG504="",AH504&lt;&gt;"No Bid"),", PB7 Price Missing","")</f>
        <v>, Please enter a Price in PB1 or Select No Bid, PB1 Price Missing, PB2 Price Missing, PB3 Price Missing, PB4 Price Missing</v>
      </c>
      <c r="AN504" s="28"/>
      <c r="AO504" s="28"/>
      <c r="AP504" s="28"/>
      <c r="AQ504" s="28"/>
      <c r="AR504" s="28"/>
      <c r="AS504" s="28"/>
      <c r="AT504" s="28"/>
      <c r="AU504" s="28"/>
      <c r="AV504" s="28"/>
      <c r="AW504" s="28"/>
      <c r="AX504" s="28"/>
      <c r="AY504" s="28"/>
      <c r="AZ504" s="28"/>
      <c r="BA504" s="28"/>
      <c r="BB504" s="28"/>
      <c r="BC504" s="28"/>
      <c r="BD504" s="28"/>
      <c r="BE504" s="28"/>
      <c r="BF504" s="28"/>
      <c r="BG504" s="28"/>
      <c r="BH504" s="28"/>
      <c r="BI504" s="28"/>
      <c r="BJ504" s="28"/>
      <c r="BK504" s="28"/>
      <c r="BL504" s="28"/>
    </row>
    <row r="505" spans="1:64" x14ac:dyDescent="0.25">
      <c r="A505" s="58">
        <v>503</v>
      </c>
      <c r="B505" s="57"/>
      <c r="C505" s="57" t="s">
        <v>3775</v>
      </c>
      <c r="D505" s="57"/>
      <c r="E505" s="59" t="s">
        <v>420</v>
      </c>
      <c r="F505" s="60" t="s">
        <v>5535</v>
      </c>
      <c r="G505" s="61" t="s">
        <v>4067</v>
      </c>
      <c r="H505" s="60" t="s">
        <v>6002</v>
      </c>
      <c r="I505" s="60" t="s">
        <v>5993</v>
      </c>
      <c r="J505" s="60"/>
      <c r="K505" s="60" t="s">
        <v>5992</v>
      </c>
      <c r="L505" s="60" t="s">
        <v>23</v>
      </c>
      <c r="M505" s="60" t="s">
        <v>6024</v>
      </c>
      <c r="N505" s="57" t="s">
        <v>6026</v>
      </c>
      <c r="O505" s="62" t="s">
        <v>1864</v>
      </c>
      <c r="P505" s="62" t="s">
        <v>2376</v>
      </c>
      <c r="Q505" s="28"/>
      <c r="R505" s="28"/>
      <c r="S505" s="28"/>
      <c r="T505" s="36">
        <v>60</v>
      </c>
      <c r="U505" s="33"/>
      <c r="V505" s="36">
        <v>175</v>
      </c>
      <c r="W505" s="33"/>
      <c r="X505" s="36">
        <v>350</v>
      </c>
      <c r="Y505" s="33"/>
      <c r="Z505" s="36">
        <v>999999</v>
      </c>
      <c r="AA505" s="33"/>
      <c r="AB505" s="36"/>
      <c r="AC505" s="33"/>
      <c r="AD505" s="36"/>
      <c r="AE505" s="33"/>
      <c r="AF505" s="36"/>
      <c r="AG505" s="33"/>
      <c r="AH505" s="28"/>
      <c r="AI505" s="28"/>
      <c r="AJ505" s="28"/>
      <c r="AK505" s="28"/>
      <c r="AL505" s="28"/>
      <c r="AM505" s="41" t="str">
        <f>IF(AND($U505&gt;0,$Q505=""),"Currency Missing","")&amp;IF(AND($U505&gt;0,$R505=""),", MOQ Missing","")&amp;IF(AND($U505&gt;0,$S505=""),", Leadtime Missing","")&amp;IF(W505&gt;U505,", PB2 Price Greater than PB1 Price","")&amp;IF(Y505&gt;W505,", PB3 Price Greater than PB2 Price","")&amp;IF(AA505&gt;Y505,", PB4 Price Greater than PB3 Price","")&amp;IF(AC505&gt;AA505,", PB5 Price Greater than PB4 Price","")&amp;IF(AE505&gt;AC505,", PB6 Price Greater than PB5 Price","")&amp;IF(AG505&gt;AE505,", PB7 Price Greater than PB6 Price","")&amp;IF($U505&lt;&gt;ROUND($U505,2),", PB 1 Price - More than 2 Decimal Places","")&amp;IF($W505&lt;&gt;ROUND($W505,2),", PB 2 Price - More than 2 Decimal Places","")&amp;IF($Y505&lt;&gt;ROUND($Y505,2),", PB 3 Price - More than 2 Decimal Places","")&amp;IF($AA505&lt;&gt;ROUND($AA505,2),", PB 4 Price - More than 2 Decimal Places","")&amp;IF($AC505&lt;&gt;ROUND($AC505,2),", PB 5 Price - More than 2 Decimal Places","")&amp;IF($AE505&lt;&gt;ROUND($AE505,2),", PB 6 Price - More than 2 Decimal Places","")&amp;IF($AG505&lt;&gt;ROUND($AG505,2),", PB 7 Price - More than 2 Decimal Places","")&amp;IF(AND(E505&lt;&gt;"",U505="",AH505=""),", Please enter a Price in PB1 or Select No Bid","")&amp;IF(AND(OR($U505&gt;0,$W505&gt;0,$Y505&gt;0,$AA505&gt;0,$AC505&gt;0,$AE505&gt;0),OR(AH505="",AH505="No Bid")),", Bid Status Missing or Incorrect","")&amp;IF(AND(AH505="No Bid",AI505=""),", Reason for No Bid Missing","")&amp;IF(AND($O505="CSIS",OR($U505&gt;0,$W505&gt;0,$Y505&gt;0,$AA505&gt;0,$AC505&gt;0,$AE505&gt;0),AJ505=""),", NCAGE Supplier Missing","")&amp;IF(AND($O505="Drawing",OR($U505&gt;0,$W505&gt;0,$Y505&gt;0,$AA505&gt;0,$AC505&gt;0,$AE505&gt;0),AK505=""),", Manufacturer Missing","")&amp;IF(AL505&lt;&gt;"",", Comment","")&amp;IF(AND(OR(AH505="Bid Using CSIS Dropdown With Query (Comment Field Must Be Populated)",AH505="Bid To Drawing Supplied With Query (Comment Field Must Be Populated)"),AL505=""),", Please Enter a Comment for the Bid Query","")&amp;IF(AND(T505&gt;0,U505="",AH505&lt;&gt;"No Bid"),", PB1 Price Missing","")&amp;IF(AND(V505&gt;0,W505="",AH505&lt;&gt;"No Bid"),", PB2 Price Missing","")&amp;IF(AND(X505&gt;0,Y505="",AH505&lt;&gt;"No Bid"),", PB3 Price Missing","")&amp;IF(AND(Z505&gt;0,AA505="",AH505&lt;&gt;"No Bid"),", PB4 Price Missing","")&amp;IF(AND(AB505&gt;0,AC505="",AH505&lt;&gt;"No Bid"),", PB5 Price Missing","")&amp;IF(AND(AD505&gt;0,AE505="",AH505&lt;&gt;"No Bid"),", PB6 Price Missing","")&amp;IF(AND(AF505&gt;0,AG505="",AH505&lt;&gt;"No Bid"),", PB7 Price Missing","")</f>
        <v>, Please enter a Price in PB1 or Select No Bid, PB1 Price Missing, PB2 Price Missing, PB3 Price Missing, PB4 Price Missing</v>
      </c>
      <c r="AN505" s="28"/>
      <c r="AO505" s="28"/>
      <c r="AP505" s="28"/>
      <c r="AQ505" s="28"/>
      <c r="AR505" s="28"/>
      <c r="AS505" s="28"/>
      <c r="AT505" s="28"/>
      <c r="AU505" s="28"/>
      <c r="AV505" s="28"/>
      <c r="AW505" s="28"/>
      <c r="AX505" s="28"/>
      <c r="AY505" s="28"/>
      <c r="AZ505" s="28"/>
      <c r="BA505" s="28"/>
      <c r="BB505" s="28"/>
      <c r="BC505" s="28"/>
      <c r="BD505" s="28"/>
      <c r="BE505" s="28"/>
      <c r="BF505" s="28"/>
      <c r="BG505" s="28"/>
      <c r="BH505" s="28"/>
      <c r="BI505" s="28"/>
      <c r="BJ505" s="28"/>
      <c r="BK505" s="28"/>
      <c r="BL505" s="28"/>
    </row>
    <row r="506" spans="1:64" x14ac:dyDescent="0.25">
      <c r="A506" s="58">
        <v>504</v>
      </c>
      <c r="B506" s="57"/>
      <c r="C506" s="57" t="s">
        <v>3775</v>
      </c>
      <c r="D506" s="57"/>
      <c r="E506" s="59" t="s">
        <v>421</v>
      </c>
      <c r="F506" s="60" t="s">
        <v>5536</v>
      </c>
      <c r="G506" s="61" t="s">
        <v>4068</v>
      </c>
      <c r="H506" s="60" t="s">
        <v>6002</v>
      </c>
      <c r="I506" s="60" t="s">
        <v>5993</v>
      </c>
      <c r="J506" s="60"/>
      <c r="K506" s="60" t="s">
        <v>5992</v>
      </c>
      <c r="L506" s="60" t="s">
        <v>23</v>
      </c>
      <c r="M506" s="60" t="s">
        <v>6024</v>
      </c>
      <c r="N506" s="57" t="s">
        <v>6026</v>
      </c>
      <c r="O506" s="62" t="s">
        <v>1864</v>
      </c>
      <c r="P506" s="62" t="s">
        <v>2377</v>
      </c>
      <c r="Q506" s="28"/>
      <c r="R506" s="28"/>
      <c r="S506" s="28"/>
      <c r="T506" s="36">
        <v>15</v>
      </c>
      <c r="U506" s="33"/>
      <c r="V506" s="36">
        <v>45</v>
      </c>
      <c r="W506" s="33"/>
      <c r="X506" s="36">
        <v>90</v>
      </c>
      <c r="Y506" s="33"/>
      <c r="Z506" s="36">
        <v>999999</v>
      </c>
      <c r="AA506" s="33"/>
      <c r="AB506" s="36"/>
      <c r="AC506" s="33"/>
      <c r="AD506" s="36"/>
      <c r="AE506" s="33"/>
      <c r="AF506" s="36"/>
      <c r="AG506" s="33"/>
      <c r="AH506" s="28"/>
      <c r="AI506" s="28"/>
      <c r="AJ506" s="28"/>
      <c r="AK506" s="28"/>
      <c r="AL506" s="28"/>
      <c r="AM506" s="41" t="str">
        <f>IF(AND($U506&gt;0,$Q506=""),"Currency Missing","")&amp;IF(AND($U506&gt;0,$R506=""),", MOQ Missing","")&amp;IF(AND($U506&gt;0,$S506=""),", Leadtime Missing","")&amp;IF(W506&gt;U506,", PB2 Price Greater than PB1 Price","")&amp;IF(Y506&gt;W506,", PB3 Price Greater than PB2 Price","")&amp;IF(AA506&gt;Y506,", PB4 Price Greater than PB3 Price","")&amp;IF(AC506&gt;AA506,", PB5 Price Greater than PB4 Price","")&amp;IF(AE506&gt;AC506,", PB6 Price Greater than PB5 Price","")&amp;IF(AG506&gt;AE506,", PB7 Price Greater than PB6 Price","")&amp;IF($U506&lt;&gt;ROUND($U506,2),", PB 1 Price - More than 2 Decimal Places","")&amp;IF($W506&lt;&gt;ROUND($W506,2),", PB 2 Price - More than 2 Decimal Places","")&amp;IF($Y506&lt;&gt;ROUND($Y506,2),", PB 3 Price - More than 2 Decimal Places","")&amp;IF($AA506&lt;&gt;ROUND($AA506,2),", PB 4 Price - More than 2 Decimal Places","")&amp;IF($AC506&lt;&gt;ROUND($AC506,2),", PB 5 Price - More than 2 Decimal Places","")&amp;IF($AE506&lt;&gt;ROUND($AE506,2),", PB 6 Price - More than 2 Decimal Places","")&amp;IF($AG506&lt;&gt;ROUND($AG506,2),", PB 7 Price - More than 2 Decimal Places","")&amp;IF(AND(E506&lt;&gt;"",U506="",AH506=""),", Please enter a Price in PB1 or Select No Bid","")&amp;IF(AND(OR($U506&gt;0,$W506&gt;0,$Y506&gt;0,$AA506&gt;0,$AC506&gt;0,$AE506&gt;0),OR(AH506="",AH506="No Bid")),", Bid Status Missing or Incorrect","")&amp;IF(AND(AH506="No Bid",AI506=""),", Reason for No Bid Missing","")&amp;IF(AND($O506="CSIS",OR($U506&gt;0,$W506&gt;0,$Y506&gt;0,$AA506&gt;0,$AC506&gt;0,$AE506&gt;0),AJ506=""),", NCAGE Supplier Missing","")&amp;IF(AND($O506="Drawing",OR($U506&gt;0,$W506&gt;0,$Y506&gt;0,$AA506&gt;0,$AC506&gt;0,$AE506&gt;0),AK506=""),", Manufacturer Missing","")&amp;IF(AL506&lt;&gt;"",", Comment","")&amp;IF(AND(OR(AH506="Bid Using CSIS Dropdown With Query (Comment Field Must Be Populated)",AH506="Bid To Drawing Supplied With Query (Comment Field Must Be Populated)"),AL506=""),", Please Enter a Comment for the Bid Query","")&amp;IF(AND(T506&gt;0,U506="",AH506&lt;&gt;"No Bid"),", PB1 Price Missing","")&amp;IF(AND(V506&gt;0,W506="",AH506&lt;&gt;"No Bid"),", PB2 Price Missing","")&amp;IF(AND(X506&gt;0,Y506="",AH506&lt;&gt;"No Bid"),", PB3 Price Missing","")&amp;IF(AND(Z506&gt;0,AA506="",AH506&lt;&gt;"No Bid"),", PB4 Price Missing","")&amp;IF(AND(AB506&gt;0,AC506="",AH506&lt;&gt;"No Bid"),", PB5 Price Missing","")&amp;IF(AND(AD506&gt;0,AE506="",AH506&lt;&gt;"No Bid"),", PB6 Price Missing","")&amp;IF(AND(AF506&gt;0,AG506="",AH506&lt;&gt;"No Bid"),", PB7 Price Missing","")</f>
        <v>, Please enter a Price in PB1 or Select No Bid, PB1 Price Missing, PB2 Price Missing, PB3 Price Missing, PB4 Price Missing</v>
      </c>
      <c r="AN506" s="28"/>
      <c r="AO506" s="28"/>
      <c r="AP506" s="28"/>
      <c r="AQ506" s="28"/>
      <c r="AR506" s="28"/>
      <c r="AS506" s="28"/>
      <c r="AT506" s="28"/>
      <c r="AU506" s="28"/>
      <c r="AV506" s="28"/>
      <c r="AW506" s="28"/>
      <c r="AX506" s="28"/>
      <c r="AY506" s="28"/>
      <c r="AZ506" s="28"/>
      <c r="BA506" s="28"/>
      <c r="BB506" s="28"/>
      <c r="BC506" s="28"/>
      <c r="BD506" s="28"/>
      <c r="BE506" s="28"/>
      <c r="BF506" s="28"/>
      <c r="BG506" s="28"/>
      <c r="BH506" s="28"/>
      <c r="BI506" s="28"/>
      <c r="BJ506" s="28"/>
      <c r="BK506" s="28"/>
      <c r="BL506" s="28"/>
    </row>
    <row r="507" spans="1:64" x14ac:dyDescent="0.25">
      <c r="A507" s="58">
        <v>505</v>
      </c>
      <c r="B507" s="57"/>
      <c r="C507" s="57" t="s">
        <v>3775</v>
      </c>
      <c r="D507" s="57"/>
      <c r="E507" s="59" t="s">
        <v>1346</v>
      </c>
      <c r="F507" s="60" t="s">
        <v>5421</v>
      </c>
      <c r="G507" s="61" t="s">
        <v>4948</v>
      </c>
      <c r="H507" s="60" t="s">
        <v>6003</v>
      </c>
      <c r="I507" s="60" t="s">
        <v>5993</v>
      </c>
      <c r="J507" s="60"/>
      <c r="K507" s="60" t="s">
        <v>5992</v>
      </c>
      <c r="L507" s="60" t="s">
        <v>23</v>
      </c>
      <c r="M507" s="60" t="s">
        <v>6024</v>
      </c>
      <c r="N507" s="57" t="s">
        <v>6026</v>
      </c>
      <c r="O507" s="62" t="s">
        <v>1965</v>
      </c>
      <c r="P507" s="62" t="s">
        <v>3299</v>
      </c>
      <c r="Q507" s="28"/>
      <c r="R507" s="28"/>
      <c r="S507" s="28"/>
      <c r="T507" s="36">
        <v>1</v>
      </c>
      <c r="U507" s="33"/>
      <c r="V507" s="36">
        <v>3</v>
      </c>
      <c r="W507" s="33"/>
      <c r="X507" s="36">
        <v>5</v>
      </c>
      <c r="Y507" s="33"/>
      <c r="Z507" s="36">
        <v>10</v>
      </c>
      <c r="AA507" s="33"/>
      <c r="AB507" s="36">
        <v>999999</v>
      </c>
      <c r="AC507" s="33"/>
      <c r="AD507" s="36"/>
      <c r="AE507" s="33"/>
      <c r="AF507" s="36"/>
      <c r="AG507" s="33"/>
      <c r="AH507" s="28"/>
      <c r="AI507" s="28"/>
      <c r="AJ507" s="28"/>
      <c r="AK507" s="28"/>
      <c r="AL507" s="28"/>
      <c r="AM507" s="41" t="str">
        <f>IF(AND($U507&gt;0,$Q507=""),"Currency Missing","")&amp;IF(AND($U507&gt;0,$R507=""),", MOQ Missing","")&amp;IF(AND($U507&gt;0,$S507=""),", Leadtime Missing","")&amp;IF(W507&gt;U507,", PB2 Price Greater than PB1 Price","")&amp;IF(Y507&gt;W507,", PB3 Price Greater than PB2 Price","")&amp;IF(AA507&gt;Y507,", PB4 Price Greater than PB3 Price","")&amp;IF(AC507&gt;AA507,", PB5 Price Greater than PB4 Price","")&amp;IF(AE507&gt;AC507,", PB6 Price Greater than PB5 Price","")&amp;IF(AG507&gt;AE507,", PB7 Price Greater than PB6 Price","")&amp;IF($U507&lt;&gt;ROUND($U507,2),", PB 1 Price - More than 2 Decimal Places","")&amp;IF($W507&lt;&gt;ROUND($W507,2),", PB 2 Price - More than 2 Decimal Places","")&amp;IF($Y507&lt;&gt;ROUND($Y507,2),", PB 3 Price - More than 2 Decimal Places","")&amp;IF($AA507&lt;&gt;ROUND($AA507,2),", PB 4 Price - More than 2 Decimal Places","")&amp;IF($AC507&lt;&gt;ROUND($AC507,2),", PB 5 Price - More than 2 Decimal Places","")&amp;IF($AE507&lt;&gt;ROUND($AE507,2),", PB 6 Price - More than 2 Decimal Places","")&amp;IF($AG507&lt;&gt;ROUND($AG507,2),", PB 7 Price - More than 2 Decimal Places","")&amp;IF(AND(E507&lt;&gt;"",U507="",AH507=""),", Please enter a Price in PB1 or Select No Bid","")&amp;IF(AND(OR($U507&gt;0,$W507&gt;0,$Y507&gt;0,$AA507&gt;0,$AC507&gt;0,$AE507&gt;0),OR(AH507="",AH507="No Bid")),", Bid Status Missing or Incorrect","")&amp;IF(AND(AH507="No Bid",AI507=""),", Reason for No Bid Missing","")&amp;IF(AND($O507="CSIS",OR($U507&gt;0,$W507&gt;0,$Y507&gt;0,$AA507&gt;0,$AC507&gt;0,$AE507&gt;0),AJ507=""),", NCAGE Supplier Missing","")&amp;IF(AND($O507="Drawing",OR($U507&gt;0,$W507&gt;0,$Y507&gt;0,$AA507&gt;0,$AC507&gt;0,$AE507&gt;0),AK507=""),", Manufacturer Missing","")&amp;IF(AL507&lt;&gt;"",", Comment","")&amp;IF(AND(OR(AH507="Bid Using CSIS Dropdown With Query (Comment Field Must Be Populated)",AH507="Bid To Drawing Supplied With Query (Comment Field Must Be Populated)"),AL507=""),", Please Enter a Comment for the Bid Query","")&amp;IF(AND(T507&gt;0,U507="",AH507&lt;&gt;"No Bid"),", PB1 Price Missing","")&amp;IF(AND(V507&gt;0,W507="",AH507&lt;&gt;"No Bid"),", PB2 Price Missing","")&amp;IF(AND(X507&gt;0,Y507="",AH507&lt;&gt;"No Bid"),", PB3 Price Missing","")&amp;IF(AND(Z507&gt;0,AA507="",AH507&lt;&gt;"No Bid"),", PB4 Price Missing","")&amp;IF(AND(AB507&gt;0,AC507="",AH507&lt;&gt;"No Bid"),", PB5 Price Missing","")&amp;IF(AND(AD507&gt;0,AE507="",AH507&lt;&gt;"No Bid"),", PB6 Price Missing","")&amp;IF(AND(AF507&gt;0,AG507="",AH507&lt;&gt;"No Bid"),", PB7 Price Missing","")</f>
        <v>, Please enter a Price in PB1 or Select No Bid, PB1 Price Missing, PB2 Price Missing, PB3 Price Missing, PB4 Price Missing, PB5 Price Missing</v>
      </c>
      <c r="AN507" s="28"/>
      <c r="AO507" s="28"/>
      <c r="AP507" s="28"/>
      <c r="AQ507" s="28"/>
      <c r="AR507" s="28"/>
      <c r="AS507" s="28"/>
      <c r="AT507" s="28"/>
      <c r="AU507" s="28"/>
      <c r="AV507" s="28"/>
      <c r="AW507" s="28"/>
      <c r="AX507" s="28"/>
      <c r="AY507" s="28"/>
      <c r="AZ507" s="28"/>
      <c r="BA507" s="28"/>
      <c r="BB507" s="28"/>
      <c r="BC507" s="28"/>
      <c r="BD507" s="28"/>
      <c r="BE507" s="28"/>
      <c r="BF507" s="28"/>
      <c r="BG507" s="28"/>
      <c r="BH507" s="28"/>
      <c r="BI507" s="28"/>
      <c r="BJ507" s="28"/>
      <c r="BK507" s="28"/>
      <c r="BL507" s="28"/>
    </row>
    <row r="508" spans="1:64" x14ac:dyDescent="0.25">
      <c r="A508" s="58">
        <v>506</v>
      </c>
      <c r="B508" s="57"/>
      <c r="C508" s="57" t="s">
        <v>3775</v>
      </c>
      <c r="D508" s="57"/>
      <c r="E508" s="59" t="s">
        <v>1347</v>
      </c>
      <c r="F508" s="60" t="s">
        <v>5421</v>
      </c>
      <c r="G508" s="61" t="s">
        <v>4949</v>
      </c>
      <c r="H508" s="60" t="s">
        <v>6003</v>
      </c>
      <c r="I508" s="60" t="s">
        <v>5993</v>
      </c>
      <c r="J508" s="60"/>
      <c r="K508" s="60" t="s">
        <v>5992</v>
      </c>
      <c r="L508" s="60" t="s">
        <v>23</v>
      </c>
      <c r="M508" s="60" t="s">
        <v>6024</v>
      </c>
      <c r="N508" s="57" t="s">
        <v>6026</v>
      </c>
      <c r="O508" s="62" t="s">
        <v>1965</v>
      </c>
      <c r="P508" s="62" t="s">
        <v>3300</v>
      </c>
      <c r="Q508" s="28"/>
      <c r="R508" s="28"/>
      <c r="S508" s="28"/>
      <c r="T508" s="36">
        <v>1</v>
      </c>
      <c r="U508" s="33"/>
      <c r="V508" s="36">
        <v>2</v>
      </c>
      <c r="W508" s="33"/>
      <c r="X508" s="36">
        <v>5</v>
      </c>
      <c r="Y508" s="33"/>
      <c r="Z508" s="36">
        <v>999999</v>
      </c>
      <c r="AA508" s="33"/>
      <c r="AB508" s="36"/>
      <c r="AC508" s="33"/>
      <c r="AD508" s="36"/>
      <c r="AE508" s="33"/>
      <c r="AF508" s="36"/>
      <c r="AG508" s="33"/>
      <c r="AH508" s="28"/>
      <c r="AI508" s="28"/>
      <c r="AJ508" s="28"/>
      <c r="AK508" s="28"/>
      <c r="AL508" s="28"/>
      <c r="AM508" s="41" t="str">
        <f>IF(AND($U508&gt;0,$Q508=""),"Currency Missing","")&amp;IF(AND($U508&gt;0,$R508=""),", MOQ Missing","")&amp;IF(AND($U508&gt;0,$S508=""),", Leadtime Missing","")&amp;IF(W508&gt;U508,", PB2 Price Greater than PB1 Price","")&amp;IF(Y508&gt;W508,", PB3 Price Greater than PB2 Price","")&amp;IF(AA508&gt;Y508,", PB4 Price Greater than PB3 Price","")&amp;IF(AC508&gt;AA508,", PB5 Price Greater than PB4 Price","")&amp;IF(AE508&gt;AC508,", PB6 Price Greater than PB5 Price","")&amp;IF(AG508&gt;AE508,", PB7 Price Greater than PB6 Price","")&amp;IF($U508&lt;&gt;ROUND($U508,2),", PB 1 Price - More than 2 Decimal Places","")&amp;IF($W508&lt;&gt;ROUND($W508,2),", PB 2 Price - More than 2 Decimal Places","")&amp;IF($Y508&lt;&gt;ROUND($Y508,2),", PB 3 Price - More than 2 Decimal Places","")&amp;IF($AA508&lt;&gt;ROUND($AA508,2),", PB 4 Price - More than 2 Decimal Places","")&amp;IF($AC508&lt;&gt;ROUND($AC508,2),", PB 5 Price - More than 2 Decimal Places","")&amp;IF($AE508&lt;&gt;ROUND($AE508,2),", PB 6 Price - More than 2 Decimal Places","")&amp;IF($AG508&lt;&gt;ROUND($AG508,2),", PB 7 Price - More than 2 Decimal Places","")&amp;IF(AND(E508&lt;&gt;"",U508="",AH508=""),", Please enter a Price in PB1 or Select No Bid","")&amp;IF(AND(OR($U508&gt;0,$W508&gt;0,$Y508&gt;0,$AA508&gt;0,$AC508&gt;0,$AE508&gt;0),OR(AH508="",AH508="No Bid")),", Bid Status Missing or Incorrect","")&amp;IF(AND(AH508="No Bid",AI508=""),", Reason for No Bid Missing","")&amp;IF(AND($O508="CSIS",OR($U508&gt;0,$W508&gt;0,$Y508&gt;0,$AA508&gt;0,$AC508&gt;0,$AE508&gt;0),AJ508=""),", NCAGE Supplier Missing","")&amp;IF(AND($O508="Drawing",OR($U508&gt;0,$W508&gt;0,$Y508&gt;0,$AA508&gt;0,$AC508&gt;0,$AE508&gt;0),AK508=""),", Manufacturer Missing","")&amp;IF(AL508&lt;&gt;"",", Comment","")&amp;IF(AND(OR(AH508="Bid Using CSIS Dropdown With Query (Comment Field Must Be Populated)",AH508="Bid To Drawing Supplied With Query (Comment Field Must Be Populated)"),AL508=""),", Please Enter a Comment for the Bid Query","")&amp;IF(AND(T508&gt;0,U508="",AH508&lt;&gt;"No Bid"),", PB1 Price Missing","")&amp;IF(AND(V508&gt;0,W508="",AH508&lt;&gt;"No Bid"),", PB2 Price Missing","")&amp;IF(AND(X508&gt;0,Y508="",AH508&lt;&gt;"No Bid"),", PB3 Price Missing","")&amp;IF(AND(Z508&gt;0,AA508="",AH508&lt;&gt;"No Bid"),", PB4 Price Missing","")&amp;IF(AND(AB508&gt;0,AC508="",AH508&lt;&gt;"No Bid"),", PB5 Price Missing","")&amp;IF(AND(AD508&gt;0,AE508="",AH508&lt;&gt;"No Bid"),", PB6 Price Missing","")&amp;IF(AND(AF508&gt;0,AG508="",AH508&lt;&gt;"No Bid"),", PB7 Price Missing","")</f>
        <v>, Please enter a Price in PB1 or Select No Bid, PB1 Price Missing, PB2 Price Missing, PB3 Price Missing, PB4 Price Missing</v>
      </c>
      <c r="AN508" s="28"/>
      <c r="AO508" s="28"/>
      <c r="AP508" s="28"/>
      <c r="AQ508" s="28"/>
      <c r="AR508" s="28"/>
      <c r="AS508" s="28"/>
      <c r="AT508" s="28"/>
      <c r="AU508" s="28"/>
      <c r="AV508" s="28"/>
      <c r="AW508" s="28"/>
      <c r="AX508" s="28"/>
      <c r="AY508" s="28"/>
      <c r="AZ508" s="28"/>
      <c r="BA508" s="28"/>
      <c r="BB508" s="28"/>
      <c r="BC508" s="28"/>
      <c r="BD508" s="28"/>
      <c r="BE508" s="28"/>
      <c r="BF508" s="28"/>
      <c r="BG508" s="28"/>
      <c r="BH508" s="28"/>
      <c r="BI508" s="28"/>
      <c r="BJ508" s="28"/>
      <c r="BK508" s="28"/>
      <c r="BL508" s="28"/>
    </row>
    <row r="509" spans="1:64" x14ac:dyDescent="0.25">
      <c r="A509" s="58">
        <v>507</v>
      </c>
      <c r="B509" s="57"/>
      <c r="C509" s="57" t="s">
        <v>3775</v>
      </c>
      <c r="D509" s="57"/>
      <c r="E509" s="59" t="s">
        <v>422</v>
      </c>
      <c r="F509" s="60" t="s">
        <v>5537</v>
      </c>
      <c r="G509" s="61" t="s">
        <v>4069</v>
      </c>
      <c r="H509" s="60" t="s">
        <v>6002</v>
      </c>
      <c r="I509" s="60" t="s">
        <v>5993</v>
      </c>
      <c r="J509" s="60"/>
      <c r="K509" s="60" t="s">
        <v>5992</v>
      </c>
      <c r="L509" s="60" t="s">
        <v>23</v>
      </c>
      <c r="M509" s="60" t="s">
        <v>6024</v>
      </c>
      <c r="N509" s="57" t="s">
        <v>6026</v>
      </c>
      <c r="O509" s="62" t="s">
        <v>1864</v>
      </c>
      <c r="P509" s="62" t="s">
        <v>2378</v>
      </c>
      <c r="Q509" s="28"/>
      <c r="R509" s="28"/>
      <c r="S509" s="28"/>
      <c r="T509" s="36">
        <v>35</v>
      </c>
      <c r="U509" s="33"/>
      <c r="V509" s="36">
        <v>100</v>
      </c>
      <c r="W509" s="33"/>
      <c r="X509" s="36">
        <v>200</v>
      </c>
      <c r="Y509" s="33"/>
      <c r="Z509" s="36">
        <v>999999</v>
      </c>
      <c r="AA509" s="33"/>
      <c r="AB509" s="36"/>
      <c r="AC509" s="33"/>
      <c r="AD509" s="36"/>
      <c r="AE509" s="33"/>
      <c r="AF509" s="36"/>
      <c r="AG509" s="33"/>
      <c r="AH509" s="28"/>
      <c r="AI509" s="28"/>
      <c r="AJ509" s="28"/>
      <c r="AK509" s="28"/>
      <c r="AL509" s="28"/>
      <c r="AM509" s="41" t="str">
        <f>IF(AND($U509&gt;0,$Q509=""),"Currency Missing","")&amp;IF(AND($U509&gt;0,$R509=""),", MOQ Missing","")&amp;IF(AND($U509&gt;0,$S509=""),", Leadtime Missing","")&amp;IF(W509&gt;U509,", PB2 Price Greater than PB1 Price","")&amp;IF(Y509&gt;W509,", PB3 Price Greater than PB2 Price","")&amp;IF(AA509&gt;Y509,", PB4 Price Greater than PB3 Price","")&amp;IF(AC509&gt;AA509,", PB5 Price Greater than PB4 Price","")&amp;IF(AE509&gt;AC509,", PB6 Price Greater than PB5 Price","")&amp;IF(AG509&gt;AE509,", PB7 Price Greater than PB6 Price","")&amp;IF($U509&lt;&gt;ROUND($U509,2),", PB 1 Price - More than 2 Decimal Places","")&amp;IF($W509&lt;&gt;ROUND($W509,2),", PB 2 Price - More than 2 Decimal Places","")&amp;IF($Y509&lt;&gt;ROUND($Y509,2),", PB 3 Price - More than 2 Decimal Places","")&amp;IF($AA509&lt;&gt;ROUND($AA509,2),", PB 4 Price - More than 2 Decimal Places","")&amp;IF($AC509&lt;&gt;ROUND($AC509,2),", PB 5 Price - More than 2 Decimal Places","")&amp;IF($AE509&lt;&gt;ROUND($AE509,2),", PB 6 Price - More than 2 Decimal Places","")&amp;IF($AG509&lt;&gt;ROUND($AG509,2),", PB 7 Price - More than 2 Decimal Places","")&amp;IF(AND(E509&lt;&gt;"",U509="",AH509=""),", Please enter a Price in PB1 or Select No Bid","")&amp;IF(AND(OR($U509&gt;0,$W509&gt;0,$Y509&gt;0,$AA509&gt;0,$AC509&gt;0,$AE509&gt;0),OR(AH509="",AH509="No Bid")),", Bid Status Missing or Incorrect","")&amp;IF(AND(AH509="No Bid",AI509=""),", Reason for No Bid Missing","")&amp;IF(AND($O509="CSIS",OR($U509&gt;0,$W509&gt;0,$Y509&gt;0,$AA509&gt;0,$AC509&gt;0,$AE509&gt;0),AJ509=""),", NCAGE Supplier Missing","")&amp;IF(AND($O509="Drawing",OR($U509&gt;0,$W509&gt;0,$Y509&gt;0,$AA509&gt;0,$AC509&gt;0,$AE509&gt;0),AK509=""),", Manufacturer Missing","")&amp;IF(AL509&lt;&gt;"",", Comment","")&amp;IF(AND(OR(AH509="Bid Using CSIS Dropdown With Query (Comment Field Must Be Populated)",AH509="Bid To Drawing Supplied With Query (Comment Field Must Be Populated)"),AL509=""),", Please Enter a Comment for the Bid Query","")&amp;IF(AND(T509&gt;0,U509="",AH509&lt;&gt;"No Bid"),", PB1 Price Missing","")&amp;IF(AND(V509&gt;0,W509="",AH509&lt;&gt;"No Bid"),", PB2 Price Missing","")&amp;IF(AND(X509&gt;0,Y509="",AH509&lt;&gt;"No Bid"),", PB3 Price Missing","")&amp;IF(AND(Z509&gt;0,AA509="",AH509&lt;&gt;"No Bid"),", PB4 Price Missing","")&amp;IF(AND(AB509&gt;0,AC509="",AH509&lt;&gt;"No Bid"),", PB5 Price Missing","")&amp;IF(AND(AD509&gt;0,AE509="",AH509&lt;&gt;"No Bid"),", PB6 Price Missing","")&amp;IF(AND(AF509&gt;0,AG509="",AH509&lt;&gt;"No Bid"),", PB7 Price Missing","")</f>
        <v>, Please enter a Price in PB1 or Select No Bid, PB1 Price Missing, PB2 Price Missing, PB3 Price Missing, PB4 Price Missing</v>
      </c>
      <c r="AN509" s="28"/>
      <c r="AO509" s="28"/>
      <c r="AP509" s="28"/>
      <c r="AQ509" s="28"/>
      <c r="AR509" s="28"/>
      <c r="AS509" s="28"/>
      <c r="AT509" s="28"/>
      <c r="AU509" s="28"/>
      <c r="AV509" s="28"/>
      <c r="AW509" s="28"/>
      <c r="AX509" s="28"/>
      <c r="AY509" s="28"/>
      <c r="AZ509" s="28"/>
      <c r="BA509" s="28"/>
      <c r="BB509" s="28"/>
      <c r="BC509" s="28"/>
      <c r="BD509" s="28"/>
      <c r="BE509" s="28"/>
      <c r="BF509" s="28"/>
      <c r="BG509" s="28"/>
      <c r="BH509" s="28"/>
      <c r="BI509" s="28"/>
      <c r="BJ509" s="28"/>
      <c r="BK509" s="28"/>
      <c r="BL509" s="28"/>
    </row>
    <row r="510" spans="1:64" x14ac:dyDescent="0.25">
      <c r="A510" s="58">
        <v>508</v>
      </c>
      <c r="B510" s="57"/>
      <c r="C510" s="57" t="s">
        <v>3775</v>
      </c>
      <c r="D510" s="57"/>
      <c r="E510" s="59" t="s">
        <v>423</v>
      </c>
      <c r="F510" s="60" t="s">
        <v>5535</v>
      </c>
      <c r="G510" s="61" t="s">
        <v>4067</v>
      </c>
      <c r="H510" s="60" t="s">
        <v>6002</v>
      </c>
      <c r="I510" s="60" t="s">
        <v>5993</v>
      </c>
      <c r="J510" s="60"/>
      <c r="K510" s="60" t="s">
        <v>5992</v>
      </c>
      <c r="L510" s="60" t="s">
        <v>23</v>
      </c>
      <c r="M510" s="60" t="s">
        <v>6024</v>
      </c>
      <c r="N510" s="57" t="s">
        <v>6026</v>
      </c>
      <c r="O510" s="62" t="s">
        <v>1864</v>
      </c>
      <c r="P510" s="62" t="s">
        <v>2379</v>
      </c>
      <c r="Q510" s="28"/>
      <c r="R510" s="28"/>
      <c r="S510" s="28"/>
      <c r="T510" s="36">
        <v>120</v>
      </c>
      <c r="U510" s="33"/>
      <c r="V510" s="36">
        <v>350</v>
      </c>
      <c r="W510" s="33"/>
      <c r="X510" s="36">
        <v>700</v>
      </c>
      <c r="Y510" s="33"/>
      <c r="Z510" s="36">
        <v>999999</v>
      </c>
      <c r="AA510" s="33"/>
      <c r="AB510" s="36"/>
      <c r="AC510" s="33"/>
      <c r="AD510" s="36"/>
      <c r="AE510" s="33"/>
      <c r="AF510" s="36"/>
      <c r="AG510" s="33"/>
      <c r="AH510" s="28"/>
      <c r="AI510" s="28"/>
      <c r="AJ510" s="28"/>
      <c r="AK510" s="28"/>
      <c r="AL510" s="28"/>
      <c r="AM510" s="41" t="str">
        <f>IF(AND($U510&gt;0,$Q510=""),"Currency Missing","")&amp;IF(AND($U510&gt;0,$R510=""),", MOQ Missing","")&amp;IF(AND($U510&gt;0,$S510=""),", Leadtime Missing","")&amp;IF(W510&gt;U510,", PB2 Price Greater than PB1 Price","")&amp;IF(Y510&gt;W510,", PB3 Price Greater than PB2 Price","")&amp;IF(AA510&gt;Y510,", PB4 Price Greater than PB3 Price","")&amp;IF(AC510&gt;AA510,", PB5 Price Greater than PB4 Price","")&amp;IF(AE510&gt;AC510,", PB6 Price Greater than PB5 Price","")&amp;IF(AG510&gt;AE510,", PB7 Price Greater than PB6 Price","")&amp;IF($U510&lt;&gt;ROUND($U510,2),", PB 1 Price - More than 2 Decimal Places","")&amp;IF($W510&lt;&gt;ROUND($W510,2),", PB 2 Price - More than 2 Decimal Places","")&amp;IF($Y510&lt;&gt;ROUND($Y510,2),", PB 3 Price - More than 2 Decimal Places","")&amp;IF($AA510&lt;&gt;ROUND($AA510,2),", PB 4 Price - More than 2 Decimal Places","")&amp;IF($AC510&lt;&gt;ROUND($AC510,2),", PB 5 Price - More than 2 Decimal Places","")&amp;IF($AE510&lt;&gt;ROUND($AE510,2),", PB 6 Price - More than 2 Decimal Places","")&amp;IF($AG510&lt;&gt;ROUND($AG510,2),", PB 7 Price - More than 2 Decimal Places","")&amp;IF(AND(E510&lt;&gt;"",U510="",AH510=""),", Please enter a Price in PB1 or Select No Bid","")&amp;IF(AND(OR($U510&gt;0,$W510&gt;0,$Y510&gt;0,$AA510&gt;0,$AC510&gt;0,$AE510&gt;0),OR(AH510="",AH510="No Bid")),", Bid Status Missing or Incorrect","")&amp;IF(AND(AH510="No Bid",AI510=""),", Reason for No Bid Missing","")&amp;IF(AND($O510="CSIS",OR($U510&gt;0,$W510&gt;0,$Y510&gt;0,$AA510&gt;0,$AC510&gt;0,$AE510&gt;0),AJ510=""),", NCAGE Supplier Missing","")&amp;IF(AND($O510="Drawing",OR($U510&gt;0,$W510&gt;0,$Y510&gt;0,$AA510&gt;0,$AC510&gt;0,$AE510&gt;0),AK510=""),", Manufacturer Missing","")&amp;IF(AL510&lt;&gt;"",", Comment","")&amp;IF(AND(OR(AH510="Bid Using CSIS Dropdown With Query (Comment Field Must Be Populated)",AH510="Bid To Drawing Supplied With Query (Comment Field Must Be Populated)"),AL510=""),", Please Enter a Comment for the Bid Query","")&amp;IF(AND(T510&gt;0,U510="",AH510&lt;&gt;"No Bid"),", PB1 Price Missing","")&amp;IF(AND(V510&gt;0,W510="",AH510&lt;&gt;"No Bid"),", PB2 Price Missing","")&amp;IF(AND(X510&gt;0,Y510="",AH510&lt;&gt;"No Bid"),", PB3 Price Missing","")&amp;IF(AND(Z510&gt;0,AA510="",AH510&lt;&gt;"No Bid"),", PB4 Price Missing","")&amp;IF(AND(AB510&gt;0,AC510="",AH510&lt;&gt;"No Bid"),", PB5 Price Missing","")&amp;IF(AND(AD510&gt;0,AE510="",AH510&lt;&gt;"No Bid"),", PB6 Price Missing","")&amp;IF(AND(AF510&gt;0,AG510="",AH510&lt;&gt;"No Bid"),", PB7 Price Missing","")</f>
        <v>, Please enter a Price in PB1 or Select No Bid, PB1 Price Missing, PB2 Price Missing, PB3 Price Missing, PB4 Price Missing</v>
      </c>
      <c r="AN510" s="28"/>
      <c r="AO510" s="28"/>
      <c r="AP510" s="28"/>
      <c r="AQ510" s="28"/>
      <c r="AR510" s="28"/>
      <c r="AS510" s="28"/>
      <c r="AT510" s="28"/>
      <c r="AU510" s="28"/>
      <c r="AV510" s="28"/>
      <c r="AW510" s="28"/>
      <c r="AX510" s="28"/>
      <c r="AY510" s="28"/>
      <c r="AZ510" s="28"/>
      <c r="BA510" s="28"/>
      <c r="BB510" s="28"/>
      <c r="BC510" s="28"/>
      <c r="BD510" s="28"/>
      <c r="BE510" s="28"/>
      <c r="BF510" s="28"/>
      <c r="BG510" s="28"/>
      <c r="BH510" s="28"/>
      <c r="BI510" s="28"/>
      <c r="BJ510" s="28"/>
      <c r="BK510" s="28"/>
      <c r="BL510" s="28"/>
    </row>
    <row r="511" spans="1:64" x14ac:dyDescent="0.25">
      <c r="A511" s="58">
        <v>509</v>
      </c>
      <c r="B511" s="57"/>
      <c r="C511" s="57" t="s">
        <v>3775</v>
      </c>
      <c r="D511" s="57"/>
      <c r="E511" s="59" t="s">
        <v>424</v>
      </c>
      <c r="F511" s="60" t="s">
        <v>5536</v>
      </c>
      <c r="G511" s="61" t="s">
        <v>4070</v>
      </c>
      <c r="H511" s="60" t="s">
        <v>6002</v>
      </c>
      <c r="I511" s="60" t="s">
        <v>5993</v>
      </c>
      <c r="J511" s="60"/>
      <c r="K511" s="60" t="s">
        <v>5992</v>
      </c>
      <c r="L511" s="60" t="s">
        <v>23</v>
      </c>
      <c r="M511" s="60" t="s">
        <v>6024</v>
      </c>
      <c r="N511" s="57" t="s">
        <v>6026</v>
      </c>
      <c r="O511" s="62" t="s">
        <v>1864</v>
      </c>
      <c r="P511" s="62" t="s">
        <v>2380</v>
      </c>
      <c r="Q511" s="28"/>
      <c r="R511" s="28"/>
      <c r="S511" s="28"/>
      <c r="T511" s="36">
        <v>12</v>
      </c>
      <c r="U511" s="33"/>
      <c r="V511" s="36">
        <v>35</v>
      </c>
      <c r="W511" s="33"/>
      <c r="X511" s="36">
        <v>70</v>
      </c>
      <c r="Y511" s="33"/>
      <c r="Z511" s="36">
        <v>999999</v>
      </c>
      <c r="AA511" s="33"/>
      <c r="AB511" s="36"/>
      <c r="AC511" s="33"/>
      <c r="AD511" s="36"/>
      <c r="AE511" s="33"/>
      <c r="AF511" s="36"/>
      <c r="AG511" s="33"/>
      <c r="AH511" s="28"/>
      <c r="AI511" s="28"/>
      <c r="AJ511" s="28"/>
      <c r="AK511" s="28"/>
      <c r="AL511" s="28"/>
      <c r="AM511" s="41" t="str">
        <f>IF(AND($U511&gt;0,$Q511=""),"Currency Missing","")&amp;IF(AND($U511&gt;0,$R511=""),", MOQ Missing","")&amp;IF(AND($U511&gt;0,$S511=""),", Leadtime Missing","")&amp;IF(W511&gt;U511,", PB2 Price Greater than PB1 Price","")&amp;IF(Y511&gt;W511,", PB3 Price Greater than PB2 Price","")&amp;IF(AA511&gt;Y511,", PB4 Price Greater than PB3 Price","")&amp;IF(AC511&gt;AA511,", PB5 Price Greater than PB4 Price","")&amp;IF(AE511&gt;AC511,", PB6 Price Greater than PB5 Price","")&amp;IF(AG511&gt;AE511,", PB7 Price Greater than PB6 Price","")&amp;IF($U511&lt;&gt;ROUND($U511,2),", PB 1 Price - More than 2 Decimal Places","")&amp;IF($W511&lt;&gt;ROUND($W511,2),", PB 2 Price - More than 2 Decimal Places","")&amp;IF($Y511&lt;&gt;ROUND($Y511,2),", PB 3 Price - More than 2 Decimal Places","")&amp;IF($AA511&lt;&gt;ROUND($AA511,2),", PB 4 Price - More than 2 Decimal Places","")&amp;IF($AC511&lt;&gt;ROUND($AC511,2),", PB 5 Price - More than 2 Decimal Places","")&amp;IF($AE511&lt;&gt;ROUND($AE511,2),", PB 6 Price - More than 2 Decimal Places","")&amp;IF($AG511&lt;&gt;ROUND($AG511,2),", PB 7 Price - More than 2 Decimal Places","")&amp;IF(AND(E511&lt;&gt;"",U511="",AH511=""),", Please enter a Price in PB1 or Select No Bid","")&amp;IF(AND(OR($U511&gt;0,$W511&gt;0,$Y511&gt;0,$AA511&gt;0,$AC511&gt;0,$AE511&gt;0),OR(AH511="",AH511="No Bid")),", Bid Status Missing or Incorrect","")&amp;IF(AND(AH511="No Bid",AI511=""),", Reason for No Bid Missing","")&amp;IF(AND($O511="CSIS",OR($U511&gt;0,$W511&gt;0,$Y511&gt;0,$AA511&gt;0,$AC511&gt;0,$AE511&gt;0),AJ511=""),", NCAGE Supplier Missing","")&amp;IF(AND($O511="Drawing",OR($U511&gt;0,$W511&gt;0,$Y511&gt;0,$AA511&gt;0,$AC511&gt;0,$AE511&gt;0),AK511=""),", Manufacturer Missing","")&amp;IF(AL511&lt;&gt;"",", Comment","")&amp;IF(AND(OR(AH511="Bid Using CSIS Dropdown With Query (Comment Field Must Be Populated)",AH511="Bid To Drawing Supplied With Query (Comment Field Must Be Populated)"),AL511=""),", Please Enter a Comment for the Bid Query","")&amp;IF(AND(T511&gt;0,U511="",AH511&lt;&gt;"No Bid"),", PB1 Price Missing","")&amp;IF(AND(V511&gt;0,W511="",AH511&lt;&gt;"No Bid"),", PB2 Price Missing","")&amp;IF(AND(X511&gt;0,Y511="",AH511&lt;&gt;"No Bid"),", PB3 Price Missing","")&amp;IF(AND(Z511&gt;0,AA511="",AH511&lt;&gt;"No Bid"),", PB4 Price Missing","")&amp;IF(AND(AB511&gt;0,AC511="",AH511&lt;&gt;"No Bid"),", PB5 Price Missing","")&amp;IF(AND(AD511&gt;0,AE511="",AH511&lt;&gt;"No Bid"),", PB6 Price Missing","")&amp;IF(AND(AF511&gt;0,AG511="",AH511&lt;&gt;"No Bid"),", PB7 Price Missing","")</f>
        <v>, Please enter a Price in PB1 or Select No Bid, PB1 Price Missing, PB2 Price Missing, PB3 Price Missing, PB4 Price Missing</v>
      </c>
      <c r="AN511" s="28"/>
      <c r="AO511" s="28"/>
      <c r="AP511" s="28"/>
      <c r="AQ511" s="28"/>
      <c r="AR511" s="28"/>
      <c r="AS511" s="28"/>
      <c r="AT511" s="28"/>
      <c r="AU511" s="28"/>
      <c r="AV511" s="28"/>
      <c r="AW511" s="28"/>
      <c r="AX511" s="28"/>
      <c r="AY511" s="28"/>
      <c r="AZ511" s="28"/>
      <c r="BA511" s="28"/>
      <c r="BB511" s="28"/>
      <c r="BC511" s="28"/>
      <c r="BD511" s="28"/>
      <c r="BE511" s="28"/>
      <c r="BF511" s="28"/>
      <c r="BG511" s="28"/>
      <c r="BH511" s="28"/>
      <c r="BI511" s="28"/>
      <c r="BJ511" s="28"/>
      <c r="BK511" s="28"/>
      <c r="BL511" s="28"/>
    </row>
    <row r="512" spans="1:64" x14ac:dyDescent="0.25">
      <c r="A512" s="58">
        <v>510</v>
      </c>
      <c r="B512" s="57"/>
      <c r="C512" s="57" t="s">
        <v>3775</v>
      </c>
      <c r="D512" s="57"/>
      <c r="E512" s="59" t="s">
        <v>425</v>
      </c>
      <c r="F512" s="60" t="s">
        <v>5538</v>
      </c>
      <c r="G512" s="61" t="s">
        <v>4071</v>
      </c>
      <c r="H512" s="60" t="s">
        <v>6002</v>
      </c>
      <c r="I512" s="60" t="s">
        <v>5993</v>
      </c>
      <c r="J512" s="60"/>
      <c r="K512" s="60" t="s">
        <v>5992</v>
      </c>
      <c r="L512" s="60" t="s">
        <v>23</v>
      </c>
      <c r="M512" s="60" t="s">
        <v>6024</v>
      </c>
      <c r="N512" s="57" t="s">
        <v>6026</v>
      </c>
      <c r="O512" s="62" t="s">
        <v>1864</v>
      </c>
      <c r="P512" s="62" t="s">
        <v>2381</v>
      </c>
      <c r="Q512" s="28"/>
      <c r="R512" s="28"/>
      <c r="S512" s="28"/>
      <c r="T512" s="36">
        <v>120</v>
      </c>
      <c r="U512" s="33"/>
      <c r="V512" s="36">
        <v>350</v>
      </c>
      <c r="W512" s="33"/>
      <c r="X512" s="36">
        <v>700</v>
      </c>
      <c r="Y512" s="33"/>
      <c r="Z512" s="36">
        <v>999999</v>
      </c>
      <c r="AA512" s="33"/>
      <c r="AB512" s="36"/>
      <c r="AC512" s="33"/>
      <c r="AD512" s="36"/>
      <c r="AE512" s="33"/>
      <c r="AF512" s="36"/>
      <c r="AG512" s="33"/>
      <c r="AH512" s="28"/>
      <c r="AI512" s="28"/>
      <c r="AJ512" s="28"/>
      <c r="AK512" s="28"/>
      <c r="AL512" s="28"/>
      <c r="AM512" s="41" t="str">
        <f>IF(AND($U512&gt;0,$Q512=""),"Currency Missing","")&amp;IF(AND($U512&gt;0,$R512=""),", MOQ Missing","")&amp;IF(AND($U512&gt;0,$S512=""),", Leadtime Missing","")&amp;IF(W512&gt;U512,", PB2 Price Greater than PB1 Price","")&amp;IF(Y512&gt;W512,", PB3 Price Greater than PB2 Price","")&amp;IF(AA512&gt;Y512,", PB4 Price Greater than PB3 Price","")&amp;IF(AC512&gt;AA512,", PB5 Price Greater than PB4 Price","")&amp;IF(AE512&gt;AC512,", PB6 Price Greater than PB5 Price","")&amp;IF(AG512&gt;AE512,", PB7 Price Greater than PB6 Price","")&amp;IF($U512&lt;&gt;ROUND($U512,2),", PB 1 Price - More than 2 Decimal Places","")&amp;IF($W512&lt;&gt;ROUND($W512,2),", PB 2 Price - More than 2 Decimal Places","")&amp;IF($Y512&lt;&gt;ROUND($Y512,2),", PB 3 Price - More than 2 Decimal Places","")&amp;IF($AA512&lt;&gt;ROUND($AA512,2),", PB 4 Price - More than 2 Decimal Places","")&amp;IF($AC512&lt;&gt;ROUND($AC512,2),", PB 5 Price - More than 2 Decimal Places","")&amp;IF($AE512&lt;&gt;ROUND($AE512,2),", PB 6 Price - More than 2 Decimal Places","")&amp;IF($AG512&lt;&gt;ROUND($AG512,2),", PB 7 Price - More than 2 Decimal Places","")&amp;IF(AND(E512&lt;&gt;"",U512="",AH512=""),", Please enter a Price in PB1 or Select No Bid","")&amp;IF(AND(OR($U512&gt;0,$W512&gt;0,$Y512&gt;0,$AA512&gt;0,$AC512&gt;0,$AE512&gt;0),OR(AH512="",AH512="No Bid")),", Bid Status Missing or Incorrect","")&amp;IF(AND(AH512="No Bid",AI512=""),", Reason for No Bid Missing","")&amp;IF(AND($O512="CSIS",OR($U512&gt;0,$W512&gt;0,$Y512&gt;0,$AA512&gt;0,$AC512&gt;0,$AE512&gt;0),AJ512=""),", NCAGE Supplier Missing","")&amp;IF(AND($O512="Drawing",OR($U512&gt;0,$W512&gt;0,$Y512&gt;0,$AA512&gt;0,$AC512&gt;0,$AE512&gt;0),AK512=""),", Manufacturer Missing","")&amp;IF(AL512&lt;&gt;"",", Comment","")&amp;IF(AND(OR(AH512="Bid Using CSIS Dropdown With Query (Comment Field Must Be Populated)",AH512="Bid To Drawing Supplied With Query (Comment Field Must Be Populated)"),AL512=""),", Please Enter a Comment for the Bid Query","")&amp;IF(AND(T512&gt;0,U512="",AH512&lt;&gt;"No Bid"),", PB1 Price Missing","")&amp;IF(AND(V512&gt;0,W512="",AH512&lt;&gt;"No Bid"),", PB2 Price Missing","")&amp;IF(AND(X512&gt;0,Y512="",AH512&lt;&gt;"No Bid"),", PB3 Price Missing","")&amp;IF(AND(Z512&gt;0,AA512="",AH512&lt;&gt;"No Bid"),", PB4 Price Missing","")&amp;IF(AND(AB512&gt;0,AC512="",AH512&lt;&gt;"No Bid"),", PB5 Price Missing","")&amp;IF(AND(AD512&gt;0,AE512="",AH512&lt;&gt;"No Bid"),", PB6 Price Missing","")&amp;IF(AND(AF512&gt;0,AG512="",AH512&lt;&gt;"No Bid"),", PB7 Price Missing","")</f>
        <v>, Please enter a Price in PB1 or Select No Bid, PB1 Price Missing, PB2 Price Missing, PB3 Price Missing, PB4 Price Missing</v>
      </c>
      <c r="AN512" s="28"/>
      <c r="AO512" s="28"/>
      <c r="AP512" s="28"/>
      <c r="AQ512" s="28"/>
      <c r="AR512" s="28"/>
      <c r="AS512" s="28"/>
      <c r="AT512" s="28"/>
      <c r="AU512" s="28"/>
      <c r="AV512" s="28"/>
      <c r="AW512" s="28"/>
      <c r="AX512" s="28"/>
      <c r="AY512" s="28"/>
      <c r="AZ512" s="28"/>
      <c r="BA512" s="28"/>
      <c r="BB512" s="28"/>
      <c r="BC512" s="28"/>
      <c r="BD512" s="28"/>
      <c r="BE512" s="28"/>
      <c r="BF512" s="28"/>
      <c r="BG512" s="28"/>
      <c r="BH512" s="28"/>
      <c r="BI512" s="28"/>
      <c r="BJ512" s="28"/>
      <c r="BK512" s="28"/>
      <c r="BL512" s="28"/>
    </row>
    <row r="513" spans="1:64" x14ac:dyDescent="0.25">
      <c r="A513" s="58">
        <v>511</v>
      </c>
      <c r="B513" s="57"/>
      <c r="C513" s="57" t="s">
        <v>3775</v>
      </c>
      <c r="D513" s="57"/>
      <c r="E513" s="59" t="s">
        <v>426</v>
      </c>
      <c r="F513" s="60" t="s">
        <v>5419</v>
      </c>
      <c r="G513" s="61" t="s">
        <v>4072</v>
      </c>
      <c r="H513" s="60" t="s">
        <v>5997</v>
      </c>
      <c r="I513" s="60" t="s">
        <v>5993</v>
      </c>
      <c r="J513" s="60"/>
      <c r="K513" s="60" t="s">
        <v>5992</v>
      </c>
      <c r="L513" s="60" t="s">
        <v>23</v>
      </c>
      <c r="M513" s="60" t="s">
        <v>6024</v>
      </c>
      <c r="N513" s="57" t="s">
        <v>6026</v>
      </c>
      <c r="O513" s="62" t="s">
        <v>1865</v>
      </c>
      <c r="P513" s="62" t="s">
        <v>2382</v>
      </c>
      <c r="Q513" s="28"/>
      <c r="R513" s="28"/>
      <c r="S513" s="28"/>
      <c r="T513" s="36">
        <v>25</v>
      </c>
      <c r="U513" s="33"/>
      <c r="V513" s="36">
        <v>70</v>
      </c>
      <c r="W513" s="33"/>
      <c r="X513" s="36">
        <v>140</v>
      </c>
      <c r="Y513" s="33"/>
      <c r="Z513" s="36">
        <v>999999</v>
      </c>
      <c r="AA513" s="33"/>
      <c r="AB513" s="36"/>
      <c r="AC513" s="33"/>
      <c r="AD513" s="36"/>
      <c r="AE513" s="33"/>
      <c r="AF513" s="36"/>
      <c r="AG513" s="33"/>
      <c r="AH513" s="28"/>
      <c r="AI513" s="28"/>
      <c r="AJ513" s="28"/>
      <c r="AK513" s="28"/>
      <c r="AL513" s="28"/>
      <c r="AM513" s="41" t="str">
        <f>IF(AND($U513&gt;0,$Q513=""),"Currency Missing","")&amp;IF(AND($U513&gt;0,$R513=""),", MOQ Missing","")&amp;IF(AND($U513&gt;0,$S513=""),", Leadtime Missing","")&amp;IF(W513&gt;U513,", PB2 Price Greater than PB1 Price","")&amp;IF(Y513&gt;W513,", PB3 Price Greater than PB2 Price","")&amp;IF(AA513&gt;Y513,", PB4 Price Greater than PB3 Price","")&amp;IF(AC513&gt;AA513,", PB5 Price Greater than PB4 Price","")&amp;IF(AE513&gt;AC513,", PB6 Price Greater than PB5 Price","")&amp;IF(AG513&gt;AE513,", PB7 Price Greater than PB6 Price","")&amp;IF($U513&lt;&gt;ROUND($U513,2),", PB 1 Price - More than 2 Decimal Places","")&amp;IF($W513&lt;&gt;ROUND($W513,2),", PB 2 Price - More than 2 Decimal Places","")&amp;IF($Y513&lt;&gt;ROUND($Y513,2),", PB 3 Price - More than 2 Decimal Places","")&amp;IF($AA513&lt;&gt;ROUND($AA513,2),", PB 4 Price - More than 2 Decimal Places","")&amp;IF($AC513&lt;&gt;ROUND($AC513,2),", PB 5 Price - More than 2 Decimal Places","")&amp;IF($AE513&lt;&gt;ROUND($AE513,2),", PB 6 Price - More than 2 Decimal Places","")&amp;IF($AG513&lt;&gt;ROUND($AG513,2),", PB 7 Price - More than 2 Decimal Places","")&amp;IF(AND(E513&lt;&gt;"",U513="",AH513=""),", Please enter a Price in PB1 or Select No Bid","")&amp;IF(AND(OR($U513&gt;0,$W513&gt;0,$Y513&gt;0,$AA513&gt;0,$AC513&gt;0,$AE513&gt;0),OR(AH513="",AH513="No Bid")),", Bid Status Missing or Incorrect","")&amp;IF(AND(AH513="No Bid",AI513=""),", Reason for No Bid Missing","")&amp;IF(AND($O513="CSIS",OR($U513&gt;0,$W513&gt;0,$Y513&gt;0,$AA513&gt;0,$AC513&gt;0,$AE513&gt;0),AJ513=""),", NCAGE Supplier Missing","")&amp;IF(AND($O513="Drawing",OR($U513&gt;0,$W513&gt;0,$Y513&gt;0,$AA513&gt;0,$AC513&gt;0,$AE513&gt;0),AK513=""),", Manufacturer Missing","")&amp;IF(AL513&lt;&gt;"",", Comment","")&amp;IF(AND(OR(AH513="Bid Using CSIS Dropdown With Query (Comment Field Must Be Populated)",AH513="Bid To Drawing Supplied With Query (Comment Field Must Be Populated)"),AL513=""),", Please Enter a Comment for the Bid Query","")&amp;IF(AND(T513&gt;0,U513="",AH513&lt;&gt;"No Bid"),", PB1 Price Missing","")&amp;IF(AND(V513&gt;0,W513="",AH513&lt;&gt;"No Bid"),", PB2 Price Missing","")&amp;IF(AND(X513&gt;0,Y513="",AH513&lt;&gt;"No Bid"),", PB3 Price Missing","")&amp;IF(AND(Z513&gt;0,AA513="",AH513&lt;&gt;"No Bid"),", PB4 Price Missing","")&amp;IF(AND(AB513&gt;0,AC513="",AH513&lt;&gt;"No Bid"),", PB5 Price Missing","")&amp;IF(AND(AD513&gt;0,AE513="",AH513&lt;&gt;"No Bid"),", PB6 Price Missing","")&amp;IF(AND(AF513&gt;0,AG513="",AH513&lt;&gt;"No Bid"),", PB7 Price Missing","")</f>
        <v>, Please enter a Price in PB1 or Select No Bid, PB1 Price Missing, PB2 Price Missing, PB3 Price Missing, PB4 Price Missing</v>
      </c>
      <c r="AN513" s="28"/>
      <c r="AO513" s="28"/>
      <c r="AP513" s="28"/>
      <c r="AQ513" s="28"/>
      <c r="AR513" s="28"/>
      <c r="AS513" s="28"/>
      <c r="AT513" s="28"/>
      <c r="AU513" s="28"/>
      <c r="AV513" s="28"/>
      <c r="AW513" s="28"/>
      <c r="AX513" s="28"/>
      <c r="AY513" s="28"/>
      <c r="AZ513" s="28"/>
      <c r="BA513" s="28"/>
      <c r="BB513" s="28"/>
      <c r="BC513" s="28"/>
      <c r="BD513" s="28"/>
      <c r="BE513" s="28"/>
      <c r="BF513" s="28"/>
      <c r="BG513" s="28"/>
      <c r="BH513" s="28"/>
      <c r="BI513" s="28"/>
      <c r="BJ513" s="28"/>
      <c r="BK513" s="28"/>
      <c r="BL513" s="28"/>
    </row>
    <row r="514" spans="1:64" x14ac:dyDescent="0.25">
      <c r="A514" s="58">
        <v>512</v>
      </c>
      <c r="B514" s="57"/>
      <c r="C514" s="57" t="s">
        <v>3775</v>
      </c>
      <c r="D514" s="57"/>
      <c r="E514" s="59" t="s">
        <v>427</v>
      </c>
      <c r="F514" s="60" t="s">
        <v>5539</v>
      </c>
      <c r="G514" s="61" t="s">
        <v>4073</v>
      </c>
      <c r="H514" s="60" t="s">
        <v>6016</v>
      </c>
      <c r="I514" s="60" t="s">
        <v>5993</v>
      </c>
      <c r="J514" s="60"/>
      <c r="K514" s="60" t="s">
        <v>5992</v>
      </c>
      <c r="L514" s="60" t="s">
        <v>23</v>
      </c>
      <c r="M514" s="60" t="s">
        <v>6024</v>
      </c>
      <c r="N514" s="57" t="s">
        <v>6026</v>
      </c>
      <c r="O514" s="62" t="s">
        <v>1866</v>
      </c>
      <c r="P514" s="62" t="s">
        <v>2383</v>
      </c>
      <c r="Q514" s="28"/>
      <c r="R514" s="28"/>
      <c r="S514" s="28"/>
      <c r="T514" s="36">
        <v>2</v>
      </c>
      <c r="U514" s="33"/>
      <c r="V514" s="36">
        <v>5</v>
      </c>
      <c r="W514" s="33"/>
      <c r="X514" s="36">
        <v>9</v>
      </c>
      <c r="Y514" s="33"/>
      <c r="Z514" s="36">
        <v>20</v>
      </c>
      <c r="AA514" s="33"/>
      <c r="AB514" s="36">
        <v>35</v>
      </c>
      <c r="AC514" s="33"/>
      <c r="AD514" s="36">
        <v>999999</v>
      </c>
      <c r="AE514" s="33"/>
      <c r="AF514" s="36"/>
      <c r="AG514" s="33"/>
      <c r="AH514" s="28"/>
      <c r="AI514" s="28"/>
      <c r="AJ514" s="28"/>
      <c r="AK514" s="28"/>
      <c r="AL514" s="28"/>
      <c r="AM514" s="41" t="str">
        <f>IF(AND($U514&gt;0,$Q514=""),"Currency Missing","")&amp;IF(AND($U514&gt;0,$R514=""),", MOQ Missing","")&amp;IF(AND($U514&gt;0,$S514=""),", Leadtime Missing","")&amp;IF(W514&gt;U514,", PB2 Price Greater than PB1 Price","")&amp;IF(Y514&gt;W514,", PB3 Price Greater than PB2 Price","")&amp;IF(AA514&gt;Y514,", PB4 Price Greater than PB3 Price","")&amp;IF(AC514&gt;AA514,", PB5 Price Greater than PB4 Price","")&amp;IF(AE514&gt;AC514,", PB6 Price Greater than PB5 Price","")&amp;IF(AG514&gt;AE514,", PB7 Price Greater than PB6 Price","")&amp;IF($U514&lt;&gt;ROUND($U514,2),", PB 1 Price - More than 2 Decimal Places","")&amp;IF($W514&lt;&gt;ROUND($W514,2),", PB 2 Price - More than 2 Decimal Places","")&amp;IF($Y514&lt;&gt;ROUND($Y514,2),", PB 3 Price - More than 2 Decimal Places","")&amp;IF($AA514&lt;&gt;ROUND($AA514,2),", PB 4 Price - More than 2 Decimal Places","")&amp;IF($AC514&lt;&gt;ROUND($AC514,2),", PB 5 Price - More than 2 Decimal Places","")&amp;IF($AE514&lt;&gt;ROUND($AE514,2),", PB 6 Price - More than 2 Decimal Places","")&amp;IF($AG514&lt;&gt;ROUND($AG514,2),", PB 7 Price - More than 2 Decimal Places","")&amp;IF(AND(E514&lt;&gt;"",U514="",AH514=""),", Please enter a Price in PB1 or Select No Bid","")&amp;IF(AND(OR($U514&gt;0,$W514&gt;0,$Y514&gt;0,$AA514&gt;0,$AC514&gt;0,$AE514&gt;0),OR(AH514="",AH514="No Bid")),", Bid Status Missing or Incorrect","")&amp;IF(AND(AH514="No Bid",AI514=""),", Reason for No Bid Missing","")&amp;IF(AND($O514="CSIS",OR($U514&gt;0,$W514&gt;0,$Y514&gt;0,$AA514&gt;0,$AC514&gt;0,$AE514&gt;0),AJ514=""),", NCAGE Supplier Missing","")&amp;IF(AND($O514="Drawing",OR($U514&gt;0,$W514&gt;0,$Y514&gt;0,$AA514&gt;0,$AC514&gt;0,$AE514&gt;0),AK514=""),", Manufacturer Missing","")&amp;IF(AL514&lt;&gt;"",", Comment","")&amp;IF(AND(OR(AH514="Bid Using CSIS Dropdown With Query (Comment Field Must Be Populated)",AH514="Bid To Drawing Supplied With Query (Comment Field Must Be Populated)"),AL514=""),", Please Enter a Comment for the Bid Query","")&amp;IF(AND(T514&gt;0,U514="",AH514&lt;&gt;"No Bid"),", PB1 Price Missing","")&amp;IF(AND(V514&gt;0,W514="",AH514&lt;&gt;"No Bid"),", PB2 Price Missing","")&amp;IF(AND(X514&gt;0,Y514="",AH514&lt;&gt;"No Bid"),", PB3 Price Missing","")&amp;IF(AND(Z514&gt;0,AA514="",AH514&lt;&gt;"No Bid"),", PB4 Price Missing","")&amp;IF(AND(AB514&gt;0,AC514="",AH514&lt;&gt;"No Bid"),", PB5 Price Missing","")&amp;IF(AND(AD514&gt;0,AE514="",AH514&lt;&gt;"No Bid"),", PB6 Price Missing","")&amp;IF(AND(AF514&gt;0,AG514="",AH514&lt;&gt;"No Bid"),", PB7 Price Missing","")</f>
        <v>, Please enter a Price in PB1 or Select No Bid, PB1 Price Missing, PB2 Price Missing, PB3 Price Missing, PB4 Price Missing, PB5 Price Missing, PB6 Price Missing</v>
      </c>
      <c r="AN514" s="28"/>
      <c r="AO514" s="28"/>
      <c r="AP514" s="28"/>
      <c r="AQ514" s="28"/>
      <c r="AR514" s="28"/>
      <c r="AS514" s="28"/>
      <c r="AT514" s="28"/>
      <c r="AU514" s="28"/>
      <c r="AV514" s="28"/>
      <c r="AW514" s="28"/>
      <c r="AX514" s="28"/>
      <c r="AY514" s="28"/>
      <c r="AZ514" s="28"/>
      <c r="BA514" s="28"/>
      <c r="BB514" s="28"/>
      <c r="BC514" s="28"/>
      <c r="BD514" s="28"/>
      <c r="BE514" s="28"/>
      <c r="BF514" s="28"/>
      <c r="BG514" s="28"/>
      <c r="BH514" s="28"/>
      <c r="BI514" s="28"/>
      <c r="BJ514" s="28"/>
      <c r="BK514" s="28"/>
      <c r="BL514" s="28"/>
    </row>
    <row r="515" spans="1:64" x14ac:dyDescent="0.25">
      <c r="A515" s="58">
        <v>513</v>
      </c>
      <c r="B515" s="57"/>
      <c r="C515" s="57" t="s">
        <v>3775</v>
      </c>
      <c r="D515" s="57"/>
      <c r="E515" s="59" t="s">
        <v>428</v>
      </c>
      <c r="F515" s="60" t="s">
        <v>5430</v>
      </c>
      <c r="G515" s="61" t="s">
        <v>4074</v>
      </c>
      <c r="H515" s="60" t="s">
        <v>5997</v>
      </c>
      <c r="I515" s="60" t="s">
        <v>5993</v>
      </c>
      <c r="J515" s="60"/>
      <c r="K515" s="60" t="s">
        <v>5992</v>
      </c>
      <c r="L515" s="60" t="s">
        <v>23</v>
      </c>
      <c r="M515" s="60" t="s">
        <v>6024</v>
      </c>
      <c r="N515" s="57" t="s">
        <v>6026</v>
      </c>
      <c r="O515" s="62" t="s">
        <v>1867</v>
      </c>
      <c r="P515" s="62" t="s">
        <v>2384</v>
      </c>
      <c r="Q515" s="28"/>
      <c r="R515" s="28"/>
      <c r="S515" s="28"/>
      <c r="T515" s="36">
        <v>1</v>
      </c>
      <c r="U515" s="33"/>
      <c r="V515" s="36">
        <v>2</v>
      </c>
      <c r="W515" s="33"/>
      <c r="X515" s="36">
        <v>4</v>
      </c>
      <c r="Y515" s="33"/>
      <c r="Z515" s="36">
        <v>9</v>
      </c>
      <c r="AA515" s="33"/>
      <c r="AB515" s="36">
        <v>999999</v>
      </c>
      <c r="AC515" s="33"/>
      <c r="AD515" s="36"/>
      <c r="AE515" s="33"/>
      <c r="AF515" s="36"/>
      <c r="AG515" s="33"/>
      <c r="AH515" s="28"/>
      <c r="AI515" s="28"/>
      <c r="AJ515" s="28"/>
      <c r="AK515" s="28"/>
      <c r="AL515" s="28"/>
      <c r="AM515" s="41" t="str">
        <f>IF(AND($U515&gt;0,$Q515=""),"Currency Missing","")&amp;IF(AND($U515&gt;0,$R515=""),", MOQ Missing","")&amp;IF(AND($U515&gt;0,$S515=""),", Leadtime Missing","")&amp;IF(W515&gt;U515,", PB2 Price Greater than PB1 Price","")&amp;IF(Y515&gt;W515,", PB3 Price Greater than PB2 Price","")&amp;IF(AA515&gt;Y515,", PB4 Price Greater than PB3 Price","")&amp;IF(AC515&gt;AA515,", PB5 Price Greater than PB4 Price","")&amp;IF(AE515&gt;AC515,", PB6 Price Greater than PB5 Price","")&amp;IF(AG515&gt;AE515,", PB7 Price Greater than PB6 Price","")&amp;IF($U515&lt;&gt;ROUND($U515,2),", PB 1 Price - More than 2 Decimal Places","")&amp;IF($W515&lt;&gt;ROUND($W515,2),", PB 2 Price - More than 2 Decimal Places","")&amp;IF($Y515&lt;&gt;ROUND($Y515,2),", PB 3 Price - More than 2 Decimal Places","")&amp;IF($AA515&lt;&gt;ROUND($AA515,2),", PB 4 Price - More than 2 Decimal Places","")&amp;IF($AC515&lt;&gt;ROUND($AC515,2),", PB 5 Price - More than 2 Decimal Places","")&amp;IF($AE515&lt;&gt;ROUND($AE515,2),", PB 6 Price - More than 2 Decimal Places","")&amp;IF($AG515&lt;&gt;ROUND($AG515,2),", PB 7 Price - More than 2 Decimal Places","")&amp;IF(AND(E515&lt;&gt;"",U515="",AH515=""),", Please enter a Price in PB1 or Select No Bid","")&amp;IF(AND(OR($U515&gt;0,$W515&gt;0,$Y515&gt;0,$AA515&gt;0,$AC515&gt;0,$AE515&gt;0),OR(AH515="",AH515="No Bid")),", Bid Status Missing or Incorrect","")&amp;IF(AND(AH515="No Bid",AI515=""),", Reason for No Bid Missing","")&amp;IF(AND($O515="CSIS",OR($U515&gt;0,$W515&gt;0,$Y515&gt;0,$AA515&gt;0,$AC515&gt;0,$AE515&gt;0),AJ515=""),", NCAGE Supplier Missing","")&amp;IF(AND($O515="Drawing",OR($U515&gt;0,$W515&gt;0,$Y515&gt;0,$AA515&gt;0,$AC515&gt;0,$AE515&gt;0),AK515=""),", Manufacturer Missing","")&amp;IF(AL515&lt;&gt;"",", Comment","")&amp;IF(AND(OR(AH515="Bid Using CSIS Dropdown With Query (Comment Field Must Be Populated)",AH515="Bid To Drawing Supplied With Query (Comment Field Must Be Populated)"),AL515=""),", Please Enter a Comment for the Bid Query","")&amp;IF(AND(T515&gt;0,U515="",AH515&lt;&gt;"No Bid"),", PB1 Price Missing","")&amp;IF(AND(V515&gt;0,W515="",AH515&lt;&gt;"No Bid"),", PB2 Price Missing","")&amp;IF(AND(X515&gt;0,Y515="",AH515&lt;&gt;"No Bid"),", PB3 Price Missing","")&amp;IF(AND(Z515&gt;0,AA515="",AH515&lt;&gt;"No Bid"),", PB4 Price Missing","")&amp;IF(AND(AB515&gt;0,AC515="",AH515&lt;&gt;"No Bid"),", PB5 Price Missing","")&amp;IF(AND(AD515&gt;0,AE515="",AH515&lt;&gt;"No Bid"),", PB6 Price Missing","")&amp;IF(AND(AF515&gt;0,AG515="",AH515&lt;&gt;"No Bid"),", PB7 Price Missing","")</f>
        <v>, Please enter a Price in PB1 or Select No Bid, PB1 Price Missing, PB2 Price Missing, PB3 Price Missing, PB4 Price Missing, PB5 Price Missing</v>
      </c>
      <c r="AN515" s="28"/>
      <c r="AO515" s="28"/>
      <c r="AP515" s="28"/>
      <c r="AQ515" s="28"/>
      <c r="AR515" s="28"/>
      <c r="AS515" s="28"/>
      <c r="AT515" s="28"/>
      <c r="AU515" s="28"/>
      <c r="AV515" s="28"/>
      <c r="AW515" s="28"/>
      <c r="AX515" s="28"/>
      <c r="AY515" s="28"/>
      <c r="AZ515" s="28"/>
      <c r="BA515" s="28"/>
      <c r="BB515" s="28"/>
      <c r="BC515" s="28"/>
      <c r="BD515" s="28"/>
      <c r="BE515" s="28"/>
      <c r="BF515" s="28"/>
      <c r="BG515" s="28"/>
      <c r="BH515" s="28"/>
      <c r="BI515" s="28"/>
      <c r="BJ515" s="28"/>
      <c r="BK515" s="28"/>
      <c r="BL515" s="28"/>
    </row>
    <row r="516" spans="1:64" x14ac:dyDescent="0.25">
      <c r="A516" s="58">
        <v>514</v>
      </c>
      <c r="B516" s="57"/>
      <c r="C516" s="57" t="s">
        <v>3775</v>
      </c>
      <c r="D516" s="57"/>
      <c r="E516" s="59" t="s">
        <v>429</v>
      </c>
      <c r="F516" s="60" t="s">
        <v>5540</v>
      </c>
      <c r="G516" s="61" t="s">
        <v>4075</v>
      </c>
      <c r="H516" s="60" t="s">
        <v>5997</v>
      </c>
      <c r="I516" s="60" t="s">
        <v>5993</v>
      </c>
      <c r="J516" s="60"/>
      <c r="K516" s="60" t="s">
        <v>5992</v>
      </c>
      <c r="L516" s="60" t="s">
        <v>23</v>
      </c>
      <c r="M516" s="60" t="s">
        <v>6024</v>
      </c>
      <c r="N516" s="57" t="s">
        <v>6026</v>
      </c>
      <c r="O516" s="62" t="s">
        <v>1867</v>
      </c>
      <c r="P516" s="62" t="s">
        <v>2385</v>
      </c>
      <c r="Q516" s="28"/>
      <c r="R516" s="28"/>
      <c r="S516" s="28"/>
      <c r="T516" s="36">
        <v>1</v>
      </c>
      <c r="U516" s="33"/>
      <c r="V516" s="36">
        <v>2</v>
      </c>
      <c r="W516" s="33"/>
      <c r="X516" s="36">
        <v>3</v>
      </c>
      <c r="Y516" s="33"/>
      <c r="Z516" s="36">
        <v>6</v>
      </c>
      <c r="AA516" s="33"/>
      <c r="AB516" s="36">
        <v>999999</v>
      </c>
      <c r="AC516" s="33"/>
      <c r="AD516" s="36"/>
      <c r="AE516" s="33"/>
      <c r="AF516" s="36"/>
      <c r="AG516" s="33"/>
      <c r="AH516" s="28"/>
      <c r="AI516" s="28"/>
      <c r="AJ516" s="28"/>
      <c r="AK516" s="28"/>
      <c r="AL516" s="28"/>
      <c r="AM516" s="41" t="str">
        <f>IF(AND($U516&gt;0,$Q516=""),"Currency Missing","")&amp;IF(AND($U516&gt;0,$R516=""),", MOQ Missing","")&amp;IF(AND($U516&gt;0,$S516=""),", Leadtime Missing","")&amp;IF(W516&gt;U516,", PB2 Price Greater than PB1 Price","")&amp;IF(Y516&gt;W516,", PB3 Price Greater than PB2 Price","")&amp;IF(AA516&gt;Y516,", PB4 Price Greater than PB3 Price","")&amp;IF(AC516&gt;AA516,", PB5 Price Greater than PB4 Price","")&amp;IF(AE516&gt;AC516,", PB6 Price Greater than PB5 Price","")&amp;IF(AG516&gt;AE516,", PB7 Price Greater than PB6 Price","")&amp;IF($U516&lt;&gt;ROUND($U516,2),", PB 1 Price - More than 2 Decimal Places","")&amp;IF($W516&lt;&gt;ROUND($W516,2),", PB 2 Price - More than 2 Decimal Places","")&amp;IF($Y516&lt;&gt;ROUND($Y516,2),", PB 3 Price - More than 2 Decimal Places","")&amp;IF($AA516&lt;&gt;ROUND($AA516,2),", PB 4 Price - More than 2 Decimal Places","")&amp;IF($AC516&lt;&gt;ROUND($AC516,2),", PB 5 Price - More than 2 Decimal Places","")&amp;IF($AE516&lt;&gt;ROUND($AE516,2),", PB 6 Price - More than 2 Decimal Places","")&amp;IF($AG516&lt;&gt;ROUND($AG516,2),", PB 7 Price - More than 2 Decimal Places","")&amp;IF(AND(E516&lt;&gt;"",U516="",AH516=""),", Please enter a Price in PB1 or Select No Bid","")&amp;IF(AND(OR($U516&gt;0,$W516&gt;0,$Y516&gt;0,$AA516&gt;0,$AC516&gt;0,$AE516&gt;0),OR(AH516="",AH516="No Bid")),", Bid Status Missing or Incorrect","")&amp;IF(AND(AH516="No Bid",AI516=""),", Reason for No Bid Missing","")&amp;IF(AND($O516="CSIS",OR($U516&gt;0,$W516&gt;0,$Y516&gt;0,$AA516&gt;0,$AC516&gt;0,$AE516&gt;0),AJ516=""),", NCAGE Supplier Missing","")&amp;IF(AND($O516="Drawing",OR($U516&gt;0,$W516&gt;0,$Y516&gt;0,$AA516&gt;0,$AC516&gt;0,$AE516&gt;0),AK516=""),", Manufacturer Missing","")&amp;IF(AL516&lt;&gt;"",", Comment","")&amp;IF(AND(OR(AH516="Bid Using CSIS Dropdown With Query (Comment Field Must Be Populated)",AH516="Bid To Drawing Supplied With Query (Comment Field Must Be Populated)"),AL516=""),", Please Enter a Comment for the Bid Query","")&amp;IF(AND(T516&gt;0,U516="",AH516&lt;&gt;"No Bid"),", PB1 Price Missing","")&amp;IF(AND(V516&gt;0,W516="",AH516&lt;&gt;"No Bid"),", PB2 Price Missing","")&amp;IF(AND(X516&gt;0,Y516="",AH516&lt;&gt;"No Bid"),", PB3 Price Missing","")&amp;IF(AND(Z516&gt;0,AA516="",AH516&lt;&gt;"No Bid"),", PB4 Price Missing","")&amp;IF(AND(AB516&gt;0,AC516="",AH516&lt;&gt;"No Bid"),", PB5 Price Missing","")&amp;IF(AND(AD516&gt;0,AE516="",AH516&lt;&gt;"No Bid"),", PB6 Price Missing","")&amp;IF(AND(AF516&gt;0,AG516="",AH516&lt;&gt;"No Bid"),", PB7 Price Missing","")</f>
        <v>, Please enter a Price in PB1 or Select No Bid, PB1 Price Missing, PB2 Price Missing, PB3 Price Missing, PB4 Price Missing, PB5 Price Missing</v>
      </c>
      <c r="AN516" s="28"/>
      <c r="AO516" s="28"/>
      <c r="AP516" s="28"/>
      <c r="AQ516" s="28"/>
      <c r="AR516" s="28"/>
      <c r="AS516" s="28"/>
      <c r="AT516" s="28"/>
      <c r="AU516" s="28"/>
      <c r="AV516" s="28"/>
      <c r="AW516" s="28"/>
      <c r="AX516" s="28"/>
      <c r="AY516" s="28"/>
      <c r="AZ516" s="28"/>
      <c r="BA516" s="28"/>
      <c r="BB516" s="28"/>
      <c r="BC516" s="28"/>
      <c r="BD516" s="28"/>
      <c r="BE516" s="28"/>
      <c r="BF516" s="28"/>
      <c r="BG516" s="28"/>
      <c r="BH516" s="28"/>
      <c r="BI516" s="28"/>
      <c r="BJ516" s="28"/>
      <c r="BK516" s="28"/>
      <c r="BL516" s="28"/>
    </row>
    <row r="517" spans="1:64" x14ac:dyDescent="0.25">
      <c r="A517" s="58">
        <v>515</v>
      </c>
      <c r="B517" s="57"/>
      <c r="C517" s="57" t="s">
        <v>3775</v>
      </c>
      <c r="D517" s="57"/>
      <c r="E517" s="59" t="s">
        <v>430</v>
      </c>
      <c r="F517" s="60" t="s">
        <v>5541</v>
      </c>
      <c r="G517" s="61" t="s">
        <v>4076</v>
      </c>
      <c r="H517" s="60" t="s">
        <v>5997</v>
      </c>
      <c r="I517" s="60" t="s">
        <v>5993</v>
      </c>
      <c r="J517" s="60"/>
      <c r="K517" s="60" t="s">
        <v>5992</v>
      </c>
      <c r="L517" s="60" t="s">
        <v>23</v>
      </c>
      <c r="M517" s="60" t="s">
        <v>6024</v>
      </c>
      <c r="N517" s="57" t="s">
        <v>6026</v>
      </c>
      <c r="O517" s="62" t="s">
        <v>1867</v>
      </c>
      <c r="P517" s="62" t="s">
        <v>2386</v>
      </c>
      <c r="Q517" s="28"/>
      <c r="R517" s="28"/>
      <c r="S517" s="28"/>
      <c r="T517" s="36">
        <v>15</v>
      </c>
      <c r="U517" s="33"/>
      <c r="V517" s="36">
        <v>45</v>
      </c>
      <c r="W517" s="33"/>
      <c r="X517" s="36">
        <v>90</v>
      </c>
      <c r="Y517" s="33"/>
      <c r="Z517" s="36">
        <v>999999</v>
      </c>
      <c r="AA517" s="33"/>
      <c r="AB517" s="36"/>
      <c r="AC517" s="33"/>
      <c r="AD517" s="36"/>
      <c r="AE517" s="33"/>
      <c r="AF517" s="36"/>
      <c r="AG517" s="33"/>
      <c r="AH517" s="28"/>
      <c r="AI517" s="28"/>
      <c r="AJ517" s="28"/>
      <c r="AK517" s="28"/>
      <c r="AL517" s="28"/>
      <c r="AM517" s="41" t="str">
        <f>IF(AND($U517&gt;0,$Q517=""),"Currency Missing","")&amp;IF(AND($U517&gt;0,$R517=""),", MOQ Missing","")&amp;IF(AND($U517&gt;0,$S517=""),", Leadtime Missing","")&amp;IF(W517&gt;U517,", PB2 Price Greater than PB1 Price","")&amp;IF(Y517&gt;W517,", PB3 Price Greater than PB2 Price","")&amp;IF(AA517&gt;Y517,", PB4 Price Greater than PB3 Price","")&amp;IF(AC517&gt;AA517,", PB5 Price Greater than PB4 Price","")&amp;IF(AE517&gt;AC517,", PB6 Price Greater than PB5 Price","")&amp;IF(AG517&gt;AE517,", PB7 Price Greater than PB6 Price","")&amp;IF($U517&lt;&gt;ROUND($U517,2),", PB 1 Price - More than 2 Decimal Places","")&amp;IF($W517&lt;&gt;ROUND($W517,2),", PB 2 Price - More than 2 Decimal Places","")&amp;IF($Y517&lt;&gt;ROUND($Y517,2),", PB 3 Price - More than 2 Decimal Places","")&amp;IF($AA517&lt;&gt;ROUND($AA517,2),", PB 4 Price - More than 2 Decimal Places","")&amp;IF($AC517&lt;&gt;ROUND($AC517,2),", PB 5 Price - More than 2 Decimal Places","")&amp;IF($AE517&lt;&gt;ROUND($AE517,2),", PB 6 Price - More than 2 Decimal Places","")&amp;IF($AG517&lt;&gt;ROUND($AG517,2),", PB 7 Price - More than 2 Decimal Places","")&amp;IF(AND(E517&lt;&gt;"",U517="",AH517=""),", Please enter a Price in PB1 or Select No Bid","")&amp;IF(AND(OR($U517&gt;0,$W517&gt;0,$Y517&gt;0,$AA517&gt;0,$AC517&gt;0,$AE517&gt;0),OR(AH517="",AH517="No Bid")),", Bid Status Missing or Incorrect","")&amp;IF(AND(AH517="No Bid",AI517=""),", Reason for No Bid Missing","")&amp;IF(AND($O517="CSIS",OR($U517&gt;0,$W517&gt;0,$Y517&gt;0,$AA517&gt;0,$AC517&gt;0,$AE517&gt;0),AJ517=""),", NCAGE Supplier Missing","")&amp;IF(AND($O517="Drawing",OR($U517&gt;0,$W517&gt;0,$Y517&gt;0,$AA517&gt;0,$AC517&gt;0,$AE517&gt;0),AK517=""),", Manufacturer Missing","")&amp;IF(AL517&lt;&gt;"",", Comment","")&amp;IF(AND(OR(AH517="Bid Using CSIS Dropdown With Query (Comment Field Must Be Populated)",AH517="Bid To Drawing Supplied With Query (Comment Field Must Be Populated)"),AL517=""),", Please Enter a Comment for the Bid Query","")&amp;IF(AND(T517&gt;0,U517="",AH517&lt;&gt;"No Bid"),", PB1 Price Missing","")&amp;IF(AND(V517&gt;0,W517="",AH517&lt;&gt;"No Bid"),", PB2 Price Missing","")&amp;IF(AND(X517&gt;0,Y517="",AH517&lt;&gt;"No Bid"),", PB3 Price Missing","")&amp;IF(AND(Z517&gt;0,AA517="",AH517&lt;&gt;"No Bid"),", PB4 Price Missing","")&amp;IF(AND(AB517&gt;0,AC517="",AH517&lt;&gt;"No Bid"),", PB5 Price Missing","")&amp;IF(AND(AD517&gt;0,AE517="",AH517&lt;&gt;"No Bid"),", PB6 Price Missing","")&amp;IF(AND(AF517&gt;0,AG517="",AH517&lt;&gt;"No Bid"),", PB7 Price Missing","")</f>
        <v>, Please enter a Price in PB1 or Select No Bid, PB1 Price Missing, PB2 Price Missing, PB3 Price Missing, PB4 Price Missing</v>
      </c>
      <c r="AN517" s="28"/>
      <c r="AO517" s="28"/>
      <c r="AP517" s="28"/>
      <c r="AQ517" s="28"/>
      <c r="AR517" s="28"/>
      <c r="AS517" s="28"/>
      <c r="AT517" s="28"/>
      <c r="AU517" s="28"/>
      <c r="AV517" s="28"/>
      <c r="AW517" s="28"/>
      <c r="AX517" s="28"/>
      <c r="AY517" s="28"/>
      <c r="AZ517" s="28"/>
      <c r="BA517" s="28"/>
      <c r="BB517" s="28"/>
      <c r="BC517" s="28"/>
      <c r="BD517" s="28"/>
      <c r="BE517" s="28"/>
      <c r="BF517" s="28"/>
      <c r="BG517" s="28"/>
      <c r="BH517" s="28"/>
      <c r="BI517" s="28"/>
      <c r="BJ517" s="28"/>
      <c r="BK517" s="28"/>
      <c r="BL517" s="28"/>
    </row>
    <row r="518" spans="1:64" x14ac:dyDescent="0.25">
      <c r="A518" s="58">
        <v>516</v>
      </c>
      <c r="B518" s="57"/>
      <c r="C518" s="57" t="s">
        <v>3775</v>
      </c>
      <c r="D518" s="57"/>
      <c r="E518" s="59" t="s">
        <v>1348</v>
      </c>
      <c r="F518" s="60" t="s">
        <v>5421</v>
      </c>
      <c r="G518" s="61" t="s">
        <v>4950</v>
      </c>
      <c r="H518" s="60" t="s">
        <v>6003</v>
      </c>
      <c r="I518" s="60" t="s">
        <v>5993</v>
      </c>
      <c r="J518" s="60"/>
      <c r="K518" s="60" t="s">
        <v>5992</v>
      </c>
      <c r="L518" s="60" t="s">
        <v>23</v>
      </c>
      <c r="M518" s="60" t="s">
        <v>6024</v>
      </c>
      <c r="N518" s="57" t="s">
        <v>6026</v>
      </c>
      <c r="O518" s="62" t="s">
        <v>1965</v>
      </c>
      <c r="P518" s="62" t="s">
        <v>3301</v>
      </c>
      <c r="Q518" s="28"/>
      <c r="R518" s="28"/>
      <c r="S518" s="28"/>
      <c r="T518" s="36">
        <v>2</v>
      </c>
      <c r="U518" s="33"/>
      <c r="V518" s="36">
        <v>4</v>
      </c>
      <c r="W518" s="33"/>
      <c r="X518" s="36">
        <v>9</v>
      </c>
      <c r="Y518" s="33"/>
      <c r="Z518" s="36">
        <v>15</v>
      </c>
      <c r="AA518" s="33"/>
      <c r="AB518" s="36">
        <v>999999</v>
      </c>
      <c r="AC518" s="33"/>
      <c r="AD518" s="36"/>
      <c r="AE518" s="33"/>
      <c r="AF518" s="36"/>
      <c r="AG518" s="33"/>
      <c r="AH518" s="28"/>
      <c r="AI518" s="28"/>
      <c r="AJ518" s="28"/>
      <c r="AK518" s="28"/>
      <c r="AL518" s="28"/>
      <c r="AM518" s="41" t="str">
        <f>IF(AND($U518&gt;0,$Q518=""),"Currency Missing","")&amp;IF(AND($U518&gt;0,$R518=""),", MOQ Missing","")&amp;IF(AND($U518&gt;0,$S518=""),", Leadtime Missing","")&amp;IF(W518&gt;U518,", PB2 Price Greater than PB1 Price","")&amp;IF(Y518&gt;W518,", PB3 Price Greater than PB2 Price","")&amp;IF(AA518&gt;Y518,", PB4 Price Greater than PB3 Price","")&amp;IF(AC518&gt;AA518,", PB5 Price Greater than PB4 Price","")&amp;IF(AE518&gt;AC518,", PB6 Price Greater than PB5 Price","")&amp;IF(AG518&gt;AE518,", PB7 Price Greater than PB6 Price","")&amp;IF($U518&lt;&gt;ROUND($U518,2),", PB 1 Price - More than 2 Decimal Places","")&amp;IF($W518&lt;&gt;ROUND($W518,2),", PB 2 Price - More than 2 Decimal Places","")&amp;IF($Y518&lt;&gt;ROUND($Y518,2),", PB 3 Price - More than 2 Decimal Places","")&amp;IF($AA518&lt;&gt;ROUND($AA518,2),", PB 4 Price - More than 2 Decimal Places","")&amp;IF($AC518&lt;&gt;ROUND($AC518,2),", PB 5 Price - More than 2 Decimal Places","")&amp;IF($AE518&lt;&gt;ROUND($AE518,2),", PB 6 Price - More than 2 Decimal Places","")&amp;IF($AG518&lt;&gt;ROUND($AG518,2),", PB 7 Price - More than 2 Decimal Places","")&amp;IF(AND(E518&lt;&gt;"",U518="",AH518=""),", Please enter a Price in PB1 or Select No Bid","")&amp;IF(AND(OR($U518&gt;0,$W518&gt;0,$Y518&gt;0,$AA518&gt;0,$AC518&gt;0,$AE518&gt;0),OR(AH518="",AH518="No Bid")),", Bid Status Missing or Incorrect","")&amp;IF(AND(AH518="No Bid",AI518=""),", Reason for No Bid Missing","")&amp;IF(AND($O518="CSIS",OR($U518&gt;0,$W518&gt;0,$Y518&gt;0,$AA518&gt;0,$AC518&gt;0,$AE518&gt;0),AJ518=""),", NCAGE Supplier Missing","")&amp;IF(AND($O518="Drawing",OR($U518&gt;0,$W518&gt;0,$Y518&gt;0,$AA518&gt;0,$AC518&gt;0,$AE518&gt;0),AK518=""),", Manufacturer Missing","")&amp;IF(AL518&lt;&gt;"",", Comment","")&amp;IF(AND(OR(AH518="Bid Using CSIS Dropdown With Query (Comment Field Must Be Populated)",AH518="Bid To Drawing Supplied With Query (Comment Field Must Be Populated)"),AL518=""),", Please Enter a Comment for the Bid Query","")&amp;IF(AND(T518&gt;0,U518="",AH518&lt;&gt;"No Bid"),", PB1 Price Missing","")&amp;IF(AND(V518&gt;0,W518="",AH518&lt;&gt;"No Bid"),", PB2 Price Missing","")&amp;IF(AND(X518&gt;0,Y518="",AH518&lt;&gt;"No Bid"),", PB3 Price Missing","")&amp;IF(AND(Z518&gt;0,AA518="",AH518&lt;&gt;"No Bid"),", PB4 Price Missing","")&amp;IF(AND(AB518&gt;0,AC518="",AH518&lt;&gt;"No Bid"),", PB5 Price Missing","")&amp;IF(AND(AD518&gt;0,AE518="",AH518&lt;&gt;"No Bid"),", PB6 Price Missing","")&amp;IF(AND(AF518&gt;0,AG518="",AH518&lt;&gt;"No Bid"),", PB7 Price Missing","")</f>
        <v>, Please enter a Price in PB1 or Select No Bid, PB1 Price Missing, PB2 Price Missing, PB3 Price Missing, PB4 Price Missing, PB5 Price Missing</v>
      </c>
      <c r="AN518" s="28"/>
      <c r="AO518" s="28"/>
      <c r="AP518" s="28"/>
      <c r="AQ518" s="28"/>
      <c r="AR518" s="28"/>
      <c r="AS518" s="28"/>
      <c r="AT518" s="28"/>
      <c r="AU518" s="28"/>
      <c r="AV518" s="28"/>
      <c r="AW518" s="28"/>
      <c r="AX518" s="28"/>
      <c r="AY518" s="28"/>
      <c r="AZ518" s="28"/>
      <c r="BA518" s="28"/>
      <c r="BB518" s="28"/>
      <c r="BC518" s="28"/>
      <c r="BD518" s="28"/>
      <c r="BE518" s="28"/>
      <c r="BF518" s="28"/>
      <c r="BG518" s="28"/>
      <c r="BH518" s="28"/>
      <c r="BI518" s="28"/>
      <c r="BJ518" s="28"/>
      <c r="BK518" s="28"/>
      <c r="BL518" s="28"/>
    </row>
    <row r="519" spans="1:64" x14ac:dyDescent="0.25">
      <c r="A519" s="58">
        <v>517</v>
      </c>
      <c r="B519" s="57"/>
      <c r="C519" s="57" t="s">
        <v>3775</v>
      </c>
      <c r="D519" s="57"/>
      <c r="E519" s="59" t="s">
        <v>431</v>
      </c>
      <c r="F519" s="60" t="s">
        <v>5542</v>
      </c>
      <c r="G519" s="61" t="s">
        <v>4077</v>
      </c>
      <c r="H519" s="60" t="s">
        <v>5997</v>
      </c>
      <c r="I519" s="60" t="s">
        <v>5993</v>
      </c>
      <c r="J519" s="60"/>
      <c r="K519" s="60" t="s">
        <v>5992</v>
      </c>
      <c r="L519" s="60" t="s">
        <v>23</v>
      </c>
      <c r="M519" s="60" t="s">
        <v>6024</v>
      </c>
      <c r="N519" s="57" t="s">
        <v>6026</v>
      </c>
      <c r="O519" s="62" t="s">
        <v>1867</v>
      </c>
      <c r="P519" s="62" t="s">
        <v>2386</v>
      </c>
      <c r="Q519" s="28"/>
      <c r="R519" s="28"/>
      <c r="S519" s="28"/>
      <c r="T519" s="36">
        <v>6</v>
      </c>
      <c r="U519" s="33"/>
      <c r="V519" s="36">
        <v>20</v>
      </c>
      <c r="W519" s="33"/>
      <c r="X519" s="36">
        <v>35</v>
      </c>
      <c r="Y519" s="33"/>
      <c r="Z519" s="36">
        <v>70</v>
      </c>
      <c r="AA519" s="33"/>
      <c r="AB519" s="36">
        <v>999999</v>
      </c>
      <c r="AC519" s="33"/>
      <c r="AD519" s="36"/>
      <c r="AE519" s="33"/>
      <c r="AF519" s="36"/>
      <c r="AG519" s="33"/>
      <c r="AH519" s="28"/>
      <c r="AI519" s="28"/>
      <c r="AJ519" s="28"/>
      <c r="AK519" s="28"/>
      <c r="AL519" s="28"/>
      <c r="AM519" s="41" t="str">
        <f>IF(AND($U519&gt;0,$Q519=""),"Currency Missing","")&amp;IF(AND($U519&gt;0,$R519=""),", MOQ Missing","")&amp;IF(AND($U519&gt;0,$S519=""),", Leadtime Missing","")&amp;IF(W519&gt;U519,", PB2 Price Greater than PB1 Price","")&amp;IF(Y519&gt;W519,", PB3 Price Greater than PB2 Price","")&amp;IF(AA519&gt;Y519,", PB4 Price Greater than PB3 Price","")&amp;IF(AC519&gt;AA519,", PB5 Price Greater than PB4 Price","")&amp;IF(AE519&gt;AC519,", PB6 Price Greater than PB5 Price","")&amp;IF(AG519&gt;AE519,", PB7 Price Greater than PB6 Price","")&amp;IF($U519&lt;&gt;ROUND($U519,2),", PB 1 Price - More than 2 Decimal Places","")&amp;IF($W519&lt;&gt;ROUND($W519,2),", PB 2 Price - More than 2 Decimal Places","")&amp;IF($Y519&lt;&gt;ROUND($Y519,2),", PB 3 Price - More than 2 Decimal Places","")&amp;IF($AA519&lt;&gt;ROUND($AA519,2),", PB 4 Price - More than 2 Decimal Places","")&amp;IF($AC519&lt;&gt;ROUND($AC519,2),", PB 5 Price - More than 2 Decimal Places","")&amp;IF($AE519&lt;&gt;ROUND($AE519,2),", PB 6 Price - More than 2 Decimal Places","")&amp;IF($AG519&lt;&gt;ROUND($AG519,2),", PB 7 Price - More than 2 Decimal Places","")&amp;IF(AND(E519&lt;&gt;"",U519="",AH519=""),", Please enter a Price in PB1 or Select No Bid","")&amp;IF(AND(OR($U519&gt;0,$W519&gt;0,$Y519&gt;0,$AA519&gt;0,$AC519&gt;0,$AE519&gt;0),OR(AH519="",AH519="No Bid")),", Bid Status Missing or Incorrect","")&amp;IF(AND(AH519="No Bid",AI519=""),", Reason for No Bid Missing","")&amp;IF(AND($O519="CSIS",OR($U519&gt;0,$W519&gt;0,$Y519&gt;0,$AA519&gt;0,$AC519&gt;0,$AE519&gt;0),AJ519=""),", NCAGE Supplier Missing","")&amp;IF(AND($O519="Drawing",OR($U519&gt;0,$W519&gt;0,$Y519&gt;0,$AA519&gt;0,$AC519&gt;0,$AE519&gt;0),AK519=""),", Manufacturer Missing","")&amp;IF(AL519&lt;&gt;"",", Comment","")&amp;IF(AND(OR(AH519="Bid Using CSIS Dropdown With Query (Comment Field Must Be Populated)",AH519="Bid To Drawing Supplied With Query (Comment Field Must Be Populated)"),AL519=""),", Please Enter a Comment for the Bid Query","")&amp;IF(AND(T519&gt;0,U519="",AH519&lt;&gt;"No Bid"),", PB1 Price Missing","")&amp;IF(AND(V519&gt;0,W519="",AH519&lt;&gt;"No Bid"),", PB2 Price Missing","")&amp;IF(AND(X519&gt;0,Y519="",AH519&lt;&gt;"No Bid"),", PB3 Price Missing","")&amp;IF(AND(Z519&gt;0,AA519="",AH519&lt;&gt;"No Bid"),", PB4 Price Missing","")&amp;IF(AND(AB519&gt;0,AC519="",AH519&lt;&gt;"No Bid"),", PB5 Price Missing","")&amp;IF(AND(AD519&gt;0,AE519="",AH519&lt;&gt;"No Bid"),", PB6 Price Missing","")&amp;IF(AND(AF519&gt;0,AG519="",AH519&lt;&gt;"No Bid"),", PB7 Price Missing","")</f>
        <v>, Please enter a Price in PB1 or Select No Bid, PB1 Price Missing, PB2 Price Missing, PB3 Price Missing, PB4 Price Missing, PB5 Price Missing</v>
      </c>
      <c r="AN519" s="28"/>
      <c r="AO519" s="28"/>
      <c r="AP519" s="28"/>
      <c r="AQ519" s="28"/>
      <c r="AR519" s="28"/>
      <c r="AS519" s="28"/>
      <c r="AT519" s="28"/>
      <c r="AU519" s="28"/>
      <c r="AV519" s="28"/>
      <c r="AW519" s="28"/>
      <c r="AX519" s="28"/>
      <c r="AY519" s="28"/>
      <c r="AZ519" s="28"/>
      <c r="BA519" s="28"/>
      <c r="BB519" s="28"/>
      <c r="BC519" s="28"/>
      <c r="BD519" s="28"/>
      <c r="BE519" s="28"/>
      <c r="BF519" s="28"/>
      <c r="BG519" s="28"/>
      <c r="BH519" s="28"/>
      <c r="BI519" s="28"/>
      <c r="BJ519" s="28"/>
      <c r="BK519" s="28"/>
      <c r="BL519" s="28"/>
    </row>
    <row r="520" spans="1:64" x14ac:dyDescent="0.25">
      <c r="A520" s="58">
        <v>518</v>
      </c>
      <c r="B520" s="57"/>
      <c r="C520" s="57" t="s">
        <v>3775</v>
      </c>
      <c r="D520" s="57"/>
      <c r="E520" s="59" t="s">
        <v>432</v>
      </c>
      <c r="F520" s="60" t="s">
        <v>5542</v>
      </c>
      <c r="G520" s="61" t="s">
        <v>4078</v>
      </c>
      <c r="H520" s="60" t="s">
        <v>5997</v>
      </c>
      <c r="I520" s="60" t="s">
        <v>5993</v>
      </c>
      <c r="J520" s="60"/>
      <c r="K520" s="60" t="s">
        <v>5992</v>
      </c>
      <c r="L520" s="60" t="s">
        <v>23</v>
      </c>
      <c r="M520" s="60" t="s">
        <v>6024</v>
      </c>
      <c r="N520" s="57" t="s">
        <v>6026</v>
      </c>
      <c r="O520" s="62" t="s">
        <v>1867</v>
      </c>
      <c r="P520" s="62" t="s">
        <v>2387</v>
      </c>
      <c r="Q520" s="28"/>
      <c r="R520" s="28"/>
      <c r="S520" s="28"/>
      <c r="T520" s="36">
        <v>2</v>
      </c>
      <c r="U520" s="33"/>
      <c r="V520" s="36">
        <v>4</v>
      </c>
      <c r="W520" s="33"/>
      <c r="X520" s="36">
        <v>9</v>
      </c>
      <c r="Y520" s="33"/>
      <c r="Z520" s="36">
        <v>15</v>
      </c>
      <c r="AA520" s="33"/>
      <c r="AB520" s="36">
        <v>999999</v>
      </c>
      <c r="AC520" s="33"/>
      <c r="AD520" s="36"/>
      <c r="AE520" s="33"/>
      <c r="AF520" s="36"/>
      <c r="AG520" s="33"/>
      <c r="AH520" s="28"/>
      <c r="AI520" s="28"/>
      <c r="AJ520" s="28"/>
      <c r="AK520" s="28"/>
      <c r="AL520" s="28"/>
      <c r="AM520" s="41" t="str">
        <f>IF(AND($U520&gt;0,$Q520=""),"Currency Missing","")&amp;IF(AND($U520&gt;0,$R520=""),", MOQ Missing","")&amp;IF(AND($U520&gt;0,$S520=""),", Leadtime Missing","")&amp;IF(W520&gt;U520,", PB2 Price Greater than PB1 Price","")&amp;IF(Y520&gt;W520,", PB3 Price Greater than PB2 Price","")&amp;IF(AA520&gt;Y520,", PB4 Price Greater than PB3 Price","")&amp;IF(AC520&gt;AA520,", PB5 Price Greater than PB4 Price","")&amp;IF(AE520&gt;AC520,", PB6 Price Greater than PB5 Price","")&amp;IF(AG520&gt;AE520,", PB7 Price Greater than PB6 Price","")&amp;IF($U520&lt;&gt;ROUND($U520,2),", PB 1 Price - More than 2 Decimal Places","")&amp;IF($W520&lt;&gt;ROUND($W520,2),", PB 2 Price - More than 2 Decimal Places","")&amp;IF($Y520&lt;&gt;ROUND($Y520,2),", PB 3 Price - More than 2 Decimal Places","")&amp;IF($AA520&lt;&gt;ROUND($AA520,2),", PB 4 Price - More than 2 Decimal Places","")&amp;IF($AC520&lt;&gt;ROUND($AC520,2),", PB 5 Price - More than 2 Decimal Places","")&amp;IF($AE520&lt;&gt;ROUND($AE520,2),", PB 6 Price - More than 2 Decimal Places","")&amp;IF($AG520&lt;&gt;ROUND($AG520,2),", PB 7 Price - More than 2 Decimal Places","")&amp;IF(AND(E520&lt;&gt;"",U520="",AH520=""),", Please enter a Price in PB1 or Select No Bid","")&amp;IF(AND(OR($U520&gt;0,$W520&gt;0,$Y520&gt;0,$AA520&gt;0,$AC520&gt;0,$AE520&gt;0),OR(AH520="",AH520="No Bid")),", Bid Status Missing or Incorrect","")&amp;IF(AND(AH520="No Bid",AI520=""),", Reason for No Bid Missing","")&amp;IF(AND($O520="CSIS",OR($U520&gt;0,$W520&gt;0,$Y520&gt;0,$AA520&gt;0,$AC520&gt;0,$AE520&gt;0),AJ520=""),", NCAGE Supplier Missing","")&amp;IF(AND($O520="Drawing",OR($U520&gt;0,$W520&gt;0,$Y520&gt;0,$AA520&gt;0,$AC520&gt;0,$AE520&gt;0),AK520=""),", Manufacturer Missing","")&amp;IF(AL520&lt;&gt;"",", Comment","")&amp;IF(AND(OR(AH520="Bid Using CSIS Dropdown With Query (Comment Field Must Be Populated)",AH520="Bid To Drawing Supplied With Query (Comment Field Must Be Populated)"),AL520=""),", Please Enter a Comment for the Bid Query","")&amp;IF(AND(T520&gt;0,U520="",AH520&lt;&gt;"No Bid"),", PB1 Price Missing","")&amp;IF(AND(V520&gt;0,W520="",AH520&lt;&gt;"No Bid"),", PB2 Price Missing","")&amp;IF(AND(X520&gt;0,Y520="",AH520&lt;&gt;"No Bid"),", PB3 Price Missing","")&amp;IF(AND(Z520&gt;0,AA520="",AH520&lt;&gt;"No Bid"),", PB4 Price Missing","")&amp;IF(AND(AB520&gt;0,AC520="",AH520&lt;&gt;"No Bid"),", PB5 Price Missing","")&amp;IF(AND(AD520&gt;0,AE520="",AH520&lt;&gt;"No Bid"),", PB6 Price Missing","")&amp;IF(AND(AF520&gt;0,AG520="",AH520&lt;&gt;"No Bid"),", PB7 Price Missing","")</f>
        <v>, Please enter a Price in PB1 or Select No Bid, PB1 Price Missing, PB2 Price Missing, PB3 Price Missing, PB4 Price Missing, PB5 Price Missing</v>
      </c>
      <c r="AN520" s="28"/>
      <c r="AO520" s="28"/>
      <c r="AP520" s="28"/>
      <c r="AQ520" s="28"/>
      <c r="AR520" s="28"/>
      <c r="AS520" s="28"/>
      <c r="AT520" s="28"/>
      <c r="AU520" s="28"/>
      <c r="AV520" s="28"/>
      <c r="AW520" s="28"/>
      <c r="AX520" s="28"/>
      <c r="AY520" s="28"/>
      <c r="AZ520" s="28"/>
      <c r="BA520" s="28"/>
      <c r="BB520" s="28"/>
      <c r="BC520" s="28"/>
      <c r="BD520" s="28"/>
      <c r="BE520" s="28"/>
      <c r="BF520" s="28"/>
      <c r="BG520" s="28"/>
      <c r="BH520" s="28"/>
      <c r="BI520" s="28"/>
      <c r="BJ520" s="28"/>
      <c r="BK520" s="28"/>
      <c r="BL520" s="28"/>
    </row>
    <row r="521" spans="1:64" x14ac:dyDescent="0.25">
      <c r="A521" s="58">
        <v>519</v>
      </c>
      <c r="B521" s="57"/>
      <c r="C521" s="57" t="s">
        <v>3775</v>
      </c>
      <c r="D521" s="57"/>
      <c r="E521" s="59" t="s">
        <v>433</v>
      </c>
      <c r="F521" s="60" t="s">
        <v>5543</v>
      </c>
      <c r="G521" s="61" t="s">
        <v>4079</v>
      </c>
      <c r="H521" s="60" t="s">
        <v>5997</v>
      </c>
      <c r="I521" s="60" t="s">
        <v>5993</v>
      </c>
      <c r="J521" s="60"/>
      <c r="K521" s="60" t="s">
        <v>5992</v>
      </c>
      <c r="L521" s="60" t="s">
        <v>23</v>
      </c>
      <c r="M521" s="60" t="s">
        <v>6024</v>
      </c>
      <c r="N521" s="57" t="s">
        <v>6026</v>
      </c>
      <c r="O521" s="62" t="s">
        <v>1867</v>
      </c>
      <c r="P521" s="62" t="s">
        <v>2388</v>
      </c>
      <c r="Q521" s="28"/>
      <c r="R521" s="28"/>
      <c r="S521" s="28"/>
      <c r="T521" s="36">
        <v>1</v>
      </c>
      <c r="U521" s="33"/>
      <c r="V521" s="36">
        <v>3</v>
      </c>
      <c r="W521" s="33"/>
      <c r="X521" s="36">
        <v>5</v>
      </c>
      <c r="Y521" s="33"/>
      <c r="Z521" s="36">
        <v>9</v>
      </c>
      <c r="AA521" s="33"/>
      <c r="AB521" s="36">
        <v>999999</v>
      </c>
      <c r="AC521" s="33"/>
      <c r="AD521" s="36"/>
      <c r="AE521" s="33"/>
      <c r="AF521" s="36"/>
      <c r="AG521" s="33"/>
      <c r="AH521" s="28"/>
      <c r="AI521" s="28"/>
      <c r="AJ521" s="28"/>
      <c r="AK521" s="28"/>
      <c r="AL521" s="28"/>
      <c r="AM521" s="41" t="str">
        <f>IF(AND($U521&gt;0,$Q521=""),"Currency Missing","")&amp;IF(AND($U521&gt;0,$R521=""),", MOQ Missing","")&amp;IF(AND($U521&gt;0,$S521=""),", Leadtime Missing","")&amp;IF(W521&gt;U521,", PB2 Price Greater than PB1 Price","")&amp;IF(Y521&gt;W521,", PB3 Price Greater than PB2 Price","")&amp;IF(AA521&gt;Y521,", PB4 Price Greater than PB3 Price","")&amp;IF(AC521&gt;AA521,", PB5 Price Greater than PB4 Price","")&amp;IF(AE521&gt;AC521,", PB6 Price Greater than PB5 Price","")&amp;IF(AG521&gt;AE521,", PB7 Price Greater than PB6 Price","")&amp;IF($U521&lt;&gt;ROUND($U521,2),", PB 1 Price - More than 2 Decimal Places","")&amp;IF($W521&lt;&gt;ROUND($W521,2),", PB 2 Price - More than 2 Decimal Places","")&amp;IF($Y521&lt;&gt;ROUND($Y521,2),", PB 3 Price - More than 2 Decimal Places","")&amp;IF($AA521&lt;&gt;ROUND($AA521,2),", PB 4 Price - More than 2 Decimal Places","")&amp;IF($AC521&lt;&gt;ROUND($AC521,2),", PB 5 Price - More than 2 Decimal Places","")&amp;IF($AE521&lt;&gt;ROUND($AE521,2),", PB 6 Price - More than 2 Decimal Places","")&amp;IF($AG521&lt;&gt;ROUND($AG521,2),", PB 7 Price - More than 2 Decimal Places","")&amp;IF(AND(E521&lt;&gt;"",U521="",AH521=""),", Please enter a Price in PB1 or Select No Bid","")&amp;IF(AND(OR($U521&gt;0,$W521&gt;0,$Y521&gt;0,$AA521&gt;0,$AC521&gt;0,$AE521&gt;0),OR(AH521="",AH521="No Bid")),", Bid Status Missing or Incorrect","")&amp;IF(AND(AH521="No Bid",AI521=""),", Reason for No Bid Missing","")&amp;IF(AND($O521="CSIS",OR($U521&gt;0,$W521&gt;0,$Y521&gt;0,$AA521&gt;0,$AC521&gt;0,$AE521&gt;0),AJ521=""),", NCAGE Supplier Missing","")&amp;IF(AND($O521="Drawing",OR($U521&gt;0,$W521&gt;0,$Y521&gt;0,$AA521&gt;0,$AC521&gt;0,$AE521&gt;0),AK521=""),", Manufacturer Missing","")&amp;IF(AL521&lt;&gt;"",", Comment","")&amp;IF(AND(OR(AH521="Bid Using CSIS Dropdown With Query (Comment Field Must Be Populated)",AH521="Bid To Drawing Supplied With Query (Comment Field Must Be Populated)"),AL521=""),", Please Enter a Comment for the Bid Query","")&amp;IF(AND(T521&gt;0,U521="",AH521&lt;&gt;"No Bid"),", PB1 Price Missing","")&amp;IF(AND(V521&gt;0,W521="",AH521&lt;&gt;"No Bid"),", PB2 Price Missing","")&amp;IF(AND(X521&gt;0,Y521="",AH521&lt;&gt;"No Bid"),", PB3 Price Missing","")&amp;IF(AND(Z521&gt;0,AA521="",AH521&lt;&gt;"No Bid"),", PB4 Price Missing","")&amp;IF(AND(AB521&gt;0,AC521="",AH521&lt;&gt;"No Bid"),", PB5 Price Missing","")&amp;IF(AND(AD521&gt;0,AE521="",AH521&lt;&gt;"No Bid"),", PB6 Price Missing","")&amp;IF(AND(AF521&gt;0,AG521="",AH521&lt;&gt;"No Bid"),", PB7 Price Missing","")</f>
        <v>, Please enter a Price in PB1 or Select No Bid, PB1 Price Missing, PB2 Price Missing, PB3 Price Missing, PB4 Price Missing, PB5 Price Missing</v>
      </c>
      <c r="AN521" s="28"/>
      <c r="AO521" s="28"/>
      <c r="AP521" s="28"/>
      <c r="AQ521" s="28"/>
      <c r="AR521" s="28"/>
      <c r="AS521" s="28"/>
      <c r="AT521" s="28"/>
      <c r="AU521" s="28"/>
      <c r="AV521" s="28"/>
      <c r="AW521" s="28"/>
      <c r="AX521" s="28"/>
      <c r="AY521" s="28"/>
      <c r="AZ521" s="28"/>
      <c r="BA521" s="28"/>
      <c r="BB521" s="28"/>
      <c r="BC521" s="28"/>
      <c r="BD521" s="28"/>
      <c r="BE521" s="28"/>
      <c r="BF521" s="28"/>
      <c r="BG521" s="28"/>
      <c r="BH521" s="28"/>
      <c r="BI521" s="28"/>
      <c r="BJ521" s="28"/>
      <c r="BK521" s="28"/>
      <c r="BL521" s="28"/>
    </row>
    <row r="522" spans="1:64" x14ac:dyDescent="0.25">
      <c r="A522" s="58">
        <v>520</v>
      </c>
      <c r="B522" s="57"/>
      <c r="C522" s="57" t="s">
        <v>3775</v>
      </c>
      <c r="D522" s="57"/>
      <c r="E522" s="59" t="s">
        <v>434</v>
      </c>
      <c r="F522" s="60" t="s">
        <v>5542</v>
      </c>
      <c r="G522" s="61" t="s">
        <v>4080</v>
      </c>
      <c r="H522" s="60" t="s">
        <v>5997</v>
      </c>
      <c r="I522" s="60" t="s">
        <v>5993</v>
      </c>
      <c r="J522" s="60"/>
      <c r="K522" s="60" t="s">
        <v>5992</v>
      </c>
      <c r="L522" s="60" t="s">
        <v>23</v>
      </c>
      <c r="M522" s="60" t="s">
        <v>6024</v>
      </c>
      <c r="N522" s="57" t="s">
        <v>6026</v>
      </c>
      <c r="O522" s="62" t="s">
        <v>1867</v>
      </c>
      <c r="P522" s="62" t="s">
        <v>2389</v>
      </c>
      <c r="Q522" s="28"/>
      <c r="R522" s="28"/>
      <c r="S522" s="28"/>
      <c r="T522" s="36">
        <v>15</v>
      </c>
      <c r="U522" s="33"/>
      <c r="V522" s="36">
        <v>45</v>
      </c>
      <c r="W522" s="33"/>
      <c r="X522" s="36">
        <v>90</v>
      </c>
      <c r="Y522" s="33"/>
      <c r="Z522" s="36">
        <v>999999</v>
      </c>
      <c r="AA522" s="33"/>
      <c r="AB522" s="36"/>
      <c r="AC522" s="33"/>
      <c r="AD522" s="36"/>
      <c r="AE522" s="33"/>
      <c r="AF522" s="36"/>
      <c r="AG522" s="33"/>
      <c r="AH522" s="28"/>
      <c r="AI522" s="28"/>
      <c r="AJ522" s="28"/>
      <c r="AK522" s="28"/>
      <c r="AL522" s="28"/>
      <c r="AM522" s="41" t="str">
        <f>IF(AND($U522&gt;0,$Q522=""),"Currency Missing","")&amp;IF(AND($U522&gt;0,$R522=""),", MOQ Missing","")&amp;IF(AND($U522&gt;0,$S522=""),", Leadtime Missing","")&amp;IF(W522&gt;U522,", PB2 Price Greater than PB1 Price","")&amp;IF(Y522&gt;W522,", PB3 Price Greater than PB2 Price","")&amp;IF(AA522&gt;Y522,", PB4 Price Greater than PB3 Price","")&amp;IF(AC522&gt;AA522,", PB5 Price Greater than PB4 Price","")&amp;IF(AE522&gt;AC522,", PB6 Price Greater than PB5 Price","")&amp;IF(AG522&gt;AE522,", PB7 Price Greater than PB6 Price","")&amp;IF($U522&lt;&gt;ROUND($U522,2),", PB 1 Price - More than 2 Decimal Places","")&amp;IF($W522&lt;&gt;ROUND($W522,2),", PB 2 Price - More than 2 Decimal Places","")&amp;IF($Y522&lt;&gt;ROUND($Y522,2),", PB 3 Price - More than 2 Decimal Places","")&amp;IF($AA522&lt;&gt;ROUND($AA522,2),", PB 4 Price - More than 2 Decimal Places","")&amp;IF($AC522&lt;&gt;ROUND($AC522,2),", PB 5 Price - More than 2 Decimal Places","")&amp;IF($AE522&lt;&gt;ROUND($AE522,2),", PB 6 Price - More than 2 Decimal Places","")&amp;IF($AG522&lt;&gt;ROUND($AG522,2),", PB 7 Price - More than 2 Decimal Places","")&amp;IF(AND(E522&lt;&gt;"",U522="",AH522=""),", Please enter a Price in PB1 or Select No Bid","")&amp;IF(AND(OR($U522&gt;0,$W522&gt;0,$Y522&gt;0,$AA522&gt;0,$AC522&gt;0,$AE522&gt;0),OR(AH522="",AH522="No Bid")),", Bid Status Missing or Incorrect","")&amp;IF(AND(AH522="No Bid",AI522=""),", Reason for No Bid Missing","")&amp;IF(AND($O522="CSIS",OR($U522&gt;0,$W522&gt;0,$Y522&gt;0,$AA522&gt;0,$AC522&gt;0,$AE522&gt;0),AJ522=""),", NCAGE Supplier Missing","")&amp;IF(AND($O522="Drawing",OR($U522&gt;0,$W522&gt;0,$Y522&gt;0,$AA522&gt;0,$AC522&gt;0,$AE522&gt;0),AK522=""),", Manufacturer Missing","")&amp;IF(AL522&lt;&gt;"",", Comment","")&amp;IF(AND(OR(AH522="Bid Using CSIS Dropdown With Query (Comment Field Must Be Populated)",AH522="Bid To Drawing Supplied With Query (Comment Field Must Be Populated)"),AL522=""),", Please Enter a Comment for the Bid Query","")&amp;IF(AND(T522&gt;0,U522="",AH522&lt;&gt;"No Bid"),", PB1 Price Missing","")&amp;IF(AND(V522&gt;0,W522="",AH522&lt;&gt;"No Bid"),", PB2 Price Missing","")&amp;IF(AND(X522&gt;0,Y522="",AH522&lt;&gt;"No Bid"),", PB3 Price Missing","")&amp;IF(AND(Z522&gt;0,AA522="",AH522&lt;&gt;"No Bid"),", PB4 Price Missing","")&amp;IF(AND(AB522&gt;0,AC522="",AH522&lt;&gt;"No Bid"),", PB5 Price Missing","")&amp;IF(AND(AD522&gt;0,AE522="",AH522&lt;&gt;"No Bid"),", PB6 Price Missing","")&amp;IF(AND(AF522&gt;0,AG522="",AH522&lt;&gt;"No Bid"),", PB7 Price Missing","")</f>
        <v>, Please enter a Price in PB1 or Select No Bid, PB1 Price Missing, PB2 Price Missing, PB3 Price Missing, PB4 Price Missing</v>
      </c>
      <c r="AN522" s="28"/>
      <c r="AO522" s="28"/>
      <c r="AP522" s="28"/>
      <c r="AQ522" s="28"/>
      <c r="AR522" s="28"/>
      <c r="AS522" s="28"/>
      <c r="AT522" s="28"/>
      <c r="AU522" s="28"/>
      <c r="AV522" s="28"/>
      <c r="AW522" s="28"/>
      <c r="AX522" s="28"/>
      <c r="AY522" s="28"/>
      <c r="AZ522" s="28"/>
      <c r="BA522" s="28"/>
      <c r="BB522" s="28"/>
      <c r="BC522" s="28"/>
      <c r="BD522" s="28"/>
      <c r="BE522" s="28"/>
      <c r="BF522" s="28"/>
      <c r="BG522" s="28"/>
      <c r="BH522" s="28"/>
      <c r="BI522" s="28"/>
      <c r="BJ522" s="28"/>
      <c r="BK522" s="28"/>
      <c r="BL522" s="28"/>
    </row>
    <row r="523" spans="1:64" x14ac:dyDescent="0.25">
      <c r="A523" s="58">
        <v>521</v>
      </c>
      <c r="B523" s="57"/>
      <c r="C523" s="57" t="s">
        <v>3775</v>
      </c>
      <c r="D523" s="57"/>
      <c r="E523" s="59" t="s">
        <v>435</v>
      </c>
      <c r="F523" s="60" t="s">
        <v>5540</v>
      </c>
      <c r="G523" s="61" t="s">
        <v>4075</v>
      </c>
      <c r="H523" s="60" t="s">
        <v>5997</v>
      </c>
      <c r="I523" s="60" t="s">
        <v>5993</v>
      </c>
      <c r="J523" s="60"/>
      <c r="K523" s="60" t="s">
        <v>5992</v>
      </c>
      <c r="L523" s="60" t="s">
        <v>23</v>
      </c>
      <c r="M523" s="60" t="s">
        <v>6024</v>
      </c>
      <c r="N523" s="57" t="s">
        <v>6026</v>
      </c>
      <c r="O523" s="62" t="s">
        <v>1867</v>
      </c>
      <c r="P523" s="62" t="s">
        <v>2390</v>
      </c>
      <c r="Q523" s="28"/>
      <c r="R523" s="28"/>
      <c r="S523" s="28"/>
      <c r="T523" s="36">
        <v>3</v>
      </c>
      <c r="U523" s="33"/>
      <c r="V523" s="36">
        <v>9</v>
      </c>
      <c r="W523" s="33"/>
      <c r="X523" s="36">
        <v>15</v>
      </c>
      <c r="Y523" s="33"/>
      <c r="Z523" s="36">
        <v>30</v>
      </c>
      <c r="AA523" s="33"/>
      <c r="AB523" s="36">
        <v>999999</v>
      </c>
      <c r="AC523" s="33"/>
      <c r="AD523" s="36"/>
      <c r="AE523" s="33"/>
      <c r="AF523" s="36"/>
      <c r="AG523" s="33"/>
      <c r="AH523" s="28"/>
      <c r="AI523" s="28"/>
      <c r="AJ523" s="28"/>
      <c r="AK523" s="28"/>
      <c r="AL523" s="28"/>
      <c r="AM523" s="41" t="str">
        <f>IF(AND($U523&gt;0,$Q523=""),"Currency Missing","")&amp;IF(AND($U523&gt;0,$R523=""),", MOQ Missing","")&amp;IF(AND($U523&gt;0,$S523=""),", Leadtime Missing","")&amp;IF(W523&gt;U523,", PB2 Price Greater than PB1 Price","")&amp;IF(Y523&gt;W523,", PB3 Price Greater than PB2 Price","")&amp;IF(AA523&gt;Y523,", PB4 Price Greater than PB3 Price","")&amp;IF(AC523&gt;AA523,", PB5 Price Greater than PB4 Price","")&amp;IF(AE523&gt;AC523,", PB6 Price Greater than PB5 Price","")&amp;IF(AG523&gt;AE523,", PB7 Price Greater than PB6 Price","")&amp;IF($U523&lt;&gt;ROUND($U523,2),", PB 1 Price - More than 2 Decimal Places","")&amp;IF($W523&lt;&gt;ROUND($W523,2),", PB 2 Price - More than 2 Decimal Places","")&amp;IF($Y523&lt;&gt;ROUND($Y523,2),", PB 3 Price - More than 2 Decimal Places","")&amp;IF($AA523&lt;&gt;ROUND($AA523,2),", PB 4 Price - More than 2 Decimal Places","")&amp;IF($AC523&lt;&gt;ROUND($AC523,2),", PB 5 Price - More than 2 Decimal Places","")&amp;IF($AE523&lt;&gt;ROUND($AE523,2),", PB 6 Price - More than 2 Decimal Places","")&amp;IF($AG523&lt;&gt;ROUND($AG523,2),", PB 7 Price - More than 2 Decimal Places","")&amp;IF(AND(E523&lt;&gt;"",U523="",AH523=""),", Please enter a Price in PB1 or Select No Bid","")&amp;IF(AND(OR($U523&gt;0,$W523&gt;0,$Y523&gt;0,$AA523&gt;0,$AC523&gt;0,$AE523&gt;0),OR(AH523="",AH523="No Bid")),", Bid Status Missing or Incorrect","")&amp;IF(AND(AH523="No Bid",AI523=""),", Reason for No Bid Missing","")&amp;IF(AND($O523="CSIS",OR($U523&gt;0,$W523&gt;0,$Y523&gt;0,$AA523&gt;0,$AC523&gt;0,$AE523&gt;0),AJ523=""),", NCAGE Supplier Missing","")&amp;IF(AND($O523="Drawing",OR($U523&gt;0,$W523&gt;0,$Y523&gt;0,$AA523&gt;0,$AC523&gt;0,$AE523&gt;0),AK523=""),", Manufacturer Missing","")&amp;IF(AL523&lt;&gt;"",", Comment","")&amp;IF(AND(OR(AH523="Bid Using CSIS Dropdown With Query (Comment Field Must Be Populated)",AH523="Bid To Drawing Supplied With Query (Comment Field Must Be Populated)"),AL523=""),", Please Enter a Comment for the Bid Query","")&amp;IF(AND(T523&gt;0,U523="",AH523&lt;&gt;"No Bid"),", PB1 Price Missing","")&amp;IF(AND(V523&gt;0,W523="",AH523&lt;&gt;"No Bid"),", PB2 Price Missing","")&amp;IF(AND(X523&gt;0,Y523="",AH523&lt;&gt;"No Bid"),", PB3 Price Missing","")&amp;IF(AND(Z523&gt;0,AA523="",AH523&lt;&gt;"No Bid"),", PB4 Price Missing","")&amp;IF(AND(AB523&gt;0,AC523="",AH523&lt;&gt;"No Bid"),", PB5 Price Missing","")&amp;IF(AND(AD523&gt;0,AE523="",AH523&lt;&gt;"No Bid"),", PB6 Price Missing","")&amp;IF(AND(AF523&gt;0,AG523="",AH523&lt;&gt;"No Bid"),", PB7 Price Missing","")</f>
        <v>, Please enter a Price in PB1 or Select No Bid, PB1 Price Missing, PB2 Price Missing, PB3 Price Missing, PB4 Price Missing, PB5 Price Missing</v>
      </c>
      <c r="AN523" s="28"/>
      <c r="AO523" s="28"/>
      <c r="AP523" s="28"/>
      <c r="AQ523" s="28"/>
      <c r="AR523" s="28"/>
      <c r="AS523" s="28"/>
      <c r="AT523" s="28"/>
      <c r="AU523" s="28"/>
      <c r="AV523" s="28"/>
      <c r="AW523" s="28"/>
      <c r="AX523" s="28"/>
      <c r="AY523" s="28"/>
      <c r="AZ523" s="28"/>
      <c r="BA523" s="28"/>
      <c r="BB523" s="28"/>
      <c r="BC523" s="28"/>
      <c r="BD523" s="28"/>
      <c r="BE523" s="28"/>
      <c r="BF523" s="28"/>
      <c r="BG523" s="28"/>
      <c r="BH523" s="28"/>
      <c r="BI523" s="28"/>
      <c r="BJ523" s="28"/>
      <c r="BK523" s="28"/>
      <c r="BL523" s="28"/>
    </row>
    <row r="524" spans="1:64" x14ac:dyDescent="0.25">
      <c r="A524" s="58">
        <v>522</v>
      </c>
      <c r="B524" s="57"/>
      <c r="C524" s="57" t="s">
        <v>3775</v>
      </c>
      <c r="D524" s="57"/>
      <c r="E524" s="59" t="s">
        <v>1349</v>
      </c>
      <c r="F524" s="60" t="s">
        <v>5421</v>
      </c>
      <c r="G524" s="61" t="s">
        <v>4951</v>
      </c>
      <c r="H524" s="60" t="s">
        <v>6003</v>
      </c>
      <c r="I524" s="60" t="s">
        <v>5993</v>
      </c>
      <c r="J524" s="60"/>
      <c r="K524" s="60" t="s">
        <v>5992</v>
      </c>
      <c r="L524" s="60" t="s">
        <v>23</v>
      </c>
      <c r="M524" s="60" t="s">
        <v>6024</v>
      </c>
      <c r="N524" s="57" t="s">
        <v>6026</v>
      </c>
      <c r="O524" s="62" t="s">
        <v>1965</v>
      </c>
      <c r="P524" s="62" t="s">
        <v>3302</v>
      </c>
      <c r="Q524" s="28"/>
      <c r="R524" s="28"/>
      <c r="S524" s="28"/>
      <c r="T524" s="36">
        <v>2</v>
      </c>
      <c r="U524" s="33"/>
      <c r="V524" s="36">
        <v>6</v>
      </c>
      <c r="W524" s="33"/>
      <c r="X524" s="36">
        <v>12</v>
      </c>
      <c r="Y524" s="33"/>
      <c r="Z524" s="36">
        <v>25</v>
      </c>
      <c r="AA524" s="33"/>
      <c r="AB524" s="36">
        <v>45</v>
      </c>
      <c r="AC524" s="33"/>
      <c r="AD524" s="36">
        <v>999999</v>
      </c>
      <c r="AE524" s="33"/>
      <c r="AF524" s="36"/>
      <c r="AG524" s="33"/>
      <c r="AH524" s="28"/>
      <c r="AI524" s="28"/>
      <c r="AJ524" s="28"/>
      <c r="AK524" s="28"/>
      <c r="AL524" s="28"/>
      <c r="AM524" s="41" t="str">
        <f>IF(AND($U524&gt;0,$Q524=""),"Currency Missing","")&amp;IF(AND($U524&gt;0,$R524=""),", MOQ Missing","")&amp;IF(AND($U524&gt;0,$S524=""),", Leadtime Missing","")&amp;IF(W524&gt;U524,", PB2 Price Greater than PB1 Price","")&amp;IF(Y524&gt;W524,", PB3 Price Greater than PB2 Price","")&amp;IF(AA524&gt;Y524,", PB4 Price Greater than PB3 Price","")&amp;IF(AC524&gt;AA524,", PB5 Price Greater than PB4 Price","")&amp;IF(AE524&gt;AC524,", PB6 Price Greater than PB5 Price","")&amp;IF(AG524&gt;AE524,", PB7 Price Greater than PB6 Price","")&amp;IF($U524&lt;&gt;ROUND($U524,2),", PB 1 Price - More than 2 Decimal Places","")&amp;IF($W524&lt;&gt;ROUND($W524,2),", PB 2 Price - More than 2 Decimal Places","")&amp;IF($Y524&lt;&gt;ROUND($Y524,2),", PB 3 Price - More than 2 Decimal Places","")&amp;IF($AA524&lt;&gt;ROUND($AA524,2),", PB 4 Price - More than 2 Decimal Places","")&amp;IF($AC524&lt;&gt;ROUND($AC524,2),", PB 5 Price - More than 2 Decimal Places","")&amp;IF($AE524&lt;&gt;ROUND($AE524,2),", PB 6 Price - More than 2 Decimal Places","")&amp;IF($AG524&lt;&gt;ROUND($AG524,2),", PB 7 Price - More than 2 Decimal Places","")&amp;IF(AND(E524&lt;&gt;"",U524="",AH524=""),", Please enter a Price in PB1 or Select No Bid","")&amp;IF(AND(OR($U524&gt;0,$W524&gt;0,$Y524&gt;0,$AA524&gt;0,$AC524&gt;0,$AE524&gt;0),OR(AH524="",AH524="No Bid")),", Bid Status Missing or Incorrect","")&amp;IF(AND(AH524="No Bid",AI524=""),", Reason for No Bid Missing","")&amp;IF(AND($O524="CSIS",OR($U524&gt;0,$W524&gt;0,$Y524&gt;0,$AA524&gt;0,$AC524&gt;0,$AE524&gt;0),AJ524=""),", NCAGE Supplier Missing","")&amp;IF(AND($O524="Drawing",OR($U524&gt;0,$W524&gt;0,$Y524&gt;0,$AA524&gt;0,$AC524&gt;0,$AE524&gt;0),AK524=""),", Manufacturer Missing","")&amp;IF(AL524&lt;&gt;"",", Comment","")&amp;IF(AND(OR(AH524="Bid Using CSIS Dropdown With Query (Comment Field Must Be Populated)",AH524="Bid To Drawing Supplied With Query (Comment Field Must Be Populated)"),AL524=""),", Please Enter a Comment for the Bid Query","")&amp;IF(AND(T524&gt;0,U524="",AH524&lt;&gt;"No Bid"),", PB1 Price Missing","")&amp;IF(AND(V524&gt;0,W524="",AH524&lt;&gt;"No Bid"),", PB2 Price Missing","")&amp;IF(AND(X524&gt;0,Y524="",AH524&lt;&gt;"No Bid"),", PB3 Price Missing","")&amp;IF(AND(Z524&gt;0,AA524="",AH524&lt;&gt;"No Bid"),", PB4 Price Missing","")&amp;IF(AND(AB524&gt;0,AC524="",AH524&lt;&gt;"No Bid"),", PB5 Price Missing","")&amp;IF(AND(AD524&gt;0,AE524="",AH524&lt;&gt;"No Bid"),", PB6 Price Missing","")&amp;IF(AND(AF524&gt;0,AG524="",AH524&lt;&gt;"No Bid"),", PB7 Price Missing","")</f>
        <v>, Please enter a Price in PB1 or Select No Bid, PB1 Price Missing, PB2 Price Missing, PB3 Price Missing, PB4 Price Missing, PB5 Price Missing, PB6 Price Missing</v>
      </c>
      <c r="AN524" s="28"/>
      <c r="AO524" s="28"/>
      <c r="AP524" s="28"/>
      <c r="AQ524" s="28"/>
      <c r="AR524" s="28"/>
      <c r="AS524" s="28"/>
      <c r="AT524" s="28"/>
      <c r="AU524" s="28"/>
      <c r="AV524" s="28"/>
      <c r="AW524" s="28"/>
      <c r="AX524" s="28"/>
      <c r="AY524" s="28"/>
      <c r="AZ524" s="28"/>
      <c r="BA524" s="28"/>
      <c r="BB524" s="28"/>
      <c r="BC524" s="28"/>
      <c r="BD524" s="28"/>
      <c r="BE524" s="28"/>
      <c r="BF524" s="28"/>
      <c r="BG524" s="28"/>
      <c r="BH524" s="28"/>
      <c r="BI524" s="28"/>
      <c r="BJ524" s="28"/>
      <c r="BK524" s="28"/>
      <c r="BL524" s="28"/>
    </row>
    <row r="525" spans="1:64" x14ac:dyDescent="0.25">
      <c r="A525" s="58">
        <v>523</v>
      </c>
      <c r="B525" s="57"/>
      <c r="C525" s="57" t="s">
        <v>3775</v>
      </c>
      <c r="D525" s="57"/>
      <c r="E525" s="59" t="s">
        <v>436</v>
      </c>
      <c r="F525" s="60" t="s">
        <v>5544</v>
      </c>
      <c r="G525" s="61" t="s">
        <v>4081</v>
      </c>
      <c r="H525" s="60" t="s">
        <v>6017</v>
      </c>
      <c r="I525" s="60" t="s">
        <v>5993</v>
      </c>
      <c r="J525" s="60"/>
      <c r="K525" s="60" t="s">
        <v>6007</v>
      </c>
      <c r="L525" s="60" t="s">
        <v>23</v>
      </c>
      <c r="M525" s="60" t="s">
        <v>6024</v>
      </c>
      <c r="N525" s="57" t="s">
        <v>6026</v>
      </c>
      <c r="O525" s="62" t="s">
        <v>1868</v>
      </c>
      <c r="P525" s="62" t="s">
        <v>2391</v>
      </c>
      <c r="Q525" s="28"/>
      <c r="R525" s="28"/>
      <c r="S525" s="28"/>
      <c r="T525" s="36">
        <v>350</v>
      </c>
      <c r="U525" s="33"/>
      <c r="V525" s="36">
        <v>1250</v>
      </c>
      <c r="W525" s="33"/>
      <c r="X525" s="36">
        <v>2500</v>
      </c>
      <c r="Y525" s="33"/>
      <c r="Z525" s="36">
        <v>999999</v>
      </c>
      <c r="AA525" s="33"/>
      <c r="AB525" s="36"/>
      <c r="AC525" s="33"/>
      <c r="AD525" s="36"/>
      <c r="AE525" s="33"/>
      <c r="AF525" s="36"/>
      <c r="AG525" s="33"/>
      <c r="AH525" s="28"/>
      <c r="AI525" s="28"/>
      <c r="AJ525" s="28"/>
      <c r="AK525" s="28"/>
      <c r="AL525" s="28"/>
      <c r="AM525" s="41" t="str">
        <f>IF(AND($U525&gt;0,$Q525=""),"Currency Missing","")&amp;IF(AND($U525&gt;0,$R525=""),", MOQ Missing","")&amp;IF(AND($U525&gt;0,$S525=""),", Leadtime Missing","")&amp;IF(W525&gt;U525,", PB2 Price Greater than PB1 Price","")&amp;IF(Y525&gt;W525,", PB3 Price Greater than PB2 Price","")&amp;IF(AA525&gt;Y525,", PB4 Price Greater than PB3 Price","")&amp;IF(AC525&gt;AA525,", PB5 Price Greater than PB4 Price","")&amp;IF(AE525&gt;AC525,", PB6 Price Greater than PB5 Price","")&amp;IF(AG525&gt;AE525,", PB7 Price Greater than PB6 Price","")&amp;IF($U525&lt;&gt;ROUND($U525,2),", PB 1 Price - More than 2 Decimal Places","")&amp;IF($W525&lt;&gt;ROUND($W525,2),", PB 2 Price - More than 2 Decimal Places","")&amp;IF($Y525&lt;&gt;ROUND($Y525,2),", PB 3 Price - More than 2 Decimal Places","")&amp;IF($AA525&lt;&gt;ROUND($AA525,2),", PB 4 Price - More than 2 Decimal Places","")&amp;IF($AC525&lt;&gt;ROUND($AC525,2),", PB 5 Price - More than 2 Decimal Places","")&amp;IF($AE525&lt;&gt;ROUND($AE525,2),", PB 6 Price - More than 2 Decimal Places","")&amp;IF($AG525&lt;&gt;ROUND($AG525,2),", PB 7 Price - More than 2 Decimal Places","")&amp;IF(AND(E525&lt;&gt;"",U525="",AH525=""),", Please enter a Price in PB1 or Select No Bid","")&amp;IF(AND(OR($U525&gt;0,$W525&gt;0,$Y525&gt;0,$AA525&gt;0,$AC525&gt;0,$AE525&gt;0),OR(AH525="",AH525="No Bid")),", Bid Status Missing or Incorrect","")&amp;IF(AND(AH525="No Bid",AI525=""),", Reason for No Bid Missing","")&amp;IF(AND($O525="CSIS",OR($U525&gt;0,$W525&gt;0,$Y525&gt;0,$AA525&gt;0,$AC525&gt;0,$AE525&gt;0),AJ525=""),", NCAGE Supplier Missing","")&amp;IF(AND($O525="Drawing",OR($U525&gt;0,$W525&gt;0,$Y525&gt;0,$AA525&gt;0,$AC525&gt;0,$AE525&gt;0),AK525=""),", Manufacturer Missing","")&amp;IF(AL525&lt;&gt;"",", Comment","")&amp;IF(AND(OR(AH525="Bid Using CSIS Dropdown With Query (Comment Field Must Be Populated)",AH525="Bid To Drawing Supplied With Query (Comment Field Must Be Populated)"),AL525=""),", Please Enter a Comment for the Bid Query","")&amp;IF(AND(T525&gt;0,U525="",AH525&lt;&gt;"No Bid"),", PB1 Price Missing","")&amp;IF(AND(V525&gt;0,W525="",AH525&lt;&gt;"No Bid"),", PB2 Price Missing","")&amp;IF(AND(X525&gt;0,Y525="",AH525&lt;&gt;"No Bid"),", PB3 Price Missing","")&amp;IF(AND(Z525&gt;0,AA525="",AH525&lt;&gt;"No Bid"),", PB4 Price Missing","")&amp;IF(AND(AB525&gt;0,AC525="",AH525&lt;&gt;"No Bid"),", PB5 Price Missing","")&amp;IF(AND(AD525&gt;0,AE525="",AH525&lt;&gt;"No Bid"),", PB6 Price Missing","")&amp;IF(AND(AF525&gt;0,AG525="",AH525&lt;&gt;"No Bid"),", PB7 Price Missing","")</f>
        <v>, Please enter a Price in PB1 or Select No Bid, PB1 Price Missing, PB2 Price Missing, PB3 Price Missing, PB4 Price Missing</v>
      </c>
      <c r="AN525" s="28"/>
      <c r="AO525" s="28"/>
      <c r="AP525" s="28"/>
      <c r="AQ525" s="28"/>
      <c r="AR525" s="28"/>
      <c r="AS525" s="28"/>
      <c r="AT525" s="28"/>
      <c r="AU525" s="28"/>
      <c r="AV525" s="28"/>
      <c r="AW525" s="28"/>
      <c r="AX525" s="28"/>
      <c r="AY525" s="28"/>
      <c r="AZ525" s="28"/>
      <c r="BA525" s="28"/>
      <c r="BB525" s="28"/>
      <c r="BC525" s="28"/>
      <c r="BD525" s="28"/>
      <c r="BE525" s="28"/>
      <c r="BF525" s="28"/>
      <c r="BG525" s="28"/>
      <c r="BH525" s="28"/>
      <c r="BI525" s="28"/>
      <c r="BJ525" s="28"/>
      <c r="BK525" s="28"/>
      <c r="BL525" s="28"/>
    </row>
    <row r="526" spans="1:64" x14ac:dyDescent="0.25">
      <c r="A526" s="58">
        <v>524</v>
      </c>
      <c r="B526" s="57"/>
      <c r="C526" s="57" t="s">
        <v>3775</v>
      </c>
      <c r="D526" s="57"/>
      <c r="E526" s="59" t="s">
        <v>437</v>
      </c>
      <c r="F526" s="60" t="s">
        <v>5544</v>
      </c>
      <c r="G526" s="61" t="s">
        <v>4082</v>
      </c>
      <c r="H526" s="60" t="s">
        <v>6017</v>
      </c>
      <c r="I526" s="60" t="s">
        <v>5993</v>
      </c>
      <c r="J526" s="60"/>
      <c r="K526" s="60" t="s">
        <v>6007</v>
      </c>
      <c r="L526" s="60" t="s">
        <v>23</v>
      </c>
      <c r="M526" s="60" t="s">
        <v>6024</v>
      </c>
      <c r="N526" s="57" t="s">
        <v>6026</v>
      </c>
      <c r="O526" s="62" t="s">
        <v>1868</v>
      </c>
      <c r="P526" s="62" t="s">
        <v>2392</v>
      </c>
      <c r="Q526" s="28"/>
      <c r="R526" s="28"/>
      <c r="S526" s="28"/>
      <c r="T526" s="36">
        <v>100</v>
      </c>
      <c r="U526" s="33"/>
      <c r="V526" s="36">
        <v>300</v>
      </c>
      <c r="W526" s="33"/>
      <c r="X526" s="36">
        <v>600</v>
      </c>
      <c r="Y526" s="33"/>
      <c r="Z526" s="36">
        <v>1250</v>
      </c>
      <c r="AA526" s="33"/>
      <c r="AB526" s="36">
        <v>999999</v>
      </c>
      <c r="AC526" s="33"/>
      <c r="AD526" s="36"/>
      <c r="AE526" s="33"/>
      <c r="AF526" s="36"/>
      <c r="AG526" s="33"/>
      <c r="AH526" s="28"/>
      <c r="AI526" s="28"/>
      <c r="AJ526" s="28"/>
      <c r="AK526" s="28"/>
      <c r="AL526" s="28"/>
      <c r="AM526" s="41" t="str">
        <f>IF(AND($U526&gt;0,$Q526=""),"Currency Missing","")&amp;IF(AND($U526&gt;0,$R526=""),", MOQ Missing","")&amp;IF(AND($U526&gt;0,$S526=""),", Leadtime Missing","")&amp;IF(W526&gt;U526,", PB2 Price Greater than PB1 Price","")&amp;IF(Y526&gt;W526,", PB3 Price Greater than PB2 Price","")&amp;IF(AA526&gt;Y526,", PB4 Price Greater than PB3 Price","")&amp;IF(AC526&gt;AA526,", PB5 Price Greater than PB4 Price","")&amp;IF(AE526&gt;AC526,", PB6 Price Greater than PB5 Price","")&amp;IF(AG526&gt;AE526,", PB7 Price Greater than PB6 Price","")&amp;IF($U526&lt;&gt;ROUND($U526,2),", PB 1 Price - More than 2 Decimal Places","")&amp;IF($W526&lt;&gt;ROUND($W526,2),", PB 2 Price - More than 2 Decimal Places","")&amp;IF($Y526&lt;&gt;ROUND($Y526,2),", PB 3 Price - More than 2 Decimal Places","")&amp;IF($AA526&lt;&gt;ROUND($AA526,2),", PB 4 Price - More than 2 Decimal Places","")&amp;IF($AC526&lt;&gt;ROUND($AC526,2),", PB 5 Price - More than 2 Decimal Places","")&amp;IF($AE526&lt;&gt;ROUND($AE526,2),", PB 6 Price - More than 2 Decimal Places","")&amp;IF($AG526&lt;&gt;ROUND($AG526,2),", PB 7 Price - More than 2 Decimal Places","")&amp;IF(AND(E526&lt;&gt;"",U526="",AH526=""),", Please enter a Price in PB1 or Select No Bid","")&amp;IF(AND(OR($U526&gt;0,$W526&gt;0,$Y526&gt;0,$AA526&gt;0,$AC526&gt;0,$AE526&gt;0),OR(AH526="",AH526="No Bid")),", Bid Status Missing or Incorrect","")&amp;IF(AND(AH526="No Bid",AI526=""),", Reason for No Bid Missing","")&amp;IF(AND($O526="CSIS",OR($U526&gt;0,$W526&gt;0,$Y526&gt;0,$AA526&gt;0,$AC526&gt;0,$AE526&gt;0),AJ526=""),", NCAGE Supplier Missing","")&amp;IF(AND($O526="Drawing",OR($U526&gt;0,$W526&gt;0,$Y526&gt;0,$AA526&gt;0,$AC526&gt;0,$AE526&gt;0),AK526=""),", Manufacturer Missing","")&amp;IF(AL526&lt;&gt;"",", Comment","")&amp;IF(AND(OR(AH526="Bid Using CSIS Dropdown With Query (Comment Field Must Be Populated)",AH526="Bid To Drawing Supplied With Query (Comment Field Must Be Populated)"),AL526=""),", Please Enter a Comment for the Bid Query","")&amp;IF(AND(T526&gt;0,U526="",AH526&lt;&gt;"No Bid"),", PB1 Price Missing","")&amp;IF(AND(V526&gt;0,W526="",AH526&lt;&gt;"No Bid"),", PB2 Price Missing","")&amp;IF(AND(X526&gt;0,Y526="",AH526&lt;&gt;"No Bid"),", PB3 Price Missing","")&amp;IF(AND(Z526&gt;0,AA526="",AH526&lt;&gt;"No Bid"),", PB4 Price Missing","")&amp;IF(AND(AB526&gt;0,AC526="",AH526&lt;&gt;"No Bid"),", PB5 Price Missing","")&amp;IF(AND(AD526&gt;0,AE526="",AH526&lt;&gt;"No Bid"),", PB6 Price Missing","")&amp;IF(AND(AF526&gt;0,AG526="",AH526&lt;&gt;"No Bid"),", PB7 Price Missing","")</f>
        <v>, Please enter a Price in PB1 or Select No Bid, PB1 Price Missing, PB2 Price Missing, PB3 Price Missing, PB4 Price Missing, PB5 Price Missing</v>
      </c>
      <c r="AN526" s="28"/>
      <c r="AO526" s="28"/>
      <c r="AP526" s="28"/>
      <c r="AQ526" s="28"/>
      <c r="AR526" s="28"/>
      <c r="AS526" s="28"/>
      <c r="AT526" s="28"/>
      <c r="AU526" s="28"/>
      <c r="AV526" s="28"/>
      <c r="AW526" s="28"/>
      <c r="AX526" s="28"/>
      <c r="AY526" s="28"/>
      <c r="AZ526" s="28"/>
      <c r="BA526" s="28"/>
      <c r="BB526" s="28"/>
      <c r="BC526" s="28"/>
      <c r="BD526" s="28"/>
      <c r="BE526" s="28"/>
      <c r="BF526" s="28"/>
      <c r="BG526" s="28"/>
      <c r="BH526" s="28"/>
      <c r="BI526" s="28"/>
      <c r="BJ526" s="28"/>
      <c r="BK526" s="28"/>
      <c r="BL526" s="28"/>
    </row>
    <row r="527" spans="1:64" x14ac:dyDescent="0.25">
      <c r="A527" s="58">
        <v>525</v>
      </c>
      <c r="B527" s="57"/>
      <c r="C527" s="57" t="s">
        <v>3775</v>
      </c>
      <c r="D527" s="57"/>
      <c r="E527" s="59" t="s">
        <v>438</v>
      </c>
      <c r="F527" s="60" t="s">
        <v>5544</v>
      </c>
      <c r="G527" s="61" t="s">
        <v>4083</v>
      </c>
      <c r="H527" s="60" t="s">
        <v>6017</v>
      </c>
      <c r="I527" s="60" t="s">
        <v>5993</v>
      </c>
      <c r="J527" s="60"/>
      <c r="K527" s="60" t="s">
        <v>6007</v>
      </c>
      <c r="L527" s="60" t="s">
        <v>23</v>
      </c>
      <c r="M527" s="60" t="s">
        <v>6024</v>
      </c>
      <c r="N527" s="57" t="s">
        <v>6026</v>
      </c>
      <c r="O527" s="62" t="s">
        <v>1868</v>
      </c>
      <c r="P527" s="62" t="s">
        <v>2393</v>
      </c>
      <c r="Q527" s="28"/>
      <c r="R527" s="28"/>
      <c r="S527" s="28"/>
      <c r="T527" s="36">
        <v>140</v>
      </c>
      <c r="U527" s="33"/>
      <c r="V527" s="36">
        <v>400</v>
      </c>
      <c r="W527" s="33"/>
      <c r="X527" s="36">
        <v>800</v>
      </c>
      <c r="Y527" s="33"/>
      <c r="Z527" s="36">
        <v>1500</v>
      </c>
      <c r="AA527" s="33"/>
      <c r="AB527" s="36">
        <v>999999</v>
      </c>
      <c r="AC527" s="33"/>
      <c r="AD527" s="36"/>
      <c r="AE527" s="33"/>
      <c r="AF527" s="36"/>
      <c r="AG527" s="33"/>
      <c r="AH527" s="28"/>
      <c r="AI527" s="28"/>
      <c r="AJ527" s="28"/>
      <c r="AK527" s="28"/>
      <c r="AL527" s="28"/>
      <c r="AM527" s="41" t="str">
        <f>IF(AND($U527&gt;0,$Q527=""),"Currency Missing","")&amp;IF(AND($U527&gt;0,$R527=""),", MOQ Missing","")&amp;IF(AND($U527&gt;0,$S527=""),", Leadtime Missing","")&amp;IF(W527&gt;U527,", PB2 Price Greater than PB1 Price","")&amp;IF(Y527&gt;W527,", PB3 Price Greater than PB2 Price","")&amp;IF(AA527&gt;Y527,", PB4 Price Greater than PB3 Price","")&amp;IF(AC527&gt;AA527,", PB5 Price Greater than PB4 Price","")&amp;IF(AE527&gt;AC527,", PB6 Price Greater than PB5 Price","")&amp;IF(AG527&gt;AE527,", PB7 Price Greater than PB6 Price","")&amp;IF($U527&lt;&gt;ROUND($U527,2),", PB 1 Price - More than 2 Decimal Places","")&amp;IF($W527&lt;&gt;ROUND($W527,2),", PB 2 Price - More than 2 Decimal Places","")&amp;IF($Y527&lt;&gt;ROUND($Y527,2),", PB 3 Price - More than 2 Decimal Places","")&amp;IF($AA527&lt;&gt;ROUND($AA527,2),", PB 4 Price - More than 2 Decimal Places","")&amp;IF($AC527&lt;&gt;ROUND($AC527,2),", PB 5 Price - More than 2 Decimal Places","")&amp;IF($AE527&lt;&gt;ROUND($AE527,2),", PB 6 Price - More than 2 Decimal Places","")&amp;IF($AG527&lt;&gt;ROUND($AG527,2),", PB 7 Price - More than 2 Decimal Places","")&amp;IF(AND(E527&lt;&gt;"",U527="",AH527=""),", Please enter a Price in PB1 or Select No Bid","")&amp;IF(AND(OR($U527&gt;0,$W527&gt;0,$Y527&gt;0,$AA527&gt;0,$AC527&gt;0,$AE527&gt;0),OR(AH527="",AH527="No Bid")),", Bid Status Missing or Incorrect","")&amp;IF(AND(AH527="No Bid",AI527=""),", Reason for No Bid Missing","")&amp;IF(AND($O527="CSIS",OR($U527&gt;0,$W527&gt;0,$Y527&gt;0,$AA527&gt;0,$AC527&gt;0,$AE527&gt;0),AJ527=""),", NCAGE Supplier Missing","")&amp;IF(AND($O527="Drawing",OR($U527&gt;0,$W527&gt;0,$Y527&gt;0,$AA527&gt;0,$AC527&gt;0,$AE527&gt;0),AK527=""),", Manufacturer Missing","")&amp;IF(AL527&lt;&gt;"",", Comment","")&amp;IF(AND(OR(AH527="Bid Using CSIS Dropdown With Query (Comment Field Must Be Populated)",AH527="Bid To Drawing Supplied With Query (Comment Field Must Be Populated)"),AL527=""),", Please Enter a Comment for the Bid Query","")&amp;IF(AND(T527&gt;0,U527="",AH527&lt;&gt;"No Bid"),", PB1 Price Missing","")&amp;IF(AND(V527&gt;0,W527="",AH527&lt;&gt;"No Bid"),", PB2 Price Missing","")&amp;IF(AND(X527&gt;0,Y527="",AH527&lt;&gt;"No Bid"),", PB3 Price Missing","")&amp;IF(AND(Z527&gt;0,AA527="",AH527&lt;&gt;"No Bid"),", PB4 Price Missing","")&amp;IF(AND(AB527&gt;0,AC527="",AH527&lt;&gt;"No Bid"),", PB5 Price Missing","")&amp;IF(AND(AD527&gt;0,AE527="",AH527&lt;&gt;"No Bid"),", PB6 Price Missing","")&amp;IF(AND(AF527&gt;0,AG527="",AH527&lt;&gt;"No Bid"),", PB7 Price Missing","")</f>
        <v>, Please enter a Price in PB1 or Select No Bid, PB1 Price Missing, PB2 Price Missing, PB3 Price Missing, PB4 Price Missing, PB5 Price Missing</v>
      </c>
      <c r="AN527" s="28"/>
      <c r="AO527" s="28"/>
      <c r="AP527" s="28"/>
      <c r="AQ527" s="28"/>
      <c r="AR527" s="28"/>
      <c r="AS527" s="28"/>
      <c r="AT527" s="28"/>
      <c r="AU527" s="28"/>
      <c r="AV527" s="28"/>
      <c r="AW527" s="28"/>
      <c r="AX527" s="28"/>
      <c r="AY527" s="28"/>
      <c r="AZ527" s="28"/>
      <c r="BA527" s="28"/>
      <c r="BB527" s="28"/>
      <c r="BC527" s="28"/>
      <c r="BD527" s="28"/>
      <c r="BE527" s="28"/>
      <c r="BF527" s="28"/>
      <c r="BG527" s="28"/>
      <c r="BH527" s="28"/>
      <c r="BI527" s="28"/>
      <c r="BJ527" s="28"/>
      <c r="BK527" s="28"/>
      <c r="BL527" s="28"/>
    </row>
    <row r="528" spans="1:64" x14ac:dyDescent="0.25">
      <c r="A528" s="58">
        <v>526</v>
      </c>
      <c r="B528" s="57"/>
      <c r="C528" s="57" t="s">
        <v>3775</v>
      </c>
      <c r="D528" s="57"/>
      <c r="E528" s="59" t="s">
        <v>439</v>
      </c>
      <c r="F528" s="60" t="s">
        <v>5544</v>
      </c>
      <c r="G528" s="61" t="s">
        <v>4082</v>
      </c>
      <c r="H528" s="60" t="s">
        <v>6017</v>
      </c>
      <c r="I528" s="60" t="s">
        <v>5993</v>
      </c>
      <c r="J528" s="60"/>
      <c r="K528" s="60" t="s">
        <v>6007</v>
      </c>
      <c r="L528" s="60" t="s">
        <v>23</v>
      </c>
      <c r="M528" s="60" t="s">
        <v>6024</v>
      </c>
      <c r="N528" s="57" t="s">
        <v>6026</v>
      </c>
      <c r="O528" s="62" t="s">
        <v>1868</v>
      </c>
      <c r="P528" s="62" t="s">
        <v>2394</v>
      </c>
      <c r="Q528" s="28"/>
      <c r="R528" s="28"/>
      <c r="S528" s="28"/>
      <c r="T528" s="36">
        <v>60</v>
      </c>
      <c r="U528" s="33"/>
      <c r="V528" s="36">
        <v>175</v>
      </c>
      <c r="W528" s="33"/>
      <c r="X528" s="36">
        <v>350</v>
      </c>
      <c r="Y528" s="33"/>
      <c r="Z528" s="36">
        <v>700</v>
      </c>
      <c r="AA528" s="33"/>
      <c r="AB528" s="36">
        <v>999999</v>
      </c>
      <c r="AC528" s="33"/>
      <c r="AD528" s="36"/>
      <c r="AE528" s="33"/>
      <c r="AF528" s="36"/>
      <c r="AG528" s="33"/>
      <c r="AH528" s="28"/>
      <c r="AI528" s="28"/>
      <c r="AJ528" s="28"/>
      <c r="AK528" s="28"/>
      <c r="AL528" s="28"/>
      <c r="AM528" s="41" t="str">
        <f>IF(AND($U528&gt;0,$Q528=""),"Currency Missing","")&amp;IF(AND($U528&gt;0,$R528=""),", MOQ Missing","")&amp;IF(AND($U528&gt;0,$S528=""),", Leadtime Missing","")&amp;IF(W528&gt;U528,", PB2 Price Greater than PB1 Price","")&amp;IF(Y528&gt;W528,", PB3 Price Greater than PB2 Price","")&amp;IF(AA528&gt;Y528,", PB4 Price Greater than PB3 Price","")&amp;IF(AC528&gt;AA528,", PB5 Price Greater than PB4 Price","")&amp;IF(AE528&gt;AC528,", PB6 Price Greater than PB5 Price","")&amp;IF(AG528&gt;AE528,", PB7 Price Greater than PB6 Price","")&amp;IF($U528&lt;&gt;ROUND($U528,2),", PB 1 Price - More than 2 Decimal Places","")&amp;IF($W528&lt;&gt;ROUND($W528,2),", PB 2 Price - More than 2 Decimal Places","")&amp;IF($Y528&lt;&gt;ROUND($Y528,2),", PB 3 Price - More than 2 Decimal Places","")&amp;IF($AA528&lt;&gt;ROUND($AA528,2),", PB 4 Price - More than 2 Decimal Places","")&amp;IF($AC528&lt;&gt;ROUND($AC528,2),", PB 5 Price - More than 2 Decimal Places","")&amp;IF($AE528&lt;&gt;ROUND($AE528,2),", PB 6 Price - More than 2 Decimal Places","")&amp;IF($AG528&lt;&gt;ROUND($AG528,2),", PB 7 Price - More than 2 Decimal Places","")&amp;IF(AND(E528&lt;&gt;"",U528="",AH528=""),", Please enter a Price in PB1 or Select No Bid","")&amp;IF(AND(OR($U528&gt;0,$W528&gt;0,$Y528&gt;0,$AA528&gt;0,$AC528&gt;0,$AE528&gt;0),OR(AH528="",AH528="No Bid")),", Bid Status Missing or Incorrect","")&amp;IF(AND(AH528="No Bid",AI528=""),", Reason for No Bid Missing","")&amp;IF(AND($O528="CSIS",OR($U528&gt;0,$W528&gt;0,$Y528&gt;0,$AA528&gt;0,$AC528&gt;0,$AE528&gt;0),AJ528=""),", NCAGE Supplier Missing","")&amp;IF(AND($O528="Drawing",OR($U528&gt;0,$W528&gt;0,$Y528&gt;0,$AA528&gt;0,$AC528&gt;0,$AE528&gt;0),AK528=""),", Manufacturer Missing","")&amp;IF(AL528&lt;&gt;"",", Comment","")&amp;IF(AND(OR(AH528="Bid Using CSIS Dropdown With Query (Comment Field Must Be Populated)",AH528="Bid To Drawing Supplied With Query (Comment Field Must Be Populated)"),AL528=""),", Please Enter a Comment for the Bid Query","")&amp;IF(AND(T528&gt;0,U528="",AH528&lt;&gt;"No Bid"),", PB1 Price Missing","")&amp;IF(AND(V528&gt;0,W528="",AH528&lt;&gt;"No Bid"),", PB2 Price Missing","")&amp;IF(AND(X528&gt;0,Y528="",AH528&lt;&gt;"No Bid"),", PB3 Price Missing","")&amp;IF(AND(Z528&gt;0,AA528="",AH528&lt;&gt;"No Bid"),", PB4 Price Missing","")&amp;IF(AND(AB528&gt;0,AC528="",AH528&lt;&gt;"No Bid"),", PB5 Price Missing","")&amp;IF(AND(AD528&gt;0,AE528="",AH528&lt;&gt;"No Bid"),", PB6 Price Missing","")&amp;IF(AND(AF528&gt;0,AG528="",AH528&lt;&gt;"No Bid"),", PB7 Price Missing","")</f>
        <v>, Please enter a Price in PB1 or Select No Bid, PB1 Price Missing, PB2 Price Missing, PB3 Price Missing, PB4 Price Missing, PB5 Price Missing</v>
      </c>
      <c r="AN528" s="28"/>
      <c r="AO528" s="28"/>
      <c r="AP528" s="28"/>
      <c r="AQ528" s="28"/>
      <c r="AR528" s="28"/>
      <c r="AS528" s="28"/>
      <c r="AT528" s="28"/>
      <c r="AU528" s="28"/>
      <c r="AV528" s="28"/>
      <c r="AW528" s="28"/>
      <c r="AX528" s="28"/>
      <c r="AY528" s="28"/>
      <c r="AZ528" s="28"/>
      <c r="BA528" s="28"/>
      <c r="BB528" s="28"/>
      <c r="BC528" s="28"/>
      <c r="BD528" s="28"/>
      <c r="BE528" s="28"/>
      <c r="BF528" s="28"/>
      <c r="BG528" s="28"/>
      <c r="BH528" s="28"/>
      <c r="BI528" s="28"/>
      <c r="BJ528" s="28"/>
      <c r="BK528" s="28"/>
      <c r="BL528" s="28"/>
    </row>
    <row r="529" spans="1:64" x14ac:dyDescent="0.25">
      <c r="A529" s="58">
        <v>527</v>
      </c>
      <c r="B529" s="57"/>
      <c r="C529" s="57" t="s">
        <v>3775</v>
      </c>
      <c r="D529" s="57"/>
      <c r="E529" s="59" t="s">
        <v>440</v>
      </c>
      <c r="F529" s="60" t="s">
        <v>5545</v>
      </c>
      <c r="G529" s="61" t="s">
        <v>4084</v>
      </c>
      <c r="H529" s="60" t="s">
        <v>6017</v>
      </c>
      <c r="I529" s="60" t="s">
        <v>5993</v>
      </c>
      <c r="J529" s="60"/>
      <c r="K529" s="60" t="s">
        <v>5992</v>
      </c>
      <c r="L529" s="60" t="s">
        <v>23</v>
      </c>
      <c r="M529" s="60" t="s">
        <v>6024</v>
      </c>
      <c r="N529" s="57" t="s">
        <v>6026</v>
      </c>
      <c r="O529" s="62" t="s">
        <v>1868</v>
      </c>
      <c r="P529" s="62" t="s">
        <v>2395</v>
      </c>
      <c r="Q529" s="28"/>
      <c r="R529" s="28"/>
      <c r="S529" s="28"/>
      <c r="T529" s="36">
        <v>9</v>
      </c>
      <c r="U529" s="33"/>
      <c r="V529" s="36">
        <v>25</v>
      </c>
      <c r="W529" s="33"/>
      <c r="X529" s="36">
        <v>50</v>
      </c>
      <c r="Y529" s="33"/>
      <c r="Z529" s="36">
        <v>100</v>
      </c>
      <c r="AA529" s="33"/>
      <c r="AB529" s="36">
        <v>200</v>
      </c>
      <c r="AC529" s="33"/>
      <c r="AD529" s="36">
        <v>999999</v>
      </c>
      <c r="AE529" s="33"/>
      <c r="AF529" s="36"/>
      <c r="AG529" s="33"/>
      <c r="AH529" s="28"/>
      <c r="AI529" s="28"/>
      <c r="AJ529" s="28"/>
      <c r="AK529" s="28"/>
      <c r="AL529" s="28"/>
      <c r="AM529" s="41" t="str">
        <f>IF(AND($U529&gt;0,$Q529=""),"Currency Missing","")&amp;IF(AND($U529&gt;0,$R529=""),", MOQ Missing","")&amp;IF(AND($U529&gt;0,$S529=""),", Leadtime Missing","")&amp;IF(W529&gt;U529,", PB2 Price Greater than PB1 Price","")&amp;IF(Y529&gt;W529,", PB3 Price Greater than PB2 Price","")&amp;IF(AA529&gt;Y529,", PB4 Price Greater than PB3 Price","")&amp;IF(AC529&gt;AA529,", PB5 Price Greater than PB4 Price","")&amp;IF(AE529&gt;AC529,", PB6 Price Greater than PB5 Price","")&amp;IF(AG529&gt;AE529,", PB7 Price Greater than PB6 Price","")&amp;IF($U529&lt;&gt;ROUND($U529,2),", PB 1 Price - More than 2 Decimal Places","")&amp;IF($W529&lt;&gt;ROUND($W529,2),", PB 2 Price - More than 2 Decimal Places","")&amp;IF($Y529&lt;&gt;ROUND($Y529,2),", PB 3 Price - More than 2 Decimal Places","")&amp;IF($AA529&lt;&gt;ROUND($AA529,2),", PB 4 Price - More than 2 Decimal Places","")&amp;IF($AC529&lt;&gt;ROUND($AC529,2),", PB 5 Price - More than 2 Decimal Places","")&amp;IF($AE529&lt;&gt;ROUND($AE529,2),", PB 6 Price - More than 2 Decimal Places","")&amp;IF($AG529&lt;&gt;ROUND($AG529,2),", PB 7 Price - More than 2 Decimal Places","")&amp;IF(AND(E529&lt;&gt;"",U529="",AH529=""),", Please enter a Price in PB1 or Select No Bid","")&amp;IF(AND(OR($U529&gt;0,$W529&gt;0,$Y529&gt;0,$AA529&gt;0,$AC529&gt;0,$AE529&gt;0),OR(AH529="",AH529="No Bid")),", Bid Status Missing or Incorrect","")&amp;IF(AND(AH529="No Bid",AI529=""),", Reason for No Bid Missing","")&amp;IF(AND($O529="CSIS",OR($U529&gt;0,$W529&gt;0,$Y529&gt;0,$AA529&gt;0,$AC529&gt;0,$AE529&gt;0),AJ529=""),", NCAGE Supplier Missing","")&amp;IF(AND($O529="Drawing",OR($U529&gt;0,$W529&gt;0,$Y529&gt;0,$AA529&gt;0,$AC529&gt;0,$AE529&gt;0),AK529=""),", Manufacturer Missing","")&amp;IF(AL529&lt;&gt;"",", Comment","")&amp;IF(AND(OR(AH529="Bid Using CSIS Dropdown With Query (Comment Field Must Be Populated)",AH529="Bid To Drawing Supplied With Query (Comment Field Must Be Populated)"),AL529=""),", Please Enter a Comment for the Bid Query","")&amp;IF(AND(T529&gt;0,U529="",AH529&lt;&gt;"No Bid"),", PB1 Price Missing","")&amp;IF(AND(V529&gt;0,W529="",AH529&lt;&gt;"No Bid"),", PB2 Price Missing","")&amp;IF(AND(X529&gt;0,Y529="",AH529&lt;&gt;"No Bid"),", PB3 Price Missing","")&amp;IF(AND(Z529&gt;0,AA529="",AH529&lt;&gt;"No Bid"),", PB4 Price Missing","")&amp;IF(AND(AB529&gt;0,AC529="",AH529&lt;&gt;"No Bid"),", PB5 Price Missing","")&amp;IF(AND(AD529&gt;0,AE529="",AH529&lt;&gt;"No Bid"),", PB6 Price Missing","")&amp;IF(AND(AF529&gt;0,AG529="",AH529&lt;&gt;"No Bid"),", PB7 Price Missing","")</f>
        <v>, Please enter a Price in PB1 or Select No Bid, PB1 Price Missing, PB2 Price Missing, PB3 Price Missing, PB4 Price Missing, PB5 Price Missing, PB6 Price Missing</v>
      </c>
      <c r="AN529" s="28"/>
      <c r="AO529" s="28"/>
      <c r="AP529" s="28"/>
      <c r="AQ529" s="28"/>
      <c r="AR529" s="28"/>
      <c r="AS529" s="28"/>
      <c r="AT529" s="28"/>
      <c r="AU529" s="28"/>
      <c r="AV529" s="28"/>
      <c r="AW529" s="28"/>
      <c r="AX529" s="28"/>
      <c r="AY529" s="28"/>
      <c r="AZ529" s="28"/>
      <c r="BA529" s="28"/>
      <c r="BB529" s="28"/>
      <c r="BC529" s="28"/>
      <c r="BD529" s="28"/>
      <c r="BE529" s="28"/>
      <c r="BF529" s="28"/>
      <c r="BG529" s="28"/>
      <c r="BH529" s="28"/>
      <c r="BI529" s="28"/>
      <c r="BJ529" s="28"/>
      <c r="BK529" s="28"/>
      <c r="BL529" s="28"/>
    </row>
    <row r="530" spans="1:64" x14ac:dyDescent="0.25">
      <c r="A530" s="58">
        <v>528</v>
      </c>
      <c r="B530" s="57"/>
      <c r="C530" s="57" t="s">
        <v>3775</v>
      </c>
      <c r="D530" s="57"/>
      <c r="E530" s="59" t="s">
        <v>1350</v>
      </c>
      <c r="F530" s="60" t="s">
        <v>5421</v>
      </c>
      <c r="G530" s="61" t="s">
        <v>4952</v>
      </c>
      <c r="H530" s="60" t="s">
        <v>6003</v>
      </c>
      <c r="I530" s="60" t="s">
        <v>5993</v>
      </c>
      <c r="J530" s="60"/>
      <c r="K530" s="60" t="s">
        <v>5992</v>
      </c>
      <c r="L530" s="60" t="s">
        <v>23</v>
      </c>
      <c r="M530" s="60" t="s">
        <v>6024</v>
      </c>
      <c r="N530" s="57" t="s">
        <v>6026</v>
      </c>
      <c r="O530" s="62" t="s">
        <v>1965</v>
      </c>
      <c r="P530" s="62" t="s">
        <v>3303</v>
      </c>
      <c r="Q530" s="28"/>
      <c r="R530" s="28"/>
      <c r="S530" s="28"/>
      <c r="T530" s="36">
        <v>1</v>
      </c>
      <c r="U530" s="33"/>
      <c r="V530" s="36">
        <v>3</v>
      </c>
      <c r="W530" s="33"/>
      <c r="X530" s="36">
        <v>6</v>
      </c>
      <c r="Y530" s="33"/>
      <c r="Z530" s="36">
        <v>12</v>
      </c>
      <c r="AA530" s="33"/>
      <c r="AB530" s="36">
        <v>999999</v>
      </c>
      <c r="AC530" s="33"/>
      <c r="AD530" s="36"/>
      <c r="AE530" s="33"/>
      <c r="AF530" s="36"/>
      <c r="AG530" s="33"/>
      <c r="AH530" s="28"/>
      <c r="AI530" s="28"/>
      <c r="AJ530" s="28"/>
      <c r="AK530" s="28"/>
      <c r="AL530" s="28"/>
      <c r="AM530" s="41" t="str">
        <f>IF(AND($U530&gt;0,$Q530=""),"Currency Missing","")&amp;IF(AND($U530&gt;0,$R530=""),", MOQ Missing","")&amp;IF(AND($U530&gt;0,$S530=""),", Leadtime Missing","")&amp;IF(W530&gt;U530,", PB2 Price Greater than PB1 Price","")&amp;IF(Y530&gt;W530,", PB3 Price Greater than PB2 Price","")&amp;IF(AA530&gt;Y530,", PB4 Price Greater than PB3 Price","")&amp;IF(AC530&gt;AA530,", PB5 Price Greater than PB4 Price","")&amp;IF(AE530&gt;AC530,", PB6 Price Greater than PB5 Price","")&amp;IF(AG530&gt;AE530,", PB7 Price Greater than PB6 Price","")&amp;IF($U530&lt;&gt;ROUND($U530,2),", PB 1 Price - More than 2 Decimal Places","")&amp;IF($W530&lt;&gt;ROUND($W530,2),", PB 2 Price - More than 2 Decimal Places","")&amp;IF($Y530&lt;&gt;ROUND($Y530,2),", PB 3 Price - More than 2 Decimal Places","")&amp;IF($AA530&lt;&gt;ROUND($AA530,2),", PB 4 Price - More than 2 Decimal Places","")&amp;IF($AC530&lt;&gt;ROUND($AC530,2),", PB 5 Price - More than 2 Decimal Places","")&amp;IF($AE530&lt;&gt;ROUND($AE530,2),", PB 6 Price - More than 2 Decimal Places","")&amp;IF($AG530&lt;&gt;ROUND($AG530,2),", PB 7 Price - More than 2 Decimal Places","")&amp;IF(AND(E530&lt;&gt;"",U530="",AH530=""),", Please enter a Price in PB1 or Select No Bid","")&amp;IF(AND(OR($U530&gt;0,$W530&gt;0,$Y530&gt;0,$AA530&gt;0,$AC530&gt;0,$AE530&gt;0),OR(AH530="",AH530="No Bid")),", Bid Status Missing or Incorrect","")&amp;IF(AND(AH530="No Bid",AI530=""),", Reason for No Bid Missing","")&amp;IF(AND($O530="CSIS",OR($U530&gt;0,$W530&gt;0,$Y530&gt;0,$AA530&gt;0,$AC530&gt;0,$AE530&gt;0),AJ530=""),", NCAGE Supplier Missing","")&amp;IF(AND($O530="Drawing",OR($U530&gt;0,$W530&gt;0,$Y530&gt;0,$AA530&gt;0,$AC530&gt;0,$AE530&gt;0),AK530=""),", Manufacturer Missing","")&amp;IF(AL530&lt;&gt;"",", Comment","")&amp;IF(AND(OR(AH530="Bid Using CSIS Dropdown With Query (Comment Field Must Be Populated)",AH530="Bid To Drawing Supplied With Query (Comment Field Must Be Populated)"),AL530=""),", Please Enter a Comment for the Bid Query","")&amp;IF(AND(T530&gt;0,U530="",AH530&lt;&gt;"No Bid"),", PB1 Price Missing","")&amp;IF(AND(V530&gt;0,W530="",AH530&lt;&gt;"No Bid"),", PB2 Price Missing","")&amp;IF(AND(X530&gt;0,Y530="",AH530&lt;&gt;"No Bid"),", PB3 Price Missing","")&amp;IF(AND(Z530&gt;0,AA530="",AH530&lt;&gt;"No Bid"),", PB4 Price Missing","")&amp;IF(AND(AB530&gt;0,AC530="",AH530&lt;&gt;"No Bid"),", PB5 Price Missing","")&amp;IF(AND(AD530&gt;0,AE530="",AH530&lt;&gt;"No Bid"),", PB6 Price Missing","")&amp;IF(AND(AF530&gt;0,AG530="",AH530&lt;&gt;"No Bid"),", PB7 Price Missing","")</f>
        <v>, Please enter a Price in PB1 or Select No Bid, PB1 Price Missing, PB2 Price Missing, PB3 Price Missing, PB4 Price Missing, PB5 Price Missing</v>
      </c>
      <c r="AN530" s="28"/>
      <c r="AO530" s="28"/>
      <c r="AP530" s="28"/>
      <c r="AQ530" s="28"/>
      <c r="AR530" s="28"/>
      <c r="AS530" s="28"/>
      <c r="AT530" s="28"/>
      <c r="AU530" s="28"/>
      <c r="AV530" s="28"/>
      <c r="AW530" s="28"/>
      <c r="AX530" s="28"/>
      <c r="AY530" s="28"/>
      <c r="AZ530" s="28"/>
      <c r="BA530" s="28"/>
      <c r="BB530" s="28"/>
      <c r="BC530" s="28"/>
      <c r="BD530" s="28"/>
      <c r="BE530" s="28"/>
      <c r="BF530" s="28"/>
      <c r="BG530" s="28"/>
      <c r="BH530" s="28"/>
      <c r="BI530" s="28"/>
      <c r="BJ530" s="28"/>
      <c r="BK530" s="28"/>
      <c r="BL530" s="28"/>
    </row>
    <row r="531" spans="1:64" x14ac:dyDescent="0.25">
      <c r="A531" s="58">
        <v>529</v>
      </c>
      <c r="B531" s="57"/>
      <c r="C531" s="57" t="s">
        <v>3775</v>
      </c>
      <c r="D531" s="57"/>
      <c r="E531" s="59" t="s">
        <v>441</v>
      </c>
      <c r="F531" s="60" t="s">
        <v>5546</v>
      </c>
      <c r="G531" s="61" t="s">
        <v>4085</v>
      </c>
      <c r="H531" s="60" t="s">
        <v>6005</v>
      </c>
      <c r="I531" s="60" t="s">
        <v>5993</v>
      </c>
      <c r="J531" s="60"/>
      <c r="K531" s="60" t="s">
        <v>5992</v>
      </c>
      <c r="L531" s="60" t="s">
        <v>23</v>
      </c>
      <c r="M531" s="60" t="s">
        <v>6024</v>
      </c>
      <c r="N531" s="57" t="s">
        <v>6026</v>
      </c>
      <c r="O531" s="62" t="s">
        <v>1868</v>
      </c>
      <c r="P531" s="62" t="s">
        <v>2396</v>
      </c>
      <c r="Q531" s="28"/>
      <c r="R531" s="28"/>
      <c r="S531" s="28"/>
      <c r="T531" s="36">
        <v>80</v>
      </c>
      <c r="U531" s="33"/>
      <c r="V531" s="36">
        <v>250</v>
      </c>
      <c r="W531" s="33"/>
      <c r="X531" s="36">
        <v>500</v>
      </c>
      <c r="Y531" s="33"/>
      <c r="Z531" s="36">
        <v>1000</v>
      </c>
      <c r="AA531" s="33"/>
      <c r="AB531" s="36">
        <v>2000</v>
      </c>
      <c r="AC531" s="33"/>
      <c r="AD531" s="36">
        <v>999999</v>
      </c>
      <c r="AE531" s="33"/>
      <c r="AF531" s="36"/>
      <c r="AG531" s="33"/>
      <c r="AH531" s="28"/>
      <c r="AI531" s="28"/>
      <c r="AJ531" s="28"/>
      <c r="AK531" s="28"/>
      <c r="AL531" s="28"/>
      <c r="AM531" s="41" t="str">
        <f>IF(AND($U531&gt;0,$Q531=""),"Currency Missing","")&amp;IF(AND($U531&gt;0,$R531=""),", MOQ Missing","")&amp;IF(AND($U531&gt;0,$S531=""),", Leadtime Missing","")&amp;IF(W531&gt;U531,", PB2 Price Greater than PB1 Price","")&amp;IF(Y531&gt;W531,", PB3 Price Greater than PB2 Price","")&amp;IF(AA531&gt;Y531,", PB4 Price Greater than PB3 Price","")&amp;IF(AC531&gt;AA531,", PB5 Price Greater than PB4 Price","")&amp;IF(AE531&gt;AC531,", PB6 Price Greater than PB5 Price","")&amp;IF(AG531&gt;AE531,", PB7 Price Greater than PB6 Price","")&amp;IF($U531&lt;&gt;ROUND($U531,2),", PB 1 Price - More than 2 Decimal Places","")&amp;IF($W531&lt;&gt;ROUND($W531,2),", PB 2 Price - More than 2 Decimal Places","")&amp;IF($Y531&lt;&gt;ROUND($Y531,2),", PB 3 Price - More than 2 Decimal Places","")&amp;IF($AA531&lt;&gt;ROUND($AA531,2),", PB 4 Price - More than 2 Decimal Places","")&amp;IF($AC531&lt;&gt;ROUND($AC531,2),", PB 5 Price - More than 2 Decimal Places","")&amp;IF($AE531&lt;&gt;ROUND($AE531,2),", PB 6 Price - More than 2 Decimal Places","")&amp;IF($AG531&lt;&gt;ROUND($AG531,2),", PB 7 Price - More than 2 Decimal Places","")&amp;IF(AND(E531&lt;&gt;"",U531="",AH531=""),", Please enter a Price in PB1 or Select No Bid","")&amp;IF(AND(OR($U531&gt;0,$W531&gt;0,$Y531&gt;0,$AA531&gt;0,$AC531&gt;0,$AE531&gt;0),OR(AH531="",AH531="No Bid")),", Bid Status Missing or Incorrect","")&amp;IF(AND(AH531="No Bid",AI531=""),", Reason for No Bid Missing","")&amp;IF(AND($O531="CSIS",OR($U531&gt;0,$W531&gt;0,$Y531&gt;0,$AA531&gt;0,$AC531&gt;0,$AE531&gt;0),AJ531=""),", NCAGE Supplier Missing","")&amp;IF(AND($O531="Drawing",OR($U531&gt;0,$W531&gt;0,$Y531&gt;0,$AA531&gt;0,$AC531&gt;0,$AE531&gt;0),AK531=""),", Manufacturer Missing","")&amp;IF(AL531&lt;&gt;"",", Comment","")&amp;IF(AND(OR(AH531="Bid Using CSIS Dropdown With Query (Comment Field Must Be Populated)",AH531="Bid To Drawing Supplied With Query (Comment Field Must Be Populated)"),AL531=""),", Please Enter a Comment for the Bid Query","")&amp;IF(AND(T531&gt;0,U531="",AH531&lt;&gt;"No Bid"),", PB1 Price Missing","")&amp;IF(AND(V531&gt;0,W531="",AH531&lt;&gt;"No Bid"),", PB2 Price Missing","")&amp;IF(AND(X531&gt;0,Y531="",AH531&lt;&gt;"No Bid"),", PB3 Price Missing","")&amp;IF(AND(Z531&gt;0,AA531="",AH531&lt;&gt;"No Bid"),", PB4 Price Missing","")&amp;IF(AND(AB531&gt;0,AC531="",AH531&lt;&gt;"No Bid"),", PB5 Price Missing","")&amp;IF(AND(AD531&gt;0,AE531="",AH531&lt;&gt;"No Bid"),", PB6 Price Missing","")&amp;IF(AND(AF531&gt;0,AG531="",AH531&lt;&gt;"No Bid"),", PB7 Price Missing","")</f>
        <v>, Please enter a Price in PB1 or Select No Bid, PB1 Price Missing, PB2 Price Missing, PB3 Price Missing, PB4 Price Missing, PB5 Price Missing, PB6 Price Missing</v>
      </c>
      <c r="AN531" s="28"/>
      <c r="AO531" s="28"/>
      <c r="AP531" s="28"/>
      <c r="AQ531" s="28"/>
      <c r="AR531" s="28"/>
      <c r="AS531" s="28"/>
      <c r="AT531" s="28"/>
      <c r="AU531" s="28"/>
      <c r="AV531" s="28"/>
      <c r="AW531" s="28"/>
      <c r="AX531" s="28"/>
      <c r="AY531" s="28"/>
      <c r="AZ531" s="28"/>
      <c r="BA531" s="28"/>
      <c r="BB531" s="28"/>
      <c r="BC531" s="28"/>
      <c r="BD531" s="28"/>
      <c r="BE531" s="28"/>
      <c r="BF531" s="28"/>
      <c r="BG531" s="28"/>
      <c r="BH531" s="28"/>
      <c r="BI531" s="28"/>
      <c r="BJ531" s="28"/>
      <c r="BK531" s="28"/>
      <c r="BL531" s="28"/>
    </row>
    <row r="532" spans="1:64" x14ac:dyDescent="0.25">
      <c r="A532" s="58">
        <v>530</v>
      </c>
      <c r="B532" s="57"/>
      <c r="C532" s="57" t="s">
        <v>3775</v>
      </c>
      <c r="D532" s="57"/>
      <c r="E532" s="59" t="s">
        <v>442</v>
      </c>
      <c r="F532" s="60" t="s">
        <v>5547</v>
      </c>
      <c r="G532" s="61" t="s">
        <v>4086</v>
      </c>
      <c r="H532" s="60" t="s">
        <v>6017</v>
      </c>
      <c r="I532" s="60" t="s">
        <v>5993</v>
      </c>
      <c r="J532" s="60"/>
      <c r="K532" s="60" t="s">
        <v>5992</v>
      </c>
      <c r="L532" s="60" t="s">
        <v>23</v>
      </c>
      <c r="M532" s="60" t="s">
        <v>6025</v>
      </c>
      <c r="N532" s="57" t="s">
        <v>6026</v>
      </c>
      <c r="O532" s="62" t="s">
        <v>1868</v>
      </c>
      <c r="P532" s="62" t="s">
        <v>2397</v>
      </c>
      <c r="Q532" s="28"/>
      <c r="R532" s="28"/>
      <c r="S532" s="28"/>
      <c r="T532" s="36">
        <v>12</v>
      </c>
      <c r="U532" s="33"/>
      <c r="V532" s="36">
        <v>40</v>
      </c>
      <c r="W532" s="33"/>
      <c r="X532" s="36">
        <v>80</v>
      </c>
      <c r="Y532" s="33"/>
      <c r="Z532" s="36">
        <v>150</v>
      </c>
      <c r="AA532" s="33"/>
      <c r="AB532" s="36">
        <v>300</v>
      </c>
      <c r="AC532" s="33"/>
      <c r="AD532" s="36">
        <v>999999</v>
      </c>
      <c r="AE532" s="33"/>
      <c r="AF532" s="36"/>
      <c r="AG532" s="33"/>
      <c r="AH532" s="28"/>
      <c r="AI532" s="28"/>
      <c r="AJ532" s="28"/>
      <c r="AK532" s="28"/>
      <c r="AL532" s="28"/>
      <c r="AM532" s="41" t="str">
        <f>IF(AND($U532&gt;0,$Q532=""),"Currency Missing","")&amp;IF(AND($U532&gt;0,$R532=""),", MOQ Missing","")&amp;IF(AND($U532&gt;0,$S532=""),", Leadtime Missing","")&amp;IF(W532&gt;U532,", PB2 Price Greater than PB1 Price","")&amp;IF(Y532&gt;W532,", PB3 Price Greater than PB2 Price","")&amp;IF(AA532&gt;Y532,", PB4 Price Greater than PB3 Price","")&amp;IF(AC532&gt;AA532,", PB5 Price Greater than PB4 Price","")&amp;IF(AE532&gt;AC532,", PB6 Price Greater than PB5 Price","")&amp;IF(AG532&gt;AE532,", PB7 Price Greater than PB6 Price","")&amp;IF($U532&lt;&gt;ROUND($U532,2),", PB 1 Price - More than 2 Decimal Places","")&amp;IF($W532&lt;&gt;ROUND($W532,2),", PB 2 Price - More than 2 Decimal Places","")&amp;IF($Y532&lt;&gt;ROUND($Y532,2),", PB 3 Price - More than 2 Decimal Places","")&amp;IF($AA532&lt;&gt;ROUND($AA532,2),", PB 4 Price - More than 2 Decimal Places","")&amp;IF($AC532&lt;&gt;ROUND($AC532,2),", PB 5 Price - More than 2 Decimal Places","")&amp;IF($AE532&lt;&gt;ROUND($AE532,2),", PB 6 Price - More than 2 Decimal Places","")&amp;IF($AG532&lt;&gt;ROUND($AG532,2),", PB 7 Price - More than 2 Decimal Places","")&amp;IF(AND(E532&lt;&gt;"",U532="",AH532=""),", Please enter a Price in PB1 or Select No Bid","")&amp;IF(AND(OR($U532&gt;0,$W532&gt;0,$Y532&gt;0,$AA532&gt;0,$AC532&gt;0,$AE532&gt;0),OR(AH532="",AH532="No Bid")),", Bid Status Missing or Incorrect","")&amp;IF(AND(AH532="No Bid",AI532=""),", Reason for No Bid Missing","")&amp;IF(AND($O532="CSIS",OR($U532&gt;0,$W532&gt;0,$Y532&gt;0,$AA532&gt;0,$AC532&gt;0,$AE532&gt;0),AJ532=""),", NCAGE Supplier Missing","")&amp;IF(AND($O532="Drawing",OR($U532&gt;0,$W532&gt;0,$Y532&gt;0,$AA532&gt;0,$AC532&gt;0,$AE532&gt;0),AK532=""),", Manufacturer Missing","")&amp;IF(AL532&lt;&gt;"",", Comment","")&amp;IF(AND(OR(AH532="Bid Using CSIS Dropdown With Query (Comment Field Must Be Populated)",AH532="Bid To Drawing Supplied With Query (Comment Field Must Be Populated)"),AL532=""),", Please Enter a Comment for the Bid Query","")&amp;IF(AND(T532&gt;0,U532="",AH532&lt;&gt;"No Bid"),", PB1 Price Missing","")&amp;IF(AND(V532&gt;0,W532="",AH532&lt;&gt;"No Bid"),", PB2 Price Missing","")&amp;IF(AND(X532&gt;0,Y532="",AH532&lt;&gt;"No Bid"),", PB3 Price Missing","")&amp;IF(AND(Z532&gt;0,AA532="",AH532&lt;&gt;"No Bid"),", PB4 Price Missing","")&amp;IF(AND(AB532&gt;0,AC532="",AH532&lt;&gt;"No Bid"),", PB5 Price Missing","")&amp;IF(AND(AD532&gt;0,AE532="",AH532&lt;&gt;"No Bid"),", PB6 Price Missing","")&amp;IF(AND(AF532&gt;0,AG532="",AH532&lt;&gt;"No Bid"),", PB7 Price Missing","")</f>
        <v>, Please enter a Price in PB1 or Select No Bid, PB1 Price Missing, PB2 Price Missing, PB3 Price Missing, PB4 Price Missing, PB5 Price Missing, PB6 Price Missing</v>
      </c>
      <c r="AN532" s="28"/>
      <c r="AO532" s="28"/>
      <c r="AP532" s="28"/>
      <c r="AQ532" s="28"/>
      <c r="AR532" s="28"/>
      <c r="AS532" s="28"/>
      <c r="AT532" s="28"/>
      <c r="AU532" s="28"/>
      <c r="AV532" s="28"/>
      <c r="AW532" s="28"/>
      <c r="AX532" s="28"/>
      <c r="AY532" s="28"/>
      <c r="AZ532" s="28"/>
      <c r="BA532" s="28"/>
      <c r="BB532" s="28"/>
      <c r="BC532" s="28"/>
      <c r="BD532" s="28"/>
      <c r="BE532" s="28"/>
      <c r="BF532" s="28"/>
      <c r="BG532" s="28"/>
      <c r="BH532" s="28"/>
      <c r="BI532" s="28"/>
      <c r="BJ532" s="28"/>
      <c r="BK532" s="28"/>
      <c r="BL532" s="28"/>
    </row>
    <row r="533" spans="1:64" x14ac:dyDescent="0.25">
      <c r="A533" s="58">
        <v>531</v>
      </c>
      <c r="B533" s="57"/>
      <c r="C533" s="57" t="s">
        <v>3775</v>
      </c>
      <c r="D533" s="57"/>
      <c r="E533" s="59" t="s">
        <v>443</v>
      </c>
      <c r="F533" s="60" t="s">
        <v>5548</v>
      </c>
      <c r="G533" s="61" t="s">
        <v>4087</v>
      </c>
      <c r="H533" s="60" t="s">
        <v>6017</v>
      </c>
      <c r="I533" s="60" t="s">
        <v>5993</v>
      </c>
      <c r="J533" s="60"/>
      <c r="K533" s="60" t="s">
        <v>5992</v>
      </c>
      <c r="L533" s="60" t="s">
        <v>23</v>
      </c>
      <c r="M533" s="60" t="s">
        <v>6024</v>
      </c>
      <c r="N533" s="57" t="s">
        <v>6026</v>
      </c>
      <c r="O533" s="62" t="s">
        <v>1868</v>
      </c>
      <c r="P533" s="62" t="s">
        <v>2398</v>
      </c>
      <c r="Q533" s="28"/>
      <c r="R533" s="28"/>
      <c r="S533" s="28"/>
      <c r="T533" s="36">
        <v>6</v>
      </c>
      <c r="U533" s="33"/>
      <c r="V533" s="36">
        <v>20</v>
      </c>
      <c r="W533" s="33"/>
      <c r="X533" s="36">
        <v>40</v>
      </c>
      <c r="Y533" s="33"/>
      <c r="Z533" s="36">
        <v>80</v>
      </c>
      <c r="AA533" s="33"/>
      <c r="AB533" s="36">
        <v>999999</v>
      </c>
      <c r="AC533" s="33"/>
      <c r="AD533" s="36"/>
      <c r="AE533" s="33"/>
      <c r="AF533" s="36"/>
      <c r="AG533" s="33"/>
      <c r="AH533" s="28"/>
      <c r="AI533" s="28"/>
      <c r="AJ533" s="28"/>
      <c r="AK533" s="28"/>
      <c r="AL533" s="28"/>
      <c r="AM533" s="41" t="str">
        <f>IF(AND($U533&gt;0,$Q533=""),"Currency Missing","")&amp;IF(AND($U533&gt;0,$R533=""),", MOQ Missing","")&amp;IF(AND($U533&gt;0,$S533=""),", Leadtime Missing","")&amp;IF(W533&gt;U533,", PB2 Price Greater than PB1 Price","")&amp;IF(Y533&gt;W533,", PB3 Price Greater than PB2 Price","")&amp;IF(AA533&gt;Y533,", PB4 Price Greater than PB3 Price","")&amp;IF(AC533&gt;AA533,", PB5 Price Greater than PB4 Price","")&amp;IF(AE533&gt;AC533,", PB6 Price Greater than PB5 Price","")&amp;IF(AG533&gt;AE533,", PB7 Price Greater than PB6 Price","")&amp;IF($U533&lt;&gt;ROUND($U533,2),", PB 1 Price - More than 2 Decimal Places","")&amp;IF($W533&lt;&gt;ROUND($W533,2),", PB 2 Price - More than 2 Decimal Places","")&amp;IF($Y533&lt;&gt;ROUND($Y533,2),", PB 3 Price - More than 2 Decimal Places","")&amp;IF($AA533&lt;&gt;ROUND($AA533,2),", PB 4 Price - More than 2 Decimal Places","")&amp;IF($AC533&lt;&gt;ROUND($AC533,2),", PB 5 Price - More than 2 Decimal Places","")&amp;IF($AE533&lt;&gt;ROUND($AE533,2),", PB 6 Price - More than 2 Decimal Places","")&amp;IF($AG533&lt;&gt;ROUND($AG533,2),", PB 7 Price - More than 2 Decimal Places","")&amp;IF(AND(E533&lt;&gt;"",U533="",AH533=""),", Please enter a Price in PB1 or Select No Bid","")&amp;IF(AND(OR($U533&gt;0,$W533&gt;0,$Y533&gt;0,$AA533&gt;0,$AC533&gt;0,$AE533&gt;0),OR(AH533="",AH533="No Bid")),", Bid Status Missing or Incorrect","")&amp;IF(AND(AH533="No Bid",AI533=""),", Reason for No Bid Missing","")&amp;IF(AND($O533="CSIS",OR($U533&gt;0,$W533&gt;0,$Y533&gt;0,$AA533&gt;0,$AC533&gt;0,$AE533&gt;0),AJ533=""),", NCAGE Supplier Missing","")&amp;IF(AND($O533="Drawing",OR($U533&gt;0,$W533&gt;0,$Y533&gt;0,$AA533&gt;0,$AC533&gt;0,$AE533&gt;0),AK533=""),", Manufacturer Missing","")&amp;IF(AL533&lt;&gt;"",", Comment","")&amp;IF(AND(OR(AH533="Bid Using CSIS Dropdown With Query (Comment Field Must Be Populated)",AH533="Bid To Drawing Supplied With Query (Comment Field Must Be Populated)"),AL533=""),", Please Enter a Comment for the Bid Query","")&amp;IF(AND(T533&gt;0,U533="",AH533&lt;&gt;"No Bid"),", PB1 Price Missing","")&amp;IF(AND(V533&gt;0,W533="",AH533&lt;&gt;"No Bid"),", PB2 Price Missing","")&amp;IF(AND(X533&gt;0,Y533="",AH533&lt;&gt;"No Bid"),", PB3 Price Missing","")&amp;IF(AND(Z533&gt;0,AA533="",AH533&lt;&gt;"No Bid"),", PB4 Price Missing","")&amp;IF(AND(AB533&gt;0,AC533="",AH533&lt;&gt;"No Bid"),", PB5 Price Missing","")&amp;IF(AND(AD533&gt;0,AE533="",AH533&lt;&gt;"No Bid"),", PB6 Price Missing","")&amp;IF(AND(AF533&gt;0,AG533="",AH533&lt;&gt;"No Bid"),", PB7 Price Missing","")</f>
        <v>, Please enter a Price in PB1 or Select No Bid, PB1 Price Missing, PB2 Price Missing, PB3 Price Missing, PB4 Price Missing, PB5 Price Missing</v>
      </c>
      <c r="AN533" s="28"/>
      <c r="AO533" s="28"/>
      <c r="AP533" s="28"/>
      <c r="AQ533" s="28"/>
      <c r="AR533" s="28"/>
      <c r="AS533" s="28"/>
      <c r="AT533" s="28"/>
      <c r="AU533" s="28"/>
      <c r="AV533" s="28"/>
      <c r="AW533" s="28"/>
      <c r="AX533" s="28"/>
      <c r="AY533" s="28"/>
      <c r="AZ533" s="28"/>
      <c r="BA533" s="28"/>
      <c r="BB533" s="28"/>
      <c r="BC533" s="28"/>
      <c r="BD533" s="28"/>
      <c r="BE533" s="28"/>
      <c r="BF533" s="28"/>
      <c r="BG533" s="28"/>
      <c r="BH533" s="28"/>
      <c r="BI533" s="28"/>
      <c r="BJ533" s="28"/>
      <c r="BK533" s="28"/>
      <c r="BL533" s="28"/>
    </row>
    <row r="534" spans="1:64" x14ac:dyDescent="0.25">
      <c r="A534" s="58">
        <v>532</v>
      </c>
      <c r="B534" s="57"/>
      <c r="C534" s="57" t="s">
        <v>3775</v>
      </c>
      <c r="D534" s="57"/>
      <c r="E534" s="59" t="s">
        <v>444</v>
      </c>
      <c r="F534" s="60" t="s">
        <v>5549</v>
      </c>
      <c r="G534" s="61" t="s">
        <v>4088</v>
      </c>
      <c r="H534" s="60" t="s">
        <v>6017</v>
      </c>
      <c r="I534" s="60" t="s">
        <v>5993</v>
      </c>
      <c r="J534" s="60"/>
      <c r="K534" s="60" t="s">
        <v>5992</v>
      </c>
      <c r="L534" s="60" t="s">
        <v>23</v>
      </c>
      <c r="M534" s="60" t="s">
        <v>6024</v>
      </c>
      <c r="N534" s="57" t="s">
        <v>6026</v>
      </c>
      <c r="O534" s="62" t="s">
        <v>1868</v>
      </c>
      <c r="P534" s="62" t="s">
        <v>2399</v>
      </c>
      <c r="Q534" s="28"/>
      <c r="R534" s="28"/>
      <c r="S534" s="28"/>
      <c r="T534" s="36">
        <v>12</v>
      </c>
      <c r="U534" s="33"/>
      <c r="V534" s="36">
        <v>35</v>
      </c>
      <c r="W534" s="33"/>
      <c r="X534" s="36">
        <v>70</v>
      </c>
      <c r="Y534" s="33"/>
      <c r="Z534" s="36">
        <v>140</v>
      </c>
      <c r="AA534" s="33"/>
      <c r="AB534" s="36">
        <v>999999</v>
      </c>
      <c r="AC534" s="33"/>
      <c r="AD534" s="36"/>
      <c r="AE534" s="33"/>
      <c r="AF534" s="36"/>
      <c r="AG534" s="33"/>
      <c r="AH534" s="28"/>
      <c r="AI534" s="28"/>
      <c r="AJ534" s="28"/>
      <c r="AK534" s="28"/>
      <c r="AL534" s="28"/>
      <c r="AM534" s="41" t="str">
        <f>IF(AND($U534&gt;0,$Q534=""),"Currency Missing","")&amp;IF(AND($U534&gt;0,$R534=""),", MOQ Missing","")&amp;IF(AND($U534&gt;0,$S534=""),", Leadtime Missing","")&amp;IF(W534&gt;U534,", PB2 Price Greater than PB1 Price","")&amp;IF(Y534&gt;W534,", PB3 Price Greater than PB2 Price","")&amp;IF(AA534&gt;Y534,", PB4 Price Greater than PB3 Price","")&amp;IF(AC534&gt;AA534,", PB5 Price Greater than PB4 Price","")&amp;IF(AE534&gt;AC534,", PB6 Price Greater than PB5 Price","")&amp;IF(AG534&gt;AE534,", PB7 Price Greater than PB6 Price","")&amp;IF($U534&lt;&gt;ROUND($U534,2),", PB 1 Price - More than 2 Decimal Places","")&amp;IF($W534&lt;&gt;ROUND($W534,2),", PB 2 Price - More than 2 Decimal Places","")&amp;IF($Y534&lt;&gt;ROUND($Y534,2),", PB 3 Price - More than 2 Decimal Places","")&amp;IF($AA534&lt;&gt;ROUND($AA534,2),", PB 4 Price - More than 2 Decimal Places","")&amp;IF($AC534&lt;&gt;ROUND($AC534,2),", PB 5 Price - More than 2 Decimal Places","")&amp;IF($AE534&lt;&gt;ROUND($AE534,2),", PB 6 Price - More than 2 Decimal Places","")&amp;IF($AG534&lt;&gt;ROUND($AG534,2),", PB 7 Price - More than 2 Decimal Places","")&amp;IF(AND(E534&lt;&gt;"",U534="",AH534=""),", Please enter a Price in PB1 or Select No Bid","")&amp;IF(AND(OR($U534&gt;0,$W534&gt;0,$Y534&gt;0,$AA534&gt;0,$AC534&gt;0,$AE534&gt;0),OR(AH534="",AH534="No Bid")),", Bid Status Missing or Incorrect","")&amp;IF(AND(AH534="No Bid",AI534=""),", Reason for No Bid Missing","")&amp;IF(AND($O534="CSIS",OR($U534&gt;0,$W534&gt;0,$Y534&gt;0,$AA534&gt;0,$AC534&gt;0,$AE534&gt;0),AJ534=""),", NCAGE Supplier Missing","")&amp;IF(AND($O534="Drawing",OR($U534&gt;0,$W534&gt;0,$Y534&gt;0,$AA534&gt;0,$AC534&gt;0,$AE534&gt;0),AK534=""),", Manufacturer Missing","")&amp;IF(AL534&lt;&gt;"",", Comment","")&amp;IF(AND(OR(AH534="Bid Using CSIS Dropdown With Query (Comment Field Must Be Populated)",AH534="Bid To Drawing Supplied With Query (Comment Field Must Be Populated)"),AL534=""),", Please Enter a Comment for the Bid Query","")&amp;IF(AND(T534&gt;0,U534="",AH534&lt;&gt;"No Bid"),", PB1 Price Missing","")&amp;IF(AND(V534&gt;0,W534="",AH534&lt;&gt;"No Bid"),", PB2 Price Missing","")&amp;IF(AND(X534&gt;0,Y534="",AH534&lt;&gt;"No Bid"),", PB3 Price Missing","")&amp;IF(AND(Z534&gt;0,AA534="",AH534&lt;&gt;"No Bid"),", PB4 Price Missing","")&amp;IF(AND(AB534&gt;0,AC534="",AH534&lt;&gt;"No Bid"),", PB5 Price Missing","")&amp;IF(AND(AD534&gt;0,AE534="",AH534&lt;&gt;"No Bid"),", PB6 Price Missing","")&amp;IF(AND(AF534&gt;0,AG534="",AH534&lt;&gt;"No Bid"),", PB7 Price Missing","")</f>
        <v>, Please enter a Price in PB1 or Select No Bid, PB1 Price Missing, PB2 Price Missing, PB3 Price Missing, PB4 Price Missing, PB5 Price Missing</v>
      </c>
      <c r="AN534" s="28"/>
      <c r="AO534" s="28"/>
      <c r="AP534" s="28"/>
      <c r="AQ534" s="28"/>
      <c r="AR534" s="28"/>
      <c r="AS534" s="28"/>
      <c r="AT534" s="28"/>
      <c r="AU534" s="28"/>
      <c r="AV534" s="28"/>
      <c r="AW534" s="28"/>
      <c r="AX534" s="28"/>
      <c r="AY534" s="28"/>
      <c r="AZ534" s="28"/>
      <c r="BA534" s="28"/>
      <c r="BB534" s="28"/>
      <c r="BC534" s="28"/>
      <c r="BD534" s="28"/>
      <c r="BE534" s="28"/>
      <c r="BF534" s="28"/>
      <c r="BG534" s="28"/>
      <c r="BH534" s="28"/>
      <c r="BI534" s="28"/>
      <c r="BJ534" s="28"/>
      <c r="BK534" s="28"/>
      <c r="BL534" s="28"/>
    </row>
    <row r="535" spans="1:64" x14ac:dyDescent="0.25">
      <c r="A535" s="58">
        <v>533</v>
      </c>
      <c r="B535" s="57"/>
      <c r="C535" s="57" t="s">
        <v>3775</v>
      </c>
      <c r="D535" s="57"/>
      <c r="E535" s="59" t="s">
        <v>445</v>
      </c>
      <c r="F535" s="60" t="s">
        <v>5550</v>
      </c>
      <c r="G535" s="61" t="s">
        <v>4089</v>
      </c>
      <c r="H535" s="60" t="s">
        <v>6017</v>
      </c>
      <c r="I535" s="60" t="s">
        <v>5993</v>
      </c>
      <c r="J535" s="60"/>
      <c r="K535" s="60" t="s">
        <v>5992</v>
      </c>
      <c r="L535" s="60" t="s">
        <v>23</v>
      </c>
      <c r="M535" s="60" t="s">
        <v>6024</v>
      </c>
      <c r="N535" s="57" t="s">
        <v>6026</v>
      </c>
      <c r="O535" s="62" t="s">
        <v>1868</v>
      </c>
      <c r="P535" s="62" t="s">
        <v>2400</v>
      </c>
      <c r="Q535" s="28"/>
      <c r="R535" s="28"/>
      <c r="S535" s="28"/>
      <c r="T535" s="36">
        <v>1</v>
      </c>
      <c r="U535" s="33"/>
      <c r="V535" s="36">
        <v>3</v>
      </c>
      <c r="W535" s="33"/>
      <c r="X535" s="36">
        <v>5</v>
      </c>
      <c r="Y535" s="33"/>
      <c r="Z535" s="36">
        <v>999999</v>
      </c>
      <c r="AA535" s="33"/>
      <c r="AB535" s="36"/>
      <c r="AC535" s="33"/>
      <c r="AD535" s="36"/>
      <c r="AE535" s="33"/>
      <c r="AF535" s="36"/>
      <c r="AG535" s="33"/>
      <c r="AH535" s="28"/>
      <c r="AI535" s="28"/>
      <c r="AJ535" s="28"/>
      <c r="AK535" s="28"/>
      <c r="AL535" s="28"/>
      <c r="AM535" s="41" t="str">
        <f>IF(AND($U535&gt;0,$Q535=""),"Currency Missing","")&amp;IF(AND($U535&gt;0,$R535=""),", MOQ Missing","")&amp;IF(AND($U535&gt;0,$S535=""),", Leadtime Missing","")&amp;IF(W535&gt;U535,", PB2 Price Greater than PB1 Price","")&amp;IF(Y535&gt;W535,", PB3 Price Greater than PB2 Price","")&amp;IF(AA535&gt;Y535,", PB4 Price Greater than PB3 Price","")&amp;IF(AC535&gt;AA535,", PB5 Price Greater than PB4 Price","")&amp;IF(AE535&gt;AC535,", PB6 Price Greater than PB5 Price","")&amp;IF(AG535&gt;AE535,", PB7 Price Greater than PB6 Price","")&amp;IF($U535&lt;&gt;ROUND($U535,2),", PB 1 Price - More than 2 Decimal Places","")&amp;IF($W535&lt;&gt;ROUND($W535,2),", PB 2 Price - More than 2 Decimal Places","")&amp;IF($Y535&lt;&gt;ROUND($Y535,2),", PB 3 Price - More than 2 Decimal Places","")&amp;IF($AA535&lt;&gt;ROUND($AA535,2),", PB 4 Price - More than 2 Decimal Places","")&amp;IF($AC535&lt;&gt;ROUND($AC535,2),", PB 5 Price - More than 2 Decimal Places","")&amp;IF($AE535&lt;&gt;ROUND($AE535,2),", PB 6 Price - More than 2 Decimal Places","")&amp;IF($AG535&lt;&gt;ROUND($AG535,2),", PB 7 Price - More than 2 Decimal Places","")&amp;IF(AND(E535&lt;&gt;"",U535="",AH535=""),", Please enter a Price in PB1 or Select No Bid","")&amp;IF(AND(OR($U535&gt;0,$W535&gt;0,$Y535&gt;0,$AA535&gt;0,$AC535&gt;0,$AE535&gt;0),OR(AH535="",AH535="No Bid")),", Bid Status Missing or Incorrect","")&amp;IF(AND(AH535="No Bid",AI535=""),", Reason for No Bid Missing","")&amp;IF(AND($O535="CSIS",OR($U535&gt;0,$W535&gt;0,$Y535&gt;0,$AA535&gt;0,$AC535&gt;0,$AE535&gt;0),AJ535=""),", NCAGE Supplier Missing","")&amp;IF(AND($O535="Drawing",OR($U535&gt;0,$W535&gt;0,$Y535&gt;0,$AA535&gt;0,$AC535&gt;0,$AE535&gt;0),AK535=""),", Manufacturer Missing","")&amp;IF(AL535&lt;&gt;"",", Comment","")&amp;IF(AND(OR(AH535="Bid Using CSIS Dropdown With Query (Comment Field Must Be Populated)",AH535="Bid To Drawing Supplied With Query (Comment Field Must Be Populated)"),AL535=""),", Please Enter a Comment for the Bid Query","")&amp;IF(AND(T535&gt;0,U535="",AH535&lt;&gt;"No Bid"),", PB1 Price Missing","")&amp;IF(AND(V535&gt;0,W535="",AH535&lt;&gt;"No Bid"),", PB2 Price Missing","")&amp;IF(AND(X535&gt;0,Y535="",AH535&lt;&gt;"No Bid"),", PB3 Price Missing","")&amp;IF(AND(Z535&gt;0,AA535="",AH535&lt;&gt;"No Bid"),", PB4 Price Missing","")&amp;IF(AND(AB535&gt;0,AC535="",AH535&lt;&gt;"No Bid"),", PB5 Price Missing","")&amp;IF(AND(AD535&gt;0,AE535="",AH535&lt;&gt;"No Bid"),", PB6 Price Missing","")&amp;IF(AND(AF535&gt;0,AG535="",AH535&lt;&gt;"No Bid"),", PB7 Price Missing","")</f>
        <v>, Please enter a Price in PB1 or Select No Bid, PB1 Price Missing, PB2 Price Missing, PB3 Price Missing, PB4 Price Missing</v>
      </c>
      <c r="AN535" s="28"/>
      <c r="AO535" s="28"/>
      <c r="AP535" s="28"/>
      <c r="AQ535" s="28"/>
      <c r="AR535" s="28"/>
      <c r="AS535" s="28"/>
      <c r="AT535" s="28"/>
      <c r="AU535" s="28"/>
      <c r="AV535" s="28"/>
      <c r="AW535" s="28"/>
      <c r="AX535" s="28"/>
      <c r="AY535" s="28"/>
      <c r="AZ535" s="28"/>
      <c r="BA535" s="28"/>
      <c r="BB535" s="28"/>
      <c r="BC535" s="28"/>
      <c r="BD535" s="28"/>
      <c r="BE535" s="28"/>
      <c r="BF535" s="28"/>
      <c r="BG535" s="28"/>
      <c r="BH535" s="28"/>
      <c r="BI535" s="28"/>
      <c r="BJ535" s="28"/>
      <c r="BK535" s="28"/>
      <c r="BL535" s="28"/>
    </row>
    <row r="536" spans="1:64" x14ac:dyDescent="0.25">
      <c r="A536" s="58">
        <v>534</v>
      </c>
      <c r="B536" s="57"/>
      <c r="C536" s="57" t="s">
        <v>3775</v>
      </c>
      <c r="D536" s="57"/>
      <c r="E536" s="59" t="s">
        <v>446</v>
      </c>
      <c r="F536" s="60" t="s">
        <v>5522</v>
      </c>
      <c r="G536" s="61" t="s">
        <v>4090</v>
      </c>
      <c r="H536" s="60" t="s">
        <v>6017</v>
      </c>
      <c r="I536" s="60" t="s">
        <v>5993</v>
      </c>
      <c r="J536" s="60"/>
      <c r="K536" s="60" t="s">
        <v>5992</v>
      </c>
      <c r="L536" s="60" t="s">
        <v>23</v>
      </c>
      <c r="M536" s="60" t="s">
        <v>6024</v>
      </c>
      <c r="N536" s="57" t="s">
        <v>6026</v>
      </c>
      <c r="O536" s="62" t="s">
        <v>1868</v>
      </c>
      <c r="P536" s="62" t="s">
        <v>2401</v>
      </c>
      <c r="Q536" s="28"/>
      <c r="R536" s="28"/>
      <c r="S536" s="28"/>
      <c r="T536" s="36">
        <v>1</v>
      </c>
      <c r="U536" s="33"/>
      <c r="V536" s="36">
        <v>3</v>
      </c>
      <c r="W536" s="33"/>
      <c r="X536" s="36">
        <v>5</v>
      </c>
      <c r="Y536" s="33"/>
      <c r="Z536" s="36">
        <v>999999</v>
      </c>
      <c r="AA536" s="33"/>
      <c r="AB536" s="36"/>
      <c r="AC536" s="33"/>
      <c r="AD536" s="36"/>
      <c r="AE536" s="33"/>
      <c r="AF536" s="36"/>
      <c r="AG536" s="33"/>
      <c r="AH536" s="28"/>
      <c r="AI536" s="28"/>
      <c r="AJ536" s="28"/>
      <c r="AK536" s="28"/>
      <c r="AL536" s="28"/>
      <c r="AM536" s="41" t="str">
        <f>IF(AND($U536&gt;0,$Q536=""),"Currency Missing","")&amp;IF(AND($U536&gt;0,$R536=""),", MOQ Missing","")&amp;IF(AND($U536&gt;0,$S536=""),", Leadtime Missing","")&amp;IF(W536&gt;U536,", PB2 Price Greater than PB1 Price","")&amp;IF(Y536&gt;W536,", PB3 Price Greater than PB2 Price","")&amp;IF(AA536&gt;Y536,", PB4 Price Greater than PB3 Price","")&amp;IF(AC536&gt;AA536,", PB5 Price Greater than PB4 Price","")&amp;IF(AE536&gt;AC536,", PB6 Price Greater than PB5 Price","")&amp;IF(AG536&gt;AE536,", PB7 Price Greater than PB6 Price","")&amp;IF($U536&lt;&gt;ROUND($U536,2),", PB 1 Price - More than 2 Decimal Places","")&amp;IF($W536&lt;&gt;ROUND($W536,2),", PB 2 Price - More than 2 Decimal Places","")&amp;IF($Y536&lt;&gt;ROUND($Y536,2),", PB 3 Price - More than 2 Decimal Places","")&amp;IF($AA536&lt;&gt;ROUND($AA536,2),", PB 4 Price - More than 2 Decimal Places","")&amp;IF($AC536&lt;&gt;ROUND($AC536,2),", PB 5 Price - More than 2 Decimal Places","")&amp;IF($AE536&lt;&gt;ROUND($AE536,2),", PB 6 Price - More than 2 Decimal Places","")&amp;IF($AG536&lt;&gt;ROUND($AG536,2),", PB 7 Price - More than 2 Decimal Places","")&amp;IF(AND(E536&lt;&gt;"",U536="",AH536=""),", Please enter a Price in PB1 or Select No Bid","")&amp;IF(AND(OR($U536&gt;0,$W536&gt;0,$Y536&gt;0,$AA536&gt;0,$AC536&gt;0,$AE536&gt;0),OR(AH536="",AH536="No Bid")),", Bid Status Missing or Incorrect","")&amp;IF(AND(AH536="No Bid",AI536=""),", Reason for No Bid Missing","")&amp;IF(AND($O536="CSIS",OR($U536&gt;0,$W536&gt;0,$Y536&gt;0,$AA536&gt;0,$AC536&gt;0,$AE536&gt;0),AJ536=""),", NCAGE Supplier Missing","")&amp;IF(AND($O536="Drawing",OR($U536&gt;0,$W536&gt;0,$Y536&gt;0,$AA536&gt;0,$AC536&gt;0,$AE536&gt;0),AK536=""),", Manufacturer Missing","")&amp;IF(AL536&lt;&gt;"",", Comment","")&amp;IF(AND(OR(AH536="Bid Using CSIS Dropdown With Query (Comment Field Must Be Populated)",AH536="Bid To Drawing Supplied With Query (Comment Field Must Be Populated)"),AL536=""),", Please Enter a Comment for the Bid Query","")&amp;IF(AND(T536&gt;0,U536="",AH536&lt;&gt;"No Bid"),", PB1 Price Missing","")&amp;IF(AND(V536&gt;0,W536="",AH536&lt;&gt;"No Bid"),", PB2 Price Missing","")&amp;IF(AND(X536&gt;0,Y536="",AH536&lt;&gt;"No Bid"),", PB3 Price Missing","")&amp;IF(AND(Z536&gt;0,AA536="",AH536&lt;&gt;"No Bid"),", PB4 Price Missing","")&amp;IF(AND(AB536&gt;0,AC536="",AH536&lt;&gt;"No Bid"),", PB5 Price Missing","")&amp;IF(AND(AD536&gt;0,AE536="",AH536&lt;&gt;"No Bid"),", PB6 Price Missing","")&amp;IF(AND(AF536&gt;0,AG536="",AH536&lt;&gt;"No Bid"),", PB7 Price Missing","")</f>
        <v>, Please enter a Price in PB1 or Select No Bid, PB1 Price Missing, PB2 Price Missing, PB3 Price Missing, PB4 Price Missing</v>
      </c>
      <c r="AN536" s="28"/>
      <c r="AO536" s="28"/>
      <c r="AP536" s="28"/>
      <c r="AQ536" s="28"/>
      <c r="AR536" s="28"/>
      <c r="AS536" s="28"/>
      <c r="AT536" s="28"/>
      <c r="AU536" s="28"/>
      <c r="AV536" s="28"/>
      <c r="AW536" s="28"/>
      <c r="AX536" s="28"/>
      <c r="AY536" s="28"/>
      <c r="AZ536" s="28"/>
      <c r="BA536" s="28"/>
      <c r="BB536" s="28"/>
      <c r="BC536" s="28"/>
      <c r="BD536" s="28"/>
      <c r="BE536" s="28"/>
      <c r="BF536" s="28"/>
      <c r="BG536" s="28"/>
      <c r="BH536" s="28"/>
      <c r="BI536" s="28"/>
      <c r="BJ536" s="28"/>
      <c r="BK536" s="28"/>
      <c r="BL536" s="28"/>
    </row>
    <row r="537" spans="1:64" x14ac:dyDescent="0.25">
      <c r="A537" s="58">
        <v>535</v>
      </c>
      <c r="B537" s="57"/>
      <c r="C537" s="57" t="s">
        <v>3775</v>
      </c>
      <c r="D537" s="57"/>
      <c r="E537" s="59" t="s">
        <v>447</v>
      </c>
      <c r="F537" s="60" t="s">
        <v>5551</v>
      </c>
      <c r="G537" s="61" t="s">
        <v>4091</v>
      </c>
      <c r="H537" s="60" t="s">
        <v>6017</v>
      </c>
      <c r="I537" s="60" t="s">
        <v>5993</v>
      </c>
      <c r="J537" s="60"/>
      <c r="K537" s="60" t="s">
        <v>5992</v>
      </c>
      <c r="L537" s="60" t="s">
        <v>23</v>
      </c>
      <c r="M537" s="60" t="s">
        <v>6024</v>
      </c>
      <c r="N537" s="57" t="s">
        <v>6026</v>
      </c>
      <c r="O537" s="62" t="s">
        <v>1868</v>
      </c>
      <c r="P537" s="62" t="s">
        <v>2402</v>
      </c>
      <c r="Q537" s="28"/>
      <c r="R537" s="28"/>
      <c r="S537" s="28"/>
      <c r="T537" s="36">
        <v>1</v>
      </c>
      <c r="U537" s="33"/>
      <c r="V537" s="36">
        <v>3</v>
      </c>
      <c r="W537" s="33"/>
      <c r="X537" s="36">
        <v>6</v>
      </c>
      <c r="Y537" s="33"/>
      <c r="Z537" s="36">
        <v>12</v>
      </c>
      <c r="AA537" s="33"/>
      <c r="AB537" s="36">
        <v>999999</v>
      </c>
      <c r="AC537" s="33"/>
      <c r="AD537" s="36"/>
      <c r="AE537" s="33"/>
      <c r="AF537" s="36"/>
      <c r="AG537" s="33"/>
      <c r="AH537" s="28"/>
      <c r="AI537" s="28"/>
      <c r="AJ537" s="28"/>
      <c r="AK537" s="28"/>
      <c r="AL537" s="28"/>
      <c r="AM537" s="41" t="str">
        <f>IF(AND($U537&gt;0,$Q537=""),"Currency Missing","")&amp;IF(AND($U537&gt;0,$R537=""),", MOQ Missing","")&amp;IF(AND($U537&gt;0,$S537=""),", Leadtime Missing","")&amp;IF(W537&gt;U537,", PB2 Price Greater than PB1 Price","")&amp;IF(Y537&gt;W537,", PB3 Price Greater than PB2 Price","")&amp;IF(AA537&gt;Y537,", PB4 Price Greater than PB3 Price","")&amp;IF(AC537&gt;AA537,", PB5 Price Greater than PB4 Price","")&amp;IF(AE537&gt;AC537,", PB6 Price Greater than PB5 Price","")&amp;IF(AG537&gt;AE537,", PB7 Price Greater than PB6 Price","")&amp;IF($U537&lt;&gt;ROUND($U537,2),", PB 1 Price - More than 2 Decimal Places","")&amp;IF($W537&lt;&gt;ROUND($W537,2),", PB 2 Price - More than 2 Decimal Places","")&amp;IF($Y537&lt;&gt;ROUND($Y537,2),", PB 3 Price - More than 2 Decimal Places","")&amp;IF($AA537&lt;&gt;ROUND($AA537,2),", PB 4 Price - More than 2 Decimal Places","")&amp;IF($AC537&lt;&gt;ROUND($AC537,2),", PB 5 Price - More than 2 Decimal Places","")&amp;IF($AE537&lt;&gt;ROUND($AE537,2),", PB 6 Price - More than 2 Decimal Places","")&amp;IF($AG537&lt;&gt;ROUND($AG537,2),", PB 7 Price - More than 2 Decimal Places","")&amp;IF(AND(E537&lt;&gt;"",U537="",AH537=""),", Please enter a Price in PB1 or Select No Bid","")&amp;IF(AND(OR($U537&gt;0,$W537&gt;0,$Y537&gt;0,$AA537&gt;0,$AC537&gt;0,$AE537&gt;0),OR(AH537="",AH537="No Bid")),", Bid Status Missing or Incorrect","")&amp;IF(AND(AH537="No Bid",AI537=""),", Reason for No Bid Missing","")&amp;IF(AND($O537="CSIS",OR($U537&gt;0,$W537&gt;0,$Y537&gt;0,$AA537&gt;0,$AC537&gt;0,$AE537&gt;0),AJ537=""),", NCAGE Supplier Missing","")&amp;IF(AND($O537="Drawing",OR($U537&gt;0,$W537&gt;0,$Y537&gt;0,$AA537&gt;0,$AC537&gt;0,$AE537&gt;0),AK537=""),", Manufacturer Missing","")&amp;IF(AL537&lt;&gt;"",", Comment","")&amp;IF(AND(OR(AH537="Bid Using CSIS Dropdown With Query (Comment Field Must Be Populated)",AH537="Bid To Drawing Supplied With Query (Comment Field Must Be Populated)"),AL537=""),", Please Enter a Comment for the Bid Query","")&amp;IF(AND(T537&gt;0,U537="",AH537&lt;&gt;"No Bid"),", PB1 Price Missing","")&amp;IF(AND(V537&gt;0,W537="",AH537&lt;&gt;"No Bid"),", PB2 Price Missing","")&amp;IF(AND(X537&gt;0,Y537="",AH537&lt;&gt;"No Bid"),", PB3 Price Missing","")&amp;IF(AND(Z537&gt;0,AA537="",AH537&lt;&gt;"No Bid"),", PB4 Price Missing","")&amp;IF(AND(AB537&gt;0,AC537="",AH537&lt;&gt;"No Bid"),", PB5 Price Missing","")&amp;IF(AND(AD537&gt;0,AE537="",AH537&lt;&gt;"No Bid"),", PB6 Price Missing","")&amp;IF(AND(AF537&gt;0,AG537="",AH537&lt;&gt;"No Bid"),", PB7 Price Missing","")</f>
        <v>, Please enter a Price in PB1 or Select No Bid, PB1 Price Missing, PB2 Price Missing, PB3 Price Missing, PB4 Price Missing, PB5 Price Missing</v>
      </c>
      <c r="AN537" s="28"/>
      <c r="AO537" s="28"/>
      <c r="AP537" s="28"/>
      <c r="AQ537" s="28"/>
      <c r="AR537" s="28"/>
      <c r="AS537" s="28"/>
      <c r="AT537" s="28"/>
      <c r="AU537" s="28"/>
      <c r="AV537" s="28"/>
      <c r="AW537" s="28"/>
      <c r="AX537" s="28"/>
      <c r="AY537" s="28"/>
      <c r="AZ537" s="28"/>
      <c r="BA537" s="28"/>
      <c r="BB537" s="28"/>
      <c r="BC537" s="28"/>
      <c r="BD537" s="28"/>
      <c r="BE537" s="28"/>
      <c r="BF537" s="28"/>
      <c r="BG537" s="28"/>
      <c r="BH537" s="28"/>
      <c r="BI537" s="28"/>
      <c r="BJ537" s="28"/>
      <c r="BK537" s="28"/>
      <c r="BL537" s="28"/>
    </row>
    <row r="538" spans="1:64" x14ac:dyDescent="0.25">
      <c r="A538" s="58">
        <v>536</v>
      </c>
      <c r="B538" s="57"/>
      <c r="C538" s="57" t="s">
        <v>3775</v>
      </c>
      <c r="D538" s="57"/>
      <c r="E538" s="59" t="s">
        <v>1351</v>
      </c>
      <c r="F538" s="60" t="s">
        <v>5421</v>
      </c>
      <c r="G538" s="61" t="s">
        <v>4953</v>
      </c>
      <c r="H538" s="60" t="s">
        <v>6003</v>
      </c>
      <c r="I538" s="60" t="s">
        <v>5993</v>
      </c>
      <c r="J538" s="60"/>
      <c r="K538" s="60" t="s">
        <v>5992</v>
      </c>
      <c r="L538" s="60" t="s">
        <v>23</v>
      </c>
      <c r="M538" s="60" t="s">
        <v>6024</v>
      </c>
      <c r="N538" s="57" t="s">
        <v>6026</v>
      </c>
      <c r="O538" s="62" t="s">
        <v>1935</v>
      </c>
      <c r="P538" s="62" t="s">
        <v>3304</v>
      </c>
      <c r="Q538" s="28"/>
      <c r="R538" s="28"/>
      <c r="S538" s="28"/>
      <c r="T538" s="36">
        <v>30</v>
      </c>
      <c r="U538" s="33"/>
      <c r="V538" s="36">
        <v>80</v>
      </c>
      <c r="W538" s="33"/>
      <c r="X538" s="36">
        <v>175</v>
      </c>
      <c r="Y538" s="33"/>
      <c r="Z538" s="36">
        <v>350</v>
      </c>
      <c r="AA538" s="33"/>
      <c r="AB538" s="36">
        <v>700</v>
      </c>
      <c r="AC538" s="33"/>
      <c r="AD538" s="36">
        <v>999999</v>
      </c>
      <c r="AE538" s="33"/>
      <c r="AF538" s="36"/>
      <c r="AG538" s="33"/>
      <c r="AH538" s="28"/>
      <c r="AI538" s="28"/>
      <c r="AJ538" s="28"/>
      <c r="AK538" s="28"/>
      <c r="AL538" s="28"/>
      <c r="AM538" s="41" t="str">
        <f>IF(AND($U538&gt;0,$Q538=""),"Currency Missing","")&amp;IF(AND($U538&gt;0,$R538=""),", MOQ Missing","")&amp;IF(AND($U538&gt;0,$S538=""),", Leadtime Missing","")&amp;IF(W538&gt;U538,", PB2 Price Greater than PB1 Price","")&amp;IF(Y538&gt;W538,", PB3 Price Greater than PB2 Price","")&amp;IF(AA538&gt;Y538,", PB4 Price Greater than PB3 Price","")&amp;IF(AC538&gt;AA538,", PB5 Price Greater than PB4 Price","")&amp;IF(AE538&gt;AC538,", PB6 Price Greater than PB5 Price","")&amp;IF(AG538&gt;AE538,", PB7 Price Greater than PB6 Price","")&amp;IF($U538&lt;&gt;ROUND($U538,2),", PB 1 Price - More than 2 Decimal Places","")&amp;IF($W538&lt;&gt;ROUND($W538,2),", PB 2 Price - More than 2 Decimal Places","")&amp;IF($Y538&lt;&gt;ROUND($Y538,2),", PB 3 Price - More than 2 Decimal Places","")&amp;IF($AA538&lt;&gt;ROUND($AA538,2),", PB 4 Price - More than 2 Decimal Places","")&amp;IF($AC538&lt;&gt;ROUND($AC538,2),", PB 5 Price - More than 2 Decimal Places","")&amp;IF($AE538&lt;&gt;ROUND($AE538,2),", PB 6 Price - More than 2 Decimal Places","")&amp;IF($AG538&lt;&gt;ROUND($AG538,2),", PB 7 Price - More than 2 Decimal Places","")&amp;IF(AND(E538&lt;&gt;"",U538="",AH538=""),", Please enter a Price in PB1 or Select No Bid","")&amp;IF(AND(OR($U538&gt;0,$W538&gt;0,$Y538&gt;0,$AA538&gt;0,$AC538&gt;0,$AE538&gt;0),OR(AH538="",AH538="No Bid")),", Bid Status Missing or Incorrect","")&amp;IF(AND(AH538="No Bid",AI538=""),", Reason for No Bid Missing","")&amp;IF(AND($O538="CSIS",OR($U538&gt;0,$W538&gt;0,$Y538&gt;0,$AA538&gt;0,$AC538&gt;0,$AE538&gt;0),AJ538=""),", NCAGE Supplier Missing","")&amp;IF(AND($O538="Drawing",OR($U538&gt;0,$W538&gt;0,$Y538&gt;0,$AA538&gt;0,$AC538&gt;0,$AE538&gt;0),AK538=""),", Manufacturer Missing","")&amp;IF(AL538&lt;&gt;"",", Comment","")&amp;IF(AND(OR(AH538="Bid Using CSIS Dropdown With Query (Comment Field Must Be Populated)",AH538="Bid To Drawing Supplied With Query (Comment Field Must Be Populated)"),AL538=""),", Please Enter a Comment for the Bid Query","")&amp;IF(AND(T538&gt;0,U538="",AH538&lt;&gt;"No Bid"),", PB1 Price Missing","")&amp;IF(AND(V538&gt;0,W538="",AH538&lt;&gt;"No Bid"),", PB2 Price Missing","")&amp;IF(AND(X538&gt;0,Y538="",AH538&lt;&gt;"No Bid"),", PB3 Price Missing","")&amp;IF(AND(Z538&gt;0,AA538="",AH538&lt;&gt;"No Bid"),", PB4 Price Missing","")&amp;IF(AND(AB538&gt;0,AC538="",AH538&lt;&gt;"No Bid"),", PB5 Price Missing","")&amp;IF(AND(AD538&gt;0,AE538="",AH538&lt;&gt;"No Bid"),", PB6 Price Missing","")&amp;IF(AND(AF538&gt;0,AG538="",AH538&lt;&gt;"No Bid"),", PB7 Price Missing","")</f>
        <v>, Please enter a Price in PB1 or Select No Bid, PB1 Price Missing, PB2 Price Missing, PB3 Price Missing, PB4 Price Missing, PB5 Price Missing, PB6 Price Missing</v>
      </c>
      <c r="AN538" s="28"/>
      <c r="AO538" s="28"/>
      <c r="AP538" s="28"/>
      <c r="AQ538" s="28"/>
      <c r="AR538" s="28"/>
      <c r="AS538" s="28"/>
      <c r="AT538" s="28"/>
      <c r="AU538" s="28"/>
      <c r="AV538" s="28"/>
      <c r="AW538" s="28"/>
      <c r="AX538" s="28"/>
      <c r="AY538" s="28"/>
      <c r="AZ538" s="28"/>
      <c r="BA538" s="28"/>
      <c r="BB538" s="28"/>
      <c r="BC538" s="28"/>
      <c r="BD538" s="28"/>
      <c r="BE538" s="28"/>
      <c r="BF538" s="28"/>
      <c r="BG538" s="28"/>
      <c r="BH538" s="28"/>
      <c r="BI538" s="28"/>
      <c r="BJ538" s="28"/>
      <c r="BK538" s="28"/>
      <c r="BL538" s="28"/>
    </row>
    <row r="539" spans="1:64" x14ac:dyDescent="0.25">
      <c r="A539" s="58">
        <v>537</v>
      </c>
      <c r="B539" s="57"/>
      <c r="C539" s="57" t="s">
        <v>3775</v>
      </c>
      <c r="D539" s="57"/>
      <c r="E539" s="59" t="s">
        <v>448</v>
      </c>
      <c r="F539" s="60" t="s">
        <v>5552</v>
      </c>
      <c r="G539" s="61" t="s">
        <v>4092</v>
      </c>
      <c r="H539" s="60" t="s">
        <v>6017</v>
      </c>
      <c r="I539" s="60" t="s">
        <v>5993</v>
      </c>
      <c r="J539" s="60"/>
      <c r="K539" s="60" t="s">
        <v>5992</v>
      </c>
      <c r="L539" s="60" t="s">
        <v>23</v>
      </c>
      <c r="M539" s="60" t="s">
        <v>6024</v>
      </c>
      <c r="N539" s="57" t="s">
        <v>6026</v>
      </c>
      <c r="O539" s="62" t="s">
        <v>1868</v>
      </c>
      <c r="P539" s="62" t="s">
        <v>2403</v>
      </c>
      <c r="Q539" s="28"/>
      <c r="R539" s="28"/>
      <c r="S539" s="28"/>
      <c r="T539" s="36">
        <v>1</v>
      </c>
      <c r="U539" s="33"/>
      <c r="V539" s="36">
        <v>3</v>
      </c>
      <c r="W539" s="33"/>
      <c r="X539" s="36">
        <v>5</v>
      </c>
      <c r="Y539" s="33"/>
      <c r="Z539" s="36">
        <v>10</v>
      </c>
      <c r="AA539" s="33"/>
      <c r="AB539" s="36">
        <v>999999</v>
      </c>
      <c r="AC539" s="33"/>
      <c r="AD539" s="36"/>
      <c r="AE539" s="33"/>
      <c r="AF539" s="36"/>
      <c r="AG539" s="33"/>
      <c r="AH539" s="28"/>
      <c r="AI539" s="28"/>
      <c r="AJ539" s="28"/>
      <c r="AK539" s="28"/>
      <c r="AL539" s="28"/>
      <c r="AM539" s="41" t="str">
        <f>IF(AND($U539&gt;0,$Q539=""),"Currency Missing","")&amp;IF(AND($U539&gt;0,$R539=""),", MOQ Missing","")&amp;IF(AND($U539&gt;0,$S539=""),", Leadtime Missing","")&amp;IF(W539&gt;U539,", PB2 Price Greater than PB1 Price","")&amp;IF(Y539&gt;W539,", PB3 Price Greater than PB2 Price","")&amp;IF(AA539&gt;Y539,", PB4 Price Greater than PB3 Price","")&amp;IF(AC539&gt;AA539,", PB5 Price Greater than PB4 Price","")&amp;IF(AE539&gt;AC539,", PB6 Price Greater than PB5 Price","")&amp;IF(AG539&gt;AE539,", PB7 Price Greater than PB6 Price","")&amp;IF($U539&lt;&gt;ROUND($U539,2),", PB 1 Price - More than 2 Decimal Places","")&amp;IF($W539&lt;&gt;ROUND($W539,2),", PB 2 Price - More than 2 Decimal Places","")&amp;IF($Y539&lt;&gt;ROUND($Y539,2),", PB 3 Price - More than 2 Decimal Places","")&amp;IF($AA539&lt;&gt;ROUND($AA539,2),", PB 4 Price - More than 2 Decimal Places","")&amp;IF($AC539&lt;&gt;ROUND($AC539,2),", PB 5 Price - More than 2 Decimal Places","")&amp;IF($AE539&lt;&gt;ROUND($AE539,2),", PB 6 Price - More than 2 Decimal Places","")&amp;IF($AG539&lt;&gt;ROUND($AG539,2),", PB 7 Price - More than 2 Decimal Places","")&amp;IF(AND(E539&lt;&gt;"",U539="",AH539=""),", Please enter a Price in PB1 or Select No Bid","")&amp;IF(AND(OR($U539&gt;0,$W539&gt;0,$Y539&gt;0,$AA539&gt;0,$AC539&gt;0,$AE539&gt;0),OR(AH539="",AH539="No Bid")),", Bid Status Missing or Incorrect","")&amp;IF(AND(AH539="No Bid",AI539=""),", Reason for No Bid Missing","")&amp;IF(AND($O539="CSIS",OR($U539&gt;0,$W539&gt;0,$Y539&gt;0,$AA539&gt;0,$AC539&gt;0,$AE539&gt;0),AJ539=""),", NCAGE Supplier Missing","")&amp;IF(AND($O539="Drawing",OR($U539&gt;0,$W539&gt;0,$Y539&gt;0,$AA539&gt;0,$AC539&gt;0,$AE539&gt;0),AK539=""),", Manufacturer Missing","")&amp;IF(AL539&lt;&gt;"",", Comment","")&amp;IF(AND(OR(AH539="Bid Using CSIS Dropdown With Query (Comment Field Must Be Populated)",AH539="Bid To Drawing Supplied With Query (Comment Field Must Be Populated)"),AL539=""),", Please Enter a Comment for the Bid Query","")&amp;IF(AND(T539&gt;0,U539="",AH539&lt;&gt;"No Bid"),", PB1 Price Missing","")&amp;IF(AND(V539&gt;0,W539="",AH539&lt;&gt;"No Bid"),", PB2 Price Missing","")&amp;IF(AND(X539&gt;0,Y539="",AH539&lt;&gt;"No Bid"),", PB3 Price Missing","")&amp;IF(AND(Z539&gt;0,AA539="",AH539&lt;&gt;"No Bid"),", PB4 Price Missing","")&amp;IF(AND(AB539&gt;0,AC539="",AH539&lt;&gt;"No Bid"),", PB5 Price Missing","")&amp;IF(AND(AD539&gt;0,AE539="",AH539&lt;&gt;"No Bid"),", PB6 Price Missing","")&amp;IF(AND(AF539&gt;0,AG539="",AH539&lt;&gt;"No Bid"),", PB7 Price Missing","")</f>
        <v>, Please enter a Price in PB1 or Select No Bid, PB1 Price Missing, PB2 Price Missing, PB3 Price Missing, PB4 Price Missing, PB5 Price Missing</v>
      </c>
      <c r="AN539" s="28"/>
      <c r="AO539" s="28"/>
      <c r="AP539" s="28"/>
      <c r="AQ539" s="28"/>
      <c r="AR539" s="28"/>
      <c r="AS539" s="28"/>
      <c r="AT539" s="28"/>
      <c r="AU539" s="28"/>
      <c r="AV539" s="28"/>
      <c r="AW539" s="28"/>
      <c r="AX539" s="28"/>
      <c r="AY539" s="28"/>
      <c r="AZ539" s="28"/>
      <c r="BA539" s="28"/>
      <c r="BB539" s="28"/>
      <c r="BC539" s="28"/>
      <c r="BD539" s="28"/>
      <c r="BE539" s="28"/>
      <c r="BF539" s="28"/>
      <c r="BG539" s="28"/>
      <c r="BH539" s="28"/>
      <c r="BI539" s="28"/>
      <c r="BJ539" s="28"/>
      <c r="BK539" s="28"/>
      <c r="BL539" s="28"/>
    </row>
    <row r="540" spans="1:64" x14ac:dyDescent="0.25">
      <c r="A540" s="58">
        <v>538</v>
      </c>
      <c r="B540" s="57"/>
      <c r="C540" s="57" t="s">
        <v>3775</v>
      </c>
      <c r="D540" s="57"/>
      <c r="E540" s="59" t="s">
        <v>1352</v>
      </c>
      <c r="F540" s="60" t="s">
        <v>5421</v>
      </c>
      <c r="G540" s="61" t="s">
        <v>4954</v>
      </c>
      <c r="H540" s="60" t="s">
        <v>6003</v>
      </c>
      <c r="I540" s="60" t="s">
        <v>5993</v>
      </c>
      <c r="J540" s="60"/>
      <c r="K540" s="60" t="s">
        <v>5992</v>
      </c>
      <c r="L540" s="60" t="s">
        <v>23</v>
      </c>
      <c r="M540" s="60" t="s">
        <v>6024</v>
      </c>
      <c r="N540" s="57" t="s">
        <v>6026</v>
      </c>
      <c r="O540" s="62" t="s">
        <v>1935</v>
      </c>
      <c r="P540" s="62" t="s">
        <v>3305</v>
      </c>
      <c r="Q540" s="28"/>
      <c r="R540" s="28"/>
      <c r="S540" s="28"/>
      <c r="T540" s="36">
        <v>30</v>
      </c>
      <c r="U540" s="33"/>
      <c r="V540" s="36">
        <v>80</v>
      </c>
      <c r="W540" s="33"/>
      <c r="X540" s="36">
        <v>175</v>
      </c>
      <c r="Y540" s="33"/>
      <c r="Z540" s="36">
        <v>350</v>
      </c>
      <c r="AA540" s="33"/>
      <c r="AB540" s="36">
        <v>700</v>
      </c>
      <c r="AC540" s="33"/>
      <c r="AD540" s="36">
        <v>999999</v>
      </c>
      <c r="AE540" s="33"/>
      <c r="AF540" s="36"/>
      <c r="AG540" s="33"/>
      <c r="AH540" s="28"/>
      <c r="AI540" s="28"/>
      <c r="AJ540" s="28"/>
      <c r="AK540" s="28"/>
      <c r="AL540" s="28"/>
      <c r="AM540" s="41" t="str">
        <f>IF(AND($U540&gt;0,$Q540=""),"Currency Missing","")&amp;IF(AND($U540&gt;0,$R540=""),", MOQ Missing","")&amp;IF(AND($U540&gt;0,$S540=""),", Leadtime Missing","")&amp;IF(W540&gt;U540,", PB2 Price Greater than PB1 Price","")&amp;IF(Y540&gt;W540,", PB3 Price Greater than PB2 Price","")&amp;IF(AA540&gt;Y540,", PB4 Price Greater than PB3 Price","")&amp;IF(AC540&gt;AA540,", PB5 Price Greater than PB4 Price","")&amp;IF(AE540&gt;AC540,", PB6 Price Greater than PB5 Price","")&amp;IF(AG540&gt;AE540,", PB7 Price Greater than PB6 Price","")&amp;IF($U540&lt;&gt;ROUND($U540,2),", PB 1 Price - More than 2 Decimal Places","")&amp;IF($W540&lt;&gt;ROUND($W540,2),", PB 2 Price - More than 2 Decimal Places","")&amp;IF($Y540&lt;&gt;ROUND($Y540,2),", PB 3 Price - More than 2 Decimal Places","")&amp;IF($AA540&lt;&gt;ROUND($AA540,2),", PB 4 Price - More than 2 Decimal Places","")&amp;IF($AC540&lt;&gt;ROUND($AC540,2),", PB 5 Price - More than 2 Decimal Places","")&amp;IF($AE540&lt;&gt;ROUND($AE540,2),", PB 6 Price - More than 2 Decimal Places","")&amp;IF($AG540&lt;&gt;ROUND($AG540,2),", PB 7 Price - More than 2 Decimal Places","")&amp;IF(AND(E540&lt;&gt;"",U540="",AH540=""),", Please enter a Price in PB1 or Select No Bid","")&amp;IF(AND(OR($U540&gt;0,$W540&gt;0,$Y540&gt;0,$AA540&gt;0,$AC540&gt;0,$AE540&gt;0),OR(AH540="",AH540="No Bid")),", Bid Status Missing or Incorrect","")&amp;IF(AND(AH540="No Bid",AI540=""),", Reason for No Bid Missing","")&amp;IF(AND($O540="CSIS",OR($U540&gt;0,$W540&gt;0,$Y540&gt;0,$AA540&gt;0,$AC540&gt;0,$AE540&gt;0),AJ540=""),", NCAGE Supplier Missing","")&amp;IF(AND($O540="Drawing",OR($U540&gt;0,$W540&gt;0,$Y540&gt;0,$AA540&gt;0,$AC540&gt;0,$AE540&gt;0),AK540=""),", Manufacturer Missing","")&amp;IF(AL540&lt;&gt;"",", Comment","")&amp;IF(AND(OR(AH540="Bid Using CSIS Dropdown With Query (Comment Field Must Be Populated)",AH540="Bid To Drawing Supplied With Query (Comment Field Must Be Populated)"),AL540=""),", Please Enter a Comment for the Bid Query","")&amp;IF(AND(T540&gt;0,U540="",AH540&lt;&gt;"No Bid"),", PB1 Price Missing","")&amp;IF(AND(V540&gt;0,W540="",AH540&lt;&gt;"No Bid"),", PB2 Price Missing","")&amp;IF(AND(X540&gt;0,Y540="",AH540&lt;&gt;"No Bid"),", PB3 Price Missing","")&amp;IF(AND(Z540&gt;0,AA540="",AH540&lt;&gt;"No Bid"),", PB4 Price Missing","")&amp;IF(AND(AB540&gt;0,AC540="",AH540&lt;&gt;"No Bid"),", PB5 Price Missing","")&amp;IF(AND(AD540&gt;0,AE540="",AH540&lt;&gt;"No Bid"),", PB6 Price Missing","")&amp;IF(AND(AF540&gt;0,AG540="",AH540&lt;&gt;"No Bid"),", PB7 Price Missing","")</f>
        <v>, Please enter a Price in PB1 or Select No Bid, PB1 Price Missing, PB2 Price Missing, PB3 Price Missing, PB4 Price Missing, PB5 Price Missing, PB6 Price Missing</v>
      </c>
      <c r="AN540" s="28"/>
      <c r="AO540" s="28"/>
      <c r="AP540" s="28"/>
      <c r="AQ540" s="28"/>
      <c r="AR540" s="28"/>
      <c r="AS540" s="28"/>
      <c r="AT540" s="28"/>
      <c r="AU540" s="28"/>
      <c r="AV540" s="28"/>
      <c r="AW540" s="28"/>
      <c r="AX540" s="28"/>
      <c r="AY540" s="28"/>
      <c r="AZ540" s="28"/>
      <c r="BA540" s="28"/>
      <c r="BB540" s="28"/>
      <c r="BC540" s="28"/>
      <c r="BD540" s="28"/>
      <c r="BE540" s="28"/>
      <c r="BF540" s="28"/>
      <c r="BG540" s="28"/>
      <c r="BH540" s="28"/>
      <c r="BI540" s="28"/>
      <c r="BJ540" s="28"/>
      <c r="BK540" s="28"/>
      <c r="BL540" s="28"/>
    </row>
    <row r="541" spans="1:64" x14ac:dyDescent="0.25">
      <c r="A541" s="58">
        <v>539</v>
      </c>
      <c r="B541" s="57"/>
      <c r="C541" s="57" t="s">
        <v>3775</v>
      </c>
      <c r="D541" s="57"/>
      <c r="E541" s="59" t="s">
        <v>449</v>
      </c>
      <c r="F541" s="60" t="s">
        <v>5553</v>
      </c>
      <c r="G541" s="61" t="s">
        <v>4093</v>
      </c>
      <c r="H541" s="60" t="s">
        <v>6017</v>
      </c>
      <c r="I541" s="60" t="s">
        <v>5995</v>
      </c>
      <c r="J541" s="60"/>
      <c r="K541" s="60" t="s">
        <v>5992</v>
      </c>
      <c r="L541" s="60" t="s">
        <v>23</v>
      </c>
      <c r="M541" s="60" t="s">
        <v>6024</v>
      </c>
      <c r="N541" s="57" t="s">
        <v>6026</v>
      </c>
      <c r="O541" s="62" t="s">
        <v>1868</v>
      </c>
      <c r="P541" s="62" t="s">
        <v>2404</v>
      </c>
      <c r="Q541" s="28"/>
      <c r="R541" s="28"/>
      <c r="S541" s="28"/>
      <c r="T541" s="36">
        <v>2</v>
      </c>
      <c r="U541" s="33"/>
      <c r="V541" s="36">
        <v>4</v>
      </c>
      <c r="W541" s="33"/>
      <c r="X541" s="36">
        <v>9</v>
      </c>
      <c r="Y541" s="33"/>
      <c r="Z541" s="36">
        <v>15</v>
      </c>
      <c r="AA541" s="33"/>
      <c r="AB541" s="36">
        <v>999999</v>
      </c>
      <c r="AC541" s="33"/>
      <c r="AD541" s="36"/>
      <c r="AE541" s="33"/>
      <c r="AF541" s="36"/>
      <c r="AG541" s="33"/>
      <c r="AH541" s="28"/>
      <c r="AI541" s="28"/>
      <c r="AJ541" s="28"/>
      <c r="AK541" s="28"/>
      <c r="AL541" s="28"/>
      <c r="AM541" s="41" t="str">
        <f>IF(AND($U541&gt;0,$Q541=""),"Currency Missing","")&amp;IF(AND($U541&gt;0,$R541=""),", MOQ Missing","")&amp;IF(AND($U541&gt;0,$S541=""),", Leadtime Missing","")&amp;IF(W541&gt;U541,", PB2 Price Greater than PB1 Price","")&amp;IF(Y541&gt;W541,", PB3 Price Greater than PB2 Price","")&amp;IF(AA541&gt;Y541,", PB4 Price Greater than PB3 Price","")&amp;IF(AC541&gt;AA541,", PB5 Price Greater than PB4 Price","")&amp;IF(AE541&gt;AC541,", PB6 Price Greater than PB5 Price","")&amp;IF(AG541&gt;AE541,", PB7 Price Greater than PB6 Price","")&amp;IF($U541&lt;&gt;ROUND($U541,2),", PB 1 Price - More than 2 Decimal Places","")&amp;IF($W541&lt;&gt;ROUND($W541,2),", PB 2 Price - More than 2 Decimal Places","")&amp;IF($Y541&lt;&gt;ROUND($Y541,2),", PB 3 Price - More than 2 Decimal Places","")&amp;IF($AA541&lt;&gt;ROUND($AA541,2),", PB 4 Price - More than 2 Decimal Places","")&amp;IF($AC541&lt;&gt;ROUND($AC541,2),", PB 5 Price - More than 2 Decimal Places","")&amp;IF($AE541&lt;&gt;ROUND($AE541,2),", PB 6 Price - More than 2 Decimal Places","")&amp;IF($AG541&lt;&gt;ROUND($AG541,2),", PB 7 Price - More than 2 Decimal Places","")&amp;IF(AND(E541&lt;&gt;"",U541="",AH541=""),", Please enter a Price in PB1 or Select No Bid","")&amp;IF(AND(OR($U541&gt;0,$W541&gt;0,$Y541&gt;0,$AA541&gt;0,$AC541&gt;0,$AE541&gt;0),OR(AH541="",AH541="No Bid")),", Bid Status Missing or Incorrect","")&amp;IF(AND(AH541="No Bid",AI541=""),", Reason for No Bid Missing","")&amp;IF(AND($O541="CSIS",OR($U541&gt;0,$W541&gt;0,$Y541&gt;0,$AA541&gt;0,$AC541&gt;0,$AE541&gt;0),AJ541=""),", NCAGE Supplier Missing","")&amp;IF(AND($O541="Drawing",OR($U541&gt;0,$W541&gt;0,$Y541&gt;0,$AA541&gt;0,$AC541&gt;0,$AE541&gt;0),AK541=""),", Manufacturer Missing","")&amp;IF(AL541&lt;&gt;"",", Comment","")&amp;IF(AND(OR(AH541="Bid Using CSIS Dropdown With Query (Comment Field Must Be Populated)",AH541="Bid To Drawing Supplied With Query (Comment Field Must Be Populated)"),AL541=""),", Please Enter a Comment for the Bid Query","")&amp;IF(AND(T541&gt;0,U541="",AH541&lt;&gt;"No Bid"),", PB1 Price Missing","")&amp;IF(AND(V541&gt;0,W541="",AH541&lt;&gt;"No Bid"),", PB2 Price Missing","")&amp;IF(AND(X541&gt;0,Y541="",AH541&lt;&gt;"No Bid"),", PB3 Price Missing","")&amp;IF(AND(Z541&gt;0,AA541="",AH541&lt;&gt;"No Bid"),", PB4 Price Missing","")&amp;IF(AND(AB541&gt;0,AC541="",AH541&lt;&gt;"No Bid"),", PB5 Price Missing","")&amp;IF(AND(AD541&gt;0,AE541="",AH541&lt;&gt;"No Bid"),", PB6 Price Missing","")&amp;IF(AND(AF541&gt;0,AG541="",AH541&lt;&gt;"No Bid"),", PB7 Price Missing","")</f>
        <v>, Please enter a Price in PB1 or Select No Bid, PB1 Price Missing, PB2 Price Missing, PB3 Price Missing, PB4 Price Missing, PB5 Price Missing</v>
      </c>
      <c r="AN541" s="28"/>
      <c r="AO541" s="28"/>
      <c r="AP541" s="28"/>
      <c r="AQ541" s="28"/>
      <c r="AR541" s="28"/>
      <c r="AS541" s="28"/>
      <c r="AT541" s="28"/>
      <c r="AU541" s="28"/>
      <c r="AV541" s="28"/>
      <c r="AW541" s="28"/>
      <c r="AX541" s="28"/>
      <c r="AY541" s="28"/>
      <c r="AZ541" s="28"/>
      <c r="BA541" s="28"/>
      <c r="BB541" s="28"/>
      <c r="BC541" s="28"/>
      <c r="BD541" s="28"/>
      <c r="BE541" s="28"/>
      <c r="BF541" s="28"/>
      <c r="BG541" s="28"/>
      <c r="BH541" s="28"/>
      <c r="BI541" s="28"/>
      <c r="BJ541" s="28"/>
      <c r="BK541" s="28"/>
      <c r="BL541" s="28"/>
    </row>
    <row r="542" spans="1:64" x14ac:dyDescent="0.25">
      <c r="A542" s="58">
        <v>540</v>
      </c>
      <c r="B542" s="57"/>
      <c r="C542" s="57" t="s">
        <v>3775</v>
      </c>
      <c r="D542" s="57"/>
      <c r="E542" s="59" t="s">
        <v>450</v>
      </c>
      <c r="F542" s="60" t="s">
        <v>5547</v>
      </c>
      <c r="G542" s="61" t="s">
        <v>4094</v>
      </c>
      <c r="H542" s="60" t="s">
        <v>6017</v>
      </c>
      <c r="I542" s="60" t="s">
        <v>5995</v>
      </c>
      <c r="J542" s="60"/>
      <c r="K542" s="60" t="s">
        <v>5992</v>
      </c>
      <c r="L542" s="60" t="s">
        <v>23</v>
      </c>
      <c r="M542" s="60" t="s">
        <v>6025</v>
      </c>
      <c r="N542" s="57" t="s">
        <v>6026</v>
      </c>
      <c r="O542" s="62" t="s">
        <v>1868</v>
      </c>
      <c r="P542" s="62" t="s">
        <v>2405</v>
      </c>
      <c r="Q542" s="28"/>
      <c r="R542" s="28"/>
      <c r="S542" s="28"/>
      <c r="T542" s="36">
        <v>5</v>
      </c>
      <c r="U542" s="33"/>
      <c r="V542" s="36">
        <v>15</v>
      </c>
      <c r="W542" s="33"/>
      <c r="X542" s="36">
        <v>30</v>
      </c>
      <c r="Y542" s="33"/>
      <c r="Z542" s="36">
        <v>60</v>
      </c>
      <c r="AA542" s="33"/>
      <c r="AB542" s="36">
        <v>120</v>
      </c>
      <c r="AC542" s="33"/>
      <c r="AD542" s="36">
        <v>999999</v>
      </c>
      <c r="AE542" s="33"/>
      <c r="AF542" s="36"/>
      <c r="AG542" s="33"/>
      <c r="AH542" s="28"/>
      <c r="AI542" s="28"/>
      <c r="AJ542" s="28"/>
      <c r="AK542" s="28"/>
      <c r="AL542" s="28"/>
      <c r="AM542" s="41" t="str">
        <f>IF(AND($U542&gt;0,$Q542=""),"Currency Missing","")&amp;IF(AND($U542&gt;0,$R542=""),", MOQ Missing","")&amp;IF(AND($U542&gt;0,$S542=""),", Leadtime Missing","")&amp;IF(W542&gt;U542,", PB2 Price Greater than PB1 Price","")&amp;IF(Y542&gt;W542,", PB3 Price Greater than PB2 Price","")&amp;IF(AA542&gt;Y542,", PB4 Price Greater than PB3 Price","")&amp;IF(AC542&gt;AA542,", PB5 Price Greater than PB4 Price","")&amp;IF(AE542&gt;AC542,", PB6 Price Greater than PB5 Price","")&amp;IF(AG542&gt;AE542,", PB7 Price Greater than PB6 Price","")&amp;IF($U542&lt;&gt;ROUND($U542,2),", PB 1 Price - More than 2 Decimal Places","")&amp;IF($W542&lt;&gt;ROUND($W542,2),", PB 2 Price - More than 2 Decimal Places","")&amp;IF($Y542&lt;&gt;ROUND($Y542,2),", PB 3 Price - More than 2 Decimal Places","")&amp;IF($AA542&lt;&gt;ROUND($AA542,2),", PB 4 Price - More than 2 Decimal Places","")&amp;IF($AC542&lt;&gt;ROUND($AC542,2),", PB 5 Price - More than 2 Decimal Places","")&amp;IF($AE542&lt;&gt;ROUND($AE542,2),", PB 6 Price - More than 2 Decimal Places","")&amp;IF($AG542&lt;&gt;ROUND($AG542,2),", PB 7 Price - More than 2 Decimal Places","")&amp;IF(AND(E542&lt;&gt;"",U542="",AH542=""),", Please enter a Price in PB1 or Select No Bid","")&amp;IF(AND(OR($U542&gt;0,$W542&gt;0,$Y542&gt;0,$AA542&gt;0,$AC542&gt;0,$AE542&gt;0),OR(AH542="",AH542="No Bid")),", Bid Status Missing or Incorrect","")&amp;IF(AND(AH542="No Bid",AI542=""),", Reason for No Bid Missing","")&amp;IF(AND($O542="CSIS",OR($U542&gt;0,$W542&gt;0,$Y542&gt;0,$AA542&gt;0,$AC542&gt;0,$AE542&gt;0),AJ542=""),", NCAGE Supplier Missing","")&amp;IF(AND($O542="Drawing",OR($U542&gt;0,$W542&gt;0,$Y542&gt;0,$AA542&gt;0,$AC542&gt;0,$AE542&gt;0),AK542=""),", Manufacturer Missing","")&amp;IF(AL542&lt;&gt;"",", Comment","")&amp;IF(AND(OR(AH542="Bid Using CSIS Dropdown With Query (Comment Field Must Be Populated)",AH542="Bid To Drawing Supplied With Query (Comment Field Must Be Populated)"),AL542=""),", Please Enter a Comment for the Bid Query","")&amp;IF(AND(T542&gt;0,U542="",AH542&lt;&gt;"No Bid"),", PB1 Price Missing","")&amp;IF(AND(V542&gt;0,W542="",AH542&lt;&gt;"No Bid"),", PB2 Price Missing","")&amp;IF(AND(X542&gt;0,Y542="",AH542&lt;&gt;"No Bid"),", PB3 Price Missing","")&amp;IF(AND(Z542&gt;0,AA542="",AH542&lt;&gt;"No Bid"),", PB4 Price Missing","")&amp;IF(AND(AB542&gt;0,AC542="",AH542&lt;&gt;"No Bid"),", PB5 Price Missing","")&amp;IF(AND(AD542&gt;0,AE542="",AH542&lt;&gt;"No Bid"),", PB6 Price Missing","")&amp;IF(AND(AF542&gt;0,AG542="",AH542&lt;&gt;"No Bid"),", PB7 Price Missing","")</f>
        <v>, Please enter a Price in PB1 or Select No Bid, PB1 Price Missing, PB2 Price Missing, PB3 Price Missing, PB4 Price Missing, PB5 Price Missing, PB6 Price Missing</v>
      </c>
      <c r="AN542" s="28"/>
      <c r="AO542" s="28"/>
      <c r="AP542" s="28"/>
      <c r="AQ542" s="28"/>
      <c r="AR542" s="28"/>
      <c r="AS542" s="28"/>
      <c r="AT542" s="28"/>
      <c r="AU542" s="28"/>
      <c r="AV542" s="28"/>
      <c r="AW542" s="28"/>
      <c r="AX542" s="28"/>
      <c r="AY542" s="28"/>
      <c r="AZ542" s="28"/>
      <c r="BA542" s="28"/>
      <c r="BB542" s="28"/>
      <c r="BC542" s="28"/>
      <c r="BD542" s="28"/>
      <c r="BE542" s="28"/>
      <c r="BF542" s="28"/>
      <c r="BG542" s="28"/>
      <c r="BH542" s="28"/>
      <c r="BI542" s="28"/>
      <c r="BJ542" s="28"/>
      <c r="BK542" s="28"/>
      <c r="BL542" s="28"/>
    </row>
    <row r="543" spans="1:64" x14ac:dyDescent="0.25">
      <c r="A543" s="58">
        <v>541</v>
      </c>
      <c r="B543" s="57"/>
      <c r="C543" s="57" t="s">
        <v>3775</v>
      </c>
      <c r="D543" s="57"/>
      <c r="E543" s="59" t="s">
        <v>451</v>
      </c>
      <c r="F543" s="60" t="s">
        <v>5547</v>
      </c>
      <c r="G543" s="61" t="s">
        <v>4095</v>
      </c>
      <c r="H543" s="60" t="s">
        <v>6017</v>
      </c>
      <c r="I543" s="60" t="s">
        <v>5995</v>
      </c>
      <c r="J543" s="60"/>
      <c r="K543" s="60" t="s">
        <v>5992</v>
      </c>
      <c r="L543" s="60" t="s">
        <v>23</v>
      </c>
      <c r="M543" s="60" t="s">
        <v>6025</v>
      </c>
      <c r="N543" s="57" t="s">
        <v>6026</v>
      </c>
      <c r="O543" s="62" t="s">
        <v>1868</v>
      </c>
      <c r="P543" s="62" t="s">
        <v>2406</v>
      </c>
      <c r="Q543" s="28"/>
      <c r="R543" s="28"/>
      <c r="S543" s="28"/>
      <c r="T543" s="36">
        <v>140</v>
      </c>
      <c r="U543" s="33"/>
      <c r="V543" s="36">
        <v>400</v>
      </c>
      <c r="W543" s="33"/>
      <c r="X543" s="36">
        <v>800</v>
      </c>
      <c r="Y543" s="33"/>
      <c r="Z543" s="36">
        <v>1750</v>
      </c>
      <c r="AA543" s="33"/>
      <c r="AB543" s="36">
        <v>3500</v>
      </c>
      <c r="AC543" s="33"/>
      <c r="AD543" s="36">
        <v>999999</v>
      </c>
      <c r="AE543" s="33"/>
      <c r="AF543" s="36"/>
      <c r="AG543" s="33"/>
      <c r="AH543" s="28"/>
      <c r="AI543" s="28"/>
      <c r="AJ543" s="28"/>
      <c r="AK543" s="28"/>
      <c r="AL543" s="28"/>
      <c r="AM543" s="41" t="str">
        <f>IF(AND($U543&gt;0,$Q543=""),"Currency Missing","")&amp;IF(AND($U543&gt;0,$R543=""),", MOQ Missing","")&amp;IF(AND($U543&gt;0,$S543=""),", Leadtime Missing","")&amp;IF(W543&gt;U543,", PB2 Price Greater than PB1 Price","")&amp;IF(Y543&gt;W543,", PB3 Price Greater than PB2 Price","")&amp;IF(AA543&gt;Y543,", PB4 Price Greater than PB3 Price","")&amp;IF(AC543&gt;AA543,", PB5 Price Greater than PB4 Price","")&amp;IF(AE543&gt;AC543,", PB6 Price Greater than PB5 Price","")&amp;IF(AG543&gt;AE543,", PB7 Price Greater than PB6 Price","")&amp;IF($U543&lt;&gt;ROUND($U543,2),", PB 1 Price - More than 2 Decimal Places","")&amp;IF($W543&lt;&gt;ROUND($W543,2),", PB 2 Price - More than 2 Decimal Places","")&amp;IF($Y543&lt;&gt;ROUND($Y543,2),", PB 3 Price - More than 2 Decimal Places","")&amp;IF($AA543&lt;&gt;ROUND($AA543,2),", PB 4 Price - More than 2 Decimal Places","")&amp;IF($AC543&lt;&gt;ROUND($AC543,2),", PB 5 Price - More than 2 Decimal Places","")&amp;IF($AE543&lt;&gt;ROUND($AE543,2),", PB 6 Price - More than 2 Decimal Places","")&amp;IF($AG543&lt;&gt;ROUND($AG543,2),", PB 7 Price - More than 2 Decimal Places","")&amp;IF(AND(E543&lt;&gt;"",U543="",AH543=""),", Please enter a Price in PB1 or Select No Bid","")&amp;IF(AND(OR($U543&gt;0,$W543&gt;0,$Y543&gt;0,$AA543&gt;0,$AC543&gt;0,$AE543&gt;0),OR(AH543="",AH543="No Bid")),", Bid Status Missing or Incorrect","")&amp;IF(AND(AH543="No Bid",AI543=""),", Reason for No Bid Missing","")&amp;IF(AND($O543="CSIS",OR($U543&gt;0,$W543&gt;0,$Y543&gt;0,$AA543&gt;0,$AC543&gt;0,$AE543&gt;0),AJ543=""),", NCAGE Supplier Missing","")&amp;IF(AND($O543="Drawing",OR($U543&gt;0,$W543&gt;0,$Y543&gt;0,$AA543&gt;0,$AC543&gt;0,$AE543&gt;0),AK543=""),", Manufacturer Missing","")&amp;IF(AL543&lt;&gt;"",", Comment","")&amp;IF(AND(OR(AH543="Bid Using CSIS Dropdown With Query (Comment Field Must Be Populated)",AH543="Bid To Drawing Supplied With Query (Comment Field Must Be Populated)"),AL543=""),", Please Enter a Comment for the Bid Query","")&amp;IF(AND(T543&gt;0,U543="",AH543&lt;&gt;"No Bid"),", PB1 Price Missing","")&amp;IF(AND(V543&gt;0,W543="",AH543&lt;&gt;"No Bid"),", PB2 Price Missing","")&amp;IF(AND(X543&gt;0,Y543="",AH543&lt;&gt;"No Bid"),", PB3 Price Missing","")&amp;IF(AND(Z543&gt;0,AA543="",AH543&lt;&gt;"No Bid"),", PB4 Price Missing","")&amp;IF(AND(AB543&gt;0,AC543="",AH543&lt;&gt;"No Bid"),", PB5 Price Missing","")&amp;IF(AND(AD543&gt;0,AE543="",AH543&lt;&gt;"No Bid"),", PB6 Price Missing","")&amp;IF(AND(AF543&gt;0,AG543="",AH543&lt;&gt;"No Bid"),", PB7 Price Missing","")</f>
        <v>, Please enter a Price in PB1 or Select No Bid, PB1 Price Missing, PB2 Price Missing, PB3 Price Missing, PB4 Price Missing, PB5 Price Missing, PB6 Price Missing</v>
      </c>
      <c r="AN543" s="28"/>
      <c r="AO543" s="28"/>
      <c r="AP543" s="28"/>
      <c r="AQ543" s="28"/>
      <c r="AR543" s="28"/>
      <c r="AS543" s="28"/>
      <c r="AT543" s="28"/>
      <c r="AU543" s="28"/>
      <c r="AV543" s="28"/>
      <c r="AW543" s="28"/>
      <c r="AX543" s="28"/>
      <c r="AY543" s="28"/>
      <c r="AZ543" s="28"/>
      <c r="BA543" s="28"/>
      <c r="BB543" s="28"/>
      <c r="BC543" s="28"/>
      <c r="BD543" s="28"/>
      <c r="BE543" s="28"/>
      <c r="BF543" s="28"/>
      <c r="BG543" s="28"/>
      <c r="BH543" s="28"/>
      <c r="BI543" s="28"/>
      <c r="BJ543" s="28"/>
      <c r="BK543" s="28"/>
      <c r="BL543" s="28"/>
    </row>
    <row r="544" spans="1:64" x14ac:dyDescent="0.25">
      <c r="A544" s="58">
        <v>542</v>
      </c>
      <c r="B544" s="57"/>
      <c r="C544" s="57" t="s">
        <v>3775</v>
      </c>
      <c r="D544" s="57"/>
      <c r="E544" s="59" t="s">
        <v>452</v>
      </c>
      <c r="F544" s="60" t="s">
        <v>5554</v>
      </c>
      <c r="G544" s="61" t="s">
        <v>4096</v>
      </c>
      <c r="H544" s="60" t="s">
        <v>6017</v>
      </c>
      <c r="I544" s="60" t="s">
        <v>5995</v>
      </c>
      <c r="J544" s="60"/>
      <c r="K544" s="60" t="s">
        <v>5992</v>
      </c>
      <c r="L544" s="60" t="s">
        <v>23</v>
      </c>
      <c r="M544" s="60" t="s">
        <v>6025</v>
      </c>
      <c r="N544" s="57" t="s">
        <v>6026</v>
      </c>
      <c r="O544" s="62" t="s">
        <v>1868</v>
      </c>
      <c r="P544" s="62" t="s">
        <v>2407</v>
      </c>
      <c r="Q544" s="28"/>
      <c r="R544" s="28"/>
      <c r="S544" s="28"/>
      <c r="T544" s="36">
        <v>9</v>
      </c>
      <c r="U544" s="33"/>
      <c r="V544" s="36">
        <v>20</v>
      </c>
      <c r="W544" s="33"/>
      <c r="X544" s="36">
        <v>40</v>
      </c>
      <c r="Y544" s="33"/>
      <c r="Z544" s="36">
        <v>80</v>
      </c>
      <c r="AA544" s="33"/>
      <c r="AB544" s="36">
        <v>150</v>
      </c>
      <c r="AC544" s="33"/>
      <c r="AD544" s="36">
        <v>999999</v>
      </c>
      <c r="AE544" s="33"/>
      <c r="AF544" s="36"/>
      <c r="AG544" s="33"/>
      <c r="AH544" s="28"/>
      <c r="AI544" s="28"/>
      <c r="AJ544" s="28"/>
      <c r="AK544" s="28"/>
      <c r="AL544" s="28"/>
      <c r="AM544" s="41" t="str">
        <f>IF(AND($U544&gt;0,$Q544=""),"Currency Missing","")&amp;IF(AND($U544&gt;0,$R544=""),", MOQ Missing","")&amp;IF(AND($U544&gt;0,$S544=""),", Leadtime Missing","")&amp;IF(W544&gt;U544,", PB2 Price Greater than PB1 Price","")&amp;IF(Y544&gt;W544,", PB3 Price Greater than PB2 Price","")&amp;IF(AA544&gt;Y544,", PB4 Price Greater than PB3 Price","")&amp;IF(AC544&gt;AA544,", PB5 Price Greater than PB4 Price","")&amp;IF(AE544&gt;AC544,", PB6 Price Greater than PB5 Price","")&amp;IF(AG544&gt;AE544,", PB7 Price Greater than PB6 Price","")&amp;IF($U544&lt;&gt;ROUND($U544,2),", PB 1 Price - More than 2 Decimal Places","")&amp;IF($W544&lt;&gt;ROUND($W544,2),", PB 2 Price - More than 2 Decimal Places","")&amp;IF($Y544&lt;&gt;ROUND($Y544,2),", PB 3 Price - More than 2 Decimal Places","")&amp;IF($AA544&lt;&gt;ROUND($AA544,2),", PB 4 Price - More than 2 Decimal Places","")&amp;IF($AC544&lt;&gt;ROUND($AC544,2),", PB 5 Price - More than 2 Decimal Places","")&amp;IF($AE544&lt;&gt;ROUND($AE544,2),", PB 6 Price - More than 2 Decimal Places","")&amp;IF($AG544&lt;&gt;ROUND($AG544,2),", PB 7 Price - More than 2 Decimal Places","")&amp;IF(AND(E544&lt;&gt;"",U544="",AH544=""),", Please enter a Price in PB1 or Select No Bid","")&amp;IF(AND(OR($U544&gt;0,$W544&gt;0,$Y544&gt;0,$AA544&gt;0,$AC544&gt;0,$AE544&gt;0),OR(AH544="",AH544="No Bid")),", Bid Status Missing or Incorrect","")&amp;IF(AND(AH544="No Bid",AI544=""),", Reason for No Bid Missing","")&amp;IF(AND($O544="CSIS",OR($U544&gt;0,$W544&gt;0,$Y544&gt;0,$AA544&gt;0,$AC544&gt;0,$AE544&gt;0),AJ544=""),", NCAGE Supplier Missing","")&amp;IF(AND($O544="Drawing",OR($U544&gt;0,$W544&gt;0,$Y544&gt;0,$AA544&gt;0,$AC544&gt;0,$AE544&gt;0),AK544=""),", Manufacturer Missing","")&amp;IF(AL544&lt;&gt;"",", Comment","")&amp;IF(AND(OR(AH544="Bid Using CSIS Dropdown With Query (Comment Field Must Be Populated)",AH544="Bid To Drawing Supplied With Query (Comment Field Must Be Populated)"),AL544=""),", Please Enter a Comment for the Bid Query","")&amp;IF(AND(T544&gt;0,U544="",AH544&lt;&gt;"No Bid"),", PB1 Price Missing","")&amp;IF(AND(V544&gt;0,W544="",AH544&lt;&gt;"No Bid"),", PB2 Price Missing","")&amp;IF(AND(X544&gt;0,Y544="",AH544&lt;&gt;"No Bid"),", PB3 Price Missing","")&amp;IF(AND(Z544&gt;0,AA544="",AH544&lt;&gt;"No Bid"),", PB4 Price Missing","")&amp;IF(AND(AB544&gt;0,AC544="",AH544&lt;&gt;"No Bid"),", PB5 Price Missing","")&amp;IF(AND(AD544&gt;0,AE544="",AH544&lt;&gt;"No Bid"),", PB6 Price Missing","")&amp;IF(AND(AF544&gt;0,AG544="",AH544&lt;&gt;"No Bid"),", PB7 Price Missing","")</f>
        <v>, Please enter a Price in PB1 or Select No Bid, PB1 Price Missing, PB2 Price Missing, PB3 Price Missing, PB4 Price Missing, PB5 Price Missing, PB6 Price Missing</v>
      </c>
      <c r="AN544" s="28"/>
      <c r="AO544" s="28"/>
      <c r="AP544" s="28"/>
      <c r="AQ544" s="28"/>
      <c r="AR544" s="28"/>
      <c r="AS544" s="28"/>
      <c r="AT544" s="28"/>
      <c r="AU544" s="28"/>
      <c r="AV544" s="28"/>
      <c r="AW544" s="28"/>
      <c r="AX544" s="28"/>
      <c r="AY544" s="28"/>
      <c r="AZ544" s="28"/>
      <c r="BA544" s="28"/>
      <c r="BB544" s="28"/>
      <c r="BC544" s="28"/>
      <c r="BD544" s="28"/>
      <c r="BE544" s="28"/>
      <c r="BF544" s="28"/>
      <c r="BG544" s="28"/>
      <c r="BH544" s="28"/>
      <c r="BI544" s="28"/>
      <c r="BJ544" s="28"/>
      <c r="BK544" s="28"/>
      <c r="BL544" s="28"/>
    </row>
    <row r="545" spans="1:64" x14ac:dyDescent="0.25">
      <c r="A545" s="58">
        <v>543</v>
      </c>
      <c r="B545" s="57"/>
      <c r="C545" s="57" t="s">
        <v>3775</v>
      </c>
      <c r="D545" s="57"/>
      <c r="E545" s="59" t="s">
        <v>453</v>
      </c>
      <c r="F545" s="60" t="s">
        <v>5555</v>
      </c>
      <c r="G545" s="61" t="s">
        <v>4097</v>
      </c>
      <c r="H545" s="60" t="s">
        <v>6017</v>
      </c>
      <c r="I545" s="60" t="s">
        <v>5995</v>
      </c>
      <c r="J545" s="60"/>
      <c r="K545" s="60" t="s">
        <v>5992</v>
      </c>
      <c r="L545" s="60" t="s">
        <v>23</v>
      </c>
      <c r="M545" s="60" t="s">
        <v>6025</v>
      </c>
      <c r="N545" s="57" t="s">
        <v>6026</v>
      </c>
      <c r="O545" s="62" t="s">
        <v>1868</v>
      </c>
      <c r="P545" s="62" t="s">
        <v>2408</v>
      </c>
      <c r="Q545" s="28"/>
      <c r="R545" s="28"/>
      <c r="S545" s="28"/>
      <c r="T545" s="36">
        <v>9</v>
      </c>
      <c r="U545" s="33"/>
      <c r="V545" s="36">
        <v>25</v>
      </c>
      <c r="W545" s="33"/>
      <c r="X545" s="36">
        <v>50</v>
      </c>
      <c r="Y545" s="33"/>
      <c r="Z545" s="36">
        <v>100</v>
      </c>
      <c r="AA545" s="33"/>
      <c r="AB545" s="36">
        <v>200</v>
      </c>
      <c r="AC545" s="33"/>
      <c r="AD545" s="36">
        <v>999999</v>
      </c>
      <c r="AE545" s="33"/>
      <c r="AF545" s="36"/>
      <c r="AG545" s="33"/>
      <c r="AH545" s="28"/>
      <c r="AI545" s="28"/>
      <c r="AJ545" s="28"/>
      <c r="AK545" s="28"/>
      <c r="AL545" s="28"/>
      <c r="AM545" s="41" t="str">
        <f>IF(AND($U545&gt;0,$Q545=""),"Currency Missing","")&amp;IF(AND($U545&gt;0,$R545=""),", MOQ Missing","")&amp;IF(AND($U545&gt;0,$S545=""),", Leadtime Missing","")&amp;IF(W545&gt;U545,", PB2 Price Greater than PB1 Price","")&amp;IF(Y545&gt;W545,", PB3 Price Greater than PB2 Price","")&amp;IF(AA545&gt;Y545,", PB4 Price Greater than PB3 Price","")&amp;IF(AC545&gt;AA545,", PB5 Price Greater than PB4 Price","")&amp;IF(AE545&gt;AC545,", PB6 Price Greater than PB5 Price","")&amp;IF(AG545&gt;AE545,", PB7 Price Greater than PB6 Price","")&amp;IF($U545&lt;&gt;ROUND($U545,2),", PB 1 Price - More than 2 Decimal Places","")&amp;IF($W545&lt;&gt;ROUND($W545,2),", PB 2 Price - More than 2 Decimal Places","")&amp;IF($Y545&lt;&gt;ROUND($Y545,2),", PB 3 Price - More than 2 Decimal Places","")&amp;IF($AA545&lt;&gt;ROUND($AA545,2),", PB 4 Price - More than 2 Decimal Places","")&amp;IF($AC545&lt;&gt;ROUND($AC545,2),", PB 5 Price - More than 2 Decimal Places","")&amp;IF($AE545&lt;&gt;ROUND($AE545,2),", PB 6 Price - More than 2 Decimal Places","")&amp;IF($AG545&lt;&gt;ROUND($AG545,2),", PB 7 Price - More than 2 Decimal Places","")&amp;IF(AND(E545&lt;&gt;"",U545="",AH545=""),", Please enter a Price in PB1 or Select No Bid","")&amp;IF(AND(OR($U545&gt;0,$W545&gt;0,$Y545&gt;0,$AA545&gt;0,$AC545&gt;0,$AE545&gt;0),OR(AH545="",AH545="No Bid")),", Bid Status Missing or Incorrect","")&amp;IF(AND(AH545="No Bid",AI545=""),", Reason for No Bid Missing","")&amp;IF(AND($O545="CSIS",OR($U545&gt;0,$W545&gt;0,$Y545&gt;0,$AA545&gt;0,$AC545&gt;0,$AE545&gt;0),AJ545=""),", NCAGE Supplier Missing","")&amp;IF(AND($O545="Drawing",OR($U545&gt;0,$W545&gt;0,$Y545&gt;0,$AA545&gt;0,$AC545&gt;0,$AE545&gt;0),AK545=""),", Manufacturer Missing","")&amp;IF(AL545&lt;&gt;"",", Comment","")&amp;IF(AND(OR(AH545="Bid Using CSIS Dropdown With Query (Comment Field Must Be Populated)",AH545="Bid To Drawing Supplied With Query (Comment Field Must Be Populated)"),AL545=""),", Please Enter a Comment for the Bid Query","")&amp;IF(AND(T545&gt;0,U545="",AH545&lt;&gt;"No Bid"),", PB1 Price Missing","")&amp;IF(AND(V545&gt;0,W545="",AH545&lt;&gt;"No Bid"),", PB2 Price Missing","")&amp;IF(AND(X545&gt;0,Y545="",AH545&lt;&gt;"No Bid"),", PB3 Price Missing","")&amp;IF(AND(Z545&gt;0,AA545="",AH545&lt;&gt;"No Bid"),", PB4 Price Missing","")&amp;IF(AND(AB545&gt;0,AC545="",AH545&lt;&gt;"No Bid"),", PB5 Price Missing","")&amp;IF(AND(AD545&gt;0,AE545="",AH545&lt;&gt;"No Bid"),", PB6 Price Missing","")&amp;IF(AND(AF545&gt;0,AG545="",AH545&lt;&gt;"No Bid"),", PB7 Price Missing","")</f>
        <v>, Please enter a Price in PB1 or Select No Bid, PB1 Price Missing, PB2 Price Missing, PB3 Price Missing, PB4 Price Missing, PB5 Price Missing, PB6 Price Missing</v>
      </c>
      <c r="AN545" s="28"/>
      <c r="AO545" s="28"/>
      <c r="AP545" s="28"/>
      <c r="AQ545" s="28"/>
      <c r="AR545" s="28"/>
      <c r="AS545" s="28"/>
      <c r="AT545" s="28"/>
      <c r="AU545" s="28"/>
      <c r="AV545" s="28"/>
      <c r="AW545" s="28"/>
      <c r="AX545" s="28"/>
      <c r="AY545" s="28"/>
      <c r="AZ545" s="28"/>
      <c r="BA545" s="28"/>
      <c r="BB545" s="28"/>
      <c r="BC545" s="28"/>
      <c r="BD545" s="28"/>
      <c r="BE545" s="28"/>
      <c r="BF545" s="28"/>
      <c r="BG545" s="28"/>
      <c r="BH545" s="28"/>
      <c r="BI545" s="28"/>
      <c r="BJ545" s="28"/>
      <c r="BK545" s="28"/>
      <c r="BL545" s="28"/>
    </row>
    <row r="546" spans="1:64" x14ac:dyDescent="0.25">
      <c r="A546" s="58">
        <v>544</v>
      </c>
      <c r="B546" s="57"/>
      <c r="C546" s="57" t="s">
        <v>3775</v>
      </c>
      <c r="D546" s="57"/>
      <c r="E546" s="59" t="s">
        <v>454</v>
      </c>
      <c r="F546" s="60" t="s">
        <v>5544</v>
      </c>
      <c r="G546" s="61" t="s">
        <v>4098</v>
      </c>
      <c r="H546" s="60" t="s">
        <v>6017</v>
      </c>
      <c r="I546" s="60" t="s">
        <v>5993</v>
      </c>
      <c r="J546" s="60"/>
      <c r="K546" s="60" t="s">
        <v>5992</v>
      </c>
      <c r="L546" s="60" t="s">
        <v>23</v>
      </c>
      <c r="M546" s="60" t="s">
        <v>6024</v>
      </c>
      <c r="N546" s="57" t="s">
        <v>6026</v>
      </c>
      <c r="O546" s="62" t="s">
        <v>1868</v>
      </c>
      <c r="P546" s="62" t="s">
        <v>2409</v>
      </c>
      <c r="Q546" s="28"/>
      <c r="R546" s="28"/>
      <c r="S546" s="28"/>
      <c r="T546" s="36">
        <v>9</v>
      </c>
      <c r="U546" s="33"/>
      <c r="V546" s="36">
        <v>25</v>
      </c>
      <c r="W546" s="33"/>
      <c r="X546" s="36">
        <v>50</v>
      </c>
      <c r="Y546" s="33"/>
      <c r="Z546" s="36">
        <v>999999</v>
      </c>
      <c r="AA546" s="33"/>
      <c r="AB546" s="36"/>
      <c r="AC546" s="33"/>
      <c r="AD546" s="36"/>
      <c r="AE546" s="33"/>
      <c r="AF546" s="36"/>
      <c r="AG546" s="33"/>
      <c r="AH546" s="28"/>
      <c r="AI546" s="28"/>
      <c r="AJ546" s="28"/>
      <c r="AK546" s="28"/>
      <c r="AL546" s="28"/>
      <c r="AM546" s="41" t="str">
        <f>IF(AND($U546&gt;0,$Q546=""),"Currency Missing","")&amp;IF(AND($U546&gt;0,$R546=""),", MOQ Missing","")&amp;IF(AND($U546&gt;0,$S546=""),", Leadtime Missing","")&amp;IF(W546&gt;U546,", PB2 Price Greater than PB1 Price","")&amp;IF(Y546&gt;W546,", PB3 Price Greater than PB2 Price","")&amp;IF(AA546&gt;Y546,", PB4 Price Greater than PB3 Price","")&amp;IF(AC546&gt;AA546,", PB5 Price Greater than PB4 Price","")&amp;IF(AE546&gt;AC546,", PB6 Price Greater than PB5 Price","")&amp;IF(AG546&gt;AE546,", PB7 Price Greater than PB6 Price","")&amp;IF($U546&lt;&gt;ROUND($U546,2),", PB 1 Price - More than 2 Decimal Places","")&amp;IF($W546&lt;&gt;ROUND($W546,2),", PB 2 Price - More than 2 Decimal Places","")&amp;IF($Y546&lt;&gt;ROUND($Y546,2),", PB 3 Price - More than 2 Decimal Places","")&amp;IF($AA546&lt;&gt;ROUND($AA546,2),", PB 4 Price - More than 2 Decimal Places","")&amp;IF($AC546&lt;&gt;ROUND($AC546,2),", PB 5 Price - More than 2 Decimal Places","")&amp;IF($AE546&lt;&gt;ROUND($AE546,2),", PB 6 Price - More than 2 Decimal Places","")&amp;IF($AG546&lt;&gt;ROUND($AG546,2),", PB 7 Price - More than 2 Decimal Places","")&amp;IF(AND(E546&lt;&gt;"",U546="",AH546=""),", Please enter a Price in PB1 or Select No Bid","")&amp;IF(AND(OR($U546&gt;0,$W546&gt;0,$Y546&gt;0,$AA546&gt;0,$AC546&gt;0,$AE546&gt;0),OR(AH546="",AH546="No Bid")),", Bid Status Missing or Incorrect","")&amp;IF(AND(AH546="No Bid",AI546=""),", Reason for No Bid Missing","")&amp;IF(AND($O546="CSIS",OR($U546&gt;0,$W546&gt;0,$Y546&gt;0,$AA546&gt;0,$AC546&gt;0,$AE546&gt;0),AJ546=""),", NCAGE Supplier Missing","")&amp;IF(AND($O546="Drawing",OR($U546&gt;0,$W546&gt;0,$Y546&gt;0,$AA546&gt;0,$AC546&gt;0,$AE546&gt;0),AK546=""),", Manufacturer Missing","")&amp;IF(AL546&lt;&gt;"",", Comment","")&amp;IF(AND(OR(AH546="Bid Using CSIS Dropdown With Query (Comment Field Must Be Populated)",AH546="Bid To Drawing Supplied With Query (Comment Field Must Be Populated)"),AL546=""),", Please Enter a Comment for the Bid Query","")&amp;IF(AND(T546&gt;0,U546="",AH546&lt;&gt;"No Bid"),", PB1 Price Missing","")&amp;IF(AND(V546&gt;0,W546="",AH546&lt;&gt;"No Bid"),", PB2 Price Missing","")&amp;IF(AND(X546&gt;0,Y546="",AH546&lt;&gt;"No Bid"),", PB3 Price Missing","")&amp;IF(AND(Z546&gt;0,AA546="",AH546&lt;&gt;"No Bid"),", PB4 Price Missing","")&amp;IF(AND(AB546&gt;0,AC546="",AH546&lt;&gt;"No Bid"),", PB5 Price Missing","")&amp;IF(AND(AD546&gt;0,AE546="",AH546&lt;&gt;"No Bid"),", PB6 Price Missing","")&amp;IF(AND(AF546&gt;0,AG546="",AH546&lt;&gt;"No Bid"),", PB7 Price Missing","")</f>
        <v>, Please enter a Price in PB1 or Select No Bid, PB1 Price Missing, PB2 Price Missing, PB3 Price Missing, PB4 Price Missing</v>
      </c>
      <c r="AN546" s="28"/>
      <c r="AO546" s="28"/>
      <c r="AP546" s="28"/>
      <c r="AQ546" s="28"/>
      <c r="AR546" s="28"/>
      <c r="AS546" s="28"/>
      <c r="AT546" s="28"/>
      <c r="AU546" s="28"/>
      <c r="AV546" s="28"/>
      <c r="AW546" s="28"/>
      <c r="AX546" s="28"/>
      <c r="AY546" s="28"/>
      <c r="AZ546" s="28"/>
      <c r="BA546" s="28"/>
      <c r="BB546" s="28"/>
      <c r="BC546" s="28"/>
      <c r="BD546" s="28"/>
      <c r="BE546" s="28"/>
      <c r="BF546" s="28"/>
      <c r="BG546" s="28"/>
      <c r="BH546" s="28"/>
      <c r="BI546" s="28"/>
      <c r="BJ546" s="28"/>
      <c r="BK546" s="28"/>
      <c r="BL546" s="28"/>
    </row>
    <row r="547" spans="1:64" x14ac:dyDescent="0.25">
      <c r="A547" s="58">
        <v>545</v>
      </c>
      <c r="B547" s="57"/>
      <c r="C547" s="57" t="s">
        <v>3775</v>
      </c>
      <c r="D547" s="57"/>
      <c r="E547" s="59" t="s">
        <v>455</v>
      </c>
      <c r="F547" s="60" t="s">
        <v>5556</v>
      </c>
      <c r="G547" s="61" t="s">
        <v>4099</v>
      </c>
      <c r="H547" s="60" t="s">
        <v>6017</v>
      </c>
      <c r="I547" s="60" t="s">
        <v>5993</v>
      </c>
      <c r="J547" s="60"/>
      <c r="K547" s="60" t="s">
        <v>5992</v>
      </c>
      <c r="L547" s="60" t="s">
        <v>23</v>
      </c>
      <c r="M547" s="60" t="s">
        <v>6024</v>
      </c>
      <c r="N547" s="57" t="s">
        <v>6026</v>
      </c>
      <c r="O547" s="62" t="s">
        <v>1868</v>
      </c>
      <c r="P547" s="62" t="s">
        <v>2410</v>
      </c>
      <c r="Q547" s="28"/>
      <c r="R547" s="28"/>
      <c r="S547" s="28"/>
      <c r="T547" s="36">
        <v>5</v>
      </c>
      <c r="U547" s="33"/>
      <c r="V547" s="36">
        <v>15</v>
      </c>
      <c r="W547" s="33"/>
      <c r="X547" s="36">
        <v>25</v>
      </c>
      <c r="Y547" s="33"/>
      <c r="Z547" s="36">
        <v>999999</v>
      </c>
      <c r="AA547" s="33"/>
      <c r="AB547" s="36"/>
      <c r="AC547" s="33"/>
      <c r="AD547" s="36"/>
      <c r="AE547" s="33"/>
      <c r="AF547" s="36"/>
      <c r="AG547" s="33"/>
      <c r="AH547" s="28"/>
      <c r="AI547" s="28"/>
      <c r="AJ547" s="28"/>
      <c r="AK547" s="28"/>
      <c r="AL547" s="28"/>
      <c r="AM547" s="41" t="str">
        <f>IF(AND($U547&gt;0,$Q547=""),"Currency Missing","")&amp;IF(AND($U547&gt;0,$R547=""),", MOQ Missing","")&amp;IF(AND($U547&gt;0,$S547=""),", Leadtime Missing","")&amp;IF(W547&gt;U547,", PB2 Price Greater than PB1 Price","")&amp;IF(Y547&gt;W547,", PB3 Price Greater than PB2 Price","")&amp;IF(AA547&gt;Y547,", PB4 Price Greater than PB3 Price","")&amp;IF(AC547&gt;AA547,", PB5 Price Greater than PB4 Price","")&amp;IF(AE547&gt;AC547,", PB6 Price Greater than PB5 Price","")&amp;IF(AG547&gt;AE547,", PB7 Price Greater than PB6 Price","")&amp;IF($U547&lt;&gt;ROUND($U547,2),", PB 1 Price - More than 2 Decimal Places","")&amp;IF($W547&lt;&gt;ROUND($W547,2),", PB 2 Price - More than 2 Decimal Places","")&amp;IF($Y547&lt;&gt;ROUND($Y547,2),", PB 3 Price - More than 2 Decimal Places","")&amp;IF($AA547&lt;&gt;ROUND($AA547,2),", PB 4 Price - More than 2 Decimal Places","")&amp;IF($AC547&lt;&gt;ROUND($AC547,2),", PB 5 Price - More than 2 Decimal Places","")&amp;IF($AE547&lt;&gt;ROUND($AE547,2),", PB 6 Price - More than 2 Decimal Places","")&amp;IF($AG547&lt;&gt;ROUND($AG547,2),", PB 7 Price - More than 2 Decimal Places","")&amp;IF(AND(E547&lt;&gt;"",U547="",AH547=""),", Please enter a Price in PB1 or Select No Bid","")&amp;IF(AND(OR($U547&gt;0,$W547&gt;0,$Y547&gt;0,$AA547&gt;0,$AC547&gt;0,$AE547&gt;0),OR(AH547="",AH547="No Bid")),", Bid Status Missing or Incorrect","")&amp;IF(AND(AH547="No Bid",AI547=""),", Reason for No Bid Missing","")&amp;IF(AND($O547="CSIS",OR($U547&gt;0,$W547&gt;0,$Y547&gt;0,$AA547&gt;0,$AC547&gt;0,$AE547&gt;0),AJ547=""),", NCAGE Supplier Missing","")&amp;IF(AND($O547="Drawing",OR($U547&gt;0,$W547&gt;0,$Y547&gt;0,$AA547&gt;0,$AC547&gt;0,$AE547&gt;0),AK547=""),", Manufacturer Missing","")&amp;IF(AL547&lt;&gt;"",", Comment","")&amp;IF(AND(OR(AH547="Bid Using CSIS Dropdown With Query (Comment Field Must Be Populated)",AH547="Bid To Drawing Supplied With Query (Comment Field Must Be Populated)"),AL547=""),", Please Enter a Comment for the Bid Query","")&amp;IF(AND(T547&gt;0,U547="",AH547&lt;&gt;"No Bid"),", PB1 Price Missing","")&amp;IF(AND(V547&gt;0,W547="",AH547&lt;&gt;"No Bid"),", PB2 Price Missing","")&amp;IF(AND(X547&gt;0,Y547="",AH547&lt;&gt;"No Bid"),", PB3 Price Missing","")&amp;IF(AND(Z547&gt;0,AA547="",AH547&lt;&gt;"No Bid"),", PB4 Price Missing","")&amp;IF(AND(AB547&gt;0,AC547="",AH547&lt;&gt;"No Bid"),", PB5 Price Missing","")&amp;IF(AND(AD547&gt;0,AE547="",AH547&lt;&gt;"No Bid"),", PB6 Price Missing","")&amp;IF(AND(AF547&gt;0,AG547="",AH547&lt;&gt;"No Bid"),", PB7 Price Missing","")</f>
        <v>, Please enter a Price in PB1 or Select No Bid, PB1 Price Missing, PB2 Price Missing, PB3 Price Missing, PB4 Price Missing</v>
      </c>
      <c r="AN547" s="28"/>
      <c r="AO547" s="28"/>
      <c r="AP547" s="28"/>
      <c r="AQ547" s="28"/>
      <c r="AR547" s="28"/>
      <c r="AS547" s="28"/>
      <c r="AT547" s="28"/>
      <c r="AU547" s="28"/>
      <c r="AV547" s="28"/>
      <c r="AW547" s="28"/>
      <c r="AX547" s="28"/>
      <c r="AY547" s="28"/>
      <c r="AZ547" s="28"/>
      <c r="BA547" s="28"/>
      <c r="BB547" s="28"/>
      <c r="BC547" s="28"/>
      <c r="BD547" s="28"/>
      <c r="BE547" s="28"/>
      <c r="BF547" s="28"/>
      <c r="BG547" s="28"/>
      <c r="BH547" s="28"/>
      <c r="BI547" s="28"/>
      <c r="BJ547" s="28"/>
      <c r="BK547" s="28"/>
      <c r="BL547" s="28"/>
    </row>
    <row r="548" spans="1:64" x14ac:dyDescent="0.25">
      <c r="A548" s="58">
        <v>546</v>
      </c>
      <c r="B548" s="57"/>
      <c r="C548" s="57" t="s">
        <v>3775</v>
      </c>
      <c r="D548" s="57"/>
      <c r="E548" s="59" t="s">
        <v>1353</v>
      </c>
      <c r="F548" s="60" t="s">
        <v>5421</v>
      </c>
      <c r="G548" s="61" t="s">
        <v>4955</v>
      </c>
      <c r="H548" s="60" t="s">
        <v>6003</v>
      </c>
      <c r="I548" s="60" t="s">
        <v>5993</v>
      </c>
      <c r="J548" s="60"/>
      <c r="K548" s="60" t="s">
        <v>5992</v>
      </c>
      <c r="L548" s="60" t="s">
        <v>23</v>
      </c>
      <c r="M548" s="60" t="s">
        <v>6024</v>
      </c>
      <c r="N548" s="57" t="s">
        <v>6026</v>
      </c>
      <c r="O548" s="62" t="s">
        <v>1965</v>
      </c>
      <c r="P548" s="62" t="s">
        <v>3306</v>
      </c>
      <c r="Q548" s="28"/>
      <c r="R548" s="28"/>
      <c r="S548" s="28"/>
      <c r="T548" s="36">
        <v>1</v>
      </c>
      <c r="U548" s="33"/>
      <c r="V548" s="36">
        <v>2</v>
      </c>
      <c r="W548" s="33"/>
      <c r="X548" s="36">
        <v>5</v>
      </c>
      <c r="Y548" s="33"/>
      <c r="Z548" s="36">
        <v>999999</v>
      </c>
      <c r="AA548" s="33"/>
      <c r="AB548" s="36"/>
      <c r="AC548" s="33"/>
      <c r="AD548" s="36"/>
      <c r="AE548" s="33"/>
      <c r="AF548" s="36"/>
      <c r="AG548" s="33"/>
      <c r="AH548" s="28"/>
      <c r="AI548" s="28"/>
      <c r="AJ548" s="28"/>
      <c r="AK548" s="28"/>
      <c r="AL548" s="28"/>
      <c r="AM548" s="41" t="str">
        <f>IF(AND($U548&gt;0,$Q548=""),"Currency Missing","")&amp;IF(AND($U548&gt;0,$R548=""),", MOQ Missing","")&amp;IF(AND($U548&gt;0,$S548=""),", Leadtime Missing","")&amp;IF(W548&gt;U548,", PB2 Price Greater than PB1 Price","")&amp;IF(Y548&gt;W548,", PB3 Price Greater than PB2 Price","")&amp;IF(AA548&gt;Y548,", PB4 Price Greater than PB3 Price","")&amp;IF(AC548&gt;AA548,", PB5 Price Greater than PB4 Price","")&amp;IF(AE548&gt;AC548,", PB6 Price Greater than PB5 Price","")&amp;IF(AG548&gt;AE548,", PB7 Price Greater than PB6 Price","")&amp;IF($U548&lt;&gt;ROUND($U548,2),", PB 1 Price - More than 2 Decimal Places","")&amp;IF($W548&lt;&gt;ROUND($W548,2),", PB 2 Price - More than 2 Decimal Places","")&amp;IF($Y548&lt;&gt;ROUND($Y548,2),", PB 3 Price - More than 2 Decimal Places","")&amp;IF($AA548&lt;&gt;ROUND($AA548,2),", PB 4 Price - More than 2 Decimal Places","")&amp;IF($AC548&lt;&gt;ROUND($AC548,2),", PB 5 Price - More than 2 Decimal Places","")&amp;IF($AE548&lt;&gt;ROUND($AE548,2),", PB 6 Price - More than 2 Decimal Places","")&amp;IF($AG548&lt;&gt;ROUND($AG548,2),", PB 7 Price - More than 2 Decimal Places","")&amp;IF(AND(E548&lt;&gt;"",U548="",AH548=""),", Please enter a Price in PB1 or Select No Bid","")&amp;IF(AND(OR($U548&gt;0,$W548&gt;0,$Y548&gt;0,$AA548&gt;0,$AC548&gt;0,$AE548&gt;0),OR(AH548="",AH548="No Bid")),", Bid Status Missing or Incorrect","")&amp;IF(AND(AH548="No Bid",AI548=""),", Reason for No Bid Missing","")&amp;IF(AND($O548="CSIS",OR($U548&gt;0,$W548&gt;0,$Y548&gt;0,$AA548&gt;0,$AC548&gt;0,$AE548&gt;0),AJ548=""),", NCAGE Supplier Missing","")&amp;IF(AND($O548="Drawing",OR($U548&gt;0,$W548&gt;0,$Y548&gt;0,$AA548&gt;0,$AC548&gt;0,$AE548&gt;0),AK548=""),", Manufacturer Missing","")&amp;IF(AL548&lt;&gt;"",", Comment","")&amp;IF(AND(OR(AH548="Bid Using CSIS Dropdown With Query (Comment Field Must Be Populated)",AH548="Bid To Drawing Supplied With Query (Comment Field Must Be Populated)"),AL548=""),", Please Enter a Comment for the Bid Query","")&amp;IF(AND(T548&gt;0,U548="",AH548&lt;&gt;"No Bid"),", PB1 Price Missing","")&amp;IF(AND(V548&gt;0,W548="",AH548&lt;&gt;"No Bid"),", PB2 Price Missing","")&amp;IF(AND(X548&gt;0,Y548="",AH548&lt;&gt;"No Bid"),", PB3 Price Missing","")&amp;IF(AND(Z548&gt;0,AA548="",AH548&lt;&gt;"No Bid"),", PB4 Price Missing","")&amp;IF(AND(AB548&gt;0,AC548="",AH548&lt;&gt;"No Bid"),", PB5 Price Missing","")&amp;IF(AND(AD548&gt;0,AE548="",AH548&lt;&gt;"No Bid"),", PB6 Price Missing","")&amp;IF(AND(AF548&gt;0,AG548="",AH548&lt;&gt;"No Bid"),", PB7 Price Missing","")</f>
        <v>, Please enter a Price in PB1 or Select No Bid, PB1 Price Missing, PB2 Price Missing, PB3 Price Missing, PB4 Price Missing</v>
      </c>
      <c r="AN548" s="28"/>
      <c r="AO548" s="28"/>
      <c r="AP548" s="28"/>
      <c r="AQ548" s="28"/>
      <c r="AR548" s="28"/>
      <c r="AS548" s="28"/>
      <c r="AT548" s="28"/>
      <c r="AU548" s="28"/>
      <c r="AV548" s="28"/>
      <c r="AW548" s="28"/>
      <c r="AX548" s="28"/>
      <c r="AY548" s="28"/>
      <c r="AZ548" s="28"/>
      <c r="BA548" s="28"/>
      <c r="BB548" s="28"/>
      <c r="BC548" s="28"/>
      <c r="BD548" s="28"/>
      <c r="BE548" s="28"/>
      <c r="BF548" s="28"/>
      <c r="BG548" s="28"/>
      <c r="BH548" s="28"/>
      <c r="BI548" s="28"/>
      <c r="BJ548" s="28"/>
      <c r="BK548" s="28"/>
      <c r="BL548" s="28"/>
    </row>
    <row r="549" spans="1:64" x14ac:dyDescent="0.25">
      <c r="A549" s="58">
        <v>547</v>
      </c>
      <c r="B549" s="57"/>
      <c r="C549" s="57" t="s">
        <v>3775</v>
      </c>
      <c r="D549" s="57"/>
      <c r="E549" s="59" t="s">
        <v>456</v>
      </c>
      <c r="F549" s="60" t="s">
        <v>5557</v>
      </c>
      <c r="G549" s="61" t="s">
        <v>4100</v>
      </c>
      <c r="H549" s="60" t="s">
        <v>6017</v>
      </c>
      <c r="I549" s="60" t="s">
        <v>5993</v>
      </c>
      <c r="J549" s="60"/>
      <c r="K549" s="60" t="s">
        <v>5992</v>
      </c>
      <c r="L549" s="60" t="s">
        <v>23</v>
      </c>
      <c r="M549" s="60" t="s">
        <v>6024</v>
      </c>
      <c r="N549" s="57" t="s">
        <v>6026</v>
      </c>
      <c r="O549" s="62" t="s">
        <v>1868</v>
      </c>
      <c r="P549" s="62" t="s">
        <v>2411</v>
      </c>
      <c r="Q549" s="28"/>
      <c r="R549" s="28"/>
      <c r="S549" s="28"/>
      <c r="T549" s="36">
        <v>5</v>
      </c>
      <c r="U549" s="33"/>
      <c r="V549" s="36">
        <v>15</v>
      </c>
      <c r="W549" s="33"/>
      <c r="X549" s="36">
        <v>30</v>
      </c>
      <c r="Y549" s="33"/>
      <c r="Z549" s="36">
        <v>999999</v>
      </c>
      <c r="AA549" s="33"/>
      <c r="AB549" s="36"/>
      <c r="AC549" s="33"/>
      <c r="AD549" s="36"/>
      <c r="AE549" s="33"/>
      <c r="AF549" s="36"/>
      <c r="AG549" s="33"/>
      <c r="AH549" s="28"/>
      <c r="AI549" s="28"/>
      <c r="AJ549" s="28"/>
      <c r="AK549" s="28"/>
      <c r="AL549" s="28"/>
      <c r="AM549" s="41" t="str">
        <f>IF(AND($U549&gt;0,$Q549=""),"Currency Missing","")&amp;IF(AND($U549&gt;0,$R549=""),", MOQ Missing","")&amp;IF(AND($U549&gt;0,$S549=""),", Leadtime Missing","")&amp;IF(W549&gt;U549,", PB2 Price Greater than PB1 Price","")&amp;IF(Y549&gt;W549,", PB3 Price Greater than PB2 Price","")&amp;IF(AA549&gt;Y549,", PB4 Price Greater than PB3 Price","")&amp;IF(AC549&gt;AA549,", PB5 Price Greater than PB4 Price","")&amp;IF(AE549&gt;AC549,", PB6 Price Greater than PB5 Price","")&amp;IF(AG549&gt;AE549,", PB7 Price Greater than PB6 Price","")&amp;IF($U549&lt;&gt;ROUND($U549,2),", PB 1 Price - More than 2 Decimal Places","")&amp;IF($W549&lt;&gt;ROUND($W549,2),", PB 2 Price - More than 2 Decimal Places","")&amp;IF($Y549&lt;&gt;ROUND($Y549,2),", PB 3 Price - More than 2 Decimal Places","")&amp;IF($AA549&lt;&gt;ROUND($AA549,2),", PB 4 Price - More than 2 Decimal Places","")&amp;IF($AC549&lt;&gt;ROUND($AC549,2),", PB 5 Price - More than 2 Decimal Places","")&amp;IF($AE549&lt;&gt;ROUND($AE549,2),", PB 6 Price - More than 2 Decimal Places","")&amp;IF($AG549&lt;&gt;ROUND($AG549,2),", PB 7 Price - More than 2 Decimal Places","")&amp;IF(AND(E549&lt;&gt;"",U549="",AH549=""),", Please enter a Price in PB1 or Select No Bid","")&amp;IF(AND(OR($U549&gt;0,$W549&gt;0,$Y549&gt;0,$AA549&gt;0,$AC549&gt;0,$AE549&gt;0),OR(AH549="",AH549="No Bid")),", Bid Status Missing or Incorrect","")&amp;IF(AND(AH549="No Bid",AI549=""),", Reason for No Bid Missing","")&amp;IF(AND($O549="CSIS",OR($U549&gt;0,$W549&gt;0,$Y549&gt;0,$AA549&gt;0,$AC549&gt;0,$AE549&gt;0),AJ549=""),", NCAGE Supplier Missing","")&amp;IF(AND($O549="Drawing",OR($U549&gt;0,$W549&gt;0,$Y549&gt;0,$AA549&gt;0,$AC549&gt;0,$AE549&gt;0),AK549=""),", Manufacturer Missing","")&amp;IF(AL549&lt;&gt;"",", Comment","")&amp;IF(AND(OR(AH549="Bid Using CSIS Dropdown With Query (Comment Field Must Be Populated)",AH549="Bid To Drawing Supplied With Query (Comment Field Must Be Populated)"),AL549=""),", Please Enter a Comment for the Bid Query","")&amp;IF(AND(T549&gt;0,U549="",AH549&lt;&gt;"No Bid"),", PB1 Price Missing","")&amp;IF(AND(V549&gt;0,W549="",AH549&lt;&gt;"No Bid"),", PB2 Price Missing","")&amp;IF(AND(X549&gt;0,Y549="",AH549&lt;&gt;"No Bid"),", PB3 Price Missing","")&amp;IF(AND(Z549&gt;0,AA549="",AH549&lt;&gt;"No Bid"),", PB4 Price Missing","")&amp;IF(AND(AB549&gt;0,AC549="",AH549&lt;&gt;"No Bid"),", PB5 Price Missing","")&amp;IF(AND(AD549&gt;0,AE549="",AH549&lt;&gt;"No Bid"),", PB6 Price Missing","")&amp;IF(AND(AF549&gt;0,AG549="",AH549&lt;&gt;"No Bid"),", PB7 Price Missing","")</f>
        <v>, Please enter a Price in PB1 or Select No Bid, PB1 Price Missing, PB2 Price Missing, PB3 Price Missing, PB4 Price Missing</v>
      </c>
      <c r="AN549" s="28"/>
      <c r="AO549" s="28"/>
      <c r="AP549" s="28"/>
      <c r="AQ549" s="28"/>
      <c r="AR549" s="28"/>
      <c r="AS549" s="28"/>
      <c r="AT549" s="28"/>
      <c r="AU549" s="28"/>
      <c r="AV549" s="28"/>
      <c r="AW549" s="28"/>
      <c r="AX549" s="28"/>
      <c r="AY549" s="28"/>
      <c r="AZ549" s="28"/>
      <c r="BA549" s="28"/>
      <c r="BB549" s="28"/>
      <c r="BC549" s="28"/>
      <c r="BD549" s="28"/>
      <c r="BE549" s="28"/>
      <c r="BF549" s="28"/>
      <c r="BG549" s="28"/>
      <c r="BH549" s="28"/>
      <c r="BI549" s="28"/>
      <c r="BJ549" s="28"/>
      <c r="BK549" s="28"/>
      <c r="BL549" s="28"/>
    </row>
    <row r="550" spans="1:64" x14ac:dyDescent="0.25">
      <c r="A550" s="58">
        <v>548</v>
      </c>
      <c r="B550" s="57"/>
      <c r="C550" s="57" t="s">
        <v>3775</v>
      </c>
      <c r="D550" s="57"/>
      <c r="E550" s="59" t="s">
        <v>457</v>
      </c>
      <c r="F550" s="60" t="s">
        <v>5558</v>
      </c>
      <c r="G550" s="61" t="s">
        <v>4101</v>
      </c>
      <c r="H550" s="60" t="s">
        <v>6017</v>
      </c>
      <c r="I550" s="60" t="s">
        <v>5993</v>
      </c>
      <c r="J550" s="60"/>
      <c r="K550" s="60" t="s">
        <v>5992</v>
      </c>
      <c r="L550" s="60" t="s">
        <v>23</v>
      </c>
      <c r="M550" s="60" t="s">
        <v>6024</v>
      </c>
      <c r="N550" s="57" t="s">
        <v>6026</v>
      </c>
      <c r="O550" s="62" t="s">
        <v>1868</v>
      </c>
      <c r="P550" s="62" t="s">
        <v>2412</v>
      </c>
      <c r="Q550" s="28"/>
      <c r="R550" s="28"/>
      <c r="S550" s="28"/>
      <c r="T550" s="36">
        <v>5</v>
      </c>
      <c r="U550" s="33"/>
      <c r="V550" s="36">
        <v>15</v>
      </c>
      <c r="W550" s="33"/>
      <c r="X550" s="36">
        <v>25</v>
      </c>
      <c r="Y550" s="33"/>
      <c r="Z550" s="36">
        <v>50</v>
      </c>
      <c r="AA550" s="33"/>
      <c r="AB550" s="36">
        <v>100</v>
      </c>
      <c r="AC550" s="33"/>
      <c r="AD550" s="36">
        <v>999999</v>
      </c>
      <c r="AE550" s="33"/>
      <c r="AF550" s="36"/>
      <c r="AG550" s="33"/>
      <c r="AH550" s="28"/>
      <c r="AI550" s="28"/>
      <c r="AJ550" s="28"/>
      <c r="AK550" s="28"/>
      <c r="AL550" s="28"/>
      <c r="AM550" s="41" t="str">
        <f>IF(AND($U550&gt;0,$Q550=""),"Currency Missing","")&amp;IF(AND($U550&gt;0,$R550=""),", MOQ Missing","")&amp;IF(AND($U550&gt;0,$S550=""),", Leadtime Missing","")&amp;IF(W550&gt;U550,", PB2 Price Greater than PB1 Price","")&amp;IF(Y550&gt;W550,", PB3 Price Greater than PB2 Price","")&amp;IF(AA550&gt;Y550,", PB4 Price Greater than PB3 Price","")&amp;IF(AC550&gt;AA550,", PB5 Price Greater than PB4 Price","")&amp;IF(AE550&gt;AC550,", PB6 Price Greater than PB5 Price","")&amp;IF(AG550&gt;AE550,", PB7 Price Greater than PB6 Price","")&amp;IF($U550&lt;&gt;ROUND($U550,2),", PB 1 Price - More than 2 Decimal Places","")&amp;IF($W550&lt;&gt;ROUND($W550,2),", PB 2 Price - More than 2 Decimal Places","")&amp;IF($Y550&lt;&gt;ROUND($Y550,2),", PB 3 Price - More than 2 Decimal Places","")&amp;IF($AA550&lt;&gt;ROUND($AA550,2),", PB 4 Price - More than 2 Decimal Places","")&amp;IF($AC550&lt;&gt;ROUND($AC550,2),", PB 5 Price - More than 2 Decimal Places","")&amp;IF($AE550&lt;&gt;ROUND($AE550,2),", PB 6 Price - More than 2 Decimal Places","")&amp;IF($AG550&lt;&gt;ROUND($AG550,2),", PB 7 Price - More than 2 Decimal Places","")&amp;IF(AND(E550&lt;&gt;"",U550="",AH550=""),", Please enter a Price in PB1 or Select No Bid","")&amp;IF(AND(OR($U550&gt;0,$W550&gt;0,$Y550&gt;0,$AA550&gt;0,$AC550&gt;0,$AE550&gt;0),OR(AH550="",AH550="No Bid")),", Bid Status Missing or Incorrect","")&amp;IF(AND(AH550="No Bid",AI550=""),", Reason for No Bid Missing","")&amp;IF(AND($O550="CSIS",OR($U550&gt;0,$W550&gt;0,$Y550&gt;0,$AA550&gt;0,$AC550&gt;0,$AE550&gt;0),AJ550=""),", NCAGE Supplier Missing","")&amp;IF(AND($O550="Drawing",OR($U550&gt;0,$W550&gt;0,$Y550&gt;0,$AA550&gt;0,$AC550&gt;0,$AE550&gt;0),AK550=""),", Manufacturer Missing","")&amp;IF(AL550&lt;&gt;"",", Comment","")&amp;IF(AND(OR(AH550="Bid Using CSIS Dropdown With Query (Comment Field Must Be Populated)",AH550="Bid To Drawing Supplied With Query (Comment Field Must Be Populated)"),AL550=""),", Please Enter a Comment for the Bid Query","")&amp;IF(AND(T550&gt;0,U550="",AH550&lt;&gt;"No Bid"),", PB1 Price Missing","")&amp;IF(AND(V550&gt;0,W550="",AH550&lt;&gt;"No Bid"),", PB2 Price Missing","")&amp;IF(AND(X550&gt;0,Y550="",AH550&lt;&gt;"No Bid"),", PB3 Price Missing","")&amp;IF(AND(Z550&gt;0,AA550="",AH550&lt;&gt;"No Bid"),", PB4 Price Missing","")&amp;IF(AND(AB550&gt;0,AC550="",AH550&lt;&gt;"No Bid"),", PB5 Price Missing","")&amp;IF(AND(AD550&gt;0,AE550="",AH550&lt;&gt;"No Bid"),", PB6 Price Missing","")&amp;IF(AND(AF550&gt;0,AG550="",AH550&lt;&gt;"No Bid"),", PB7 Price Missing","")</f>
        <v>, Please enter a Price in PB1 or Select No Bid, PB1 Price Missing, PB2 Price Missing, PB3 Price Missing, PB4 Price Missing, PB5 Price Missing, PB6 Price Missing</v>
      </c>
      <c r="AN550" s="28"/>
      <c r="AO550" s="28"/>
      <c r="AP550" s="28"/>
      <c r="AQ550" s="28"/>
      <c r="AR550" s="28"/>
      <c r="AS550" s="28"/>
      <c r="AT550" s="28"/>
      <c r="AU550" s="28"/>
      <c r="AV550" s="28"/>
      <c r="AW550" s="28"/>
      <c r="AX550" s="28"/>
      <c r="AY550" s="28"/>
      <c r="AZ550" s="28"/>
      <c r="BA550" s="28"/>
      <c r="BB550" s="28"/>
      <c r="BC550" s="28"/>
      <c r="BD550" s="28"/>
      <c r="BE550" s="28"/>
      <c r="BF550" s="28"/>
      <c r="BG550" s="28"/>
      <c r="BH550" s="28"/>
      <c r="BI550" s="28"/>
      <c r="BJ550" s="28"/>
      <c r="BK550" s="28"/>
      <c r="BL550" s="28"/>
    </row>
    <row r="551" spans="1:64" x14ac:dyDescent="0.25">
      <c r="A551" s="58">
        <v>549</v>
      </c>
      <c r="B551" s="57"/>
      <c r="C551" s="57" t="s">
        <v>3775</v>
      </c>
      <c r="D551" s="57"/>
      <c r="E551" s="59" t="s">
        <v>458</v>
      </c>
      <c r="F551" s="60" t="s">
        <v>5559</v>
      </c>
      <c r="G551" s="61" t="s">
        <v>4102</v>
      </c>
      <c r="H551" s="60" t="s">
        <v>6017</v>
      </c>
      <c r="I551" s="60" t="s">
        <v>5993</v>
      </c>
      <c r="J551" s="60"/>
      <c r="K551" s="60" t="s">
        <v>5992</v>
      </c>
      <c r="L551" s="60" t="s">
        <v>23</v>
      </c>
      <c r="M551" s="60" t="s">
        <v>6024</v>
      </c>
      <c r="N551" s="57" t="s">
        <v>6026</v>
      </c>
      <c r="O551" s="62" t="s">
        <v>1868</v>
      </c>
      <c r="P551" s="62" t="s">
        <v>2413</v>
      </c>
      <c r="Q551" s="28"/>
      <c r="R551" s="28"/>
      <c r="S551" s="28"/>
      <c r="T551" s="36">
        <v>2</v>
      </c>
      <c r="U551" s="33"/>
      <c r="V551" s="36">
        <v>6</v>
      </c>
      <c r="W551" s="33"/>
      <c r="X551" s="36">
        <v>12</v>
      </c>
      <c r="Y551" s="33"/>
      <c r="Z551" s="36">
        <v>25</v>
      </c>
      <c r="AA551" s="33"/>
      <c r="AB551" s="36">
        <v>50</v>
      </c>
      <c r="AC551" s="33"/>
      <c r="AD551" s="36">
        <v>999999</v>
      </c>
      <c r="AE551" s="33"/>
      <c r="AF551" s="36"/>
      <c r="AG551" s="33"/>
      <c r="AH551" s="28"/>
      <c r="AI551" s="28"/>
      <c r="AJ551" s="28"/>
      <c r="AK551" s="28"/>
      <c r="AL551" s="28"/>
      <c r="AM551" s="41" t="str">
        <f>IF(AND($U551&gt;0,$Q551=""),"Currency Missing","")&amp;IF(AND($U551&gt;0,$R551=""),", MOQ Missing","")&amp;IF(AND($U551&gt;0,$S551=""),", Leadtime Missing","")&amp;IF(W551&gt;U551,", PB2 Price Greater than PB1 Price","")&amp;IF(Y551&gt;W551,", PB3 Price Greater than PB2 Price","")&amp;IF(AA551&gt;Y551,", PB4 Price Greater than PB3 Price","")&amp;IF(AC551&gt;AA551,", PB5 Price Greater than PB4 Price","")&amp;IF(AE551&gt;AC551,", PB6 Price Greater than PB5 Price","")&amp;IF(AG551&gt;AE551,", PB7 Price Greater than PB6 Price","")&amp;IF($U551&lt;&gt;ROUND($U551,2),", PB 1 Price - More than 2 Decimal Places","")&amp;IF($W551&lt;&gt;ROUND($W551,2),", PB 2 Price - More than 2 Decimal Places","")&amp;IF($Y551&lt;&gt;ROUND($Y551,2),", PB 3 Price - More than 2 Decimal Places","")&amp;IF($AA551&lt;&gt;ROUND($AA551,2),", PB 4 Price - More than 2 Decimal Places","")&amp;IF($AC551&lt;&gt;ROUND($AC551,2),", PB 5 Price - More than 2 Decimal Places","")&amp;IF($AE551&lt;&gt;ROUND($AE551,2),", PB 6 Price - More than 2 Decimal Places","")&amp;IF($AG551&lt;&gt;ROUND($AG551,2),", PB 7 Price - More than 2 Decimal Places","")&amp;IF(AND(E551&lt;&gt;"",U551="",AH551=""),", Please enter a Price in PB1 or Select No Bid","")&amp;IF(AND(OR($U551&gt;0,$W551&gt;0,$Y551&gt;0,$AA551&gt;0,$AC551&gt;0,$AE551&gt;0),OR(AH551="",AH551="No Bid")),", Bid Status Missing or Incorrect","")&amp;IF(AND(AH551="No Bid",AI551=""),", Reason for No Bid Missing","")&amp;IF(AND($O551="CSIS",OR($U551&gt;0,$W551&gt;0,$Y551&gt;0,$AA551&gt;0,$AC551&gt;0,$AE551&gt;0),AJ551=""),", NCAGE Supplier Missing","")&amp;IF(AND($O551="Drawing",OR($U551&gt;0,$W551&gt;0,$Y551&gt;0,$AA551&gt;0,$AC551&gt;0,$AE551&gt;0),AK551=""),", Manufacturer Missing","")&amp;IF(AL551&lt;&gt;"",", Comment","")&amp;IF(AND(OR(AH551="Bid Using CSIS Dropdown With Query (Comment Field Must Be Populated)",AH551="Bid To Drawing Supplied With Query (Comment Field Must Be Populated)"),AL551=""),", Please Enter a Comment for the Bid Query","")&amp;IF(AND(T551&gt;0,U551="",AH551&lt;&gt;"No Bid"),", PB1 Price Missing","")&amp;IF(AND(V551&gt;0,W551="",AH551&lt;&gt;"No Bid"),", PB2 Price Missing","")&amp;IF(AND(X551&gt;0,Y551="",AH551&lt;&gt;"No Bid"),", PB3 Price Missing","")&amp;IF(AND(Z551&gt;0,AA551="",AH551&lt;&gt;"No Bid"),", PB4 Price Missing","")&amp;IF(AND(AB551&gt;0,AC551="",AH551&lt;&gt;"No Bid"),", PB5 Price Missing","")&amp;IF(AND(AD551&gt;0,AE551="",AH551&lt;&gt;"No Bid"),", PB6 Price Missing","")&amp;IF(AND(AF551&gt;0,AG551="",AH551&lt;&gt;"No Bid"),", PB7 Price Missing","")</f>
        <v>, Please enter a Price in PB1 or Select No Bid, PB1 Price Missing, PB2 Price Missing, PB3 Price Missing, PB4 Price Missing, PB5 Price Missing, PB6 Price Missing</v>
      </c>
      <c r="AN551" s="28"/>
      <c r="AO551" s="28"/>
      <c r="AP551" s="28"/>
      <c r="AQ551" s="28"/>
      <c r="AR551" s="28"/>
      <c r="AS551" s="28"/>
      <c r="AT551" s="28"/>
      <c r="AU551" s="28"/>
      <c r="AV551" s="28"/>
      <c r="AW551" s="28"/>
      <c r="AX551" s="28"/>
      <c r="AY551" s="28"/>
      <c r="AZ551" s="28"/>
      <c r="BA551" s="28"/>
      <c r="BB551" s="28"/>
      <c r="BC551" s="28"/>
      <c r="BD551" s="28"/>
      <c r="BE551" s="28"/>
      <c r="BF551" s="28"/>
      <c r="BG551" s="28"/>
      <c r="BH551" s="28"/>
      <c r="BI551" s="28"/>
      <c r="BJ551" s="28"/>
      <c r="BK551" s="28"/>
      <c r="BL551" s="28"/>
    </row>
    <row r="552" spans="1:64" x14ac:dyDescent="0.25">
      <c r="A552" s="58">
        <v>550</v>
      </c>
      <c r="B552" s="57"/>
      <c r="C552" s="57" t="s">
        <v>3775</v>
      </c>
      <c r="D552" s="57"/>
      <c r="E552" s="59" t="s">
        <v>1354</v>
      </c>
      <c r="F552" s="60" t="s">
        <v>5421</v>
      </c>
      <c r="G552" s="61" t="s">
        <v>4956</v>
      </c>
      <c r="H552" s="60" t="s">
        <v>6003</v>
      </c>
      <c r="I552" s="60" t="s">
        <v>5993</v>
      </c>
      <c r="J552" s="60"/>
      <c r="K552" s="60" t="s">
        <v>5992</v>
      </c>
      <c r="L552" s="60" t="s">
        <v>23</v>
      </c>
      <c r="M552" s="60" t="s">
        <v>6024</v>
      </c>
      <c r="N552" s="57" t="s">
        <v>6026</v>
      </c>
      <c r="O552" s="62" t="s">
        <v>1965</v>
      </c>
      <c r="P552" s="62" t="s">
        <v>3307</v>
      </c>
      <c r="Q552" s="28"/>
      <c r="R552" s="28"/>
      <c r="S552" s="28"/>
      <c r="T552" s="36">
        <v>1</v>
      </c>
      <c r="U552" s="33"/>
      <c r="V552" s="36">
        <v>2</v>
      </c>
      <c r="W552" s="33"/>
      <c r="X552" s="36">
        <v>5</v>
      </c>
      <c r="Y552" s="33"/>
      <c r="Z552" s="36">
        <v>999999</v>
      </c>
      <c r="AA552" s="33"/>
      <c r="AB552" s="36"/>
      <c r="AC552" s="33"/>
      <c r="AD552" s="36"/>
      <c r="AE552" s="33"/>
      <c r="AF552" s="36"/>
      <c r="AG552" s="33"/>
      <c r="AH552" s="28"/>
      <c r="AI552" s="28"/>
      <c r="AJ552" s="28"/>
      <c r="AK552" s="28"/>
      <c r="AL552" s="28"/>
      <c r="AM552" s="41" t="str">
        <f>IF(AND($U552&gt;0,$Q552=""),"Currency Missing","")&amp;IF(AND($U552&gt;0,$R552=""),", MOQ Missing","")&amp;IF(AND($U552&gt;0,$S552=""),", Leadtime Missing","")&amp;IF(W552&gt;U552,", PB2 Price Greater than PB1 Price","")&amp;IF(Y552&gt;W552,", PB3 Price Greater than PB2 Price","")&amp;IF(AA552&gt;Y552,", PB4 Price Greater than PB3 Price","")&amp;IF(AC552&gt;AA552,", PB5 Price Greater than PB4 Price","")&amp;IF(AE552&gt;AC552,", PB6 Price Greater than PB5 Price","")&amp;IF(AG552&gt;AE552,", PB7 Price Greater than PB6 Price","")&amp;IF($U552&lt;&gt;ROUND($U552,2),", PB 1 Price - More than 2 Decimal Places","")&amp;IF($W552&lt;&gt;ROUND($W552,2),", PB 2 Price - More than 2 Decimal Places","")&amp;IF($Y552&lt;&gt;ROUND($Y552,2),", PB 3 Price - More than 2 Decimal Places","")&amp;IF($AA552&lt;&gt;ROUND($AA552,2),", PB 4 Price - More than 2 Decimal Places","")&amp;IF($AC552&lt;&gt;ROUND($AC552,2),", PB 5 Price - More than 2 Decimal Places","")&amp;IF($AE552&lt;&gt;ROUND($AE552,2),", PB 6 Price - More than 2 Decimal Places","")&amp;IF($AG552&lt;&gt;ROUND($AG552,2),", PB 7 Price - More than 2 Decimal Places","")&amp;IF(AND(E552&lt;&gt;"",U552="",AH552=""),", Please enter a Price in PB1 or Select No Bid","")&amp;IF(AND(OR($U552&gt;0,$W552&gt;0,$Y552&gt;0,$AA552&gt;0,$AC552&gt;0,$AE552&gt;0),OR(AH552="",AH552="No Bid")),", Bid Status Missing or Incorrect","")&amp;IF(AND(AH552="No Bid",AI552=""),", Reason for No Bid Missing","")&amp;IF(AND($O552="CSIS",OR($U552&gt;0,$W552&gt;0,$Y552&gt;0,$AA552&gt;0,$AC552&gt;0,$AE552&gt;0),AJ552=""),", NCAGE Supplier Missing","")&amp;IF(AND($O552="Drawing",OR($U552&gt;0,$W552&gt;0,$Y552&gt;0,$AA552&gt;0,$AC552&gt;0,$AE552&gt;0),AK552=""),", Manufacturer Missing","")&amp;IF(AL552&lt;&gt;"",", Comment","")&amp;IF(AND(OR(AH552="Bid Using CSIS Dropdown With Query (Comment Field Must Be Populated)",AH552="Bid To Drawing Supplied With Query (Comment Field Must Be Populated)"),AL552=""),", Please Enter a Comment for the Bid Query","")&amp;IF(AND(T552&gt;0,U552="",AH552&lt;&gt;"No Bid"),", PB1 Price Missing","")&amp;IF(AND(V552&gt;0,W552="",AH552&lt;&gt;"No Bid"),", PB2 Price Missing","")&amp;IF(AND(X552&gt;0,Y552="",AH552&lt;&gt;"No Bid"),", PB3 Price Missing","")&amp;IF(AND(Z552&gt;0,AA552="",AH552&lt;&gt;"No Bid"),", PB4 Price Missing","")&amp;IF(AND(AB552&gt;0,AC552="",AH552&lt;&gt;"No Bid"),", PB5 Price Missing","")&amp;IF(AND(AD552&gt;0,AE552="",AH552&lt;&gt;"No Bid"),", PB6 Price Missing","")&amp;IF(AND(AF552&gt;0,AG552="",AH552&lt;&gt;"No Bid"),", PB7 Price Missing","")</f>
        <v>, Please enter a Price in PB1 or Select No Bid, PB1 Price Missing, PB2 Price Missing, PB3 Price Missing, PB4 Price Missing</v>
      </c>
      <c r="AN552" s="28"/>
      <c r="AO552" s="28"/>
      <c r="AP552" s="28"/>
      <c r="AQ552" s="28"/>
      <c r="AR552" s="28"/>
      <c r="AS552" s="28"/>
      <c r="AT552" s="28"/>
      <c r="AU552" s="28"/>
      <c r="AV552" s="28"/>
      <c r="AW552" s="28"/>
      <c r="AX552" s="28"/>
      <c r="AY552" s="28"/>
      <c r="AZ552" s="28"/>
      <c r="BA552" s="28"/>
      <c r="BB552" s="28"/>
      <c r="BC552" s="28"/>
      <c r="BD552" s="28"/>
      <c r="BE552" s="28"/>
      <c r="BF552" s="28"/>
      <c r="BG552" s="28"/>
      <c r="BH552" s="28"/>
      <c r="BI552" s="28"/>
      <c r="BJ552" s="28"/>
      <c r="BK552" s="28"/>
      <c r="BL552" s="28"/>
    </row>
    <row r="553" spans="1:64" x14ac:dyDescent="0.25">
      <c r="A553" s="58">
        <v>551</v>
      </c>
      <c r="B553" s="57"/>
      <c r="C553" s="57" t="s">
        <v>3775</v>
      </c>
      <c r="D553" s="57"/>
      <c r="E553" s="59" t="s">
        <v>459</v>
      </c>
      <c r="F553" s="60" t="s">
        <v>5560</v>
      </c>
      <c r="G553" s="61" t="s">
        <v>4103</v>
      </c>
      <c r="H553" s="60" t="s">
        <v>6017</v>
      </c>
      <c r="I553" s="60" t="s">
        <v>5993</v>
      </c>
      <c r="J553" s="60"/>
      <c r="K553" s="60" t="s">
        <v>5992</v>
      </c>
      <c r="L553" s="60" t="s">
        <v>23</v>
      </c>
      <c r="M553" s="60" t="s">
        <v>6024</v>
      </c>
      <c r="N553" s="57" t="s">
        <v>6026</v>
      </c>
      <c r="O553" s="62" t="s">
        <v>1868</v>
      </c>
      <c r="P553" s="62" t="s">
        <v>2414</v>
      </c>
      <c r="Q553" s="28"/>
      <c r="R553" s="28"/>
      <c r="S553" s="28"/>
      <c r="T553" s="36">
        <v>5</v>
      </c>
      <c r="U553" s="33"/>
      <c r="V553" s="36">
        <v>15</v>
      </c>
      <c r="W553" s="33"/>
      <c r="X553" s="36">
        <v>25</v>
      </c>
      <c r="Y553" s="33"/>
      <c r="Z553" s="36">
        <v>50</v>
      </c>
      <c r="AA553" s="33"/>
      <c r="AB553" s="36">
        <v>100</v>
      </c>
      <c r="AC553" s="33"/>
      <c r="AD553" s="36">
        <v>999999</v>
      </c>
      <c r="AE553" s="33"/>
      <c r="AF553" s="36"/>
      <c r="AG553" s="33"/>
      <c r="AH553" s="28"/>
      <c r="AI553" s="28"/>
      <c r="AJ553" s="28"/>
      <c r="AK553" s="28"/>
      <c r="AL553" s="28"/>
      <c r="AM553" s="41" t="str">
        <f>IF(AND($U553&gt;0,$Q553=""),"Currency Missing","")&amp;IF(AND($U553&gt;0,$R553=""),", MOQ Missing","")&amp;IF(AND($U553&gt;0,$S553=""),", Leadtime Missing","")&amp;IF(W553&gt;U553,", PB2 Price Greater than PB1 Price","")&amp;IF(Y553&gt;W553,", PB3 Price Greater than PB2 Price","")&amp;IF(AA553&gt;Y553,", PB4 Price Greater than PB3 Price","")&amp;IF(AC553&gt;AA553,", PB5 Price Greater than PB4 Price","")&amp;IF(AE553&gt;AC553,", PB6 Price Greater than PB5 Price","")&amp;IF(AG553&gt;AE553,", PB7 Price Greater than PB6 Price","")&amp;IF($U553&lt;&gt;ROUND($U553,2),", PB 1 Price - More than 2 Decimal Places","")&amp;IF($W553&lt;&gt;ROUND($W553,2),", PB 2 Price - More than 2 Decimal Places","")&amp;IF($Y553&lt;&gt;ROUND($Y553,2),", PB 3 Price - More than 2 Decimal Places","")&amp;IF($AA553&lt;&gt;ROUND($AA553,2),", PB 4 Price - More than 2 Decimal Places","")&amp;IF($AC553&lt;&gt;ROUND($AC553,2),", PB 5 Price - More than 2 Decimal Places","")&amp;IF($AE553&lt;&gt;ROUND($AE553,2),", PB 6 Price - More than 2 Decimal Places","")&amp;IF($AG553&lt;&gt;ROUND($AG553,2),", PB 7 Price - More than 2 Decimal Places","")&amp;IF(AND(E553&lt;&gt;"",U553="",AH553=""),", Please enter a Price in PB1 or Select No Bid","")&amp;IF(AND(OR($U553&gt;0,$W553&gt;0,$Y553&gt;0,$AA553&gt;0,$AC553&gt;0,$AE553&gt;0),OR(AH553="",AH553="No Bid")),", Bid Status Missing or Incorrect","")&amp;IF(AND(AH553="No Bid",AI553=""),", Reason for No Bid Missing","")&amp;IF(AND($O553="CSIS",OR($U553&gt;0,$W553&gt;0,$Y553&gt;0,$AA553&gt;0,$AC553&gt;0,$AE553&gt;0),AJ553=""),", NCAGE Supplier Missing","")&amp;IF(AND($O553="Drawing",OR($U553&gt;0,$W553&gt;0,$Y553&gt;0,$AA553&gt;0,$AC553&gt;0,$AE553&gt;0),AK553=""),", Manufacturer Missing","")&amp;IF(AL553&lt;&gt;"",", Comment","")&amp;IF(AND(OR(AH553="Bid Using CSIS Dropdown With Query (Comment Field Must Be Populated)",AH553="Bid To Drawing Supplied With Query (Comment Field Must Be Populated)"),AL553=""),", Please Enter a Comment for the Bid Query","")&amp;IF(AND(T553&gt;0,U553="",AH553&lt;&gt;"No Bid"),", PB1 Price Missing","")&amp;IF(AND(V553&gt;0,W553="",AH553&lt;&gt;"No Bid"),", PB2 Price Missing","")&amp;IF(AND(X553&gt;0,Y553="",AH553&lt;&gt;"No Bid"),", PB3 Price Missing","")&amp;IF(AND(Z553&gt;0,AA553="",AH553&lt;&gt;"No Bid"),", PB4 Price Missing","")&amp;IF(AND(AB553&gt;0,AC553="",AH553&lt;&gt;"No Bid"),", PB5 Price Missing","")&amp;IF(AND(AD553&gt;0,AE553="",AH553&lt;&gt;"No Bid"),", PB6 Price Missing","")&amp;IF(AND(AF553&gt;0,AG553="",AH553&lt;&gt;"No Bid"),", PB7 Price Missing","")</f>
        <v>, Please enter a Price in PB1 or Select No Bid, PB1 Price Missing, PB2 Price Missing, PB3 Price Missing, PB4 Price Missing, PB5 Price Missing, PB6 Price Missing</v>
      </c>
      <c r="AN553" s="28"/>
      <c r="AO553" s="28"/>
      <c r="AP553" s="28"/>
      <c r="AQ553" s="28"/>
      <c r="AR553" s="28"/>
      <c r="AS553" s="28"/>
      <c r="AT553" s="28"/>
      <c r="AU553" s="28"/>
      <c r="AV553" s="28"/>
      <c r="AW553" s="28"/>
      <c r="AX553" s="28"/>
      <c r="AY553" s="28"/>
      <c r="AZ553" s="28"/>
      <c r="BA553" s="28"/>
      <c r="BB553" s="28"/>
      <c r="BC553" s="28"/>
      <c r="BD553" s="28"/>
      <c r="BE553" s="28"/>
      <c r="BF553" s="28"/>
      <c r="BG553" s="28"/>
      <c r="BH553" s="28"/>
      <c r="BI553" s="28"/>
      <c r="BJ553" s="28"/>
      <c r="BK553" s="28"/>
      <c r="BL553" s="28"/>
    </row>
    <row r="554" spans="1:64" x14ac:dyDescent="0.25">
      <c r="A554" s="58">
        <v>552</v>
      </c>
      <c r="B554" s="57"/>
      <c r="C554" s="57" t="s">
        <v>3775</v>
      </c>
      <c r="D554" s="57"/>
      <c r="E554" s="59" t="s">
        <v>460</v>
      </c>
      <c r="F554" s="60" t="e">
        <v>#N/A</v>
      </c>
      <c r="G554" s="61" t="e">
        <v>#N/A</v>
      </c>
      <c r="H554" s="60" t="e">
        <v>#N/A</v>
      </c>
      <c r="I554" s="60" t="e">
        <v>#N/A</v>
      </c>
      <c r="J554" s="60"/>
      <c r="K554" s="60" t="e">
        <v>#N/A</v>
      </c>
      <c r="L554" s="60" t="e">
        <v>#N/A</v>
      </c>
      <c r="M554" s="60" t="e">
        <v>#N/A</v>
      </c>
      <c r="N554" s="57" t="s">
        <v>6027</v>
      </c>
      <c r="O554" s="62" t="s">
        <v>1868</v>
      </c>
      <c r="P554" s="62" t="s">
        <v>2415</v>
      </c>
      <c r="Q554" s="28"/>
      <c r="R554" s="28"/>
      <c r="S554" s="28"/>
      <c r="T554" s="36">
        <v>4</v>
      </c>
      <c r="U554" s="33"/>
      <c r="V554" s="36">
        <v>10</v>
      </c>
      <c r="W554" s="33"/>
      <c r="X554" s="36">
        <v>20</v>
      </c>
      <c r="Y554" s="33"/>
      <c r="Z554" s="36">
        <v>40</v>
      </c>
      <c r="AA554" s="33"/>
      <c r="AB554" s="36">
        <v>80</v>
      </c>
      <c r="AC554" s="33"/>
      <c r="AD554" s="36">
        <v>120</v>
      </c>
      <c r="AE554" s="33"/>
      <c r="AF554" s="36">
        <v>999999</v>
      </c>
      <c r="AG554" s="33"/>
      <c r="AH554" s="28"/>
      <c r="AI554" s="28"/>
      <c r="AJ554" s="28"/>
      <c r="AK554" s="28"/>
      <c r="AL554" s="28"/>
      <c r="AM554" s="41" t="str">
        <f>IF(AND($U554&gt;0,$Q554=""),"Currency Missing","")&amp;IF(AND($U554&gt;0,$R554=""),", MOQ Missing","")&amp;IF(AND($U554&gt;0,$S554=""),", Leadtime Missing","")&amp;IF(W554&gt;U554,", PB2 Price Greater than PB1 Price","")&amp;IF(Y554&gt;W554,", PB3 Price Greater than PB2 Price","")&amp;IF(AA554&gt;Y554,", PB4 Price Greater than PB3 Price","")&amp;IF(AC554&gt;AA554,", PB5 Price Greater than PB4 Price","")&amp;IF(AE554&gt;AC554,", PB6 Price Greater than PB5 Price","")&amp;IF(AG554&gt;AE554,", PB7 Price Greater than PB6 Price","")&amp;IF($U554&lt;&gt;ROUND($U554,2),", PB 1 Price - More than 2 Decimal Places","")&amp;IF($W554&lt;&gt;ROUND($W554,2),", PB 2 Price - More than 2 Decimal Places","")&amp;IF($Y554&lt;&gt;ROUND($Y554,2),", PB 3 Price - More than 2 Decimal Places","")&amp;IF($AA554&lt;&gt;ROUND($AA554,2),", PB 4 Price - More than 2 Decimal Places","")&amp;IF($AC554&lt;&gt;ROUND($AC554,2),", PB 5 Price - More than 2 Decimal Places","")&amp;IF($AE554&lt;&gt;ROUND($AE554,2),", PB 6 Price - More than 2 Decimal Places","")&amp;IF($AG554&lt;&gt;ROUND($AG554,2),", PB 7 Price - More than 2 Decimal Places","")&amp;IF(AND(E554&lt;&gt;"",U554="",AH554=""),", Please enter a Price in PB1 or Select No Bid","")&amp;IF(AND(OR($U554&gt;0,$W554&gt;0,$Y554&gt;0,$AA554&gt;0,$AC554&gt;0,$AE554&gt;0),OR(AH554="",AH554="No Bid")),", Bid Status Missing or Incorrect","")&amp;IF(AND(AH554="No Bid",AI554=""),", Reason for No Bid Missing","")&amp;IF(AND($O554="CSIS",OR($U554&gt;0,$W554&gt;0,$Y554&gt;0,$AA554&gt;0,$AC554&gt;0,$AE554&gt;0),AJ554=""),", NCAGE Supplier Missing","")&amp;IF(AND($O554="Drawing",OR($U554&gt;0,$W554&gt;0,$Y554&gt;0,$AA554&gt;0,$AC554&gt;0,$AE554&gt;0),AK554=""),", Manufacturer Missing","")&amp;IF(AL554&lt;&gt;"",", Comment","")&amp;IF(AND(OR(AH554="Bid Using CSIS Dropdown With Query (Comment Field Must Be Populated)",AH554="Bid To Drawing Supplied With Query (Comment Field Must Be Populated)"),AL554=""),", Please Enter a Comment for the Bid Query","")&amp;IF(AND(T554&gt;0,U554="",AH554&lt;&gt;"No Bid"),", PB1 Price Missing","")&amp;IF(AND(V554&gt;0,W554="",AH554&lt;&gt;"No Bid"),", PB2 Price Missing","")&amp;IF(AND(X554&gt;0,Y554="",AH554&lt;&gt;"No Bid"),", PB3 Price Missing","")&amp;IF(AND(Z554&gt;0,AA554="",AH554&lt;&gt;"No Bid"),", PB4 Price Missing","")&amp;IF(AND(AB554&gt;0,AC554="",AH554&lt;&gt;"No Bid"),", PB5 Price Missing","")&amp;IF(AND(AD554&gt;0,AE554="",AH554&lt;&gt;"No Bid"),", PB6 Price Missing","")&amp;IF(AND(AF554&gt;0,AG554="",AH554&lt;&gt;"No Bid"),", PB7 Price Missing","")</f>
        <v>, Please enter a Price in PB1 or Select No Bid, PB1 Price Missing, PB2 Price Missing, PB3 Price Missing, PB4 Price Missing, PB5 Price Missing, PB6 Price Missing, PB7 Price Missing</v>
      </c>
      <c r="AN554" s="28"/>
      <c r="AO554" s="28"/>
      <c r="AP554" s="28"/>
      <c r="AQ554" s="28"/>
      <c r="AR554" s="28"/>
      <c r="AS554" s="28"/>
      <c r="AT554" s="28"/>
      <c r="AU554" s="28"/>
      <c r="AV554" s="28"/>
      <c r="AW554" s="28"/>
      <c r="AX554" s="28"/>
      <c r="AY554" s="28"/>
      <c r="AZ554" s="28"/>
      <c r="BA554" s="28"/>
      <c r="BB554" s="28"/>
      <c r="BC554" s="28"/>
      <c r="BD554" s="28"/>
      <c r="BE554" s="28"/>
      <c r="BF554" s="28"/>
      <c r="BG554" s="28"/>
      <c r="BH554" s="28"/>
      <c r="BI554" s="28"/>
      <c r="BJ554" s="28"/>
      <c r="BK554" s="28"/>
      <c r="BL554" s="28"/>
    </row>
    <row r="555" spans="1:64" x14ac:dyDescent="0.25">
      <c r="A555" s="58">
        <v>553</v>
      </c>
      <c r="B555" s="57"/>
      <c r="C555" s="57" t="s">
        <v>3775</v>
      </c>
      <c r="D555" s="57"/>
      <c r="E555" s="59" t="s">
        <v>461</v>
      </c>
      <c r="F555" s="60" t="s">
        <v>5544</v>
      </c>
      <c r="G555" s="61" t="s">
        <v>4104</v>
      </c>
      <c r="H555" s="60" t="s">
        <v>6017</v>
      </c>
      <c r="I555" s="60" t="s">
        <v>5993</v>
      </c>
      <c r="J555" s="60"/>
      <c r="K555" s="60" t="s">
        <v>5992</v>
      </c>
      <c r="L555" s="60" t="s">
        <v>23</v>
      </c>
      <c r="M555" s="60" t="s">
        <v>6025</v>
      </c>
      <c r="N555" s="57" t="s">
        <v>6026</v>
      </c>
      <c r="O555" s="62" t="s">
        <v>1868</v>
      </c>
      <c r="P555" s="62" t="s">
        <v>2416</v>
      </c>
      <c r="Q555" s="28"/>
      <c r="R555" s="28"/>
      <c r="S555" s="28"/>
      <c r="T555" s="36">
        <v>120</v>
      </c>
      <c r="U555" s="33"/>
      <c r="V555" s="36">
        <v>350</v>
      </c>
      <c r="W555" s="33"/>
      <c r="X555" s="36">
        <v>700</v>
      </c>
      <c r="Y555" s="33"/>
      <c r="Z555" s="36">
        <v>1500</v>
      </c>
      <c r="AA555" s="33"/>
      <c r="AB555" s="36">
        <v>3000</v>
      </c>
      <c r="AC555" s="33"/>
      <c r="AD555" s="36">
        <v>999999</v>
      </c>
      <c r="AE555" s="33"/>
      <c r="AF555" s="36"/>
      <c r="AG555" s="33"/>
      <c r="AH555" s="28"/>
      <c r="AI555" s="28"/>
      <c r="AJ555" s="28"/>
      <c r="AK555" s="28"/>
      <c r="AL555" s="28"/>
      <c r="AM555" s="41" t="str">
        <f>IF(AND($U555&gt;0,$Q555=""),"Currency Missing","")&amp;IF(AND($U555&gt;0,$R555=""),", MOQ Missing","")&amp;IF(AND($U555&gt;0,$S555=""),", Leadtime Missing","")&amp;IF(W555&gt;U555,", PB2 Price Greater than PB1 Price","")&amp;IF(Y555&gt;W555,", PB3 Price Greater than PB2 Price","")&amp;IF(AA555&gt;Y555,", PB4 Price Greater than PB3 Price","")&amp;IF(AC555&gt;AA555,", PB5 Price Greater than PB4 Price","")&amp;IF(AE555&gt;AC555,", PB6 Price Greater than PB5 Price","")&amp;IF(AG555&gt;AE555,", PB7 Price Greater than PB6 Price","")&amp;IF($U555&lt;&gt;ROUND($U555,2),", PB 1 Price - More than 2 Decimal Places","")&amp;IF($W555&lt;&gt;ROUND($W555,2),", PB 2 Price - More than 2 Decimal Places","")&amp;IF($Y555&lt;&gt;ROUND($Y555,2),", PB 3 Price - More than 2 Decimal Places","")&amp;IF($AA555&lt;&gt;ROUND($AA555,2),", PB 4 Price - More than 2 Decimal Places","")&amp;IF($AC555&lt;&gt;ROUND($AC555,2),", PB 5 Price - More than 2 Decimal Places","")&amp;IF($AE555&lt;&gt;ROUND($AE555,2),", PB 6 Price - More than 2 Decimal Places","")&amp;IF($AG555&lt;&gt;ROUND($AG555,2),", PB 7 Price - More than 2 Decimal Places","")&amp;IF(AND(E555&lt;&gt;"",U555="",AH555=""),", Please enter a Price in PB1 or Select No Bid","")&amp;IF(AND(OR($U555&gt;0,$W555&gt;0,$Y555&gt;0,$AA555&gt;0,$AC555&gt;0,$AE555&gt;0),OR(AH555="",AH555="No Bid")),", Bid Status Missing or Incorrect","")&amp;IF(AND(AH555="No Bid",AI555=""),", Reason for No Bid Missing","")&amp;IF(AND($O555="CSIS",OR($U555&gt;0,$W555&gt;0,$Y555&gt;0,$AA555&gt;0,$AC555&gt;0,$AE555&gt;0),AJ555=""),", NCAGE Supplier Missing","")&amp;IF(AND($O555="Drawing",OR($U555&gt;0,$W555&gt;0,$Y555&gt;0,$AA555&gt;0,$AC555&gt;0,$AE555&gt;0),AK555=""),", Manufacturer Missing","")&amp;IF(AL555&lt;&gt;"",", Comment","")&amp;IF(AND(OR(AH555="Bid Using CSIS Dropdown With Query (Comment Field Must Be Populated)",AH555="Bid To Drawing Supplied With Query (Comment Field Must Be Populated)"),AL555=""),", Please Enter a Comment for the Bid Query","")&amp;IF(AND(T555&gt;0,U555="",AH555&lt;&gt;"No Bid"),", PB1 Price Missing","")&amp;IF(AND(V555&gt;0,W555="",AH555&lt;&gt;"No Bid"),", PB2 Price Missing","")&amp;IF(AND(X555&gt;0,Y555="",AH555&lt;&gt;"No Bid"),", PB3 Price Missing","")&amp;IF(AND(Z555&gt;0,AA555="",AH555&lt;&gt;"No Bid"),", PB4 Price Missing","")&amp;IF(AND(AB555&gt;0,AC555="",AH555&lt;&gt;"No Bid"),", PB5 Price Missing","")&amp;IF(AND(AD555&gt;0,AE555="",AH555&lt;&gt;"No Bid"),", PB6 Price Missing","")&amp;IF(AND(AF555&gt;0,AG555="",AH555&lt;&gt;"No Bid"),", PB7 Price Missing","")</f>
        <v>, Please enter a Price in PB1 or Select No Bid, PB1 Price Missing, PB2 Price Missing, PB3 Price Missing, PB4 Price Missing, PB5 Price Missing, PB6 Price Missing</v>
      </c>
      <c r="AN555" s="28"/>
      <c r="AO555" s="28"/>
      <c r="AP555" s="28"/>
      <c r="AQ555" s="28"/>
      <c r="AR555" s="28"/>
      <c r="AS555" s="28"/>
      <c r="AT555" s="28"/>
      <c r="AU555" s="28"/>
      <c r="AV555" s="28"/>
      <c r="AW555" s="28"/>
      <c r="AX555" s="28"/>
      <c r="AY555" s="28"/>
      <c r="AZ555" s="28"/>
      <c r="BA555" s="28"/>
      <c r="BB555" s="28"/>
      <c r="BC555" s="28"/>
      <c r="BD555" s="28"/>
      <c r="BE555" s="28"/>
      <c r="BF555" s="28"/>
      <c r="BG555" s="28"/>
      <c r="BH555" s="28"/>
      <c r="BI555" s="28"/>
      <c r="BJ555" s="28"/>
      <c r="BK555" s="28"/>
      <c r="BL555" s="28"/>
    </row>
    <row r="556" spans="1:64" x14ac:dyDescent="0.25">
      <c r="A556" s="58">
        <v>554</v>
      </c>
      <c r="B556" s="57"/>
      <c r="C556" s="57" t="s">
        <v>3775</v>
      </c>
      <c r="D556" s="57"/>
      <c r="E556" s="59" t="s">
        <v>462</v>
      </c>
      <c r="F556" s="60" t="s">
        <v>5424</v>
      </c>
      <c r="G556" s="61" t="s">
        <v>4105</v>
      </c>
      <c r="H556" s="60" t="s">
        <v>6017</v>
      </c>
      <c r="I556" s="60" t="s">
        <v>5993</v>
      </c>
      <c r="J556" s="60"/>
      <c r="K556" s="60" t="s">
        <v>5992</v>
      </c>
      <c r="L556" s="60" t="s">
        <v>23</v>
      </c>
      <c r="M556" s="60" t="s">
        <v>6024</v>
      </c>
      <c r="N556" s="57" t="s">
        <v>6026</v>
      </c>
      <c r="O556" s="62" t="s">
        <v>1868</v>
      </c>
      <c r="P556" s="62" t="s">
        <v>2417</v>
      </c>
      <c r="Q556" s="28"/>
      <c r="R556" s="28"/>
      <c r="S556" s="28"/>
      <c r="T556" s="36">
        <v>15</v>
      </c>
      <c r="U556" s="33"/>
      <c r="V556" s="36">
        <v>40</v>
      </c>
      <c r="W556" s="33"/>
      <c r="X556" s="36">
        <v>80</v>
      </c>
      <c r="Y556" s="33"/>
      <c r="Z556" s="36">
        <v>999999</v>
      </c>
      <c r="AA556" s="33"/>
      <c r="AB556" s="36"/>
      <c r="AC556" s="33"/>
      <c r="AD556" s="36"/>
      <c r="AE556" s="33"/>
      <c r="AF556" s="36"/>
      <c r="AG556" s="33"/>
      <c r="AH556" s="28"/>
      <c r="AI556" s="28"/>
      <c r="AJ556" s="28"/>
      <c r="AK556" s="28"/>
      <c r="AL556" s="28"/>
      <c r="AM556" s="41" t="str">
        <f>IF(AND($U556&gt;0,$Q556=""),"Currency Missing","")&amp;IF(AND($U556&gt;0,$R556=""),", MOQ Missing","")&amp;IF(AND($U556&gt;0,$S556=""),", Leadtime Missing","")&amp;IF(W556&gt;U556,", PB2 Price Greater than PB1 Price","")&amp;IF(Y556&gt;W556,", PB3 Price Greater than PB2 Price","")&amp;IF(AA556&gt;Y556,", PB4 Price Greater than PB3 Price","")&amp;IF(AC556&gt;AA556,", PB5 Price Greater than PB4 Price","")&amp;IF(AE556&gt;AC556,", PB6 Price Greater than PB5 Price","")&amp;IF(AG556&gt;AE556,", PB7 Price Greater than PB6 Price","")&amp;IF($U556&lt;&gt;ROUND($U556,2),", PB 1 Price - More than 2 Decimal Places","")&amp;IF($W556&lt;&gt;ROUND($W556,2),", PB 2 Price - More than 2 Decimal Places","")&amp;IF($Y556&lt;&gt;ROUND($Y556,2),", PB 3 Price - More than 2 Decimal Places","")&amp;IF($AA556&lt;&gt;ROUND($AA556,2),", PB 4 Price - More than 2 Decimal Places","")&amp;IF($AC556&lt;&gt;ROUND($AC556,2),", PB 5 Price - More than 2 Decimal Places","")&amp;IF($AE556&lt;&gt;ROUND($AE556,2),", PB 6 Price - More than 2 Decimal Places","")&amp;IF($AG556&lt;&gt;ROUND($AG556,2),", PB 7 Price - More than 2 Decimal Places","")&amp;IF(AND(E556&lt;&gt;"",U556="",AH556=""),", Please enter a Price in PB1 or Select No Bid","")&amp;IF(AND(OR($U556&gt;0,$W556&gt;0,$Y556&gt;0,$AA556&gt;0,$AC556&gt;0,$AE556&gt;0),OR(AH556="",AH556="No Bid")),", Bid Status Missing or Incorrect","")&amp;IF(AND(AH556="No Bid",AI556=""),", Reason for No Bid Missing","")&amp;IF(AND($O556="CSIS",OR($U556&gt;0,$W556&gt;0,$Y556&gt;0,$AA556&gt;0,$AC556&gt;0,$AE556&gt;0),AJ556=""),", NCAGE Supplier Missing","")&amp;IF(AND($O556="Drawing",OR($U556&gt;0,$W556&gt;0,$Y556&gt;0,$AA556&gt;0,$AC556&gt;0,$AE556&gt;0),AK556=""),", Manufacturer Missing","")&amp;IF(AL556&lt;&gt;"",", Comment","")&amp;IF(AND(OR(AH556="Bid Using CSIS Dropdown With Query (Comment Field Must Be Populated)",AH556="Bid To Drawing Supplied With Query (Comment Field Must Be Populated)"),AL556=""),", Please Enter a Comment for the Bid Query","")&amp;IF(AND(T556&gt;0,U556="",AH556&lt;&gt;"No Bid"),", PB1 Price Missing","")&amp;IF(AND(V556&gt;0,W556="",AH556&lt;&gt;"No Bid"),", PB2 Price Missing","")&amp;IF(AND(X556&gt;0,Y556="",AH556&lt;&gt;"No Bid"),", PB3 Price Missing","")&amp;IF(AND(Z556&gt;0,AA556="",AH556&lt;&gt;"No Bid"),", PB4 Price Missing","")&amp;IF(AND(AB556&gt;0,AC556="",AH556&lt;&gt;"No Bid"),", PB5 Price Missing","")&amp;IF(AND(AD556&gt;0,AE556="",AH556&lt;&gt;"No Bid"),", PB6 Price Missing","")&amp;IF(AND(AF556&gt;0,AG556="",AH556&lt;&gt;"No Bid"),", PB7 Price Missing","")</f>
        <v>, Please enter a Price in PB1 or Select No Bid, PB1 Price Missing, PB2 Price Missing, PB3 Price Missing, PB4 Price Missing</v>
      </c>
      <c r="AN556" s="28"/>
      <c r="AO556" s="28"/>
      <c r="AP556" s="28"/>
      <c r="AQ556" s="28"/>
      <c r="AR556" s="28"/>
      <c r="AS556" s="28"/>
      <c r="AT556" s="28"/>
      <c r="AU556" s="28"/>
      <c r="AV556" s="28"/>
      <c r="AW556" s="28"/>
      <c r="AX556" s="28"/>
      <c r="AY556" s="28"/>
      <c r="AZ556" s="28"/>
      <c r="BA556" s="28"/>
      <c r="BB556" s="28"/>
      <c r="BC556" s="28"/>
      <c r="BD556" s="28"/>
      <c r="BE556" s="28"/>
      <c r="BF556" s="28"/>
      <c r="BG556" s="28"/>
      <c r="BH556" s="28"/>
      <c r="BI556" s="28"/>
      <c r="BJ556" s="28"/>
      <c r="BK556" s="28"/>
      <c r="BL556" s="28"/>
    </row>
    <row r="557" spans="1:64" x14ac:dyDescent="0.25">
      <c r="A557" s="58">
        <v>555</v>
      </c>
      <c r="B557" s="57"/>
      <c r="C557" s="57" t="s">
        <v>3775</v>
      </c>
      <c r="D557" s="57"/>
      <c r="E557" s="59" t="s">
        <v>463</v>
      </c>
      <c r="F557" s="60" t="s">
        <v>5424</v>
      </c>
      <c r="G557" s="61" t="s">
        <v>4106</v>
      </c>
      <c r="H557" s="60" t="s">
        <v>6017</v>
      </c>
      <c r="I557" s="60" t="s">
        <v>5993</v>
      </c>
      <c r="J557" s="60"/>
      <c r="K557" s="60" t="s">
        <v>5992</v>
      </c>
      <c r="L557" s="60" t="s">
        <v>23</v>
      </c>
      <c r="M557" s="60" t="s">
        <v>6024</v>
      </c>
      <c r="N557" s="57" t="s">
        <v>6026</v>
      </c>
      <c r="O557" s="62" t="s">
        <v>1868</v>
      </c>
      <c r="P557" s="62" t="s">
        <v>2418</v>
      </c>
      <c r="Q557" s="28"/>
      <c r="R557" s="28"/>
      <c r="S557" s="28"/>
      <c r="T557" s="36">
        <v>3</v>
      </c>
      <c r="U557" s="33"/>
      <c r="V557" s="36">
        <v>9</v>
      </c>
      <c r="W557" s="33"/>
      <c r="X557" s="36">
        <v>20</v>
      </c>
      <c r="Y557" s="33"/>
      <c r="Z557" s="36">
        <v>999999</v>
      </c>
      <c r="AA557" s="33"/>
      <c r="AB557" s="36"/>
      <c r="AC557" s="33"/>
      <c r="AD557" s="36"/>
      <c r="AE557" s="33"/>
      <c r="AF557" s="36"/>
      <c r="AG557" s="33"/>
      <c r="AH557" s="28"/>
      <c r="AI557" s="28"/>
      <c r="AJ557" s="28"/>
      <c r="AK557" s="28"/>
      <c r="AL557" s="28"/>
      <c r="AM557" s="41" t="str">
        <f>IF(AND($U557&gt;0,$Q557=""),"Currency Missing","")&amp;IF(AND($U557&gt;0,$R557=""),", MOQ Missing","")&amp;IF(AND($U557&gt;0,$S557=""),", Leadtime Missing","")&amp;IF(W557&gt;U557,", PB2 Price Greater than PB1 Price","")&amp;IF(Y557&gt;W557,", PB3 Price Greater than PB2 Price","")&amp;IF(AA557&gt;Y557,", PB4 Price Greater than PB3 Price","")&amp;IF(AC557&gt;AA557,", PB5 Price Greater than PB4 Price","")&amp;IF(AE557&gt;AC557,", PB6 Price Greater than PB5 Price","")&amp;IF(AG557&gt;AE557,", PB7 Price Greater than PB6 Price","")&amp;IF($U557&lt;&gt;ROUND($U557,2),", PB 1 Price - More than 2 Decimal Places","")&amp;IF($W557&lt;&gt;ROUND($W557,2),", PB 2 Price - More than 2 Decimal Places","")&amp;IF($Y557&lt;&gt;ROUND($Y557,2),", PB 3 Price - More than 2 Decimal Places","")&amp;IF($AA557&lt;&gt;ROUND($AA557,2),", PB 4 Price - More than 2 Decimal Places","")&amp;IF($AC557&lt;&gt;ROUND($AC557,2),", PB 5 Price - More than 2 Decimal Places","")&amp;IF($AE557&lt;&gt;ROUND($AE557,2),", PB 6 Price - More than 2 Decimal Places","")&amp;IF($AG557&lt;&gt;ROUND($AG557,2),", PB 7 Price - More than 2 Decimal Places","")&amp;IF(AND(E557&lt;&gt;"",U557="",AH557=""),", Please enter a Price in PB1 or Select No Bid","")&amp;IF(AND(OR($U557&gt;0,$W557&gt;0,$Y557&gt;0,$AA557&gt;0,$AC557&gt;0,$AE557&gt;0),OR(AH557="",AH557="No Bid")),", Bid Status Missing or Incorrect","")&amp;IF(AND(AH557="No Bid",AI557=""),", Reason for No Bid Missing","")&amp;IF(AND($O557="CSIS",OR($U557&gt;0,$W557&gt;0,$Y557&gt;0,$AA557&gt;0,$AC557&gt;0,$AE557&gt;0),AJ557=""),", NCAGE Supplier Missing","")&amp;IF(AND($O557="Drawing",OR($U557&gt;0,$W557&gt;0,$Y557&gt;0,$AA557&gt;0,$AC557&gt;0,$AE557&gt;0),AK557=""),", Manufacturer Missing","")&amp;IF(AL557&lt;&gt;"",", Comment","")&amp;IF(AND(OR(AH557="Bid Using CSIS Dropdown With Query (Comment Field Must Be Populated)",AH557="Bid To Drawing Supplied With Query (Comment Field Must Be Populated)"),AL557=""),", Please Enter a Comment for the Bid Query","")&amp;IF(AND(T557&gt;0,U557="",AH557&lt;&gt;"No Bid"),", PB1 Price Missing","")&amp;IF(AND(V557&gt;0,W557="",AH557&lt;&gt;"No Bid"),", PB2 Price Missing","")&amp;IF(AND(X557&gt;0,Y557="",AH557&lt;&gt;"No Bid"),", PB3 Price Missing","")&amp;IF(AND(Z557&gt;0,AA557="",AH557&lt;&gt;"No Bid"),", PB4 Price Missing","")&amp;IF(AND(AB557&gt;0,AC557="",AH557&lt;&gt;"No Bid"),", PB5 Price Missing","")&amp;IF(AND(AD557&gt;0,AE557="",AH557&lt;&gt;"No Bid"),", PB6 Price Missing","")&amp;IF(AND(AF557&gt;0,AG557="",AH557&lt;&gt;"No Bid"),", PB7 Price Missing","")</f>
        <v>, Please enter a Price in PB1 or Select No Bid, PB1 Price Missing, PB2 Price Missing, PB3 Price Missing, PB4 Price Missing</v>
      </c>
      <c r="AN557" s="28"/>
      <c r="AO557" s="28"/>
      <c r="AP557" s="28"/>
      <c r="AQ557" s="28"/>
      <c r="AR557" s="28"/>
      <c r="AS557" s="28"/>
      <c r="AT557" s="28"/>
      <c r="AU557" s="28"/>
      <c r="AV557" s="28"/>
      <c r="AW557" s="28"/>
      <c r="AX557" s="28"/>
      <c r="AY557" s="28"/>
      <c r="AZ557" s="28"/>
      <c r="BA557" s="28"/>
      <c r="BB557" s="28"/>
      <c r="BC557" s="28"/>
      <c r="BD557" s="28"/>
      <c r="BE557" s="28"/>
      <c r="BF557" s="28"/>
      <c r="BG557" s="28"/>
      <c r="BH557" s="28"/>
      <c r="BI557" s="28"/>
      <c r="BJ557" s="28"/>
      <c r="BK557" s="28"/>
      <c r="BL557" s="28"/>
    </row>
    <row r="558" spans="1:64" x14ac:dyDescent="0.25">
      <c r="A558" s="58">
        <v>556</v>
      </c>
      <c r="B558" s="57"/>
      <c r="C558" s="57" t="s">
        <v>3775</v>
      </c>
      <c r="D558" s="57"/>
      <c r="E558" s="59" t="s">
        <v>464</v>
      </c>
      <c r="F558" s="60" t="s">
        <v>5424</v>
      </c>
      <c r="G558" s="61" t="s">
        <v>4107</v>
      </c>
      <c r="H558" s="60" t="s">
        <v>5990</v>
      </c>
      <c r="I558" s="60" t="s">
        <v>5993</v>
      </c>
      <c r="J558" s="60"/>
      <c r="K558" s="60" t="s">
        <v>5992</v>
      </c>
      <c r="L558" s="60" t="s">
        <v>23</v>
      </c>
      <c r="M558" s="60" t="s">
        <v>6025</v>
      </c>
      <c r="N558" s="57" t="s">
        <v>6026</v>
      </c>
      <c r="O558" s="62" t="s">
        <v>1868</v>
      </c>
      <c r="P558" s="62" t="s">
        <v>2419</v>
      </c>
      <c r="Q558" s="28"/>
      <c r="R558" s="28"/>
      <c r="S558" s="28"/>
      <c r="T558" s="36">
        <v>5</v>
      </c>
      <c r="U558" s="33"/>
      <c r="V558" s="36">
        <v>15</v>
      </c>
      <c r="W558" s="33"/>
      <c r="X558" s="36">
        <v>30</v>
      </c>
      <c r="Y558" s="33"/>
      <c r="Z558" s="36">
        <v>60</v>
      </c>
      <c r="AA558" s="33"/>
      <c r="AB558" s="36">
        <v>120</v>
      </c>
      <c r="AC558" s="33"/>
      <c r="AD558" s="36">
        <v>999999</v>
      </c>
      <c r="AE558" s="33"/>
      <c r="AF558" s="36"/>
      <c r="AG558" s="33"/>
      <c r="AH558" s="28"/>
      <c r="AI558" s="28"/>
      <c r="AJ558" s="28"/>
      <c r="AK558" s="28"/>
      <c r="AL558" s="28"/>
      <c r="AM558" s="41" t="str">
        <f>IF(AND($U558&gt;0,$Q558=""),"Currency Missing","")&amp;IF(AND($U558&gt;0,$R558=""),", MOQ Missing","")&amp;IF(AND($U558&gt;0,$S558=""),", Leadtime Missing","")&amp;IF(W558&gt;U558,", PB2 Price Greater than PB1 Price","")&amp;IF(Y558&gt;W558,", PB3 Price Greater than PB2 Price","")&amp;IF(AA558&gt;Y558,", PB4 Price Greater than PB3 Price","")&amp;IF(AC558&gt;AA558,", PB5 Price Greater than PB4 Price","")&amp;IF(AE558&gt;AC558,", PB6 Price Greater than PB5 Price","")&amp;IF(AG558&gt;AE558,", PB7 Price Greater than PB6 Price","")&amp;IF($U558&lt;&gt;ROUND($U558,2),", PB 1 Price - More than 2 Decimal Places","")&amp;IF($W558&lt;&gt;ROUND($W558,2),", PB 2 Price - More than 2 Decimal Places","")&amp;IF($Y558&lt;&gt;ROUND($Y558,2),", PB 3 Price - More than 2 Decimal Places","")&amp;IF($AA558&lt;&gt;ROUND($AA558,2),", PB 4 Price - More than 2 Decimal Places","")&amp;IF($AC558&lt;&gt;ROUND($AC558,2),", PB 5 Price - More than 2 Decimal Places","")&amp;IF($AE558&lt;&gt;ROUND($AE558,2),", PB 6 Price - More than 2 Decimal Places","")&amp;IF($AG558&lt;&gt;ROUND($AG558,2),", PB 7 Price - More than 2 Decimal Places","")&amp;IF(AND(E558&lt;&gt;"",U558="",AH558=""),", Please enter a Price in PB1 or Select No Bid","")&amp;IF(AND(OR($U558&gt;0,$W558&gt;0,$Y558&gt;0,$AA558&gt;0,$AC558&gt;0,$AE558&gt;0),OR(AH558="",AH558="No Bid")),", Bid Status Missing or Incorrect","")&amp;IF(AND(AH558="No Bid",AI558=""),", Reason for No Bid Missing","")&amp;IF(AND($O558="CSIS",OR($U558&gt;0,$W558&gt;0,$Y558&gt;0,$AA558&gt;0,$AC558&gt;0,$AE558&gt;0),AJ558=""),", NCAGE Supplier Missing","")&amp;IF(AND($O558="Drawing",OR($U558&gt;0,$W558&gt;0,$Y558&gt;0,$AA558&gt;0,$AC558&gt;0,$AE558&gt;0),AK558=""),", Manufacturer Missing","")&amp;IF(AL558&lt;&gt;"",", Comment","")&amp;IF(AND(OR(AH558="Bid Using CSIS Dropdown With Query (Comment Field Must Be Populated)",AH558="Bid To Drawing Supplied With Query (Comment Field Must Be Populated)"),AL558=""),", Please Enter a Comment for the Bid Query","")&amp;IF(AND(T558&gt;0,U558="",AH558&lt;&gt;"No Bid"),", PB1 Price Missing","")&amp;IF(AND(V558&gt;0,W558="",AH558&lt;&gt;"No Bid"),", PB2 Price Missing","")&amp;IF(AND(X558&gt;0,Y558="",AH558&lt;&gt;"No Bid"),", PB3 Price Missing","")&amp;IF(AND(Z558&gt;0,AA558="",AH558&lt;&gt;"No Bid"),", PB4 Price Missing","")&amp;IF(AND(AB558&gt;0,AC558="",AH558&lt;&gt;"No Bid"),", PB5 Price Missing","")&amp;IF(AND(AD558&gt;0,AE558="",AH558&lt;&gt;"No Bid"),", PB6 Price Missing","")&amp;IF(AND(AF558&gt;0,AG558="",AH558&lt;&gt;"No Bid"),", PB7 Price Missing","")</f>
        <v>, Please enter a Price in PB1 or Select No Bid, PB1 Price Missing, PB2 Price Missing, PB3 Price Missing, PB4 Price Missing, PB5 Price Missing, PB6 Price Missing</v>
      </c>
      <c r="AN558" s="28"/>
      <c r="AO558" s="28"/>
      <c r="AP558" s="28"/>
      <c r="AQ558" s="28"/>
      <c r="AR558" s="28"/>
      <c r="AS558" s="28"/>
      <c r="AT558" s="28"/>
      <c r="AU558" s="28"/>
      <c r="AV558" s="28"/>
      <c r="AW558" s="28"/>
      <c r="AX558" s="28"/>
      <c r="AY558" s="28"/>
      <c r="AZ558" s="28"/>
      <c r="BA558" s="28"/>
      <c r="BB558" s="28"/>
      <c r="BC558" s="28"/>
      <c r="BD558" s="28"/>
      <c r="BE558" s="28"/>
      <c r="BF558" s="28"/>
      <c r="BG558" s="28"/>
      <c r="BH558" s="28"/>
      <c r="BI558" s="28"/>
      <c r="BJ558" s="28"/>
      <c r="BK558" s="28"/>
      <c r="BL558" s="28"/>
    </row>
    <row r="559" spans="1:64" x14ac:dyDescent="0.25">
      <c r="A559" s="58">
        <v>557</v>
      </c>
      <c r="B559" s="57"/>
      <c r="C559" s="57" t="s">
        <v>3775</v>
      </c>
      <c r="D559" s="57"/>
      <c r="E559" s="59" t="s">
        <v>465</v>
      </c>
      <c r="F559" s="60" t="s">
        <v>5546</v>
      </c>
      <c r="G559" s="61" t="s">
        <v>4108</v>
      </c>
      <c r="H559" s="60" t="s">
        <v>6005</v>
      </c>
      <c r="I559" s="60" t="s">
        <v>5993</v>
      </c>
      <c r="J559" s="60"/>
      <c r="K559" s="60" t="s">
        <v>5992</v>
      </c>
      <c r="L559" s="60" t="s">
        <v>23</v>
      </c>
      <c r="M559" s="60" t="s">
        <v>6024</v>
      </c>
      <c r="N559" s="57" t="s">
        <v>6026</v>
      </c>
      <c r="O559" s="62" t="s">
        <v>1868</v>
      </c>
      <c r="P559" s="62" t="s">
        <v>2420</v>
      </c>
      <c r="Q559" s="28"/>
      <c r="R559" s="28"/>
      <c r="S559" s="28"/>
      <c r="T559" s="36">
        <v>30</v>
      </c>
      <c r="U559" s="33"/>
      <c r="V559" s="36">
        <v>90</v>
      </c>
      <c r="W559" s="33"/>
      <c r="X559" s="36">
        <v>200</v>
      </c>
      <c r="Y559" s="33"/>
      <c r="Z559" s="36">
        <v>400</v>
      </c>
      <c r="AA559" s="33"/>
      <c r="AB559" s="36">
        <v>800</v>
      </c>
      <c r="AC559" s="33"/>
      <c r="AD559" s="36">
        <v>999999</v>
      </c>
      <c r="AE559" s="33"/>
      <c r="AF559" s="36"/>
      <c r="AG559" s="33"/>
      <c r="AH559" s="28"/>
      <c r="AI559" s="28"/>
      <c r="AJ559" s="28"/>
      <c r="AK559" s="28"/>
      <c r="AL559" s="28"/>
      <c r="AM559" s="41" t="str">
        <f>IF(AND($U559&gt;0,$Q559=""),"Currency Missing","")&amp;IF(AND($U559&gt;0,$R559=""),", MOQ Missing","")&amp;IF(AND($U559&gt;0,$S559=""),", Leadtime Missing","")&amp;IF(W559&gt;U559,", PB2 Price Greater than PB1 Price","")&amp;IF(Y559&gt;W559,", PB3 Price Greater than PB2 Price","")&amp;IF(AA559&gt;Y559,", PB4 Price Greater than PB3 Price","")&amp;IF(AC559&gt;AA559,", PB5 Price Greater than PB4 Price","")&amp;IF(AE559&gt;AC559,", PB6 Price Greater than PB5 Price","")&amp;IF(AG559&gt;AE559,", PB7 Price Greater than PB6 Price","")&amp;IF($U559&lt;&gt;ROUND($U559,2),", PB 1 Price - More than 2 Decimal Places","")&amp;IF($W559&lt;&gt;ROUND($W559,2),", PB 2 Price - More than 2 Decimal Places","")&amp;IF($Y559&lt;&gt;ROUND($Y559,2),", PB 3 Price - More than 2 Decimal Places","")&amp;IF($AA559&lt;&gt;ROUND($AA559,2),", PB 4 Price - More than 2 Decimal Places","")&amp;IF($AC559&lt;&gt;ROUND($AC559,2),", PB 5 Price - More than 2 Decimal Places","")&amp;IF($AE559&lt;&gt;ROUND($AE559,2),", PB 6 Price - More than 2 Decimal Places","")&amp;IF($AG559&lt;&gt;ROUND($AG559,2),", PB 7 Price - More than 2 Decimal Places","")&amp;IF(AND(E559&lt;&gt;"",U559="",AH559=""),", Please enter a Price in PB1 or Select No Bid","")&amp;IF(AND(OR($U559&gt;0,$W559&gt;0,$Y559&gt;0,$AA559&gt;0,$AC559&gt;0,$AE559&gt;0),OR(AH559="",AH559="No Bid")),", Bid Status Missing or Incorrect","")&amp;IF(AND(AH559="No Bid",AI559=""),", Reason for No Bid Missing","")&amp;IF(AND($O559="CSIS",OR($U559&gt;0,$W559&gt;0,$Y559&gt;0,$AA559&gt;0,$AC559&gt;0,$AE559&gt;0),AJ559=""),", NCAGE Supplier Missing","")&amp;IF(AND($O559="Drawing",OR($U559&gt;0,$W559&gt;0,$Y559&gt;0,$AA559&gt;0,$AC559&gt;0,$AE559&gt;0),AK559=""),", Manufacturer Missing","")&amp;IF(AL559&lt;&gt;"",", Comment","")&amp;IF(AND(OR(AH559="Bid Using CSIS Dropdown With Query (Comment Field Must Be Populated)",AH559="Bid To Drawing Supplied With Query (Comment Field Must Be Populated)"),AL559=""),", Please Enter a Comment for the Bid Query","")&amp;IF(AND(T559&gt;0,U559="",AH559&lt;&gt;"No Bid"),", PB1 Price Missing","")&amp;IF(AND(V559&gt;0,W559="",AH559&lt;&gt;"No Bid"),", PB2 Price Missing","")&amp;IF(AND(X559&gt;0,Y559="",AH559&lt;&gt;"No Bid"),", PB3 Price Missing","")&amp;IF(AND(Z559&gt;0,AA559="",AH559&lt;&gt;"No Bid"),", PB4 Price Missing","")&amp;IF(AND(AB559&gt;0,AC559="",AH559&lt;&gt;"No Bid"),", PB5 Price Missing","")&amp;IF(AND(AD559&gt;0,AE559="",AH559&lt;&gt;"No Bid"),", PB6 Price Missing","")&amp;IF(AND(AF559&gt;0,AG559="",AH559&lt;&gt;"No Bid"),", PB7 Price Missing","")</f>
        <v>, Please enter a Price in PB1 or Select No Bid, PB1 Price Missing, PB2 Price Missing, PB3 Price Missing, PB4 Price Missing, PB5 Price Missing, PB6 Price Missing</v>
      </c>
      <c r="AN559" s="28"/>
      <c r="AO559" s="28"/>
      <c r="AP559" s="28"/>
      <c r="AQ559" s="28"/>
      <c r="AR559" s="28"/>
      <c r="AS559" s="28"/>
      <c r="AT559" s="28"/>
      <c r="AU559" s="28"/>
      <c r="AV559" s="28"/>
      <c r="AW559" s="28"/>
      <c r="AX559" s="28"/>
      <c r="AY559" s="28"/>
      <c r="AZ559" s="28"/>
      <c r="BA559" s="28"/>
      <c r="BB559" s="28"/>
      <c r="BC559" s="28"/>
      <c r="BD559" s="28"/>
      <c r="BE559" s="28"/>
      <c r="BF559" s="28"/>
      <c r="BG559" s="28"/>
      <c r="BH559" s="28"/>
      <c r="BI559" s="28"/>
      <c r="BJ559" s="28"/>
      <c r="BK559" s="28"/>
      <c r="BL559" s="28"/>
    </row>
    <row r="560" spans="1:64" x14ac:dyDescent="0.25">
      <c r="A560" s="58">
        <v>558</v>
      </c>
      <c r="B560" s="57"/>
      <c r="C560" s="57" t="s">
        <v>3775</v>
      </c>
      <c r="D560" s="57"/>
      <c r="E560" s="59" t="s">
        <v>1355</v>
      </c>
      <c r="F560" s="60" t="s">
        <v>5421</v>
      </c>
      <c r="G560" s="61" t="s">
        <v>4957</v>
      </c>
      <c r="H560" s="60" t="s">
        <v>6003</v>
      </c>
      <c r="I560" s="60" t="s">
        <v>5993</v>
      </c>
      <c r="J560" s="60"/>
      <c r="K560" s="60" t="s">
        <v>5992</v>
      </c>
      <c r="L560" s="60" t="s">
        <v>23</v>
      </c>
      <c r="M560" s="60" t="s">
        <v>6024</v>
      </c>
      <c r="N560" s="57" t="s">
        <v>6026</v>
      </c>
      <c r="O560" s="62" t="s">
        <v>1965</v>
      </c>
      <c r="P560" s="62" t="s">
        <v>3308</v>
      </c>
      <c r="Q560" s="28"/>
      <c r="R560" s="28"/>
      <c r="S560" s="28"/>
      <c r="T560" s="36">
        <v>1</v>
      </c>
      <c r="U560" s="33"/>
      <c r="V560" s="36">
        <v>2</v>
      </c>
      <c r="W560" s="33"/>
      <c r="X560" s="36">
        <v>5</v>
      </c>
      <c r="Y560" s="33"/>
      <c r="Z560" s="36">
        <v>999999</v>
      </c>
      <c r="AA560" s="33"/>
      <c r="AB560" s="36"/>
      <c r="AC560" s="33"/>
      <c r="AD560" s="36"/>
      <c r="AE560" s="33"/>
      <c r="AF560" s="36"/>
      <c r="AG560" s="33"/>
      <c r="AH560" s="28"/>
      <c r="AI560" s="28"/>
      <c r="AJ560" s="28"/>
      <c r="AK560" s="28"/>
      <c r="AL560" s="28"/>
      <c r="AM560" s="41" t="str">
        <f>IF(AND($U560&gt;0,$Q560=""),"Currency Missing","")&amp;IF(AND($U560&gt;0,$R560=""),", MOQ Missing","")&amp;IF(AND($U560&gt;0,$S560=""),", Leadtime Missing","")&amp;IF(W560&gt;U560,", PB2 Price Greater than PB1 Price","")&amp;IF(Y560&gt;W560,", PB3 Price Greater than PB2 Price","")&amp;IF(AA560&gt;Y560,", PB4 Price Greater than PB3 Price","")&amp;IF(AC560&gt;AA560,", PB5 Price Greater than PB4 Price","")&amp;IF(AE560&gt;AC560,", PB6 Price Greater than PB5 Price","")&amp;IF(AG560&gt;AE560,", PB7 Price Greater than PB6 Price","")&amp;IF($U560&lt;&gt;ROUND($U560,2),", PB 1 Price - More than 2 Decimal Places","")&amp;IF($W560&lt;&gt;ROUND($W560,2),", PB 2 Price - More than 2 Decimal Places","")&amp;IF($Y560&lt;&gt;ROUND($Y560,2),", PB 3 Price - More than 2 Decimal Places","")&amp;IF($AA560&lt;&gt;ROUND($AA560,2),", PB 4 Price - More than 2 Decimal Places","")&amp;IF($AC560&lt;&gt;ROUND($AC560,2),", PB 5 Price - More than 2 Decimal Places","")&amp;IF($AE560&lt;&gt;ROUND($AE560,2),", PB 6 Price - More than 2 Decimal Places","")&amp;IF($AG560&lt;&gt;ROUND($AG560,2),", PB 7 Price - More than 2 Decimal Places","")&amp;IF(AND(E560&lt;&gt;"",U560="",AH560=""),", Please enter a Price in PB1 or Select No Bid","")&amp;IF(AND(OR($U560&gt;0,$W560&gt;0,$Y560&gt;0,$AA560&gt;0,$AC560&gt;0,$AE560&gt;0),OR(AH560="",AH560="No Bid")),", Bid Status Missing or Incorrect","")&amp;IF(AND(AH560="No Bid",AI560=""),", Reason for No Bid Missing","")&amp;IF(AND($O560="CSIS",OR($U560&gt;0,$W560&gt;0,$Y560&gt;0,$AA560&gt;0,$AC560&gt;0,$AE560&gt;0),AJ560=""),", NCAGE Supplier Missing","")&amp;IF(AND($O560="Drawing",OR($U560&gt;0,$W560&gt;0,$Y560&gt;0,$AA560&gt;0,$AC560&gt;0,$AE560&gt;0),AK560=""),", Manufacturer Missing","")&amp;IF(AL560&lt;&gt;"",", Comment","")&amp;IF(AND(OR(AH560="Bid Using CSIS Dropdown With Query (Comment Field Must Be Populated)",AH560="Bid To Drawing Supplied With Query (Comment Field Must Be Populated)"),AL560=""),", Please Enter a Comment for the Bid Query","")&amp;IF(AND(T560&gt;0,U560="",AH560&lt;&gt;"No Bid"),", PB1 Price Missing","")&amp;IF(AND(V560&gt;0,W560="",AH560&lt;&gt;"No Bid"),", PB2 Price Missing","")&amp;IF(AND(X560&gt;0,Y560="",AH560&lt;&gt;"No Bid"),", PB3 Price Missing","")&amp;IF(AND(Z560&gt;0,AA560="",AH560&lt;&gt;"No Bid"),", PB4 Price Missing","")&amp;IF(AND(AB560&gt;0,AC560="",AH560&lt;&gt;"No Bid"),", PB5 Price Missing","")&amp;IF(AND(AD560&gt;0,AE560="",AH560&lt;&gt;"No Bid"),", PB6 Price Missing","")&amp;IF(AND(AF560&gt;0,AG560="",AH560&lt;&gt;"No Bid"),", PB7 Price Missing","")</f>
        <v>, Please enter a Price in PB1 or Select No Bid, PB1 Price Missing, PB2 Price Missing, PB3 Price Missing, PB4 Price Missing</v>
      </c>
      <c r="AN560" s="28"/>
      <c r="AO560" s="28"/>
      <c r="AP560" s="28"/>
      <c r="AQ560" s="28"/>
      <c r="AR560" s="28"/>
      <c r="AS560" s="28"/>
      <c r="AT560" s="28"/>
      <c r="AU560" s="28"/>
      <c r="AV560" s="28"/>
      <c r="AW560" s="28"/>
      <c r="AX560" s="28"/>
      <c r="AY560" s="28"/>
      <c r="AZ560" s="28"/>
      <c r="BA560" s="28"/>
      <c r="BB560" s="28"/>
      <c r="BC560" s="28"/>
      <c r="BD560" s="28"/>
      <c r="BE560" s="28"/>
      <c r="BF560" s="28"/>
      <c r="BG560" s="28"/>
      <c r="BH560" s="28"/>
      <c r="BI560" s="28"/>
      <c r="BJ560" s="28"/>
      <c r="BK560" s="28"/>
      <c r="BL560" s="28"/>
    </row>
    <row r="561" spans="1:64" x14ac:dyDescent="0.25">
      <c r="A561" s="58">
        <v>559</v>
      </c>
      <c r="B561" s="57"/>
      <c r="C561" s="57" t="s">
        <v>3775</v>
      </c>
      <c r="D561" s="57"/>
      <c r="E561" s="59" t="s">
        <v>466</v>
      </c>
      <c r="F561" s="60" t="s">
        <v>5561</v>
      </c>
      <c r="G561" s="61" t="s">
        <v>4109</v>
      </c>
      <c r="H561" s="60" t="s">
        <v>6005</v>
      </c>
      <c r="I561" s="60" t="s">
        <v>5993</v>
      </c>
      <c r="J561" s="60"/>
      <c r="K561" s="60" t="s">
        <v>5992</v>
      </c>
      <c r="L561" s="60" t="s">
        <v>23</v>
      </c>
      <c r="M561" s="60" t="s">
        <v>6024</v>
      </c>
      <c r="N561" s="57" t="s">
        <v>6026</v>
      </c>
      <c r="O561" s="62" t="s">
        <v>1868</v>
      </c>
      <c r="P561" s="62" t="s">
        <v>2421</v>
      </c>
      <c r="Q561" s="28"/>
      <c r="R561" s="28"/>
      <c r="S561" s="28"/>
      <c r="T561" s="36">
        <v>90</v>
      </c>
      <c r="U561" s="33"/>
      <c r="V561" s="36">
        <v>275</v>
      </c>
      <c r="W561" s="33"/>
      <c r="X561" s="36">
        <v>550</v>
      </c>
      <c r="Y561" s="33"/>
      <c r="Z561" s="36">
        <v>1250</v>
      </c>
      <c r="AA561" s="33"/>
      <c r="AB561" s="36">
        <v>2500</v>
      </c>
      <c r="AC561" s="33"/>
      <c r="AD561" s="36">
        <v>999999</v>
      </c>
      <c r="AE561" s="33"/>
      <c r="AF561" s="36"/>
      <c r="AG561" s="33"/>
      <c r="AH561" s="28"/>
      <c r="AI561" s="28"/>
      <c r="AJ561" s="28"/>
      <c r="AK561" s="28"/>
      <c r="AL561" s="28"/>
      <c r="AM561" s="41" t="str">
        <f>IF(AND($U561&gt;0,$Q561=""),"Currency Missing","")&amp;IF(AND($U561&gt;0,$R561=""),", MOQ Missing","")&amp;IF(AND($U561&gt;0,$S561=""),", Leadtime Missing","")&amp;IF(W561&gt;U561,", PB2 Price Greater than PB1 Price","")&amp;IF(Y561&gt;W561,", PB3 Price Greater than PB2 Price","")&amp;IF(AA561&gt;Y561,", PB4 Price Greater than PB3 Price","")&amp;IF(AC561&gt;AA561,", PB5 Price Greater than PB4 Price","")&amp;IF(AE561&gt;AC561,", PB6 Price Greater than PB5 Price","")&amp;IF(AG561&gt;AE561,", PB7 Price Greater than PB6 Price","")&amp;IF($U561&lt;&gt;ROUND($U561,2),", PB 1 Price - More than 2 Decimal Places","")&amp;IF($W561&lt;&gt;ROUND($W561,2),", PB 2 Price - More than 2 Decimal Places","")&amp;IF($Y561&lt;&gt;ROUND($Y561,2),", PB 3 Price - More than 2 Decimal Places","")&amp;IF($AA561&lt;&gt;ROUND($AA561,2),", PB 4 Price - More than 2 Decimal Places","")&amp;IF($AC561&lt;&gt;ROUND($AC561,2),", PB 5 Price - More than 2 Decimal Places","")&amp;IF($AE561&lt;&gt;ROUND($AE561,2),", PB 6 Price - More than 2 Decimal Places","")&amp;IF($AG561&lt;&gt;ROUND($AG561,2),", PB 7 Price - More than 2 Decimal Places","")&amp;IF(AND(E561&lt;&gt;"",U561="",AH561=""),", Please enter a Price in PB1 or Select No Bid","")&amp;IF(AND(OR($U561&gt;0,$W561&gt;0,$Y561&gt;0,$AA561&gt;0,$AC561&gt;0,$AE561&gt;0),OR(AH561="",AH561="No Bid")),", Bid Status Missing or Incorrect","")&amp;IF(AND(AH561="No Bid",AI561=""),", Reason for No Bid Missing","")&amp;IF(AND($O561="CSIS",OR($U561&gt;0,$W561&gt;0,$Y561&gt;0,$AA561&gt;0,$AC561&gt;0,$AE561&gt;0),AJ561=""),", NCAGE Supplier Missing","")&amp;IF(AND($O561="Drawing",OR($U561&gt;0,$W561&gt;0,$Y561&gt;0,$AA561&gt;0,$AC561&gt;0,$AE561&gt;0),AK561=""),", Manufacturer Missing","")&amp;IF(AL561&lt;&gt;"",", Comment","")&amp;IF(AND(OR(AH561="Bid Using CSIS Dropdown With Query (Comment Field Must Be Populated)",AH561="Bid To Drawing Supplied With Query (Comment Field Must Be Populated)"),AL561=""),", Please Enter a Comment for the Bid Query","")&amp;IF(AND(T561&gt;0,U561="",AH561&lt;&gt;"No Bid"),", PB1 Price Missing","")&amp;IF(AND(V561&gt;0,W561="",AH561&lt;&gt;"No Bid"),", PB2 Price Missing","")&amp;IF(AND(X561&gt;0,Y561="",AH561&lt;&gt;"No Bid"),", PB3 Price Missing","")&amp;IF(AND(Z561&gt;0,AA561="",AH561&lt;&gt;"No Bid"),", PB4 Price Missing","")&amp;IF(AND(AB561&gt;0,AC561="",AH561&lt;&gt;"No Bid"),", PB5 Price Missing","")&amp;IF(AND(AD561&gt;0,AE561="",AH561&lt;&gt;"No Bid"),", PB6 Price Missing","")&amp;IF(AND(AF561&gt;0,AG561="",AH561&lt;&gt;"No Bid"),", PB7 Price Missing","")</f>
        <v>, Please enter a Price in PB1 or Select No Bid, PB1 Price Missing, PB2 Price Missing, PB3 Price Missing, PB4 Price Missing, PB5 Price Missing, PB6 Price Missing</v>
      </c>
      <c r="AN561" s="28"/>
      <c r="AO561" s="28"/>
      <c r="AP561" s="28"/>
      <c r="AQ561" s="28"/>
      <c r="AR561" s="28"/>
      <c r="AS561" s="28"/>
      <c r="AT561" s="28"/>
      <c r="AU561" s="28"/>
      <c r="AV561" s="28"/>
      <c r="AW561" s="28"/>
      <c r="AX561" s="28"/>
      <c r="AY561" s="28"/>
      <c r="AZ561" s="28"/>
      <c r="BA561" s="28"/>
      <c r="BB561" s="28"/>
      <c r="BC561" s="28"/>
      <c r="BD561" s="28"/>
      <c r="BE561" s="28"/>
      <c r="BF561" s="28"/>
      <c r="BG561" s="28"/>
      <c r="BH561" s="28"/>
      <c r="BI561" s="28"/>
      <c r="BJ561" s="28"/>
      <c r="BK561" s="28"/>
      <c r="BL561" s="28"/>
    </row>
    <row r="562" spans="1:64" x14ac:dyDescent="0.25">
      <c r="A562" s="58">
        <v>560</v>
      </c>
      <c r="B562" s="57"/>
      <c r="C562" s="57" t="s">
        <v>3775</v>
      </c>
      <c r="D562" s="57"/>
      <c r="E562" s="59" t="s">
        <v>1356</v>
      </c>
      <c r="F562" s="60" t="s">
        <v>5421</v>
      </c>
      <c r="G562" s="61" t="s">
        <v>4958</v>
      </c>
      <c r="H562" s="60" t="s">
        <v>6003</v>
      </c>
      <c r="I562" s="60" t="s">
        <v>5993</v>
      </c>
      <c r="J562" s="60"/>
      <c r="K562" s="60" t="s">
        <v>5992</v>
      </c>
      <c r="L562" s="60" t="s">
        <v>23</v>
      </c>
      <c r="M562" s="60" t="s">
        <v>6024</v>
      </c>
      <c r="N562" s="57" t="s">
        <v>6026</v>
      </c>
      <c r="O562" s="62" t="s">
        <v>1965</v>
      </c>
      <c r="P562" s="62" t="s">
        <v>3309</v>
      </c>
      <c r="Q562" s="28"/>
      <c r="R562" s="28"/>
      <c r="S562" s="28"/>
      <c r="T562" s="36">
        <v>3</v>
      </c>
      <c r="U562" s="33"/>
      <c r="V562" s="36">
        <v>9</v>
      </c>
      <c r="W562" s="33"/>
      <c r="X562" s="36">
        <v>20</v>
      </c>
      <c r="Y562" s="33"/>
      <c r="Z562" s="36">
        <v>35</v>
      </c>
      <c r="AA562" s="33"/>
      <c r="AB562" s="36">
        <v>70</v>
      </c>
      <c r="AC562" s="33"/>
      <c r="AD562" s="36">
        <v>999999</v>
      </c>
      <c r="AE562" s="33"/>
      <c r="AF562" s="36"/>
      <c r="AG562" s="33"/>
      <c r="AH562" s="28"/>
      <c r="AI562" s="28"/>
      <c r="AJ562" s="28"/>
      <c r="AK562" s="28"/>
      <c r="AL562" s="28"/>
      <c r="AM562" s="41" t="str">
        <f>IF(AND($U562&gt;0,$Q562=""),"Currency Missing","")&amp;IF(AND($U562&gt;0,$R562=""),", MOQ Missing","")&amp;IF(AND($U562&gt;0,$S562=""),", Leadtime Missing","")&amp;IF(W562&gt;U562,", PB2 Price Greater than PB1 Price","")&amp;IF(Y562&gt;W562,", PB3 Price Greater than PB2 Price","")&amp;IF(AA562&gt;Y562,", PB4 Price Greater than PB3 Price","")&amp;IF(AC562&gt;AA562,", PB5 Price Greater than PB4 Price","")&amp;IF(AE562&gt;AC562,", PB6 Price Greater than PB5 Price","")&amp;IF(AG562&gt;AE562,", PB7 Price Greater than PB6 Price","")&amp;IF($U562&lt;&gt;ROUND($U562,2),", PB 1 Price - More than 2 Decimal Places","")&amp;IF($W562&lt;&gt;ROUND($W562,2),", PB 2 Price - More than 2 Decimal Places","")&amp;IF($Y562&lt;&gt;ROUND($Y562,2),", PB 3 Price - More than 2 Decimal Places","")&amp;IF($AA562&lt;&gt;ROUND($AA562,2),", PB 4 Price - More than 2 Decimal Places","")&amp;IF($AC562&lt;&gt;ROUND($AC562,2),", PB 5 Price - More than 2 Decimal Places","")&amp;IF($AE562&lt;&gt;ROUND($AE562,2),", PB 6 Price - More than 2 Decimal Places","")&amp;IF($AG562&lt;&gt;ROUND($AG562,2),", PB 7 Price - More than 2 Decimal Places","")&amp;IF(AND(E562&lt;&gt;"",U562="",AH562=""),", Please enter a Price in PB1 or Select No Bid","")&amp;IF(AND(OR($U562&gt;0,$W562&gt;0,$Y562&gt;0,$AA562&gt;0,$AC562&gt;0,$AE562&gt;0),OR(AH562="",AH562="No Bid")),", Bid Status Missing or Incorrect","")&amp;IF(AND(AH562="No Bid",AI562=""),", Reason for No Bid Missing","")&amp;IF(AND($O562="CSIS",OR($U562&gt;0,$W562&gt;0,$Y562&gt;0,$AA562&gt;0,$AC562&gt;0,$AE562&gt;0),AJ562=""),", NCAGE Supplier Missing","")&amp;IF(AND($O562="Drawing",OR($U562&gt;0,$W562&gt;0,$Y562&gt;0,$AA562&gt;0,$AC562&gt;0,$AE562&gt;0),AK562=""),", Manufacturer Missing","")&amp;IF(AL562&lt;&gt;"",", Comment","")&amp;IF(AND(OR(AH562="Bid Using CSIS Dropdown With Query (Comment Field Must Be Populated)",AH562="Bid To Drawing Supplied With Query (Comment Field Must Be Populated)"),AL562=""),", Please Enter a Comment for the Bid Query","")&amp;IF(AND(T562&gt;0,U562="",AH562&lt;&gt;"No Bid"),", PB1 Price Missing","")&amp;IF(AND(V562&gt;0,W562="",AH562&lt;&gt;"No Bid"),", PB2 Price Missing","")&amp;IF(AND(X562&gt;0,Y562="",AH562&lt;&gt;"No Bid"),", PB3 Price Missing","")&amp;IF(AND(Z562&gt;0,AA562="",AH562&lt;&gt;"No Bid"),", PB4 Price Missing","")&amp;IF(AND(AB562&gt;0,AC562="",AH562&lt;&gt;"No Bid"),", PB5 Price Missing","")&amp;IF(AND(AD562&gt;0,AE562="",AH562&lt;&gt;"No Bid"),", PB6 Price Missing","")&amp;IF(AND(AF562&gt;0,AG562="",AH562&lt;&gt;"No Bid"),", PB7 Price Missing","")</f>
        <v>, Please enter a Price in PB1 or Select No Bid, PB1 Price Missing, PB2 Price Missing, PB3 Price Missing, PB4 Price Missing, PB5 Price Missing, PB6 Price Missing</v>
      </c>
      <c r="AN562" s="28"/>
      <c r="AO562" s="28"/>
      <c r="AP562" s="28"/>
      <c r="AQ562" s="28"/>
      <c r="AR562" s="28"/>
      <c r="AS562" s="28"/>
      <c r="AT562" s="28"/>
      <c r="AU562" s="28"/>
      <c r="AV562" s="28"/>
      <c r="AW562" s="28"/>
      <c r="AX562" s="28"/>
      <c r="AY562" s="28"/>
      <c r="AZ562" s="28"/>
      <c r="BA562" s="28"/>
      <c r="BB562" s="28"/>
      <c r="BC562" s="28"/>
      <c r="BD562" s="28"/>
      <c r="BE562" s="28"/>
      <c r="BF562" s="28"/>
      <c r="BG562" s="28"/>
      <c r="BH562" s="28"/>
      <c r="BI562" s="28"/>
      <c r="BJ562" s="28"/>
      <c r="BK562" s="28"/>
      <c r="BL562" s="28"/>
    </row>
    <row r="563" spans="1:64" x14ac:dyDescent="0.25">
      <c r="A563" s="58">
        <v>561</v>
      </c>
      <c r="B563" s="57"/>
      <c r="C563" s="57" t="s">
        <v>3775</v>
      </c>
      <c r="D563" s="57"/>
      <c r="E563" s="59" t="s">
        <v>1357</v>
      </c>
      <c r="F563" s="60" t="s">
        <v>5421</v>
      </c>
      <c r="G563" s="61" t="s">
        <v>4959</v>
      </c>
      <c r="H563" s="60" t="s">
        <v>6003</v>
      </c>
      <c r="I563" s="60" t="s">
        <v>5993</v>
      </c>
      <c r="J563" s="60"/>
      <c r="K563" s="60" t="s">
        <v>5992</v>
      </c>
      <c r="L563" s="60" t="s">
        <v>23</v>
      </c>
      <c r="M563" s="60" t="s">
        <v>6024</v>
      </c>
      <c r="N563" s="57" t="s">
        <v>6026</v>
      </c>
      <c r="O563" s="62" t="s">
        <v>1965</v>
      </c>
      <c r="P563" s="62" t="s">
        <v>3310</v>
      </c>
      <c r="Q563" s="28"/>
      <c r="R563" s="28"/>
      <c r="S563" s="28"/>
      <c r="T563" s="36">
        <v>4</v>
      </c>
      <c r="U563" s="33"/>
      <c r="V563" s="36">
        <v>12</v>
      </c>
      <c r="W563" s="33"/>
      <c r="X563" s="36">
        <v>25</v>
      </c>
      <c r="Y563" s="33"/>
      <c r="Z563" s="36">
        <v>50</v>
      </c>
      <c r="AA563" s="33"/>
      <c r="AB563" s="36">
        <v>100</v>
      </c>
      <c r="AC563" s="33"/>
      <c r="AD563" s="36">
        <v>999999</v>
      </c>
      <c r="AE563" s="33"/>
      <c r="AF563" s="36"/>
      <c r="AG563" s="33"/>
      <c r="AH563" s="28"/>
      <c r="AI563" s="28"/>
      <c r="AJ563" s="28"/>
      <c r="AK563" s="28"/>
      <c r="AL563" s="28"/>
      <c r="AM563" s="41" t="str">
        <f>IF(AND($U563&gt;0,$Q563=""),"Currency Missing","")&amp;IF(AND($U563&gt;0,$R563=""),", MOQ Missing","")&amp;IF(AND($U563&gt;0,$S563=""),", Leadtime Missing","")&amp;IF(W563&gt;U563,", PB2 Price Greater than PB1 Price","")&amp;IF(Y563&gt;W563,", PB3 Price Greater than PB2 Price","")&amp;IF(AA563&gt;Y563,", PB4 Price Greater than PB3 Price","")&amp;IF(AC563&gt;AA563,", PB5 Price Greater than PB4 Price","")&amp;IF(AE563&gt;AC563,", PB6 Price Greater than PB5 Price","")&amp;IF(AG563&gt;AE563,", PB7 Price Greater than PB6 Price","")&amp;IF($U563&lt;&gt;ROUND($U563,2),", PB 1 Price - More than 2 Decimal Places","")&amp;IF($W563&lt;&gt;ROUND($W563,2),", PB 2 Price - More than 2 Decimal Places","")&amp;IF($Y563&lt;&gt;ROUND($Y563,2),", PB 3 Price - More than 2 Decimal Places","")&amp;IF($AA563&lt;&gt;ROUND($AA563,2),", PB 4 Price - More than 2 Decimal Places","")&amp;IF($AC563&lt;&gt;ROUND($AC563,2),", PB 5 Price - More than 2 Decimal Places","")&amp;IF($AE563&lt;&gt;ROUND($AE563,2),", PB 6 Price - More than 2 Decimal Places","")&amp;IF($AG563&lt;&gt;ROUND($AG563,2),", PB 7 Price - More than 2 Decimal Places","")&amp;IF(AND(E563&lt;&gt;"",U563="",AH563=""),", Please enter a Price in PB1 or Select No Bid","")&amp;IF(AND(OR($U563&gt;0,$W563&gt;0,$Y563&gt;0,$AA563&gt;0,$AC563&gt;0,$AE563&gt;0),OR(AH563="",AH563="No Bid")),", Bid Status Missing or Incorrect","")&amp;IF(AND(AH563="No Bid",AI563=""),", Reason for No Bid Missing","")&amp;IF(AND($O563="CSIS",OR($U563&gt;0,$W563&gt;0,$Y563&gt;0,$AA563&gt;0,$AC563&gt;0,$AE563&gt;0),AJ563=""),", NCAGE Supplier Missing","")&amp;IF(AND($O563="Drawing",OR($U563&gt;0,$W563&gt;0,$Y563&gt;0,$AA563&gt;0,$AC563&gt;0,$AE563&gt;0),AK563=""),", Manufacturer Missing","")&amp;IF(AL563&lt;&gt;"",", Comment","")&amp;IF(AND(OR(AH563="Bid Using CSIS Dropdown With Query (Comment Field Must Be Populated)",AH563="Bid To Drawing Supplied With Query (Comment Field Must Be Populated)"),AL563=""),", Please Enter a Comment for the Bid Query","")&amp;IF(AND(T563&gt;0,U563="",AH563&lt;&gt;"No Bid"),", PB1 Price Missing","")&amp;IF(AND(V563&gt;0,W563="",AH563&lt;&gt;"No Bid"),", PB2 Price Missing","")&amp;IF(AND(X563&gt;0,Y563="",AH563&lt;&gt;"No Bid"),", PB3 Price Missing","")&amp;IF(AND(Z563&gt;0,AA563="",AH563&lt;&gt;"No Bid"),", PB4 Price Missing","")&amp;IF(AND(AB563&gt;0,AC563="",AH563&lt;&gt;"No Bid"),", PB5 Price Missing","")&amp;IF(AND(AD563&gt;0,AE563="",AH563&lt;&gt;"No Bid"),", PB6 Price Missing","")&amp;IF(AND(AF563&gt;0,AG563="",AH563&lt;&gt;"No Bid"),", PB7 Price Missing","")</f>
        <v>, Please enter a Price in PB1 or Select No Bid, PB1 Price Missing, PB2 Price Missing, PB3 Price Missing, PB4 Price Missing, PB5 Price Missing, PB6 Price Missing</v>
      </c>
      <c r="AN563" s="28"/>
      <c r="AO563" s="28"/>
      <c r="AP563" s="28"/>
      <c r="AQ563" s="28"/>
      <c r="AR563" s="28"/>
      <c r="AS563" s="28"/>
      <c r="AT563" s="28"/>
      <c r="AU563" s="28"/>
      <c r="AV563" s="28"/>
      <c r="AW563" s="28"/>
      <c r="AX563" s="28"/>
      <c r="AY563" s="28"/>
      <c r="AZ563" s="28"/>
      <c r="BA563" s="28"/>
      <c r="BB563" s="28"/>
      <c r="BC563" s="28"/>
      <c r="BD563" s="28"/>
      <c r="BE563" s="28"/>
      <c r="BF563" s="28"/>
      <c r="BG563" s="28"/>
      <c r="BH563" s="28"/>
      <c r="BI563" s="28"/>
      <c r="BJ563" s="28"/>
      <c r="BK563" s="28"/>
      <c r="BL563" s="28"/>
    </row>
    <row r="564" spans="1:64" x14ac:dyDescent="0.25">
      <c r="A564" s="58">
        <v>562</v>
      </c>
      <c r="B564" s="57"/>
      <c r="C564" s="57" t="s">
        <v>3775</v>
      </c>
      <c r="D564" s="57"/>
      <c r="E564" s="59" t="s">
        <v>467</v>
      </c>
      <c r="F564" s="60" t="s">
        <v>5562</v>
      </c>
      <c r="G564" s="61" t="s">
        <v>4110</v>
      </c>
      <c r="H564" s="60" t="s">
        <v>6017</v>
      </c>
      <c r="I564" s="60" t="s">
        <v>5993</v>
      </c>
      <c r="J564" s="60"/>
      <c r="K564" s="60" t="s">
        <v>5992</v>
      </c>
      <c r="L564" s="60" t="s">
        <v>23</v>
      </c>
      <c r="M564" s="60" t="s">
        <v>6024</v>
      </c>
      <c r="N564" s="57" t="s">
        <v>6026</v>
      </c>
      <c r="O564" s="62" t="s">
        <v>1868</v>
      </c>
      <c r="P564" s="62" t="s">
        <v>2422</v>
      </c>
      <c r="Q564" s="28"/>
      <c r="R564" s="28"/>
      <c r="S564" s="28"/>
      <c r="T564" s="36">
        <v>2</v>
      </c>
      <c r="U564" s="33"/>
      <c r="V564" s="36">
        <v>6</v>
      </c>
      <c r="W564" s="33"/>
      <c r="X564" s="36">
        <v>12</v>
      </c>
      <c r="Y564" s="33"/>
      <c r="Z564" s="36">
        <v>999999</v>
      </c>
      <c r="AA564" s="33"/>
      <c r="AB564" s="36"/>
      <c r="AC564" s="33"/>
      <c r="AD564" s="36"/>
      <c r="AE564" s="33"/>
      <c r="AF564" s="36"/>
      <c r="AG564" s="33"/>
      <c r="AH564" s="28"/>
      <c r="AI564" s="28"/>
      <c r="AJ564" s="28"/>
      <c r="AK564" s="28"/>
      <c r="AL564" s="28"/>
      <c r="AM564" s="41" t="str">
        <f>IF(AND($U564&gt;0,$Q564=""),"Currency Missing","")&amp;IF(AND($U564&gt;0,$R564=""),", MOQ Missing","")&amp;IF(AND($U564&gt;0,$S564=""),", Leadtime Missing","")&amp;IF(W564&gt;U564,", PB2 Price Greater than PB1 Price","")&amp;IF(Y564&gt;W564,", PB3 Price Greater than PB2 Price","")&amp;IF(AA564&gt;Y564,", PB4 Price Greater than PB3 Price","")&amp;IF(AC564&gt;AA564,", PB5 Price Greater than PB4 Price","")&amp;IF(AE564&gt;AC564,", PB6 Price Greater than PB5 Price","")&amp;IF(AG564&gt;AE564,", PB7 Price Greater than PB6 Price","")&amp;IF($U564&lt;&gt;ROUND($U564,2),", PB 1 Price - More than 2 Decimal Places","")&amp;IF($W564&lt;&gt;ROUND($W564,2),", PB 2 Price - More than 2 Decimal Places","")&amp;IF($Y564&lt;&gt;ROUND($Y564,2),", PB 3 Price - More than 2 Decimal Places","")&amp;IF($AA564&lt;&gt;ROUND($AA564,2),", PB 4 Price - More than 2 Decimal Places","")&amp;IF($AC564&lt;&gt;ROUND($AC564,2),", PB 5 Price - More than 2 Decimal Places","")&amp;IF($AE564&lt;&gt;ROUND($AE564,2),", PB 6 Price - More than 2 Decimal Places","")&amp;IF($AG564&lt;&gt;ROUND($AG564,2),", PB 7 Price - More than 2 Decimal Places","")&amp;IF(AND(E564&lt;&gt;"",U564="",AH564=""),", Please enter a Price in PB1 or Select No Bid","")&amp;IF(AND(OR($U564&gt;0,$W564&gt;0,$Y564&gt;0,$AA564&gt;0,$AC564&gt;0,$AE564&gt;0),OR(AH564="",AH564="No Bid")),", Bid Status Missing or Incorrect","")&amp;IF(AND(AH564="No Bid",AI564=""),", Reason for No Bid Missing","")&amp;IF(AND($O564="CSIS",OR($U564&gt;0,$W564&gt;0,$Y564&gt;0,$AA564&gt;0,$AC564&gt;0,$AE564&gt;0),AJ564=""),", NCAGE Supplier Missing","")&amp;IF(AND($O564="Drawing",OR($U564&gt;0,$W564&gt;0,$Y564&gt;0,$AA564&gt;0,$AC564&gt;0,$AE564&gt;0),AK564=""),", Manufacturer Missing","")&amp;IF(AL564&lt;&gt;"",", Comment","")&amp;IF(AND(OR(AH564="Bid Using CSIS Dropdown With Query (Comment Field Must Be Populated)",AH564="Bid To Drawing Supplied With Query (Comment Field Must Be Populated)"),AL564=""),", Please Enter a Comment for the Bid Query","")&amp;IF(AND(T564&gt;0,U564="",AH564&lt;&gt;"No Bid"),", PB1 Price Missing","")&amp;IF(AND(V564&gt;0,W564="",AH564&lt;&gt;"No Bid"),", PB2 Price Missing","")&amp;IF(AND(X564&gt;0,Y564="",AH564&lt;&gt;"No Bid"),", PB3 Price Missing","")&amp;IF(AND(Z564&gt;0,AA564="",AH564&lt;&gt;"No Bid"),", PB4 Price Missing","")&amp;IF(AND(AB564&gt;0,AC564="",AH564&lt;&gt;"No Bid"),", PB5 Price Missing","")&amp;IF(AND(AD564&gt;0,AE564="",AH564&lt;&gt;"No Bid"),", PB6 Price Missing","")&amp;IF(AND(AF564&gt;0,AG564="",AH564&lt;&gt;"No Bid"),", PB7 Price Missing","")</f>
        <v>, Please enter a Price in PB1 or Select No Bid, PB1 Price Missing, PB2 Price Missing, PB3 Price Missing, PB4 Price Missing</v>
      </c>
      <c r="AN564" s="28"/>
      <c r="AO564" s="28"/>
      <c r="AP564" s="28"/>
      <c r="AQ564" s="28"/>
      <c r="AR564" s="28"/>
      <c r="AS564" s="28"/>
      <c r="AT564" s="28"/>
      <c r="AU564" s="28"/>
      <c r="AV564" s="28"/>
      <c r="AW564" s="28"/>
      <c r="AX564" s="28"/>
      <c r="AY564" s="28"/>
      <c r="AZ564" s="28"/>
      <c r="BA564" s="28"/>
      <c r="BB564" s="28"/>
      <c r="BC564" s="28"/>
      <c r="BD564" s="28"/>
      <c r="BE564" s="28"/>
      <c r="BF564" s="28"/>
      <c r="BG564" s="28"/>
      <c r="BH564" s="28"/>
      <c r="BI564" s="28"/>
      <c r="BJ564" s="28"/>
      <c r="BK564" s="28"/>
      <c r="BL564" s="28"/>
    </row>
    <row r="565" spans="1:64" x14ac:dyDescent="0.25">
      <c r="A565" s="58">
        <v>563</v>
      </c>
      <c r="B565" s="57"/>
      <c r="C565" s="57" t="s">
        <v>3775</v>
      </c>
      <c r="D565" s="57"/>
      <c r="E565" s="59" t="s">
        <v>468</v>
      </c>
      <c r="F565" s="60" t="s">
        <v>5547</v>
      </c>
      <c r="G565" s="61" t="s">
        <v>4086</v>
      </c>
      <c r="H565" s="60" t="s">
        <v>6017</v>
      </c>
      <c r="I565" s="60" t="s">
        <v>5993</v>
      </c>
      <c r="J565" s="60"/>
      <c r="K565" s="60" t="s">
        <v>5992</v>
      </c>
      <c r="L565" s="60" t="s">
        <v>23</v>
      </c>
      <c r="M565" s="60" t="s">
        <v>6025</v>
      </c>
      <c r="N565" s="57" t="s">
        <v>6026</v>
      </c>
      <c r="O565" s="62" t="s">
        <v>1868</v>
      </c>
      <c r="P565" s="62" t="s">
        <v>2423</v>
      </c>
      <c r="Q565" s="28"/>
      <c r="R565" s="28"/>
      <c r="S565" s="28"/>
      <c r="T565" s="36">
        <v>12</v>
      </c>
      <c r="U565" s="33"/>
      <c r="V565" s="36">
        <v>35</v>
      </c>
      <c r="W565" s="33"/>
      <c r="X565" s="36">
        <v>70</v>
      </c>
      <c r="Y565" s="33"/>
      <c r="Z565" s="36">
        <v>140</v>
      </c>
      <c r="AA565" s="33"/>
      <c r="AB565" s="36">
        <v>250</v>
      </c>
      <c r="AC565" s="33"/>
      <c r="AD565" s="36">
        <v>999999</v>
      </c>
      <c r="AE565" s="33"/>
      <c r="AF565" s="36"/>
      <c r="AG565" s="33"/>
      <c r="AH565" s="28"/>
      <c r="AI565" s="28"/>
      <c r="AJ565" s="28"/>
      <c r="AK565" s="28"/>
      <c r="AL565" s="28"/>
      <c r="AM565" s="41" t="str">
        <f>IF(AND($U565&gt;0,$Q565=""),"Currency Missing","")&amp;IF(AND($U565&gt;0,$R565=""),", MOQ Missing","")&amp;IF(AND($U565&gt;0,$S565=""),", Leadtime Missing","")&amp;IF(W565&gt;U565,", PB2 Price Greater than PB1 Price","")&amp;IF(Y565&gt;W565,", PB3 Price Greater than PB2 Price","")&amp;IF(AA565&gt;Y565,", PB4 Price Greater than PB3 Price","")&amp;IF(AC565&gt;AA565,", PB5 Price Greater than PB4 Price","")&amp;IF(AE565&gt;AC565,", PB6 Price Greater than PB5 Price","")&amp;IF(AG565&gt;AE565,", PB7 Price Greater than PB6 Price","")&amp;IF($U565&lt;&gt;ROUND($U565,2),", PB 1 Price - More than 2 Decimal Places","")&amp;IF($W565&lt;&gt;ROUND($W565,2),", PB 2 Price - More than 2 Decimal Places","")&amp;IF($Y565&lt;&gt;ROUND($Y565,2),", PB 3 Price - More than 2 Decimal Places","")&amp;IF($AA565&lt;&gt;ROUND($AA565,2),", PB 4 Price - More than 2 Decimal Places","")&amp;IF($AC565&lt;&gt;ROUND($AC565,2),", PB 5 Price - More than 2 Decimal Places","")&amp;IF($AE565&lt;&gt;ROUND($AE565,2),", PB 6 Price - More than 2 Decimal Places","")&amp;IF($AG565&lt;&gt;ROUND($AG565,2),", PB 7 Price - More than 2 Decimal Places","")&amp;IF(AND(E565&lt;&gt;"",U565="",AH565=""),", Please enter a Price in PB1 or Select No Bid","")&amp;IF(AND(OR($U565&gt;0,$W565&gt;0,$Y565&gt;0,$AA565&gt;0,$AC565&gt;0,$AE565&gt;0),OR(AH565="",AH565="No Bid")),", Bid Status Missing or Incorrect","")&amp;IF(AND(AH565="No Bid",AI565=""),", Reason for No Bid Missing","")&amp;IF(AND($O565="CSIS",OR($U565&gt;0,$W565&gt;0,$Y565&gt;0,$AA565&gt;0,$AC565&gt;0,$AE565&gt;0),AJ565=""),", NCAGE Supplier Missing","")&amp;IF(AND($O565="Drawing",OR($U565&gt;0,$W565&gt;0,$Y565&gt;0,$AA565&gt;0,$AC565&gt;0,$AE565&gt;0),AK565=""),", Manufacturer Missing","")&amp;IF(AL565&lt;&gt;"",", Comment","")&amp;IF(AND(OR(AH565="Bid Using CSIS Dropdown With Query (Comment Field Must Be Populated)",AH565="Bid To Drawing Supplied With Query (Comment Field Must Be Populated)"),AL565=""),", Please Enter a Comment for the Bid Query","")&amp;IF(AND(T565&gt;0,U565="",AH565&lt;&gt;"No Bid"),", PB1 Price Missing","")&amp;IF(AND(V565&gt;0,W565="",AH565&lt;&gt;"No Bid"),", PB2 Price Missing","")&amp;IF(AND(X565&gt;0,Y565="",AH565&lt;&gt;"No Bid"),", PB3 Price Missing","")&amp;IF(AND(Z565&gt;0,AA565="",AH565&lt;&gt;"No Bid"),", PB4 Price Missing","")&amp;IF(AND(AB565&gt;0,AC565="",AH565&lt;&gt;"No Bid"),", PB5 Price Missing","")&amp;IF(AND(AD565&gt;0,AE565="",AH565&lt;&gt;"No Bid"),", PB6 Price Missing","")&amp;IF(AND(AF565&gt;0,AG565="",AH565&lt;&gt;"No Bid"),", PB7 Price Missing","")</f>
        <v>, Please enter a Price in PB1 or Select No Bid, PB1 Price Missing, PB2 Price Missing, PB3 Price Missing, PB4 Price Missing, PB5 Price Missing, PB6 Price Missing</v>
      </c>
      <c r="AN565" s="28"/>
      <c r="AO565" s="28"/>
      <c r="AP565" s="28"/>
      <c r="AQ565" s="28"/>
      <c r="AR565" s="28"/>
      <c r="AS565" s="28"/>
      <c r="AT565" s="28"/>
      <c r="AU565" s="28"/>
      <c r="AV565" s="28"/>
      <c r="AW565" s="28"/>
      <c r="AX565" s="28"/>
      <c r="AY565" s="28"/>
      <c r="AZ565" s="28"/>
      <c r="BA565" s="28"/>
      <c r="BB565" s="28"/>
      <c r="BC565" s="28"/>
      <c r="BD565" s="28"/>
      <c r="BE565" s="28"/>
      <c r="BF565" s="28"/>
      <c r="BG565" s="28"/>
      <c r="BH565" s="28"/>
      <c r="BI565" s="28"/>
      <c r="BJ565" s="28"/>
      <c r="BK565" s="28"/>
      <c r="BL565" s="28"/>
    </row>
    <row r="566" spans="1:64" x14ac:dyDescent="0.25">
      <c r="A566" s="58">
        <v>564</v>
      </c>
      <c r="B566" s="57"/>
      <c r="C566" s="57" t="s">
        <v>3775</v>
      </c>
      <c r="D566" s="57"/>
      <c r="E566" s="59" t="s">
        <v>469</v>
      </c>
      <c r="F566" s="60" t="s">
        <v>5563</v>
      </c>
      <c r="G566" s="61" t="s">
        <v>4111</v>
      </c>
      <c r="H566" s="60" t="s">
        <v>6017</v>
      </c>
      <c r="I566" s="60" t="s">
        <v>5993</v>
      </c>
      <c r="J566" s="60"/>
      <c r="K566" s="60" t="s">
        <v>5992</v>
      </c>
      <c r="L566" s="60" t="s">
        <v>23</v>
      </c>
      <c r="M566" s="60" t="s">
        <v>6024</v>
      </c>
      <c r="N566" s="57" t="s">
        <v>6026</v>
      </c>
      <c r="O566" s="62" t="s">
        <v>1868</v>
      </c>
      <c r="P566" s="62" t="s">
        <v>2424</v>
      </c>
      <c r="Q566" s="28"/>
      <c r="R566" s="28"/>
      <c r="S566" s="28"/>
      <c r="T566" s="36">
        <v>4</v>
      </c>
      <c r="U566" s="33"/>
      <c r="V566" s="36">
        <v>12</v>
      </c>
      <c r="W566" s="33"/>
      <c r="X566" s="36">
        <v>25</v>
      </c>
      <c r="Y566" s="33"/>
      <c r="Z566" s="36">
        <v>45</v>
      </c>
      <c r="AA566" s="33"/>
      <c r="AB566" s="36">
        <v>90</v>
      </c>
      <c r="AC566" s="33"/>
      <c r="AD566" s="36">
        <v>999999</v>
      </c>
      <c r="AE566" s="33"/>
      <c r="AF566" s="36"/>
      <c r="AG566" s="33"/>
      <c r="AH566" s="28"/>
      <c r="AI566" s="28"/>
      <c r="AJ566" s="28"/>
      <c r="AK566" s="28"/>
      <c r="AL566" s="28"/>
      <c r="AM566" s="41" t="str">
        <f>IF(AND($U566&gt;0,$Q566=""),"Currency Missing","")&amp;IF(AND($U566&gt;0,$R566=""),", MOQ Missing","")&amp;IF(AND($U566&gt;0,$S566=""),", Leadtime Missing","")&amp;IF(W566&gt;U566,", PB2 Price Greater than PB1 Price","")&amp;IF(Y566&gt;W566,", PB3 Price Greater than PB2 Price","")&amp;IF(AA566&gt;Y566,", PB4 Price Greater than PB3 Price","")&amp;IF(AC566&gt;AA566,", PB5 Price Greater than PB4 Price","")&amp;IF(AE566&gt;AC566,", PB6 Price Greater than PB5 Price","")&amp;IF(AG566&gt;AE566,", PB7 Price Greater than PB6 Price","")&amp;IF($U566&lt;&gt;ROUND($U566,2),", PB 1 Price - More than 2 Decimal Places","")&amp;IF($W566&lt;&gt;ROUND($W566,2),", PB 2 Price - More than 2 Decimal Places","")&amp;IF($Y566&lt;&gt;ROUND($Y566,2),", PB 3 Price - More than 2 Decimal Places","")&amp;IF($AA566&lt;&gt;ROUND($AA566,2),", PB 4 Price - More than 2 Decimal Places","")&amp;IF($AC566&lt;&gt;ROUND($AC566,2),", PB 5 Price - More than 2 Decimal Places","")&amp;IF($AE566&lt;&gt;ROUND($AE566,2),", PB 6 Price - More than 2 Decimal Places","")&amp;IF($AG566&lt;&gt;ROUND($AG566,2),", PB 7 Price - More than 2 Decimal Places","")&amp;IF(AND(E566&lt;&gt;"",U566="",AH566=""),", Please enter a Price in PB1 or Select No Bid","")&amp;IF(AND(OR($U566&gt;0,$W566&gt;0,$Y566&gt;0,$AA566&gt;0,$AC566&gt;0,$AE566&gt;0),OR(AH566="",AH566="No Bid")),", Bid Status Missing or Incorrect","")&amp;IF(AND(AH566="No Bid",AI566=""),", Reason for No Bid Missing","")&amp;IF(AND($O566="CSIS",OR($U566&gt;0,$W566&gt;0,$Y566&gt;0,$AA566&gt;0,$AC566&gt;0,$AE566&gt;0),AJ566=""),", NCAGE Supplier Missing","")&amp;IF(AND($O566="Drawing",OR($U566&gt;0,$W566&gt;0,$Y566&gt;0,$AA566&gt;0,$AC566&gt;0,$AE566&gt;0),AK566=""),", Manufacturer Missing","")&amp;IF(AL566&lt;&gt;"",", Comment","")&amp;IF(AND(OR(AH566="Bid Using CSIS Dropdown With Query (Comment Field Must Be Populated)",AH566="Bid To Drawing Supplied With Query (Comment Field Must Be Populated)"),AL566=""),", Please Enter a Comment for the Bid Query","")&amp;IF(AND(T566&gt;0,U566="",AH566&lt;&gt;"No Bid"),", PB1 Price Missing","")&amp;IF(AND(V566&gt;0,W566="",AH566&lt;&gt;"No Bid"),", PB2 Price Missing","")&amp;IF(AND(X566&gt;0,Y566="",AH566&lt;&gt;"No Bid"),", PB3 Price Missing","")&amp;IF(AND(Z566&gt;0,AA566="",AH566&lt;&gt;"No Bid"),", PB4 Price Missing","")&amp;IF(AND(AB566&gt;0,AC566="",AH566&lt;&gt;"No Bid"),", PB5 Price Missing","")&amp;IF(AND(AD566&gt;0,AE566="",AH566&lt;&gt;"No Bid"),", PB6 Price Missing","")&amp;IF(AND(AF566&gt;0,AG566="",AH566&lt;&gt;"No Bid"),", PB7 Price Missing","")</f>
        <v>, Please enter a Price in PB1 or Select No Bid, PB1 Price Missing, PB2 Price Missing, PB3 Price Missing, PB4 Price Missing, PB5 Price Missing, PB6 Price Missing</v>
      </c>
      <c r="AN566" s="28"/>
      <c r="AO566" s="28"/>
      <c r="AP566" s="28"/>
      <c r="AQ566" s="28"/>
      <c r="AR566" s="28"/>
      <c r="AS566" s="28"/>
      <c r="AT566" s="28"/>
      <c r="AU566" s="28"/>
      <c r="AV566" s="28"/>
      <c r="AW566" s="28"/>
      <c r="AX566" s="28"/>
      <c r="AY566" s="28"/>
      <c r="AZ566" s="28"/>
      <c r="BA566" s="28"/>
      <c r="BB566" s="28"/>
      <c r="BC566" s="28"/>
      <c r="BD566" s="28"/>
      <c r="BE566" s="28"/>
      <c r="BF566" s="28"/>
      <c r="BG566" s="28"/>
      <c r="BH566" s="28"/>
      <c r="BI566" s="28"/>
      <c r="BJ566" s="28"/>
      <c r="BK566" s="28"/>
      <c r="BL566" s="28"/>
    </row>
    <row r="567" spans="1:64" x14ac:dyDescent="0.25">
      <c r="A567" s="58">
        <v>565</v>
      </c>
      <c r="B567" s="57"/>
      <c r="C567" s="57" t="s">
        <v>3775</v>
      </c>
      <c r="D567" s="57"/>
      <c r="E567" s="59" t="s">
        <v>470</v>
      </c>
      <c r="F567" s="60" t="s">
        <v>5564</v>
      </c>
      <c r="G567" s="61" t="s">
        <v>4112</v>
      </c>
      <c r="H567" s="60" t="s">
        <v>6017</v>
      </c>
      <c r="I567" s="60" t="s">
        <v>5993</v>
      </c>
      <c r="J567" s="60"/>
      <c r="K567" s="60" t="s">
        <v>5992</v>
      </c>
      <c r="L567" s="60" t="s">
        <v>23</v>
      </c>
      <c r="M567" s="60" t="s">
        <v>6024</v>
      </c>
      <c r="N567" s="57" t="s">
        <v>6026</v>
      </c>
      <c r="O567" s="62" t="s">
        <v>1868</v>
      </c>
      <c r="P567" s="62" t="s">
        <v>2425</v>
      </c>
      <c r="Q567" s="28"/>
      <c r="R567" s="28"/>
      <c r="S567" s="28"/>
      <c r="T567" s="36">
        <v>3</v>
      </c>
      <c r="U567" s="33"/>
      <c r="V567" s="36">
        <v>9</v>
      </c>
      <c r="W567" s="33"/>
      <c r="X567" s="36">
        <v>15</v>
      </c>
      <c r="Y567" s="33"/>
      <c r="Z567" s="36">
        <v>999999</v>
      </c>
      <c r="AA567" s="33"/>
      <c r="AB567" s="36"/>
      <c r="AC567" s="33"/>
      <c r="AD567" s="36"/>
      <c r="AE567" s="33"/>
      <c r="AF567" s="36"/>
      <c r="AG567" s="33"/>
      <c r="AH567" s="28"/>
      <c r="AI567" s="28"/>
      <c r="AJ567" s="28"/>
      <c r="AK567" s="28"/>
      <c r="AL567" s="28"/>
      <c r="AM567" s="41" t="str">
        <f>IF(AND($U567&gt;0,$Q567=""),"Currency Missing","")&amp;IF(AND($U567&gt;0,$R567=""),", MOQ Missing","")&amp;IF(AND($U567&gt;0,$S567=""),", Leadtime Missing","")&amp;IF(W567&gt;U567,", PB2 Price Greater than PB1 Price","")&amp;IF(Y567&gt;W567,", PB3 Price Greater than PB2 Price","")&amp;IF(AA567&gt;Y567,", PB4 Price Greater than PB3 Price","")&amp;IF(AC567&gt;AA567,", PB5 Price Greater than PB4 Price","")&amp;IF(AE567&gt;AC567,", PB6 Price Greater than PB5 Price","")&amp;IF(AG567&gt;AE567,", PB7 Price Greater than PB6 Price","")&amp;IF($U567&lt;&gt;ROUND($U567,2),", PB 1 Price - More than 2 Decimal Places","")&amp;IF($W567&lt;&gt;ROUND($W567,2),", PB 2 Price - More than 2 Decimal Places","")&amp;IF($Y567&lt;&gt;ROUND($Y567,2),", PB 3 Price - More than 2 Decimal Places","")&amp;IF($AA567&lt;&gt;ROUND($AA567,2),", PB 4 Price - More than 2 Decimal Places","")&amp;IF($AC567&lt;&gt;ROUND($AC567,2),", PB 5 Price - More than 2 Decimal Places","")&amp;IF($AE567&lt;&gt;ROUND($AE567,2),", PB 6 Price - More than 2 Decimal Places","")&amp;IF($AG567&lt;&gt;ROUND($AG567,2),", PB 7 Price - More than 2 Decimal Places","")&amp;IF(AND(E567&lt;&gt;"",U567="",AH567=""),", Please enter a Price in PB1 or Select No Bid","")&amp;IF(AND(OR($U567&gt;0,$W567&gt;0,$Y567&gt;0,$AA567&gt;0,$AC567&gt;0,$AE567&gt;0),OR(AH567="",AH567="No Bid")),", Bid Status Missing or Incorrect","")&amp;IF(AND(AH567="No Bid",AI567=""),", Reason for No Bid Missing","")&amp;IF(AND($O567="CSIS",OR($U567&gt;0,$W567&gt;0,$Y567&gt;0,$AA567&gt;0,$AC567&gt;0,$AE567&gt;0),AJ567=""),", NCAGE Supplier Missing","")&amp;IF(AND($O567="Drawing",OR($U567&gt;0,$W567&gt;0,$Y567&gt;0,$AA567&gt;0,$AC567&gt;0,$AE567&gt;0),AK567=""),", Manufacturer Missing","")&amp;IF(AL567&lt;&gt;"",", Comment","")&amp;IF(AND(OR(AH567="Bid Using CSIS Dropdown With Query (Comment Field Must Be Populated)",AH567="Bid To Drawing Supplied With Query (Comment Field Must Be Populated)"),AL567=""),", Please Enter a Comment for the Bid Query","")&amp;IF(AND(T567&gt;0,U567="",AH567&lt;&gt;"No Bid"),", PB1 Price Missing","")&amp;IF(AND(V567&gt;0,W567="",AH567&lt;&gt;"No Bid"),", PB2 Price Missing","")&amp;IF(AND(X567&gt;0,Y567="",AH567&lt;&gt;"No Bid"),", PB3 Price Missing","")&amp;IF(AND(Z567&gt;0,AA567="",AH567&lt;&gt;"No Bid"),", PB4 Price Missing","")&amp;IF(AND(AB567&gt;0,AC567="",AH567&lt;&gt;"No Bid"),", PB5 Price Missing","")&amp;IF(AND(AD567&gt;0,AE567="",AH567&lt;&gt;"No Bid"),", PB6 Price Missing","")&amp;IF(AND(AF567&gt;0,AG567="",AH567&lt;&gt;"No Bid"),", PB7 Price Missing","")</f>
        <v>, Please enter a Price in PB1 or Select No Bid, PB1 Price Missing, PB2 Price Missing, PB3 Price Missing, PB4 Price Missing</v>
      </c>
      <c r="AN567" s="28"/>
      <c r="AO567" s="28"/>
      <c r="AP567" s="28"/>
      <c r="AQ567" s="28"/>
      <c r="AR567" s="28"/>
      <c r="AS567" s="28"/>
      <c r="AT567" s="28"/>
      <c r="AU567" s="28"/>
      <c r="AV567" s="28"/>
      <c r="AW567" s="28"/>
      <c r="AX567" s="28"/>
      <c r="AY567" s="28"/>
      <c r="AZ567" s="28"/>
      <c r="BA567" s="28"/>
      <c r="BB567" s="28"/>
      <c r="BC567" s="28"/>
      <c r="BD567" s="28"/>
      <c r="BE567" s="28"/>
      <c r="BF567" s="28"/>
      <c r="BG567" s="28"/>
      <c r="BH567" s="28"/>
      <c r="BI567" s="28"/>
      <c r="BJ567" s="28"/>
      <c r="BK567" s="28"/>
      <c r="BL567" s="28"/>
    </row>
    <row r="568" spans="1:64" x14ac:dyDescent="0.25">
      <c r="A568" s="58">
        <v>566</v>
      </c>
      <c r="B568" s="57"/>
      <c r="C568" s="57" t="s">
        <v>3775</v>
      </c>
      <c r="D568" s="57"/>
      <c r="E568" s="59" t="s">
        <v>471</v>
      </c>
      <c r="F568" s="60" t="s">
        <v>5565</v>
      </c>
      <c r="G568" s="61" t="s">
        <v>4113</v>
      </c>
      <c r="H568" s="60" t="s">
        <v>6017</v>
      </c>
      <c r="I568" s="60" t="s">
        <v>5993</v>
      </c>
      <c r="J568" s="60"/>
      <c r="K568" s="60" t="s">
        <v>5992</v>
      </c>
      <c r="L568" s="60" t="s">
        <v>23</v>
      </c>
      <c r="M568" s="60" t="s">
        <v>6024</v>
      </c>
      <c r="N568" s="57" t="s">
        <v>6026</v>
      </c>
      <c r="O568" s="62" t="s">
        <v>1868</v>
      </c>
      <c r="P568" s="62" t="s">
        <v>2426</v>
      </c>
      <c r="Q568" s="28"/>
      <c r="R568" s="28"/>
      <c r="S568" s="28"/>
      <c r="T568" s="36">
        <v>2</v>
      </c>
      <c r="U568" s="33"/>
      <c r="V568" s="36">
        <v>5</v>
      </c>
      <c r="W568" s="33"/>
      <c r="X568" s="36">
        <v>9</v>
      </c>
      <c r="Y568" s="33"/>
      <c r="Z568" s="36">
        <v>20</v>
      </c>
      <c r="AA568" s="33"/>
      <c r="AB568" s="36">
        <v>40</v>
      </c>
      <c r="AC568" s="33"/>
      <c r="AD568" s="36">
        <v>999999</v>
      </c>
      <c r="AE568" s="33"/>
      <c r="AF568" s="36"/>
      <c r="AG568" s="33"/>
      <c r="AH568" s="28"/>
      <c r="AI568" s="28"/>
      <c r="AJ568" s="28"/>
      <c r="AK568" s="28"/>
      <c r="AL568" s="28"/>
      <c r="AM568" s="41" t="str">
        <f>IF(AND($U568&gt;0,$Q568=""),"Currency Missing","")&amp;IF(AND($U568&gt;0,$R568=""),", MOQ Missing","")&amp;IF(AND($U568&gt;0,$S568=""),", Leadtime Missing","")&amp;IF(W568&gt;U568,", PB2 Price Greater than PB1 Price","")&amp;IF(Y568&gt;W568,", PB3 Price Greater than PB2 Price","")&amp;IF(AA568&gt;Y568,", PB4 Price Greater than PB3 Price","")&amp;IF(AC568&gt;AA568,", PB5 Price Greater than PB4 Price","")&amp;IF(AE568&gt;AC568,", PB6 Price Greater than PB5 Price","")&amp;IF(AG568&gt;AE568,", PB7 Price Greater than PB6 Price","")&amp;IF($U568&lt;&gt;ROUND($U568,2),", PB 1 Price - More than 2 Decimal Places","")&amp;IF($W568&lt;&gt;ROUND($W568,2),", PB 2 Price - More than 2 Decimal Places","")&amp;IF($Y568&lt;&gt;ROUND($Y568,2),", PB 3 Price - More than 2 Decimal Places","")&amp;IF($AA568&lt;&gt;ROUND($AA568,2),", PB 4 Price - More than 2 Decimal Places","")&amp;IF($AC568&lt;&gt;ROUND($AC568,2),", PB 5 Price - More than 2 Decimal Places","")&amp;IF($AE568&lt;&gt;ROUND($AE568,2),", PB 6 Price - More than 2 Decimal Places","")&amp;IF($AG568&lt;&gt;ROUND($AG568,2),", PB 7 Price - More than 2 Decimal Places","")&amp;IF(AND(E568&lt;&gt;"",U568="",AH568=""),", Please enter a Price in PB1 or Select No Bid","")&amp;IF(AND(OR($U568&gt;0,$W568&gt;0,$Y568&gt;0,$AA568&gt;0,$AC568&gt;0,$AE568&gt;0),OR(AH568="",AH568="No Bid")),", Bid Status Missing or Incorrect","")&amp;IF(AND(AH568="No Bid",AI568=""),", Reason for No Bid Missing","")&amp;IF(AND($O568="CSIS",OR($U568&gt;0,$W568&gt;0,$Y568&gt;0,$AA568&gt;0,$AC568&gt;0,$AE568&gt;0),AJ568=""),", NCAGE Supplier Missing","")&amp;IF(AND($O568="Drawing",OR($U568&gt;0,$W568&gt;0,$Y568&gt;0,$AA568&gt;0,$AC568&gt;0,$AE568&gt;0),AK568=""),", Manufacturer Missing","")&amp;IF(AL568&lt;&gt;"",", Comment","")&amp;IF(AND(OR(AH568="Bid Using CSIS Dropdown With Query (Comment Field Must Be Populated)",AH568="Bid To Drawing Supplied With Query (Comment Field Must Be Populated)"),AL568=""),", Please Enter a Comment for the Bid Query","")&amp;IF(AND(T568&gt;0,U568="",AH568&lt;&gt;"No Bid"),", PB1 Price Missing","")&amp;IF(AND(V568&gt;0,W568="",AH568&lt;&gt;"No Bid"),", PB2 Price Missing","")&amp;IF(AND(X568&gt;0,Y568="",AH568&lt;&gt;"No Bid"),", PB3 Price Missing","")&amp;IF(AND(Z568&gt;0,AA568="",AH568&lt;&gt;"No Bid"),", PB4 Price Missing","")&amp;IF(AND(AB568&gt;0,AC568="",AH568&lt;&gt;"No Bid"),", PB5 Price Missing","")&amp;IF(AND(AD568&gt;0,AE568="",AH568&lt;&gt;"No Bid"),", PB6 Price Missing","")&amp;IF(AND(AF568&gt;0,AG568="",AH568&lt;&gt;"No Bid"),", PB7 Price Missing","")</f>
        <v>, Please enter a Price in PB1 or Select No Bid, PB1 Price Missing, PB2 Price Missing, PB3 Price Missing, PB4 Price Missing, PB5 Price Missing, PB6 Price Missing</v>
      </c>
      <c r="AN568" s="28"/>
      <c r="AO568" s="28"/>
      <c r="AP568" s="28"/>
      <c r="AQ568" s="28"/>
      <c r="AR568" s="28"/>
      <c r="AS568" s="28"/>
      <c r="AT568" s="28"/>
      <c r="AU568" s="28"/>
      <c r="AV568" s="28"/>
      <c r="AW568" s="28"/>
      <c r="AX568" s="28"/>
      <c r="AY568" s="28"/>
      <c r="AZ568" s="28"/>
      <c r="BA568" s="28"/>
      <c r="BB568" s="28"/>
      <c r="BC568" s="28"/>
      <c r="BD568" s="28"/>
      <c r="BE568" s="28"/>
      <c r="BF568" s="28"/>
      <c r="BG568" s="28"/>
      <c r="BH568" s="28"/>
      <c r="BI568" s="28"/>
      <c r="BJ568" s="28"/>
      <c r="BK568" s="28"/>
      <c r="BL568" s="28"/>
    </row>
    <row r="569" spans="1:64" x14ac:dyDescent="0.25">
      <c r="A569" s="58">
        <v>567</v>
      </c>
      <c r="B569" s="57"/>
      <c r="C569" s="57" t="s">
        <v>3775</v>
      </c>
      <c r="D569" s="57"/>
      <c r="E569" s="59" t="s">
        <v>1358</v>
      </c>
      <c r="F569" s="60" t="s">
        <v>5806</v>
      </c>
      <c r="G569" s="61" t="s">
        <v>4960</v>
      </c>
      <c r="H569" s="60" t="s">
        <v>5990</v>
      </c>
      <c r="I569" s="60" t="s">
        <v>5993</v>
      </c>
      <c r="J569" s="60"/>
      <c r="K569" s="60" t="s">
        <v>5992</v>
      </c>
      <c r="L569" s="60" t="s">
        <v>23</v>
      </c>
      <c r="M569" s="60" t="s">
        <v>6024</v>
      </c>
      <c r="N569" s="57" t="s">
        <v>6026</v>
      </c>
      <c r="O569" s="62" t="s">
        <v>1966</v>
      </c>
      <c r="P569" s="62" t="s">
        <v>3311</v>
      </c>
      <c r="Q569" s="28"/>
      <c r="R569" s="28"/>
      <c r="S569" s="28"/>
      <c r="T569" s="36">
        <v>2</v>
      </c>
      <c r="U569" s="33"/>
      <c r="V569" s="36">
        <v>4</v>
      </c>
      <c r="W569" s="33"/>
      <c r="X569" s="36">
        <v>9</v>
      </c>
      <c r="Y569" s="33"/>
      <c r="Z569" s="36">
        <v>15</v>
      </c>
      <c r="AA569" s="33"/>
      <c r="AB569" s="36">
        <v>999999</v>
      </c>
      <c r="AC569" s="33"/>
      <c r="AD569" s="36"/>
      <c r="AE569" s="33"/>
      <c r="AF569" s="36"/>
      <c r="AG569" s="33"/>
      <c r="AH569" s="28"/>
      <c r="AI569" s="28"/>
      <c r="AJ569" s="28"/>
      <c r="AK569" s="28"/>
      <c r="AL569" s="28"/>
      <c r="AM569" s="41" t="str">
        <f>IF(AND($U569&gt;0,$Q569=""),"Currency Missing","")&amp;IF(AND($U569&gt;0,$R569=""),", MOQ Missing","")&amp;IF(AND($U569&gt;0,$S569=""),", Leadtime Missing","")&amp;IF(W569&gt;U569,", PB2 Price Greater than PB1 Price","")&amp;IF(Y569&gt;W569,", PB3 Price Greater than PB2 Price","")&amp;IF(AA569&gt;Y569,", PB4 Price Greater than PB3 Price","")&amp;IF(AC569&gt;AA569,", PB5 Price Greater than PB4 Price","")&amp;IF(AE569&gt;AC569,", PB6 Price Greater than PB5 Price","")&amp;IF(AG569&gt;AE569,", PB7 Price Greater than PB6 Price","")&amp;IF($U569&lt;&gt;ROUND($U569,2),", PB 1 Price - More than 2 Decimal Places","")&amp;IF($W569&lt;&gt;ROUND($W569,2),", PB 2 Price - More than 2 Decimal Places","")&amp;IF($Y569&lt;&gt;ROUND($Y569,2),", PB 3 Price - More than 2 Decimal Places","")&amp;IF($AA569&lt;&gt;ROUND($AA569,2),", PB 4 Price - More than 2 Decimal Places","")&amp;IF($AC569&lt;&gt;ROUND($AC569,2),", PB 5 Price - More than 2 Decimal Places","")&amp;IF($AE569&lt;&gt;ROUND($AE569,2),", PB 6 Price - More than 2 Decimal Places","")&amp;IF($AG569&lt;&gt;ROUND($AG569,2),", PB 7 Price - More than 2 Decimal Places","")&amp;IF(AND(E569&lt;&gt;"",U569="",AH569=""),", Please enter a Price in PB1 or Select No Bid","")&amp;IF(AND(OR($U569&gt;0,$W569&gt;0,$Y569&gt;0,$AA569&gt;0,$AC569&gt;0,$AE569&gt;0),OR(AH569="",AH569="No Bid")),", Bid Status Missing or Incorrect","")&amp;IF(AND(AH569="No Bid",AI569=""),", Reason for No Bid Missing","")&amp;IF(AND($O569="CSIS",OR($U569&gt;0,$W569&gt;0,$Y569&gt;0,$AA569&gt;0,$AC569&gt;0,$AE569&gt;0),AJ569=""),", NCAGE Supplier Missing","")&amp;IF(AND($O569="Drawing",OR($U569&gt;0,$W569&gt;0,$Y569&gt;0,$AA569&gt;0,$AC569&gt;0,$AE569&gt;0),AK569=""),", Manufacturer Missing","")&amp;IF(AL569&lt;&gt;"",", Comment","")&amp;IF(AND(OR(AH569="Bid Using CSIS Dropdown With Query (Comment Field Must Be Populated)",AH569="Bid To Drawing Supplied With Query (Comment Field Must Be Populated)"),AL569=""),", Please Enter a Comment for the Bid Query","")&amp;IF(AND(T569&gt;0,U569="",AH569&lt;&gt;"No Bid"),", PB1 Price Missing","")&amp;IF(AND(V569&gt;0,W569="",AH569&lt;&gt;"No Bid"),", PB2 Price Missing","")&amp;IF(AND(X569&gt;0,Y569="",AH569&lt;&gt;"No Bid"),", PB3 Price Missing","")&amp;IF(AND(Z569&gt;0,AA569="",AH569&lt;&gt;"No Bid"),", PB4 Price Missing","")&amp;IF(AND(AB569&gt;0,AC569="",AH569&lt;&gt;"No Bid"),", PB5 Price Missing","")&amp;IF(AND(AD569&gt;0,AE569="",AH569&lt;&gt;"No Bid"),", PB6 Price Missing","")&amp;IF(AND(AF569&gt;0,AG569="",AH569&lt;&gt;"No Bid"),", PB7 Price Missing","")</f>
        <v>, Please enter a Price in PB1 or Select No Bid, PB1 Price Missing, PB2 Price Missing, PB3 Price Missing, PB4 Price Missing, PB5 Price Missing</v>
      </c>
      <c r="AN569" s="28"/>
      <c r="AO569" s="28"/>
      <c r="AP569" s="28"/>
      <c r="AQ569" s="28"/>
      <c r="AR569" s="28"/>
      <c r="AS569" s="28"/>
      <c r="AT569" s="28"/>
      <c r="AU569" s="28"/>
      <c r="AV569" s="28"/>
      <c r="AW569" s="28"/>
      <c r="AX569" s="28"/>
      <c r="AY569" s="28"/>
      <c r="AZ569" s="28"/>
      <c r="BA569" s="28"/>
      <c r="BB569" s="28"/>
      <c r="BC569" s="28"/>
      <c r="BD569" s="28"/>
      <c r="BE569" s="28"/>
      <c r="BF569" s="28"/>
      <c r="BG569" s="28"/>
      <c r="BH569" s="28"/>
      <c r="BI569" s="28"/>
      <c r="BJ569" s="28"/>
      <c r="BK569" s="28"/>
      <c r="BL569" s="28"/>
    </row>
    <row r="570" spans="1:64" x14ac:dyDescent="0.25">
      <c r="A570" s="58">
        <v>568</v>
      </c>
      <c r="B570" s="57"/>
      <c r="C570" s="57" t="s">
        <v>3775</v>
      </c>
      <c r="D570" s="57"/>
      <c r="E570" s="59" t="s">
        <v>472</v>
      </c>
      <c r="F570" s="60" t="s">
        <v>5566</v>
      </c>
      <c r="G570" s="61" t="s">
        <v>4114</v>
      </c>
      <c r="H570" s="60" t="s">
        <v>6017</v>
      </c>
      <c r="I570" s="60" t="s">
        <v>5993</v>
      </c>
      <c r="J570" s="60"/>
      <c r="K570" s="60" t="s">
        <v>5992</v>
      </c>
      <c r="L570" s="60" t="s">
        <v>23</v>
      </c>
      <c r="M570" s="60" t="s">
        <v>6024</v>
      </c>
      <c r="N570" s="57" t="s">
        <v>6026</v>
      </c>
      <c r="O570" s="62" t="s">
        <v>1868</v>
      </c>
      <c r="P570" s="62" t="s">
        <v>2427</v>
      </c>
      <c r="Q570" s="28"/>
      <c r="R570" s="28"/>
      <c r="S570" s="28"/>
      <c r="T570" s="36">
        <v>1</v>
      </c>
      <c r="U570" s="33"/>
      <c r="V570" s="36">
        <v>2</v>
      </c>
      <c r="W570" s="33"/>
      <c r="X570" s="36">
        <v>5</v>
      </c>
      <c r="Y570" s="33"/>
      <c r="Z570" s="36">
        <v>999999</v>
      </c>
      <c r="AA570" s="33"/>
      <c r="AB570" s="36"/>
      <c r="AC570" s="33"/>
      <c r="AD570" s="36"/>
      <c r="AE570" s="33"/>
      <c r="AF570" s="36"/>
      <c r="AG570" s="33"/>
      <c r="AH570" s="28"/>
      <c r="AI570" s="28"/>
      <c r="AJ570" s="28"/>
      <c r="AK570" s="28"/>
      <c r="AL570" s="28"/>
      <c r="AM570" s="41" t="str">
        <f>IF(AND($U570&gt;0,$Q570=""),"Currency Missing","")&amp;IF(AND($U570&gt;0,$R570=""),", MOQ Missing","")&amp;IF(AND($U570&gt;0,$S570=""),", Leadtime Missing","")&amp;IF(W570&gt;U570,", PB2 Price Greater than PB1 Price","")&amp;IF(Y570&gt;W570,", PB3 Price Greater than PB2 Price","")&amp;IF(AA570&gt;Y570,", PB4 Price Greater than PB3 Price","")&amp;IF(AC570&gt;AA570,", PB5 Price Greater than PB4 Price","")&amp;IF(AE570&gt;AC570,", PB6 Price Greater than PB5 Price","")&amp;IF(AG570&gt;AE570,", PB7 Price Greater than PB6 Price","")&amp;IF($U570&lt;&gt;ROUND($U570,2),", PB 1 Price - More than 2 Decimal Places","")&amp;IF($W570&lt;&gt;ROUND($W570,2),", PB 2 Price - More than 2 Decimal Places","")&amp;IF($Y570&lt;&gt;ROUND($Y570,2),", PB 3 Price - More than 2 Decimal Places","")&amp;IF($AA570&lt;&gt;ROUND($AA570,2),", PB 4 Price - More than 2 Decimal Places","")&amp;IF($AC570&lt;&gt;ROUND($AC570,2),", PB 5 Price - More than 2 Decimal Places","")&amp;IF($AE570&lt;&gt;ROUND($AE570,2),", PB 6 Price - More than 2 Decimal Places","")&amp;IF($AG570&lt;&gt;ROUND($AG570,2),", PB 7 Price - More than 2 Decimal Places","")&amp;IF(AND(E570&lt;&gt;"",U570="",AH570=""),", Please enter a Price in PB1 or Select No Bid","")&amp;IF(AND(OR($U570&gt;0,$W570&gt;0,$Y570&gt;0,$AA570&gt;0,$AC570&gt;0,$AE570&gt;0),OR(AH570="",AH570="No Bid")),", Bid Status Missing or Incorrect","")&amp;IF(AND(AH570="No Bid",AI570=""),", Reason for No Bid Missing","")&amp;IF(AND($O570="CSIS",OR($U570&gt;0,$W570&gt;0,$Y570&gt;0,$AA570&gt;0,$AC570&gt;0,$AE570&gt;0),AJ570=""),", NCAGE Supplier Missing","")&amp;IF(AND($O570="Drawing",OR($U570&gt;0,$W570&gt;0,$Y570&gt;0,$AA570&gt;0,$AC570&gt;0,$AE570&gt;0),AK570=""),", Manufacturer Missing","")&amp;IF(AL570&lt;&gt;"",", Comment","")&amp;IF(AND(OR(AH570="Bid Using CSIS Dropdown With Query (Comment Field Must Be Populated)",AH570="Bid To Drawing Supplied With Query (Comment Field Must Be Populated)"),AL570=""),", Please Enter a Comment for the Bid Query","")&amp;IF(AND(T570&gt;0,U570="",AH570&lt;&gt;"No Bid"),", PB1 Price Missing","")&amp;IF(AND(V570&gt;0,W570="",AH570&lt;&gt;"No Bid"),", PB2 Price Missing","")&amp;IF(AND(X570&gt;0,Y570="",AH570&lt;&gt;"No Bid"),", PB3 Price Missing","")&amp;IF(AND(Z570&gt;0,AA570="",AH570&lt;&gt;"No Bid"),", PB4 Price Missing","")&amp;IF(AND(AB570&gt;0,AC570="",AH570&lt;&gt;"No Bid"),", PB5 Price Missing","")&amp;IF(AND(AD570&gt;0,AE570="",AH570&lt;&gt;"No Bid"),", PB6 Price Missing","")&amp;IF(AND(AF570&gt;0,AG570="",AH570&lt;&gt;"No Bid"),", PB7 Price Missing","")</f>
        <v>, Please enter a Price in PB1 or Select No Bid, PB1 Price Missing, PB2 Price Missing, PB3 Price Missing, PB4 Price Missing</v>
      </c>
      <c r="AN570" s="28"/>
      <c r="AO570" s="28"/>
      <c r="AP570" s="28"/>
      <c r="AQ570" s="28"/>
      <c r="AR570" s="28"/>
      <c r="AS570" s="28"/>
      <c r="AT570" s="28"/>
      <c r="AU570" s="28"/>
      <c r="AV570" s="28"/>
      <c r="AW570" s="28"/>
      <c r="AX570" s="28"/>
      <c r="AY570" s="28"/>
      <c r="AZ570" s="28"/>
      <c r="BA570" s="28"/>
      <c r="BB570" s="28"/>
      <c r="BC570" s="28"/>
      <c r="BD570" s="28"/>
      <c r="BE570" s="28"/>
      <c r="BF570" s="28"/>
      <c r="BG570" s="28"/>
      <c r="BH570" s="28"/>
      <c r="BI570" s="28"/>
      <c r="BJ570" s="28"/>
      <c r="BK570" s="28"/>
      <c r="BL570" s="28"/>
    </row>
    <row r="571" spans="1:64" x14ac:dyDescent="0.25">
      <c r="A571" s="58">
        <v>569</v>
      </c>
      <c r="B571" s="57"/>
      <c r="C571" s="57" t="s">
        <v>3775</v>
      </c>
      <c r="D571" s="57"/>
      <c r="E571" s="59" t="s">
        <v>1359</v>
      </c>
      <c r="F571" s="60" t="s">
        <v>5521</v>
      </c>
      <c r="G571" s="61" t="s">
        <v>4961</v>
      </c>
      <c r="H571" s="60" t="s">
        <v>6001</v>
      </c>
      <c r="I571" s="60" t="s">
        <v>5993</v>
      </c>
      <c r="J571" s="60"/>
      <c r="K571" s="60" t="s">
        <v>5992</v>
      </c>
      <c r="L571" s="60" t="s">
        <v>23</v>
      </c>
      <c r="M571" s="60" t="s">
        <v>6024</v>
      </c>
      <c r="N571" s="57" t="s">
        <v>6026</v>
      </c>
      <c r="O571" s="62" t="s">
        <v>1837</v>
      </c>
      <c r="P571" s="62" t="s">
        <v>3312</v>
      </c>
      <c r="Q571" s="28"/>
      <c r="R571" s="28"/>
      <c r="S571" s="28"/>
      <c r="T571" s="36">
        <v>2</v>
      </c>
      <c r="U571" s="33"/>
      <c r="V571" s="36">
        <v>5</v>
      </c>
      <c r="W571" s="33"/>
      <c r="X571" s="36">
        <v>9</v>
      </c>
      <c r="Y571" s="33"/>
      <c r="Z571" s="36">
        <v>20</v>
      </c>
      <c r="AA571" s="33"/>
      <c r="AB571" s="36">
        <v>999999</v>
      </c>
      <c r="AC571" s="33"/>
      <c r="AD571" s="36"/>
      <c r="AE571" s="33"/>
      <c r="AF571" s="36"/>
      <c r="AG571" s="33"/>
      <c r="AH571" s="28"/>
      <c r="AI571" s="28"/>
      <c r="AJ571" s="28"/>
      <c r="AK571" s="28"/>
      <c r="AL571" s="28"/>
      <c r="AM571" s="41" t="str">
        <f>IF(AND($U571&gt;0,$Q571=""),"Currency Missing","")&amp;IF(AND($U571&gt;0,$R571=""),", MOQ Missing","")&amp;IF(AND($U571&gt;0,$S571=""),", Leadtime Missing","")&amp;IF(W571&gt;U571,", PB2 Price Greater than PB1 Price","")&amp;IF(Y571&gt;W571,", PB3 Price Greater than PB2 Price","")&amp;IF(AA571&gt;Y571,", PB4 Price Greater than PB3 Price","")&amp;IF(AC571&gt;AA571,", PB5 Price Greater than PB4 Price","")&amp;IF(AE571&gt;AC571,", PB6 Price Greater than PB5 Price","")&amp;IF(AG571&gt;AE571,", PB7 Price Greater than PB6 Price","")&amp;IF($U571&lt;&gt;ROUND($U571,2),", PB 1 Price - More than 2 Decimal Places","")&amp;IF($W571&lt;&gt;ROUND($W571,2),", PB 2 Price - More than 2 Decimal Places","")&amp;IF($Y571&lt;&gt;ROUND($Y571,2),", PB 3 Price - More than 2 Decimal Places","")&amp;IF($AA571&lt;&gt;ROUND($AA571,2),", PB 4 Price - More than 2 Decimal Places","")&amp;IF($AC571&lt;&gt;ROUND($AC571,2),", PB 5 Price - More than 2 Decimal Places","")&amp;IF($AE571&lt;&gt;ROUND($AE571,2),", PB 6 Price - More than 2 Decimal Places","")&amp;IF($AG571&lt;&gt;ROUND($AG571,2),", PB 7 Price - More than 2 Decimal Places","")&amp;IF(AND(E571&lt;&gt;"",U571="",AH571=""),", Please enter a Price in PB1 or Select No Bid","")&amp;IF(AND(OR($U571&gt;0,$W571&gt;0,$Y571&gt;0,$AA571&gt;0,$AC571&gt;0,$AE571&gt;0),OR(AH571="",AH571="No Bid")),", Bid Status Missing or Incorrect","")&amp;IF(AND(AH571="No Bid",AI571=""),", Reason for No Bid Missing","")&amp;IF(AND($O571="CSIS",OR($U571&gt;0,$W571&gt;0,$Y571&gt;0,$AA571&gt;0,$AC571&gt;0,$AE571&gt;0),AJ571=""),", NCAGE Supplier Missing","")&amp;IF(AND($O571="Drawing",OR($U571&gt;0,$W571&gt;0,$Y571&gt;0,$AA571&gt;0,$AC571&gt;0,$AE571&gt;0),AK571=""),", Manufacturer Missing","")&amp;IF(AL571&lt;&gt;"",", Comment","")&amp;IF(AND(OR(AH571="Bid Using CSIS Dropdown With Query (Comment Field Must Be Populated)",AH571="Bid To Drawing Supplied With Query (Comment Field Must Be Populated)"),AL571=""),", Please Enter a Comment for the Bid Query","")&amp;IF(AND(T571&gt;0,U571="",AH571&lt;&gt;"No Bid"),", PB1 Price Missing","")&amp;IF(AND(V571&gt;0,W571="",AH571&lt;&gt;"No Bid"),", PB2 Price Missing","")&amp;IF(AND(X571&gt;0,Y571="",AH571&lt;&gt;"No Bid"),", PB3 Price Missing","")&amp;IF(AND(Z571&gt;0,AA571="",AH571&lt;&gt;"No Bid"),", PB4 Price Missing","")&amp;IF(AND(AB571&gt;0,AC571="",AH571&lt;&gt;"No Bid"),", PB5 Price Missing","")&amp;IF(AND(AD571&gt;0,AE571="",AH571&lt;&gt;"No Bid"),", PB6 Price Missing","")&amp;IF(AND(AF571&gt;0,AG571="",AH571&lt;&gt;"No Bid"),", PB7 Price Missing","")</f>
        <v>, Please enter a Price in PB1 or Select No Bid, PB1 Price Missing, PB2 Price Missing, PB3 Price Missing, PB4 Price Missing, PB5 Price Missing</v>
      </c>
      <c r="AN571" s="28"/>
      <c r="AO571" s="28"/>
      <c r="AP571" s="28"/>
      <c r="AQ571" s="28"/>
      <c r="AR571" s="28"/>
      <c r="AS571" s="28"/>
      <c r="AT571" s="28"/>
      <c r="AU571" s="28"/>
      <c r="AV571" s="28"/>
      <c r="AW571" s="28"/>
      <c r="AX571" s="28"/>
      <c r="AY571" s="28"/>
      <c r="AZ571" s="28"/>
      <c r="BA571" s="28"/>
      <c r="BB571" s="28"/>
      <c r="BC571" s="28"/>
      <c r="BD571" s="28"/>
      <c r="BE571" s="28"/>
      <c r="BF571" s="28"/>
      <c r="BG571" s="28"/>
      <c r="BH571" s="28"/>
      <c r="BI571" s="28"/>
      <c r="BJ571" s="28"/>
      <c r="BK571" s="28"/>
      <c r="BL571" s="28"/>
    </row>
    <row r="572" spans="1:64" x14ac:dyDescent="0.25">
      <c r="A572" s="58">
        <v>570</v>
      </c>
      <c r="B572" s="57"/>
      <c r="C572" s="57" t="s">
        <v>3775</v>
      </c>
      <c r="D572" s="57"/>
      <c r="E572" s="59" t="s">
        <v>473</v>
      </c>
      <c r="F572" s="60" t="s">
        <v>5551</v>
      </c>
      <c r="G572" s="61" t="s">
        <v>4115</v>
      </c>
      <c r="H572" s="60" t="s">
        <v>6017</v>
      </c>
      <c r="I572" s="60" t="s">
        <v>5993</v>
      </c>
      <c r="J572" s="60"/>
      <c r="K572" s="60" t="s">
        <v>5992</v>
      </c>
      <c r="L572" s="60" t="s">
        <v>23</v>
      </c>
      <c r="M572" s="60" t="s">
        <v>6024</v>
      </c>
      <c r="N572" s="57" t="s">
        <v>6026</v>
      </c>
      <c r="O572" s="62" t="s">
        <v>1868</v>
      </c>
      <c r="P572" s="62" t="s">
        <v>2428</v>
      </c>
      <c r="Q572" s="28"/>
      <c r="R572" s="28"/>
      <c r="S572" s="28"/>
      <c r="T572" s="36">
        <v>1</v>
      </c>
      <c r="U572" s="33"/>
      <c r="V572" s="36">
        <v>3</v>
      </c>
      <c r="W572" s="33"/>
      <c r="X572" s="36">
        <v>6</v>
      </c>
      <c r="Y572" s="33"/>
      <c r="Z572" s="36">
        <v>999999</v>
      </c>
      <c r="AA572" s="33"/>
      <c r="AB572" s="36"/>
      <c r="AC572" s="33"/>
      <c r="AD572" s="36"/>
      <c r="AE572" s="33"/>
      <c r="AF572" s="36"/>
      <c r="AG572" s="33"/>
      <c r="AH572" s="28"/>
      <c r="AI572" s="28"/>
      <c r="AJ572" s="28"/>
      <c r="AK572" s="28"/>
      <c r="AL572" s="28"/>
      <c r="AM572" s="41" t="str">
        <f>IF(AND($U572&gt;0,$Q572=""),"Currency Missing","")&amp;IF(AND($U572&gt;0,$R572=""),", MOQ Missing","")&amp;IF(AND($U572&gt;0,$S572=""),", Leadtime Missing","")&amp;IF(W572&gt;U572,", PB2 Price Greater than PB1 Price","")&amp;IF(Y572&gt;W572,", PB3 Price Greater than PB2 Price","")&amp;IF(AA572&gt;Y572,", PB4 Price Greater than PB3 Price","")&amp;IF(AC572&gt;AA572,", PB5 Price Greater than PB4 Price","")&amp;IF(AE572&gt;AC572,", PB6 Price Greater than PB5 Price","")&amp;IF(AG572&gt;AE572,", PB7 Price Greater than PB6 Price","")&amp;IF($U572&lt;&gt;ROUND($U572,2),", PB 1 Price - More than 2 Decimal Places","")&amp;IF($W572&lt;&gt;ROUND($W572,2),", PB 2 Price - More than 2 Decimal Places","")&amp;IF($Y572&lt;&gt;ROUND($Y572,2),", PB 3 Price - More than 2 Decimal Places","")&amp;IF($AA572&lt;&gt;ROUND($AA572,2),", PB 4 Price - More than 2 Decimal Places","")&amp;IF($AC572&lt;&gt;ROUND($AC572,2),", PB 5 Price - More than 2 Decimal Places","")&amp;IF($AE572&lt;&gt;ROUND($AE572,2),", PB 6 Price - More than 2 Decimal Places","")&amp;IF($AG572&lt;&gt;ROUND($AG572,2),", PB 7 Price - More than 2 Decimal Places","")&amp;IF(AND(E572&lt;&gt;"",U572="",AH572=""),", Please enter a Price in PB1 or Select No Bid","")&amp;IF(AND(OR($U572&gt;0,$W572&gt;0,$Y572&gt;0,$AA572&gt;0,$AC572&gt;0,$AE572&gt;0),OR(AH572="",AH572="No Bid")),", Bid Status Missing or Incorrect","")&amp;IF(AND(AH572="No Bid",AI572=""),", Reason for No Bid Missing","")&amp;IF(AND($O572="CSIS",OR($U572&gt;0,$W572&gt;0,$Y572&gt;0,$AA572&gt;0,$AC572&gt;0,$AE572&gt;0),AJ572=""),", NCAGE Supplier Missing","")&amp;IF(AND($O572="Drawing",OR($U572&gt;0,$W572&gt;0,$Y572&gt;0,$AA572&gt;0,$AC572&gt;0,$AE572&gt;0),AK572=""),", Manufacturer Missing","")&amp;IF(AL572&lt;&gt;"",", Comment","")&amp;IF(AND(OR(AH572="Bid Using CSIS Dropdown With Query (Comment Field Must Be Populated)",AH572="Bid To Drawing Supplied With Query (Comment Field Must Be Populated)"),AL572=""),", Please Enter a Comment for the Bid Query","")&amp;IF(AND(T572&gt;0,U572="",AH572&lt;&gt;"No Bid"),", PB1 Price Missing","")&amp;IF(AND(V572&gt;0,W572="",AH572&lt;&gt;"No Bid"),", PB2 Price Missing","")&amp;IF(AND(X572&gt;0,Y572="",AH572&lt;&gt;"No Bid"),", PB3 Price Missing","")&amp;IF(AND(Z572&gt;0,AA572="",AH572&lt;&gt;"No Bid"),", PB4 Price Missing","")&amp;IF(AND(AB572&gt;0,AC572="",AH572&lt;&gt;"No Bid"),", PB5 Price Missing","")&amp;IF(AND(AD572&gt;0,AE572="",AH572&lt;&gt;"No Bid"),", PB6 Price Missing","")&amp;IF(AND(AF572&gt;0,AG572="",AH572&lt;&gt;"No Bid"),", PB7 Price Missing","")</f>
        <v>, Please enter a Price in PB1 or Select No Bid, PB1 Price Missing, PB2 Price Missing, PB3 Price Missing, PB4 Price Missing</v>
      </c>
      <c r="AN572" s="28"/>
      <c r="AO572" s="28"/>
      <c r="AP572" s="28"/>
      <c r="AQ572" s="28"/>
      <c r="AR572" s="28"/>
      <c r="AS572" s="28"/>
      <c r="AT572" s="28"/>
      <c r="AU572" s="28"/>
      <c r="AV572" s="28"/>
      <c r="AW572" s="28"/>
      <c r="AX572" s="28"/>
      <c r="AY572" s="28"/>
      <c r="AZ572" s="28"/>
      <c r="BA572" s="28"/>
      <c r="BB572" s="28"/>
      <c r="BC572" s="28"/>
      <c r="BD572" s="28"/>
      <c r="BE572" s="28"/>
      <c r="BF572" s="28"/>
      <c r="BG572" s="28"/>
      <c r="BH572" s="28"/>
      <c r="BI572" s="28"/>
      <c r="BJ572" s="28"/>
      <c r="BK572" s="28"/>
      <c r="BL572" s="28"/>
    </row>
    <row r="573" spans="1:64" x14ac:dyDescent="0.25">
      <c r="A573" s="58">
        <v>571</v>
      </c>
      <c r="B573" s="57"/>
      <c r="C573" s="57" t="s">
        <v>3775</v>
      </c>
      <c r="D573" s="57"/>
      <c r="E573" s="59" t="s">
        <v>474</v>
      </c>
      <c r="F573" s="60" t="s">
        <v>5426</v>
      </c>
      <c r="G573" s="61" t="s">
        <v>4116</v>
      </c>
      <c r="H573" s="60" t="s">
        <v>6017</v>
      </c>
      <c r="I573" s="60" t="s">
        <v>5993</v>
      </c>
      <c r="J573" s="60"/>
      <c r="K573" s="60" t="s">
        <v>5992</v>
      </c>
      <c r="L573" s="60" t="s">
        <v>23</v>
      </c>
      <c r="M573" s="60" t="s">
        <v>6024</v>
      </c>
      <c r="N573" s="57" t="s">
        <v>6026</v>
      </c>
      <c r="O573" s="62" t="s">
        <v>1868</v>
      </c>
      <c r="P573" s="62" t="s">
        <v>2429</v>
      </c>
      <c r="Q573" s="28"/>
      <c r="R573" s="28"/>
      <c r="S573" s="28"/>
      <c r="T573" s="36">
        <v>9</v>
      </c>
      <c r="U573" s="33"/>
      <c r="V573" s="36">
        <v>20</v>
      </c>
      <c r="W573" s="33"/>
      <c r="X573" s="36">
        <v>40</v>
      </c>
      <c r="Y573" s="33"/>
      <c r="Z573" s="36">
        <v>80</v>
      </c>
      <c r="AA573" s="33"/>
      <c r="AB573" s="36">
        <v>175</v>
      </c>
      <c r="AC573" s="33"/>
      <c r="AD573" s="36">
        <v>999999</v>
      </c>
      <c r="AE573" s="33"/>
      <c r="AF573" s="36"/>
      <c r="AG573" s="33"/>
      <c r="AH573" s="28"/>
      <c r="AI573" s="28"/>
      <c r="AJ573" s="28"/>
      <c r="AK573" s="28"/>
      <c r="AL573" s="28"/>
      <c r="AM573" s="41" t="str">
        <f>IF(AND($U573&gt;0,$Q573=""),"Currency Missing","")&amp;IF(AND($U573&gt;0,$R573=""),", MOQ Missing","")&amp;IF(AND($U573&gt;0,$S573=""),", Leadtime Missing","")&amp;IF(W573&gt;U573,", PB2 Price Greater than PB1 Price","")&amp;IF(Y573&gt;W573,", PB3 Price Greater than PB2 Price","")&amp;IF(AA573&gt;Y573,", PB4 Price Greater than PB3 Price","")&amp;IF(AC573&gt;AA573,", PB5 Price Greater than PB4 Price","")&amp;IF(AE573&gt;AC573,", PB6 Price Greater than PB5 Price","")&amp;IF(AG573&gt;AE573,", PB7 Price Greater than PB6 Price","")&amp;IF($U573&lt;&gt;ROUND($U573,2),", PB 1 Price - More than 2 Decimal Places","")&amp;IF($W573&lt;&gt;ROUND($W573,2),", PB 2 Price - More than 2 Decimal Places","")&amp;IF($Y573&lt;&gt;ROUND($Y573,2),", PB 3 Price - More than 2 Decimal Places","")&amp;IF($AA573&lt;&gt;ROUND($AA573,2),", PB 4 Price - More than 2 Decimal Places","")&amp;IF($AC573&lt;&gt;ROUND($AC573,2),", PB 5 Price - More than 2 Decimal Places","")&amp;IF($AE573&lt;&gt;ROUND($AE573,2),", PB 6 Price - More than 2 Decimal Places","")&amp;IF($AG573&lt;&gt;ROUND($AG573,2),", PB 7 Price - More than 2 Decimal Places","")&amp;IF(AND(E573&lt;&gt;"",U573="",AH573=""),", Please enter a Price in PB1 or Select No Bid","")&amp;IF(AND(OR($U573&gt;0,$W573&gt;0,$Y573&gt;0,$AA573&gt;0,$AC573&gt;0,$AE573&gt;0),OR(AH573="",AH573="No Bid")),", Bid Status Missing or Incorrect","")&amp;IF(AND(AH573="No Bid",AI573=""),", Reason for No Bid Missing","")&amp;IF(AND($O573="CSIS",OR($U573&gt;0,$W573&gt;0,$Y573&gt;0,$AA573&gt;0,$AC573&gt;0,$AE573&gt;0),AJ573=""),", NCAGE Supplier Missing","")&amp;IF(AND($O573="Drawing",OR($U573&gt;0,$W573&gt;0,$Y573&gt;0,$AA573&gt;0,$AC573&gt;0,$AE573&gt;0),AK573=""),", Manufacturer Missing","")&amp;IF(AL573&lt;&gt;"",", Comment","")&amp;IF(AND(OR(AH573="Bid Using CSIS Dropdown With Query (Comment Field Must Be Populated)",AH573="Bid To Drawing Supplied With Query (Comment Field Must Be Populated)"),AL573=""),", Please Enter a Comment for the Bid Query","")&amp;IF(AND(T573&gt;0,U573="",AH573&lt;&gt;"No Bid"),", PB1 Price Missing","")&amp;IF(AND(V573&gt;0,W573="",AH573&lt;&gt;"No Bid"),", PB2 Price Missing","")&amp;IF(AND(X573&gt;0,Y573="",AH573&lt;&gt;"No Bid"),", PB3 Price Missing","")&amp;IF(AND(Z573&gt;0,AA573="",AH573&lt;&gt;"No Bid"),", PB4 Price Missing","")&amp;IF(AND(AB573&gt;0,AC573="",AH573&lt;&gt;"No Bid"),", PB5 Price Missing","")&amp;IF(AND(AD573&gt;0,AE573="",AH573&lt;&gt;"No Bid"),", PB6 Price Missing","")&amp;IF(AND(AF573&gt;0,AG573="",AH573&lt;&gt;"No Bid"),", PB7 Price Missing","")</f>
        <v>, Please enter a Price in PB1 or Select No Bid, PB1 Price Missing, PB2 Price Missing, PB3 Price Missing, PB4 Price Missing, PB5 Price Missing, PB6 Price Missing</v>
      </c>
      <c r="AN573" s="28"/>
      <c r="AO573" s="28"/>
      <c r="AP573" s="28"/>
      <c r="AQ573" s="28"/>
      <c r="AR573" s="28"/>
      <c r="AS573" s="28"/>
      <c r="AT573" s="28"/>
      <c r="AU573" s="28"/>
      <c r="AV573" s="28"/>
      <c r="AW573" s="28"/>
      <c r="AX573" s="28"/>
      <c r="AY573" s="28"/>
      <c r="AZ573" s="28"/>
      <c r="BA573" s="28"/>
      <c r="BB573" s="28"/>
      <c r="BC573" s="28"/>
      <c r="BD573" s="28"/>
      <c r="BE573" s="28"/>
      <c r="BF573" s="28"/>
      <c r="BG573" s="28"/>
      <c r="BH573" s="28"/>
      <c r="BI573" s="28"/>
      <c r="BJ573" s="28"/>
      <c r="BK573" s="28"/>
      <c r="BL573" s="28"/>
    </row>
    <row r="574" spans="1:64" x14ac:dyDescent="0.25">
      <c r="A574" s="58">
        <v>572</v>
      </c>
      <c r="B574" s="57"/>
      <c r="C574" s="57" t="s">
        <v>3775</v>
      </c>
      <c r="D574" s="57"/>
      <c r="E574" s="59" t="s">
        <v>475</v>
      </c>
      <c r="F574" s="60" t="s">
        <v>5426</v>
      </c>
      <c r="G574" s="61" t="s">
        <v>4117</v>
      </c>
      <c r="H574" s="60" t="s">
        <v>6017</v>
      </c>
      <c r="I574" s="60" t="s">
        <v>5993</v>
      </c>
      <c r="J574" s="60"/>
      <c r="K574" s="60" t="s">
        <v>5992</v>
      </c>
      <c r="L574" s="60" t="s">
        <v>23</v>
      </c>
      <c r="M574" s="60" t="s">
        <v>6024</v>
      </c>
      <c r="N574" s="57" t="s">
        <v>6026</v>
      </c>
      <c r="O574" s="62" t="s">
        <v>1868</v>
      </c>
      <c r="P574" s="62" t="s">
        <v>2430</v>
      </c>
      <c r="Q574" s="28"/>
      <c r="R574" s="28"/>
      <c r="S574" s="28"/>
      <c r="T574" s="36">
        <v>5</v>
      </c>
      <c r="U574" s="33"/>
      <c r="V574" s="36">
        <v>15</v>
      </c>
      <c r="W574" s="33"/>
      <c r="X574" s="36">
        <v>30</v>
      </c>
      <c r="Y574" s="33"/>
      <c r="Z574" s="36">
        <v>60</v>
      </c>
      <c r="AA574" s="33"/>
      <c r="AB574" s="36">
        <v>120</v>
      </c>
      <c r="AC574" s="33"/>
      <c r="AD574" s="36">
        <v>999999</v>
      </c>
      <c r="AE574" s="33"/>
      <c r="AF574" s="36"/>
      <c r="AG574" s="33"/>
      <c r="AH574" s="28"/>
      <c r="AI574" s="28"/>
      <c r="AJ574" s="28"/>
      <c r="AK574" s="28"/>
      <c r="AL574" s="28"/>
      <c r="AM574" s="41" t="str">
        <f>IF(AND($U574&gt;0,$Q574=""),"Currency Missing","")&amp;IF(AND($U574&gt;0,$R574=""),", MOQ Missing","")&amp;IF(AND($U574&gt;0,$S574=""),", Leadtime Missing","")&amp;IF(W574&gt;U574,", PB2 Price Greater than PB1 Price","")&amp;IF(Y574&gt;W574,", PB3 Price Greater than PB2 Price","")&amp;IF(AA574&gt;Y574,", PB4 Price Greater than PB3 Price","")&amp;IF(AC574&gt;AA574,", PB5 Price Greater than PB4 Price","")&amp;IF(AE574&gt;AC574,", PB6 Price Greater than PB5 Price","")&amp;IF(AG574&gt;AE574,", PB7 Price Greater than PB6 Price","")&amp;IF($U574&lt;&gt;ROUND($U574,2),", PB 1 Price - More than 2 Decimal Places","")&amp;IF($W574&lt;&gt;ROUND($W574,2),", PB 2 Price - More than 2 Decimal Places","")&amp;IF($Y574&lt;&gt;ROUND($Y574,2),", PB 3 Price - More than 2 Decimal Places","")&amp;IF($AA574&lt;&gt;ROUND($AA574,2),", PB 4 Price - More than 2 Decimal Places","")&amp;IF($AC574&lt;&gt;ROUND($AC574,2),", PB 5 Price - More than 2 Decimal Places","")&amp;IF($AE574&lt;&gt;ROUND($AE574,2),", PB 6 Price - More than 2 Decimal Places","")&amp;IF($AG574&lt;&gt;ROUND($AG574,2),", PB 7 Price - More than 2 Decimal Places","")&amp;IF(AND(E574&lt;&gt;"",U574="",AH574=""),", Please enter a Price in PB1 or Select No Bid","")&amp;IF(AND(OR($U574&gt;0,$W574&gt;0,$Y574&gt;0,$AA574&gt;0,$AC574&gt;0,$AE574&gt;0),OR(AH574="",AH574="No Bid")),", Bid Status Missing or Incorrect","")&amp;IF(AND(AH574="No Bid",AI574=""),", Reason for No Bid Missing","")&amp;IF(AND($O574="CSIS",OR($U574&gt;0,$W574&gt;0,$Y574&gt;0,$AA574&gt;0,$AC574&gt;0,$AE574&gt;0),AJ574=""),", NCAGE Supplier Missing","")&amp;IF(AND($O574="Drawing",OR($U574&gt;0,$W574&gt;0,$Y574&gt;0,$AA574&gt;0,$AC574&gt;0,$AE574&gt;0),AK574=""),", Manufacturer Missing","")&amp;IF(AL574&lt;&gt;"",", Comment","")&amp;IF(AND(OR(AH574="Bid Using CSIS Dropdown With Query (Comment Field Must Be Populated)",AH574="Bid To Drawing Supplied With Query (Comment Field Must Be Populated)"),AL574=""),", Please Enter a Comment for the Bid Query","")&amp;IF(AND(T574&gt;0,U574="",AH574&lt;&gt;"No Bid"),", PB1 Price Missing","")&amp;IF(AND(V574&gt;0,W574="",AH574&lt;&gt;"No Bid"),", PB2 Price Missing","")&amp;IF(AND(X574&gt;0,Y574="",AH574&lt;&gt;"No Bid"),", PB3 Price Missing","")&amp;IF(AND(Z574&gt;0,AA574="",AH574&lt;&gt;"No Bid"),", PB4 Price Missing","")&amp;IF(AND(AB574&gt;0,AC574="",AH574&lt;&gt;"No Bid"),", PB5 Price Missing","")&amp;IF(AND(AD574&gt;0,AE574="",AH574&lt;&gt;"No Bid"),", PB6 Price Missing","")&amp;IF(AND(AF574&gt;0,AG574="",AH574&lt;&gt;"No Bid"),", PB7 Price Missing","")</f>
        <v>, Please enter a Price in PB1 or Select No Bid, PB1 Price Missing, PB2 Price Missing, PB3 Price Missing, PB4 Price Missing, PB5 Price Missing, PB6 Price Missing</v>
      </c>
      <c r="AN574" s="28"/>
      <c r="AO574" s="28"/>
      <c r="AP574" s="28"/>
      <c r="AQ574" s="28"/>
      <c r="AR574" s="28"/>
      <c r="AS574" s="28"/>
      <c r="AT574" s="28"/>
      <c r="AU574" s="28"/>
      <c r="AV574" s="28"/>
      <c r="AW574" s="28"/>
      <c r="AX574" s="28"/>
      <c r="AY574" s="28"/>
      <c r="AZ574" s="28"/>
      <c r="BA574" s="28"/>
      <c r="BB574" s="28"/>
      <c r="BC574" s="28"/>
      <c r="BD574" s="28"/>
      <c r="BE574" s="28"/>
      <c r="BF574" s="28"/>
      <c r="BG574" s="28"/>
      <c r="BH574" s="28"/>
      <c r="BI574" s="28"/>
      <c r="BJ574" s="28"/>
      <c r="BK574" s="28"/>
      <c r="BL574" s="28"/>
    </row>
    <row r="575" spans="1:64" x14ac:dyDescent="0.25">
      <c r="A575" s="58">
        <v>573</v>
      </c>
      <c r="B575" s="57"/>
      <c r="C575" s="57" t="s">
        <v>3775</v>
      </c>
      <c r="D575" s="57"/>
      <c r="E575" s="59" t="s">
        <v>476</v>
      </c>
      <c r="F575" s="60" t="s">
        <v>5567</v>
      </c>
      <c r="G575" s="61" t="s">
        <v>4118</v>
      </c>
      <c r="H575" s="60" t="s">
        <v>6017</v>
      </c>
      <c r="I575" s="60" t="s">
        <v>5993</v>
      </c>
      <c r="J575" s="60"/>
      <c r="K575" s="60" t="s">
        <v>5992</v>
      </c>
      <c r="L575" s="60" t="s">
        <v>23</v>
      </c>
      <c r="M575" s="60" t="s">
        <v>6024</v>
      </c>
      <c r="N575" s="57" t="s">
        <v>6026</v>
      </c>
      <c r="O575" s="62" t="s">
        <v>1868</v>
      </c>
      <c r="P575" s="62" t="s">
        <v>2431</v>
      </c>
      <c r="Q575" s="28"/>
      <c r="R575" s="28"/>
      <c r="S575" s="28"/>
      <c r="T575" s="36">
        <v>1</v>
      </c>
      <c r="U575" s="33"/>
      <c r="V575" s="36">
        <v>3</v>
      </c>
      <c r="W575" s="33"/>
      <c r="X575" s="36">
        <v>5</v>
      </c>
      <c r="Y575" s="33"/>
      <c r="Z575" s="36">
        <v>999999</v>
      </c>
      <c r="AA575" s="33"/>
      <c r="AB575" s="36"/>
      <c r="AC575" s="33"/>
      <c r="AD575" s="36"/>
      <c r="AE575" s="33"/>
      <c r="AF575" s="36"/>
      <c r="AG575" s="33"/>
      <c r="AH575" s="28"/>
      <c r="AI575" s="28"/>
      <c r="AJ575" s="28"/>
      <c r="AK575" s="28"/>
      <c r="AL575" s="28"/>
      <c r="AM575" s="41" t="str">
        <f>IF(AND($U575&gt;0,$Q575=""),"Currency Missing","")&amp;IF(AND($U575&gt;0,$R575=""),", MOQ Missing","")&amp;IF(AND($U575&gt;0,$S575=""),", Leadtime Missing","")&amp;IF(W575&gt;U575,", PB2 Price Greater than PB1 Price","")&amp;IF(Y575&gt;W575,", PB3 Price Greater than PB2 Price","")&amp;IF(AA575&gt;Y575,", PB4 Price Greater than PB3 Price","")&amp;IF(AC575&gt;AA575,", PB5 Price Greater than PB4 Price","")&amp;IF(AE575&gt;AC575,", PB6 Price Greater than PB5 Price","")&amp;IF(AG575&gt;AE575,", PB7 Price Greater than PB6 Price","")&amp;IF($U575&lt;&gt;ROUND($U575,2),", PB 1 Price - More than 2 Decimal Places","")&amp;IF($W575&lt;&gt;ROUND($W575,2),", PB 2 Price - More than 2 Decimal Places","")&amp;IF($Y575&lt;&gt;ROUND($Y575,2),", PB 3 Price - More than 2 Decimal Places","")&amp;IF($AA575&lt;&gt;ROUND($AA575,2),", PB 4 Price - More than 2 Decimal Places","")&amp;IF($AC575&lt;&gt;ROUND($AC575,2),", PB 5 Price - More than 2 Decimal Places","")&amp;IF($AE575&lt;&gt;ROUND($AE575,2),", PB 6 Price - More than 2 Decimal Places","")&amp;IF($AG575&lt;&gt;ROUND($AG575,2),", PB 7 Price - More than 2 Decimal Places","")&amp;IF(AND(E575&lt;&gt;"",U575="",AH575=""),", Please enter a Price in PB1 or Select No Bid","")&amp;IF(AND(OR($U575&gt;0,$W575&gt;0,$Y575&gt;0,$AA575&gt;0,$AC575&gt;0,$AE575&gt;0),OR(AH575="",AH575="No Bid")),", Bid Status Missing or Incorrect","")&amp;IF(AND(AH575="No Bid",AI575=""),", Reason for No Bid Missing","")&amp;IF(AND($O575="CSIS",OR($U575&gt;0,$W575&gt;0,$Y575&gt;0,$AA575&gt;0,$AC575&gt;0,$AE575&gt;0),AJ575=""),", NCAGE Supplier Missing","")&amp;IF(AND($O575="Drawing",OR($U575&gt;0,$W575&gt;0,$Y575&gt;0,$AA575&gt;0,$AC575&gt;0,$AE575&gt;0),AK575=""),", Manufacturer Missing","")&amp;IF(AL575&lt;&gt;"",", Comment","")&amp;IF(AND(OR(AH575="Bid Using CSIS Dropdown With Query (Comment Field Must Be Populated)",AH575="Bid To Drawing Supplied With Query (Comment Field Must Be Populated)"),AL575=""),", Please Enter a Comment for the Bid Query","")&amp;IF(AND(T575&gt;0,U575="",AH575&lt;&gt;"No Bid"),", PB1 Price Missing","")&amp;IF(AND(V575&gt;0,W575="",AH575&lt;&gt;"No Bid"),", PB2 Price Missing","")&amp;IF(AND(X575&gt;0,Y575="",AH575&lt;&gt;"No Bid"),", PB3 Price Missing","")&amp;IF(AND(Z575&gt;0,AA575="",AH575&lt;&gt;"No Bid"),", PB4 Price Missing","")&amp;IF(AND(AB575&gt;0,AC575="",AH575&lt;&gt;"No Bid"),", PB5 Price Missing","")&amp;IF(AND(AD575&gt;0,AE575="",AH575&lt;&gt;"No Bid"),", PB6 Price Missing","")&amp;IF(AND(AF575&gt;0,AG575="",AH575&lt;&gt;"No Bid"),", PB7 Price Missing","")</f>
        <v>, Please enter a Price in PB1 or Select No Bid, PB1 Price Missing, PB2 Price Missing, PB3 Price Missing, PB4 Price Missing</v>
      </c>
      <c r="AN575" s="28"/>
      <c r="AO575" s="28"/>
      <c r="AP575" s="28"/>
      <c r="AQ575" s="28"/>
      <c r="AR575" s="28"/>
      <c r="AS575" s="28"/>
      <c r="AT575" s="28"/>
      <c r="AU575" s="28"/>
      <c r="AV575" s="28"/>
      <c r="AW575" s="28"/>
      <c r="AX575" s="28"/>
      <c r="AY575" s="28"/>
      <c r="AZ575" s="28"/>
      <c r="BA575" s="28"/>
      <c r="BB575" s="28"/>
      <c r="BC575" s="28"/>
      <c r="BD575" s="28"/>
      <c r="BE575" s="28"/>
      <c r="BF575" s="28"/>
      <c r="BG575" s="28"/>
      <c r="BH575" s="28"/>
      <c r="BI575" s="28"/>
      <c r="BJ575" s="28"/>
      <c r="BK575" s="28"/>
      <c r="BL575" s="28"/>
    </row>
    <row r="576" spans="1:64" x14ac:dyDescent="0.25">
      <c r="A576" s="58">
        <v>574</v>
      </c>
      <c r="B576" s="57"/>
      <c r="C576" s="57" t="s">
        <v>3775</v>
      </c>
      <c r="D576" s="57"/>
      <c r="E576" s="59" t="s">
        <v>477</v>
      </c>
      <c r="F576" s="60" t="s">
        <v>5568</v>
      </c>
      <c r="G576" s="61" t="s">
        <v>4119</v>
      </c>
      <c r="H576" s="60" t="s">
        <v>6017</v>
      </c>
      <c r="I576" s="60" t="s">
        <v>5993</v>
      </c>
      <c r="J576" s="60"/>
      <c r="K576" s="60" t="s">
        <v>5992</v>
      </c>
      <c r="L576" s="60" t="s">
        <v>23</v>
      </c>
      <c r="M576" s="60" t="s">
        <v>6024</v>
      </c>
      <c r="N576" s="57" t="s">
        <v>6026</v>
      </c>
      <c r="O576" s="62" t="s">
        <v>1868</v>
      </c>
      <c r="P576" s="62" t="s">
        <v>2432</v>
      </c>
      <c r="Q576" s="28"/>
      <c r="R576" s="28"/>
      <c r="S576" s="28"/>
      <c r="T576" s="36">
        <v>1</v>
      </c>
      <c r="U576" s="33"/>
      <c r="V576" s="36">
        <v>3</v>
      </c>
      <c r="W576" s="33"/>
      <c r="X576" s="36">
        <v>5</v>
      </c>
      <c r="Y576" s="33"/>
      <c r="Z576" s="36">
        <v>999999</v>
      </c>
      <c r="AA576" s="33"/>
      <c r="AB576" s="36"/>
      <c r="AC576" s="33"/>
      <c r="AD576" s="36"/>
      <c r="AE576" s="33"/>
      <c r="AF576" s="36"/>
      <c r="AG576" s="33"/>
      <c r="AH576" s="28"/>
      <c r="AI576" s="28"/>
      <c r="AJ576" s="28"/>
      <c r="AK576" s="28"/>
      <c r="AL576" s="28"/>
      <c r="AM576" s="41" t="str">
        <f>IF(AND($U576&gt;0,$Q576=""),"Currency Missing","")&amp;IF(AND($U576&gt;0,$R576=""),", MOQ Missing","")&amp;IF(AND($U576&gt;0,$S576=""),", Leadtime Missing","")&amp;IF(W576&gt;U576,", PB2 Price Greater than PB1 Price","")&amp;IF(Y576&gt;W576,", PB3 Price Greater than PB2 Price","")&amp;IF(AA576&gt;Y576,", PB4 Price Greater than PB3 Price","")&amp;IF(AC576&gt;AA576,", PB5 Price Greater than PB4 Price","")&amp;IF(AE576&gt;AC576,", PB6 Price Greater than PB5 Price","")&amp;IF(AG576&gt;AE576,", PB7 Price Greater than PB6 Price","")&amp;IF($U576&lt;&gt;ROUND($U576,2),", PB 1 Price - More than 2 Decimal Places","")&amp;IF($W576&lt;&gt;ROUND($W576,2),", PB 2 Price - More than 2 Decimal Places","")&amp;IF($Y576&lt;&gt;ROUND($Y576,2),", PB 3 Price - More than 2 Decimal Places","")&amp;IF($AA576&lt;&gt;ROUND($AA576,2),", PB 4 Price - More than 2 Decimal Places","")&amp;IF($AC576&lt;&gt;ROUND($AC576,2),", PB 5 Price - More than 2 Decimal Places","")&amp;IF($AE576&lt;&gt;ROUND($AE576,2),", PB 6 Price - More than 2 Decimal Places","")&amp;IF($AG576&lt;&gt;ROUND($AG576,2),", PB 7 Price - More than 2 Decimal Places","")&amp;IF(AND(E576&lt;&gt;"",U576="",AH576=""),", Please enter a Price in PB1 or Select No Bid","")&amp;IF(AND(OR($U576&gt;0,$W576&gt;0,$Y576&gt;0,$AA576&gt;0,$AC576&gt;0,$AE576&gt;0),OR(AH576="",AH576="No Bid")),", Bid Status Missing or Incorrect","")&amp;IF(AND(AH576="No Bid",AI576=""),", Reason for No Bid Missing","")&amp;IF(AND($O576="CSIS",OR($U576&gt;0,$W576&gt;0,$Y576&gt;0,$AA576&gt;0,$AC576&gt;0,$AE576&gt;0),AJ576=""),", NCAGE Supplier Missing","")&amp;IF(AND($O576="Drawing",OR($U576&gt;0,$W576&gt;0,$Y576&gt;0,$AA576&gt;0,$AC576&gt;0,$AE576&gt;0),AK576=""),", Manufacturer Missing","")&amp;IF(AL576&lt;&gt;"",", Comment","")&amp;IF(AND(OR(AH576="Bid Using CSIS Dropdown With Query (Comment Field Must Be Populated)",AH576="Bid To Drawing Supplied With Query (Comment Field Must Be Populated)"),AL576=""),", Please Enter a Comment for the Bid Query","")&amp;IF(AND(T576&gt;0,U576="",AH576&lt;&gt;"No Bid"),", PB1 Price Missing","")&amp;IF(AND(V576&gt;0,W576="",AH576&lt;&gt;"No Bid"),", PB2 Price Missing","")&amp;IF(AND(X576&gt;0,Y576="",AH576&lt;&gt;"No Bid"),", PB3 Price Missing","")&amp;IF(AND(Z576&gt;0,AA576="",AH576&lt;&gt;"No Bid"),", PB4 Price Missing","")&amp;IF(AND(AB576&gt;0,AC576="",AH576&lt;&gt;"No Bid"),", PB5 Price Missing","")&amp;IF(AND(AD576&gt;0,AE576="",AH576&lt;&gt;"No Bid"),", PB6 Price Missing","")&amp;IF(AND(AF576&gt;0,AG576="",AH576&lt;&gt;"No Bid"),", PB7 Price Missing","")</f>
        <v>, Please enter a Price in PB1 or Select No Bid, PB1 Price Missing, PB2 Price Missing, PB3 Price Missing, PB4 Price Missing</v>
      </c>
      <c r="AN576" s="28"/>
      <c r="AO576" s="28"/>
      <c r="AP576" s="28"/>
      <c r="AQ576" s="28"/>
      <c r="AR576" s="28"/>
      <c r="AS576" s="28"/>
      <c r="AT576" s="28"/>
      <c r="AU576" s="28"/>
      <c r="AV576" s="28"/>
      <c r="AW576" s="28"/>
      <c r="AX576" s="28"/>
      <c r="AY576" s="28"/>
      <c r="AZ576" s="28"/>
      <c r="BA576" s="28"/>
      <c r="BB576" s="28"/>
      <c r="BC576" s="28"/>
      <c r="BD576" s="28"/>
      <c r="BE576" s="28"/>
      <c r="BF576" s="28"/>
      <c r="BG576" s="28"/>
      <c r="BH576" s="28"/>
      <c r="BI576" s="28"/>
      <c r="BJ576" s="28"/>
      <c r="BK576" s="28"/>
      <c r="BL576" s="28"/>
    </row>
    <row r="577" spans="1:64" x14ac:dyDescent="0.25">
      <c r="A577" s="58">
        <v>575</v>
      </c>
      <c r="B577" s="57"/>
      <c r="C577" s="57" t="s">
        <v>3775</v>
      </c>
      <c r="D577" s="57"/>
      <c r="E577" s="59" t="s">
        <v>478</v>
      </c>
      <c r="F577" s="60" t="s">
        <v>5569</v>
      </c>
      <c r="G577" s="61" t="s">
        <v>4120</v>
      </c>
      <c r="H577" s="60" t="s">
        <v>6017</v>
      </c>
      <c r="I577" s="60" t="s">
        <v>5993</v>
      </c>
      <c r="J577" s="60"/>
      <c r="K577" s="60" t="s">
        <v>5992</v>
      </c>
      <c r="L577" s="60" t="s">
        <v>23</v>
      </c>
      <c r="M577" s="60" t="s">
        <v>6024</v>
      </c>
      <c r="N577" s="57" t="s">
        <v>6026</v>
      </c>
      <c r="O577" s="62" t="s">
        <v>1868</v>
      </c>
      <c r="P577" s="62" t="s">
        <v>2433</v>
      </c>
      <c r="Q577" s="28"/>
      <c r="R577" s="28"/>
      <c r="S577" s="28"/>
      <c r="T577" s="36">
        <v>9</v>
      </c>
      <c r="U577" s="33"/>
      <c r="V577" s="36">
        <v>25</v>
      </c>
      <c r="W577" s="33"/>
      <c r="X577" s="36">
        <v>45</v>
      </c>
      <c r="Y577" s="33"/>
      <c r="Z577" s="36">
        <v>999999</v>
      </c>
      <c r="AA577" s="33"/>
      <c r="AB577" s="36"/>
      <c r="AC577" s="33"/>
      <c r="AD577" s="36"/>
      <c r="AE577" s="33"/>
      <c r="AF577" s="36"/>
      <c r="AG577" s="33"/>
      <c r="AH577" s="28"/>
      <c r="AI577" s="28"/>
      <c r="AJ577" s="28"/>
      <c r="AK577" s="28"/>
      <c r="AL577" s="28"/>
      <c r="AM577" s="41" t="str">
        <f>IF(AND($U577&gt;0,$Q577=""),"Currency Missing","")&amp;IF(AND($U577&gt;0,$R577=""),", MOQ Missing","")&amp;IF(AND($U577&gt;0,$S577=""),", Leadtime Missing","")&amp;IF(W577&gt;U577,", PB2 Price Greater than PB1 Price","")&amp;IF(Y577&gt;W577,", PB3 Price Greater than PB2 Price","")&amp;IF(AA577&gt;Y577,", PB4 Price Greater than PB3 Price","")&amp;IF(AC577&gt;AA577,", PB5 Price Greater than PB4 Price","")&amp;IF(AE577&gt;AC577,", PB6 Price Greater than PB5 Price","")&amp;IF(AG577&gt;AE577,", PB7 Price Greater than PB6 Price","")&amp;IF($U577&lt;&gt;ROUND($U577,2),", PB 1 Price - More than 2 Decimal Places","")&amp;IF($W577&lt;&gt;ROUND($W577,2),", PB 2 Price - More than 2 Decimal Places","")&amp;IF($Y577&lt;&gt;ROUND($Y577,2),", PB 3 Price - More than 2 Decimal Places","")&amp;IF($AA577&lt;&gt;ROUND($AA577,2),", PB 4 Price - More than 2 Decimal Places","")&amp;IF($AC577&lt;&gt;ROUND($AC577,2),", PB 5 Price - More than 2 Decimal Places","")&amp;IF($AE577&lt;&gt;ROUND($AE577,2),", PB 6 Price - More than 2 Decimal Places","")&amp;IF($AG577&lt;&gt;ROUND($AG577,2),", PB 7 Price - More than 2 Decimal Places","")&amp;IF(AND(E577&lt;&gt;"",U577="",AH577=""),", Please enter a Price in PB1 or Select No Bid","")&amp;IF(AND(OR($U577&gt;0,$W577&gt;0,$Y577&gt;0,$AA577&gt;0,$AC577&gt;0,$AE577&gt;0),OR(AH577="",AH577="No Bid")),", Bid Status Missing or Incorrect","")&amp;IF(AND(AH577="No Bid",AI577=""),", Reason for No Bid Missing","")&amp;IF(AND($O577="CSIS",OR($U577&gt;0,$W577&gt;0,$Y577&gt;0,$AA577&gt;0,$AC577&gt;0,$AE577&gt;0),AJ577=""),", NCAGE Supplier Missing","")&amp;IF(AND($O577="Drawing",OR($U577&gt;0,$W577&gt;0,$Y577&gt;0,$AA577&gt;0,$AC577&gt;0,$AE577&gt;0),AK577=""),", Manufacturer Missing","")&amp;IF(AL577&lt;&gt;"",", Comment","")&amp;IF(AND(OR(AH577="Bid Using CSIS Dropdown With Query (Comment Field Must Be Populated)",AH577="Bid To Drawing Supplied With Query (Comment Field Must Be Populated)"),AL577=""),", Please Enter a Comment for the Bid Query","")&amp;IF(AND(T577&gt;0,U577="",AH577&lt;&gt;"No Bid"),", PB1 Price Missing","")&amp;IF(AND(V577&gt;0,W577="",AH577&lt;&gt;"No Bid"),", PB2 Price Missing","")&amp;IF(AND(X577&gt;0,Y577="",AH577&lt;&gt;"No Bid"),", PB3 Price Missing","")&amp;IF(AND(Z577&gt;0,AA577="",AH577&lt;&gt;"No Bid"),", PB4 Price Missing","")&amp;IF(AND(AB577&gt;0,AC577="",AH577&lt;&gt;"No Bid"),", PB5 Price Missing","")&amp;IF(AND(AD577&gt;0,AE577="",AH577&lt;&gt;"No Bid"),", PB6 Price Missing","")&amp;IF(AND(AF577&gt;0,AG577="",AH577&lt;&gt;"No Bid"),", PB7 Price Missing","")</f>
        <v>, Please enter a Price in PB1 or Select No Bid, PB1 Price Missing, PB2 Price Missing, PB3 Price Missing, PB4 Price Missing</v>
      </c>
      <c r="AN577" s="28"/>
      <c r="AO577" s="28"/>
      <c r="AP577" s="28"/>
      <c r="AQ577" s="28"/>
      <c r="AR577" s="28"/>
      <c r="AS577" s="28"/>
      <c r="AT577" s="28"/>
      <c r="AU577" s="28"/>
      <c r="AV577" s="28"/>
      <c r="AW577" s="28"/>
      <c r="AX577" s="28"/>
      <c r="AY577" s="28"/>
      <c r="AZ577" s="28"/>
      <c r="BA577" s="28"/>
      <c r="BB577" s="28"/>
      <c r="BC577" s="28"/>
      <c r="BD577" s="28"/>
      <c r="BE577" s="28"/>
      <c r="BF577" s="28"/>
      <c r="BG577" s="28"/>
      <c r="BH577" s="28"/>
      <c r="BI577" s="28"/>
      <c r="BJ577" s="28"/>
      <c r="BK577" s="28"/>
      <c r="BL577" s="28"/>
    </row>
    <row r="578" spans="1:64" x14ac:dyDescent="0.25">
      <c r="A578" s="58">
        <v>576</v>
      </c>
      <c r="B578" s="57"/>
      <c r="C578" s="57" t="s">
        <v>3775</v>
      </c>
      <c r="D578" s="57"/>
      <c r="E578" s="59" t="s">
        <v>479</v>
      </c>
      <c r="F578" s="60" t="s">
        <v>5570</v>
      </c>
      <c r="G578" s="61" t="s">
        <v>4121</v>
      </c>
      <c r="H578" s="60" t="s">
        <v>6017</v>
      </c>
      <c r="I578" s="60" t="s">
        <v>5993</v>
      </c>
      <c r="J578" s="60"/>
      <c r="K578" s="60" t="s">
        <v>5992</v>
      </c>
      <c r="L578" s="60" t="s">
        <v>23</v>
      </c>
      <c r="M578" s="60" t="s">
        <v>6024</v>
      </c>
      <c r="N578" s="57" t="s">
        <v>6026</v>
      </c>
      <c r="O578" s="62" t="s">
        <v>1868</v>
      </c>
      <c r="P578" s="62" t="s">
        <v>2434</v>
      </c>
      <c r="Q578" s="28"/>
      <c r="R578" s="28"/>
      <c r="S578" s="28"/>
      <c r="T578" s="36">
        <v>2</v>
      </c>
      <c r="U578" s="33"/>
      <c r="V578" s="36">
        <v>5</v>
      </c>
      <c r="W578" s="33"/>
      <c r="X578" s="36">
        <v>9</v>
      </c>
      <c r="Y578" s="33"/>
      <c r="Z578" s="36">
        <v>20</v>
      </c>
      <c r="AA578" s="33"/>
      <c r="AB578" s="36">
        <v>999999</v>
      </c>
      <c r="AC578" s="33"/>
      <c r="AD578" s="36"/>
      <c r="AE578" s="33"/>
      <c r="AF578" s="36"/>
      <c r="AG578" s="33"/>
      <c r="AH578" s="28"/>
      <c r="AI578" s="28"/>
      <c r="AJ578" s="28"/>
      <c r="AK578" s="28"/>
      <c r="AL578" s="28"/>
      <c r="AM578" s="41" t="str">
        <f>IF(AND($U578&gt;0,$Q578=""),"Currency Missing","")&amp;IF(AND($U578&gt;0,$R578=""),", MOQ Missing","")&amp;IF(AND($U578&gt;0,$S578=""),", Leadtime Missing","")&amp;IF(W578&gt;U578,", PB2 Price Greater than PB1 Price","")&amp;IF(Y578&gt;W578,", PB3 Price Greater than PB2 Price","")&amp;IF(AA578&gt;Y578,", PB4 Price Greater than PB3 Price","")&amp;IF(AC578&gt;AA578,", PB5 Price Greater than PB4 Price","")&amp;IF(AE578&gt;AC578,", PB6 Price Greater than PB5 Price","")&amp;IF(AG578&gt;AE578,", PB7 Price Greater than PB6 Price","")&amp;IF($U578&lt;&gt;ROUND($U578,2),", PB 1 Price - More than 2 Decimal Places","")&amp;IF($W578&lt;&gt;ROUND($W578,2),", PB 2 Price - More than 2 Decimal Places","")&amp;IF($Y578&lt;&gt;ROUND($Y578,2),", PB 3 Price - More than 2 Decimal Places","")&amp;IF($AA578&lt;&gt;ROUND($AA578,2),", PB 4 Price - More than 2 Decimal Places","")&amp;IF($AC578&lt;&gt;ROUND($AC578,2),", PB 5 Price - More than 2 Decimal Places","")&amp;IF($AE578&lt;&gt;ROUND($AE578,2),", PB 6 Price - More than 2 Decimal Places","")&amp;IF($AG578&lt;&gt;ROUND($AG578,2),", PB 7 Price - More than 2 Decimal Places","")&amp;IF(AND(E578&lt;&gt;"",U578="",AH578=""),", Please enter a Price in PB1 or Select No Bid","")&amp;IF(AND(OR($U578&gt;0,$W578&gt;0,$Y578&gt;0,$AA578&gt;0,$AC578&gt;0,$AE578&gt;0),OR(AH578="",AH578="No Bid")),", Bid Status Missing or Incorrect","")&amp;IF(AND(AH578="No Bid",AI578=""),", Reason for No Bid Missing","")&amp;IF(AND($O578="CSIS",OR($U578&gt;0,$W578&gt;0,$Y578&gt;0,$AA578&gt;0,$AC578&gt;0,$AE578&gt;0),AJ578=""),", NCAGE Supplier Missing","")&amp;IF(AND($O578="Drawing",OR($U578&gt;0,$W578&gt;0,$Y578&gt;0,$AA578&gt;0,$AC578&gt;0,$AE578&gt;0),AK578=""),", Manufacturer Missing","")&amp;IF(AL578&lt;&gt;"",", Comment","")&amp;IF(AND(OR(AH578="Bid Using CSIS Dropdown With Query (Comment Field Must Be Populated)",AH578="Bid To Drawing Supplied With Query (Comment Field Must Be Populated)"),AL578=""),", Please Enter a Comment for the Bid Query","")&amp;IF(AND(T578&gt;0,U578="",AH578&lt;&gt;"No Bid"),", PB1 Price Missing","")&amp;IF(AND(V578&gt;0,W578="",AH578&lt;&gt;"No Bid"),", PB2 Price Missing","")&amp;IF(AND(X578&gt;0,Y578="",AH578&lt;&gt;"No Bid"),", PB3 Price Missing","")&amp;IF(AND(Z578&gt;0,AA578="",AH578&lt;&gt;"No Bid"),", PB4 Price Missing","")&amp;IF(AND(AB578&gt;0,AC578="",AH578&lt;&gt;"No Bid"),", PB5 Price Missing","")&amp;IF(AND(AD578&gt;0,AE578="",AH578&lt;&gt;"No Bid"),", PB6 Price Missing","")&amp;IF(AND(AF578&gt;0,AG578="",AH578&lt;&gt;"No Bid"),", PB7 Price Missing","")</f>
        <v>, Please enter a Price in PB1 or Select No Bid, PB1 Price Missing, PB2 Price Missing, PB3 Price Missing, PB4 Price Missing, PB5 Price Missing</v>
      </c>
      <c r="AN578" s="28"/>
      <c r="AO578" s="28"/>
      <c r="AP578" s="28"/>
      <c r="AQ578" s="28"/>
      <c r="AR578" s="28"/>
      <c r="AS578" s="28"/>
      <c r="AT578" s="28"/>
      <c r="AU578" s="28"/>
      <c r="AV578" s="28"/>
      <c r="AW578" s="28"/>
      <c r="AX578" s="28"/>
      <c r="AY578" s="28"/>
      <c r="AZ578" s="28"/>
      <c r="BA578" s="28"/>
      <c r="BB578" s="28"/>
      <c r="BC578" s="28"/>
      <c r="BD578" s="28"/>
      <c r="BE578" s="28"/>
      <c r="BF578" s="28"/>
      <c r="BG578" s="28"/>
      <c r="BH578" s="28"/>
      <c r="BI578" s="28"/>
      <c r="BJ578" s="28"/>
      <c r="BK578" s="28"/>
      <c r="BL578" s="28"/>
    </row>
    <row r="579" spans="1:64" x14ac:dyDescent="0.25">
      <c r="A579" s="58">
        <v>577</v>
      </c>
      <c r="B579" s="57"/>
      <c r="C579" s="57" t="s">
        <v>3775</v>
      </c>
      <c r="D579" s="57"/>
      <c r="E579" s="59" t="s">
        <v>480</v>
      </c>
      <c r="F579" s="60" t="s">
        <v>5571</v>
      </c>
      <c r="G579" s="61" t="s">
        <v>4122</v>
      </c>
      <c r="H579" s="60" t="s">
        <v>6017</v>
      </c>
      <c r="I579" s="60" t="s">
        <v>5993</v>
      </c>
      <c r="J579" s="60"/>
      <c r="K579" s="60" t="s">
        <v>5992</v>
      </c>
      <c r="L579" s="60" t="s">
        <v>23</v>
      </c>
      <c r="M579" s="60" t="s">
        <v>6024</v>
      </c>
      <c r="N579" s="57" t="s">
        <v>6026</v>
      </c>
      <c r="O579" s="62" t="s">
        <v>1868</v>
      </c>
      <c r="P579" s="62" t="s">
        <v>2435</v>
      </c>
      <c r="Q579" s="28"/>
      <c r="R579" s="28"/>
      <c r="S579" s="28"/>
      <c r="T579" s="36">
        <v>2</v>
      </c>
      <c r="U579" s="33"/>
      <c r="V579" s="36">
        <v>4</v>
      </c>
      <c r="W579" s="33"/>
      <c r="X579" s="36">
        <v>9</v>
      </c>
      <c r="Y579" s="33"/>
      <c r="Z579" s="36">
        <v>999999</v>
      </c>
      <c r="AA579" s="33"/>
      <c r="AB579" s="36"/>
      <c r="AC579" s="33"/>
      <c r="AD579" s="36"/>
      <c r="AE579" s="33"/>
      <c r="AF579" s="36"/>
      <c r="AG579" s="33"/>
      <c r="AH579" s="28"/>
      <c r="AI579" s="28"/>
      <c r="AJ579" s="28"/>
      <c r="AK579" s="28"/>
      <c r="AL579" s="28"/>
      <c r="AM579" s="41" t="str">
        <f>IF(AND($U579&gt;0,$Q579=""),"Currency Missing","")&amp;IF(AND($U579&gt;0,$R579=""),", MOQ Missing","")&amp;IF(AND($U579&gt;0,$S579=""),", Leadtime Missing","")&amp;IF(W579&gt;U579,", PB2 Price Greater than PB1 Price","")&amp;IF(Y579&gt;W579,", PB3 Price Greater than PB2 Price","")&amp;IF(AA579&gt;Y579,", PB4 Price Greater than PB3 Price","")&amp;IF(AC579&gt;AA579,", PB5 Price Greater than PB4 Price","")&amp;IF(AE579&gt;AC579,", PB6 Price Greater than PB5 Price","")&amp;IF(AG579&gt;AE579,", PB7 Price Greater than PB6 Price","")&amp;IF($U579&lt;&gt;ROUND($U579,2),", PB 1 Price - More than 2 Decimal Places","")&amp;IF($W579&lt;&gt;ROUND($W579,2),", PB 2 Price - More than 2 Decimal Places","")&amp;IF($Y579&lt;&gt;ROUND($Y579,2),", PB 3 Price - More than 2 Decimal Places","")&amp;IF($AA579&lt;&gt;ROUND($AA579,2),", PB 4 Price - More than 2 Decimal Places","")&amp;IF($AC579&lt;&gt;ROUND($AC579,2),", PB 5 Price - More than 2 Decimal Places","")&amp;IF($AE579&lt;&gt;ROUND($AE579,2),", PB 6 Price - More than 2 Decimal Places","")&amp;IF($AG579&lt;&gt;ROUND($AG579,2),", PB 7 Price - More than 2 Decimal Places","")&amp;IF(AND(E579&lt;&gt;"",U579="",AH579=""),", Please enter a Price in PB1 or Select No Bid","")&amp;IF(AND(OR($U579&gt;0,$W579&gt;0,$Y579&gt;0,$AA579&gt;0,$AC579&gt;0,$AE579&gt;0),OR(AH579="",AH579="No Bid")),", Bid Status Missing or Incorrect","")&amp;IF(AND(AH579="No Bid",AI579=""),", Reason for No Bid Missing","")&amp;IF(AND($O579="CSIS",OR($U579&gt;0,$W579&gt;0,$Y579&gt;0,$AA579&gt;0,$AC579&gt;0,$AE579&gt;0),AJ579=""),", NCAGE Supplier Missing","")&amp;IF(AND($O579="Drawing",OR($U579&gt;0,$W579&gt;0,$Y579&gt;0,$AA579&gt;0,$AC579&gt;0,$AE579&gt;0),AK579=""),", Manufacturer Missing","")&amp;IF(AL579&lt;&gt;"",", Comment","")&amp;IF(AND(OR(AH579="Bid Using CSIS Dropdown With Query (Comment Field Must Be Populated)",AH579="Bid To Drawing Supplied With Query (Comment Field Must Be Populated)"),AL579=""),", Please Enter a Comment for the Bid Query","")&amp;IF(AND(T579&gt;0,U579="",AH579&lt;&gt;"No Bid"),", PB1 Price Missing","")&amp;IF(AND(V579&gt;0,W579="",AH579&lt;&gt;"No Bid"),", PB2 Price Missing","")&amp;IF(AND(X579&gt;0,Y579="",AH579&lt;&gt;"No Bid"),", PB3 Price Missing","")&amp;IF(AND(Z579&gt;0,AA579="",AH579&lt;&gt;"No Bid"),", PB4 Price Missing","")&amp;IF(AND(AB579&gt;0,AC579="",AH579&lt;&gt;"No Bid"),", PB5 Price Missing","")&amp;IF(AND(AD579&gt;0,AE579="",AH579&lt;&gt;"No Bid"),", PB6 Price Missing","")&amp;IF(AND(AF579&gt;0,AG579="",AH579&lt;&gt;"No Bid"),", PB7 Price Missing","")</f>
        <v>, Please enter a Price in PB1 or Select No Bid, PB1 Price Missing, PB2 Price Missing, PB3 Price Missing, PB4 Price Missing</v>
      </c>
      <c r="AN579" s="28"/>
      <c r="AO579" s="28"/>
      <c r="AP579" s="28"/>
      <c r="AQ579" s="28"/>
      <c r="AR579" s="28"/>
      <c r="AS579" s="28"/>
      <c r="AT579" s="28"/>
      <c r="AU579" s="28"/>
      <c r="AV579" s="28"/>
      <c r="AW579" s="28"/>
      <c r="AX579" s="28"/>
      <c r="AY579" s="28"/>
      <c r="AZ579" s="28"/>
      <c r="BA579" s="28"/>
      <c r="BB579" s="28"/>
      <c r="BC579" s="28"/>
      <c r="BD579" s="28"/>
      <c r="BE579" s="28"/>
      <c r="BF579" s="28"/>
      <c r="BG579" s="28"/>
      <c r="BH579" s="28"/>
      <c r="BI579" s="28"/>
      <c r="BJ579" s="28"/>
      <c r="BK579" s="28"/>
      <c r="BL579" s="28"/>
    </row>
    <row r="580" spans="1:64" x14ac:dyDescent="0.25">
      <c r="A580" s="58">
        <v>578</v>
      </c>
      <c r="B580" s="57"/>
      <c r="C580" s="57" t="s">
        <v>3775</v>
      </c>
      <c r="D580" s="57"/>
      <c r="E580" s="59" t="s">
        <v>481</v>
      </c>
      <c r="F580" s="60" t="s">
        <v>5546</v>
      </c>
      <c r="G580" s="61" t="s">
        <v>4123</v>
      </c>
      <c r="H580" s="60" t="s">
        <v>6005</v>
      </c>
      <c r="I580" s="60" t="s">
        <v>5993</v>
      </c>
      <c r="J580" s="60"/>
      <c r="K580" s="60" t="s">
        <v>5992</v>
      </c>
      <c r="L580" s="60" t="s">
        <v>23</v>
      </c>
      <c r="M580" s="60" t="s">
        <v>6024</v>
      </c>
      <c r="N580" s="57" t="s">
        <v>6026</v>
      </c>
      <c r="O580" s="62" t="s">
        <v>1868</v>
      </c>
      <c r="P580" s="62" t="s">
        <v>2436</v>
      </c>
      <c r="Q580" s="28"/>
      <c r="R580" s="28"/>
      <c r="S580" s="28"/>
      <c r="T580" s="36">
        <v>35</v>
      </c>
      <c r="U580" s="33"/>
      <c r="V580" s="36">
        <v>120</v>
      </c>
      <c r="W580" s="33"/>
      <c r="X580" s="36">
        <v>225</v>
      </c>
      <c r="Y580" s="33"/>
      <c r="Z580" s="36">
        <v>450</v>
      </c>
      <c r="AA580" s="33"/>
      <c r="AB580" s="36">
        <v>900</v>
      </c>
      <c r="AC580" s="33"/>
      <c r="AD580" s="36">
        <v>999999</v>
      </c>
      <c r="AE580" s="33"/>
      <c r="AF580" s="36"/>
      <c r="AG580" s="33"/>
      <c r="AH580" s="28"/>
      <c r="AI580" s="28"/>
      <c r="AJ580" s="28"/>
      <c r="AK580" s="28"/>
      <c r="AL580" s="28"/>
      <c r="AM580" s="41" t="str">
        <f>IF(AND($U580&gt;0,$Q580=""),"Currency Missing","")&amp;IF(AND($U580&gt;0,$R580=""),", MOQ Missing","")&amp;IF(AND($U580&gt;0,$S580=""),", Leadtime Missing","")&amp;IF(W580&gt;U580,", PB2 Price Greater than PB1 Price","")&amp;IF(Y580&gt;W580,", PB3 Price Greater than PB2 Price","")&amp;IF(AA580&gt;Y580,", PB4 Price Greater than PB3 Price","")&amp;IF(AC580&gt;AA580,", PB5 Price Greater than PB4 Price","")&amp;IF(AE580&gt;AC580,", PB6 Price Greater than PB5 Price","")&amp;IF(AG580&gt;AE580,", PB7 Price Greater than PB6 Price","")&amp;IF($U580&lt;&gt;ROUND($U580,2),", PB 1 Price - More than 2 Decimal Places","")&amp;IF($W580&lt;&gt;ROUND($W580,2),", PB 2 Price - More than 2 Decimal Places","")&amp;IF($Y580&lt;&gt;ROUND($Y580,2),", PB 3 Price - More than 2 Decimal Places","")&amp;IF($AA580&lt;&gt;ROUND($AA580,2),", PB 4 Price - More than 2 Decimal Places","")&amp;IF($AC580&lt;&gt;ROUND($AC580,2),", PB 5 Price - More than 2 Decimal Places","")&amp;IF($AE580&lt;&gt;ROUND($AE580,2),", PB 6 Price - More than 2 Decimal Places","")&amp;IF($AG580&lt;&gt;ROUND($AG580,2),", PB 7 Price - More than 2 Decimal Places","")&amp;IF(AND(E580&lt;&gt;"",U580="",AH580=""),", Please enter a Price in PB1 or Select No Bid","")&amp;IF(AND(OR($U580&gt;0,$W580&gt;0,$Y580&gt;0,$AA580&gt;0,$AC580&gt;0,$AE580&gt;0),OR(AH580="",AH580="No Bid")),", Bid Status Missing or Incorrect","")&amp;IF(AND(AH580="No Bid",AI580=""),", Reason for No Bid Missing","")&amp;IF(AND($O580="CSIS",OR($U580&gt;0,$W580&gt;0,$Y580&gt;0,$AA580&gt;0,$AC580&gt;0,$AE580&gt;0),AJ580=""),", NCAGE Supplier Missing","")&amp;IF(AND($O580="Drawing",OR($U580&gt;0,$W580&gt;0,$Y580&gt;0,$AA580&gt;0,$AC580&gt;0,$AE580&gt;0),AK580=""),", Manufacturer Missing","")&amp;IF(AL580&lt;&gt;"",", Comment","")&amp;IF(AND(OR(AH580="Bid Using CSIS Dropdown With Query (Comment Field Must Be Populated)",AH580="Bid To Drawing Supplied With Query (Comment Field Must Be Populated)"),AL580=""),", Please Enter a Comment for the Bid Query","")&amp;IF(AND(T580&gt;0,U580="",AH580&lt;&gt;"No Bid"),", PB1 Price Missing","")&amp;IF(AND(V580&gt;0,W580="",AH580&lt;&gt;"No Bid"),", PB2 Price Missing","")&amp;IF(AND(X580&gt;0,Y580="",AH580&lt;&gt;"No Bid"),", PB3 Price Missing","")&amp;IF(AND(Z580&gt;0,AA580="",AH580&lt;&gt;"No Bid"),", PB4 Price Missing","")&amp;IF(AND(AB580&gt;0,AC580="",AH580&lt;&gt;"No Bid"),", PB5 Price Missing","")&amp;IF(AND(AD580&gt;0,AE580="",AH580&lt;&gt;"No Bid"),", PB6 Price Missing","")&amp;IF(AND(AF580&gt;0,AG580="",AH580&lt;&gt;"No Bid"),", PB7 Price Missing","")</f>
        <v>, Please enter a Price in PB1 or Select No Bid, PB1 Price Missing, PB2 Price Missing, PB3 Price Missing, PB4 Price Missing, PB5 Price Missing, PB6 Price Missing</v>
      </c>
      <c r="AN580" s="28"/>
      <c r="AO580" s="28"/>
      <c r="AP580" s="28"/>
      <c r="AQ580" s="28"/>
      <c r="AR580" s="28"/>
      <c r="AS580" s="28"/>
      <c r="AT580" s="28"/>
      <c r="AU580" s="28"/>
      <c r="AV580" s="28"/>
      <c r="AW580" s="28"/>
      <c r="AX580" s="28"/>
      <c r="AY580" s="28"/>
      <c r="AZ580" s="28"/>
      <c r="BA580" s="28"/>
      <c r="BB580" s="28"/>
      <c r="BC580" s="28"/>
      <c r="BD580" s="28"/>
      <c r="BE580" s="28"/>
      <c r="BF580" s="28"/>
      <c r="BG580" s="28"/>
      <c r="BH580" s="28"/>
      <c r="BI580" s="28"/>
      <c r="BJ580" s="28"/>
      <c r="BK580" s="28"/>
      <c r="BL580" s="28"/>
    </row>
    <row r="581" spans="1:64" x14ac:dyDescent="0.25">
      <c r="A581" s="58">
        <v>579</v>
      </c>
      <c r="B581" s="57"/>
      <c r="C581" s="57" t="s">
        <v>3775</v>
      </c>
      <c r="D581" s="57"/>
      <c r="E581" s="59" t="s">
        <v>1360</v>
      </c>
      <c r="F581" s="60" t="s">
        <v>5421</v>
      </c>
      <c r="G581" s="61" t="s">
        <v>4962</v>
      </c>
      <c r="H581" s="60" t="s">
        <v>6003</v>
      </c>
      <c r="I581" s="60" t="s">
        <v>5993</v>
      </c>
      <c r="J581" s="60"/>
      <c r="K581" s="60" t="s">
        <v>5992</v>
      </c>
      <c r="L581" s="60" t="s">
        <v>23</v>
      </c>
      <c r="M581" s="60" t="s">
        <v>6024</v>
      </c>
      <c r="N581" s="57" t="s">
        <v>6026</v>
      </c>
      <c r="O581" s="62" t="s">
        <v>1967</v>
      </c>
      <c r="P581" s="62" t="s">
        <v>3313</v>
      </c>
      <c r="Q581" s="28"/>
      <c r="R581" s="28"/>
      <c r="S581" s="28"/>
      <c r="T581" s="36">
        <v>10</v>
      </c>
      <c r="U581" s="33"/>
      <c r="V581" s="36">
        <v>30</v>
      </c>
      <c r="W581" s="33"/>
      <c r="X581" s="36">
        <v>60</v>
      </c>
      <c r="Y581" s="33"/>
      <c r="Z581" s="36">
        <v>120</v>
      </c>
      <c r="AA581" s="33"/>
      <c r="AB581" s="36">
        <v>250</v>
      </c>
      <c r="AC581" s="33"/>
      <c r="AD581" s="36">
        <v>999999</v>
      </c>
      <c r="AE581" s="33"/>
      <c r="AF581" s="36"/>
      <c r="AG581" s="33"/>
      <c r="AH581" s="28"/>
      <c r="AI581" s="28"/>
      <c r="AJ581" s="28"/>
      <c r="AK581" s="28"/>
      <c r="AL581" s="28"/>
      <c r="AM581" s="41" t="str">
        <f>IF(AND($U581&gt;0,$Q581=""),"Currency Missing","")&amp;IF(AND($U581&gt;0,$R581=""),", MOQ Missing","")&amp;IF(AND($U581&gt;0,$S581=""),", Leadtime Missing","")&amp;IF(W581&gt;U581,", PB2 Price Greater than PB1 Price","")&amp;IF(Y581&gt;W581,", PB3 Price Greater than PB2 Price","")&amp;IF(AA581&gt;Y581,", PB4 Price Greater than PB3 Price","")&amp;IF(AC581&gt;AA581,", PB5 Price Greater than PB4 Price","")&amp;IF(AE581&gt;AC581,", PB6 Price Greater than PB5 Price","")&amp;IF(AG581&gt;AE581,", PB7 Price Greater than PB6 Price","")&amp;IF($U581&lt;&gt;ROUND($U581,2),", PB 1 Price - More than 2 Decimal Places","")&amp;IF($W581&lt;&gt;ROUND($W581,2),", PB 2 Price - More than 2 Decimal Places","")&amp;IF($Y581&lt;&gt;ROUND($Y581,2),", PB 3 Price - More than 2 Decimal Places","")&amp;IF($AA581&lt;&gt;ROUND($AA581,2),", PB 4 Price - More than 2 Decimal Places","")&amp;IF($AC581&lt;&gt;ROUND($AC581,2),", PB 5 Price - More than 2 Decimal Places","")&amp;IF($AE581&lt;&gt;ROUND($AE581,2),", PB 6 Price - More than 2 Decimal Places","")&amp;IF($AG581&lt;&gt;ROUND($AG581,2),", PB 7 Price - More than 2 Decimal Places","")&amp;IF(AND(E581&lt;&gt;"",U581="",AH581=""),", Please enter a Price in PB1 or Select No Bid","")&amp;IF(AND(OR($U581&gt;0,$W581&gt;0,$Y581&gt;0,$AA581&gt;0,$AC581&gt;0,$AE581&gt;0),OR(AH581="",AH581="No Bid")),", Bid Status Missing or Incorrect","")&amp;IF(AND(AH581="No Bid",AI581=""),", Reason for No Bid Missing","")&amp;IF(AND($O581="CSIS",OR($U581&gt;0,$W581&gt;0,$Y581&gt;0,$AA581&gt;0,$AC581&gt;0,$AE581&gt;0),AJ581=""),", NCAGE Supplier Missing","")&amp;IF(AND($O581="Drawing",OR($U581&gt;0,$W581&gt;0,$Y581&gt;0,$AA581&gt;0,$AC581&gt;0,$AE581&gt;0),AK581=""),", Manufacturer Missing","")&amp;IF(AL581&lt;&gt;"",", Comment","")&amp;IF(AND(OR(AH581="Bid Using CSIS Dropdown With Query (Comment Field Must Be Populated)",AH581="Bid To Drawing Supplied With Query (Comment Field Must Be Populated)"),AL581=""),", Please Enter a Comment for the Bid Query","")&amp;IF(AND(T581&gt;0,U581="",AH581&lt;&gt;"No Bid"),", PB1 Price Missing","")&amp;IF(AND(V581&gt;0,W581="",AH581&lt;&gt;"No Bid"),", PB2 Price Missing","")&amp;IF(AND(X581&gt;0,Y581="",AH581&lt;&gt;"No Bid"),", PB3 Price Missing","")&amp;IF(AND(Z581&gt;0,AA581="",AH581&lt;&gt;"No Bid"),", PB4 Price Missing","")&amp;IF(AND(AB581&gt;0,AC581="",AH581&lt;&gt;"No Bid"),", PB5 Price Missing","")&amp;IF(AND(AD581&gt;0,AE581="",AH581&lt;&gt;"No Bid"),", PB6 Price Missing","")&amp;IF(AND(AF581&gt;0,AG581="",AH581&lt;&gt;"No Bid"),", PB7 Price Missing","")</f>
        <v>, Please enter a Price in PB1 or Select No Bid, PB1 Price Missing, PB2 Price Missing, PB3 Price Missing, PB4 Price Missing, PB5 Price Missing, PB6 Price Missing</v>
      </c>
      <c r="AN581" s="28"/>
      <c r="AO581" s="28"/>
      <c r="AP581" s="28"/>
      <c r="AQ581" s="28"/>
      <c r="AR581" s="28"/>
      <c r="AS581" s="28"/>
      <c r="AT581" s="28"/>
      <c r="AU581" s="28"/>
      <c r="AV581" s="28"/>
      <c r="AW581" s="28"/>
      <c r="AX581" s="28"/>
      <c r="AY581" s="28"/>
      <c r="AZ581" s="28"/>
      <c r="BA581" s="28"/>
      <c r="BB581" s="28"/>
      <c r="BC581" s="28"/>
      <c r="BD581" s="28"/>
      <c r="BE581" s="28"/>
      <c r="BF581" s="28"/>
      <c r="BG581" s="28"/>
      <c r="BH581" s="28"/>
      <c r="BI581" s="28"/>
      <c r="BJ581" s="28"/>
      <c r="BK581" s="28"/>
      <c r="BL581" s="28"/>
    </row>
    <row r="582" spans="1:64" x14ac:dyDescent="0.25">
      <c r="A582" s="58">
        <v>580</v>
      </c>
      <c r="B582" s="57"/>
      <c r="C582" s="57" t="s">
        <v>3775</v>
      </c>
      <c r="D582" s="57"/>
      <c r="E582" s="59" t="s">
        <v>482</v>
      </c>
      <c r="F582" s="60" t="s">
        <v>5572</v>
      </c>
      <c r="G582" s="61" t="s">
        <v>4124</v>
      </c>
      <c r="H582" s="60" t="s">
        <v>6017</v>
      </c>
      <c r="I582" s="60" t="s">
        <v>5993</v>
      </c>
      <c r="J582" s="60"/>
      <c r="K582" s="60" t="s">
        <v>5992</v>
      </c>
      <c r="L582" s="60" t="s">
        <v>23</v>
      </c>
      <c r="M582" s="60" t="s">
        <v>6024</v>
      </c>
      <c r="N582" s="57" t="s">
        <v>6026</v>
      </c>
      <c r="O582" s="62" t="s">
        <v>1868</v>
      </c>
      <c r="P582" s="62" t="s">
        <v>2437</v>
      </c>
      <c r="Q582" s="28"/>
      <c r="R582" s="28"/>
      <c r="S582" s="28"/>
      <c r="T582" s="36">
        <v>12</v>
      </c>
      <c r="U582" s="33"/>
      <c r="V582" s="36">
        <v>35</v>
      </c>
      <c r="W582" s="33"/>
      <c r="X582" s="36">
        <v>70</v>
      </c>
      <c r="Y582" s="33"/>
      <c r="Z582" s="36">
        <v>999999</v>
      </c>
      <c r="AA582" s="33"/>
      <c r="AB582" s="36"/>
      <c r="AC582" s="33"/>
      <c r="AD582" s="36"/>
      <c r="AE582" s="33"/>
      <c r="AF582" s="36"/>
      <c r="AG582" s="33"/>
      <c r="AH582" s="28"/>
      <c r="AI582" s="28"/>
      <c r="AJ582" s="28"/>
      <c r="AK582" s="28"/>
      <c r="AL582" s="28"/>
      <c r="AM582" s="41" t="str">
        <f>IF(AND($U582&gt;0,$Q582=""),"Currency Missing","")&amp;IF(AND($U582&gt;0,$R582=""),", MOQ Missing","")&amp;IF(AND($U582&gt;0,$S582=""),", Leadtime Missing","")&amp;IF(W582&gt;U582,", PB2 Price Greater than PB1 Price","")&amp;IF(Y582&gt;W582,", PB3 Price Greater than PB2 Price","")&amp;IF(AA582&gt;Y582,", PB4 Price Greater than PB3 Price","")&amp;IF(AC582&gt;AA582,", PB5 Price Greater than PB4 Price","")&amp;IF(AE582&gt;AC582,", PB6 Price Greater than PB5 Price","")&amp;IF(AG582&gt;AE582,", PB7 Price Greater than PB6 Price","")&amp;IF($U582&lt;&gt;ROUND($U582,2),", PB 1 Price - More than 2 Decimal Places","")&amp;IF($W582&lt;&gt;ROUND($W582,2),", PB 2 Price - More than 2 Decimal Places","")&amp;IF($Y582&lt;&gt;ROUND($Y582,2),", PB 3 Price - More than 2 Decimal Places","")&amp;IF($AA582&lt;&gt;ROUND($AA582,2),", PB 4 Price - More than 2 Decimal Places","")&amp;IF($AC582&lt;&gt;ROUND($AC582,2),", PB 5 Price - More than 2 Decimal Places","")&amp;IF($AE582&lt;&gt;ROUND($AE582,2),", PB 6 Price - More than 2 Decimal Places","")&amp;IF($AG582&lt;&gt;ROUND($AG582,2),", PB 7 Price - More than 2 Decimal Places","")&amp;IF(AND(E582&lt;&gt;"",U582="",AH582=""),", Please enter a Price in PB1 or Select No Bid","")&amp;IF(AND(OR($U582&gt;0,$W582&gt;0,$Y582&gt;0,$AA582&gt;0,$AC582&gt;0,$AE582&gt;0),OR(AH582="",AH582="No Bid")),", Bid Status Missing or Incorrect","")&amp;IF(AND(AH582="No Bid",AI582=""),", Reason for No Bid Missing","")&amp;IF(AND($O582="CSIS",OR($U582&gt;0,$W582&gt;0,$Y582&gt;0,$AA582&gt;0,$AC582&gt;0,$AE582&gt;0),AJ582=""),", NCAGE Supplier Missing","")&amp;IF(AND($O582="Drawing",OR($U582&gt;0,$W582&gt;0,$Y582&gt;0,$AA582&gt;0,$AC582&gt;0,$AE582&gt;0),AK582=""),", Manufacturer Missing","")&amp;IF(AL582&lt;&gt;"",", Comment","")&amp;IF(AND(OR(AH582="Bid Using CSIS Dropdown With Query (Comment Field Must Be Populated)",AH582="Bid To Drawing Supplied With Query (Comment Field Must Be Populated)"),AL582=""),", Please Enter a Comment for the Bid Query","")&amp;IF(AND(T582&gt;0,U582="",AH582&lt;&gt;"No Bid"),", PB1 Price Missing","")&amp;IF(AND(V582&gt;0,W582="",AH582&lt;&gt;"No Bid"),", PB2 Price Missing","")&amp;IF(AND(X582&gt;0,Y582="",AH582&lt;&gt;"No Bid"),", PB3 Price Missing","")&amp;IF(AND(Z582&gt;0,AA582="",AH582&lt;&gt;"No Bid"),", PB4 Price Missing","")&amp;IF(AND(AB582&gt;0,AC582="",AH582&lt;&gt;"No Bid"),", PB5 Price Missing","")&amp;IF(AND(AD582&gt;0,AE582="",AH582&lt;&gt;"No Bid"),", PB6 Price Missing","")&amp;IF(AND(AF582&gt;0,AG582="",AH582&lt;&gt;"No Bid"),", PB7 Price Missing","")</f>
        <v>, Please enter a Price in PB1 or Select No Bid, PB1 Price Missing, PB2 Price Missing, PB3 Price Missing, PB4 Price Missing</v>
      </c>
      <c r="AN582" s="28"/>
      <c r="AO582" s="28"/>
      <c r="AP582" s="28"/>
      <c r="AQ582" s="28"/>
      <c r="AR582" s="28"/>
      <c r="AS582" s="28"/>
      <c r="AT582" s="28"/>
      <c r="AU582" s="28"/>
      <c r="AV582" s="28"/>
      <c r="AW582" s="28"/>
      <c r="AX582" s="28"/>
      <c r="AY582" s="28"/>
      <c r="AZ582" s="28"/>
      <c r="BA582" s="28"/>
      <c r="BB582" s="28"/>
      <c r="BC582" s="28"/>
      <c r="BD582" s="28"/>
      <c r="BE582" s="28"/>
      <c r="BF582" s="28"/>
      <c r="BG582" s="28"/>
      <c r="BH582" s="28"/>
      <c r="BI582" s="28"/>
      <c r="BJ582" s="28"/>
      <c r="BK582" s="28"/>
      <c r="BL582" s="28"/>
    </row>
    <row r="583" spans="1:64" x14ac:dyDescent="0.25">
      <c r="A583" s="58">
        <v>581</v>
      </c>
      <c r="B583" s="57"/>
      <c r="C583" s="57" t="s">
        <v>3775</v>
      </c>
      <c r="D583" s="57"/>
      <c r="E583" s="59" t="s">
        <v>1361</v>
      </c>
      <c r="F583" s="60" t="s">
        <v>5421</v>
      </c>
      <c r="G583" s="61" t="s">
        <v>4963</v>
      </c>
      <c r="H583" s="60" t="s">
        <v>6003</v>
      </c>
      <c r="I583" s="60" t="s">
        <v>5993</v>
      </c>
      <c r="J583" s="60"/>
      <c r="K583" s="60" t="s">
        <v>5992</v>
      </c>
      <c r="L583" s="60" t="s">
        <v>23</v>
      </c>
      <c r="M583" s="60" t="s">
        <v>6024</v>
      </c>
      <c r="N583" s="57" t="s">
        <v>6026</v>
      </c>
      <c r="O583" s="62" t="s">
        <v>1967</v>
      </c>
      <c r="P583" s="62" t="s">
        <v>3314</v>
      </c>
      <c r="Q583" s="28"/>
      <c r="R583" s="28"/>
      <c r="S583" s="28"/>
      <c r="T583" s="36">
        <v>9</v>
      </c>
      <c r="U583" s="33"/>
      <c r="V583" s="36">
        <v>25</v>
      </c>
      <c r="W583" s="33"/>
      <c r="X583" s="36">
        <v>45</v>
      </c>
      <c r="Y583" s="33"/>
      <c r="Z583" s="36">
        <v>90</v>
      </c>
      <c r="AA583" s="33"/>
      <c r="AB583" s="36">
        <v>175</v>
      </c>
      <c r="AC583" s="33"/>
      <c r="AD583" s="36">
        <v>999999</v>
      </c>
      <c r="AE583" s="33"/>
      <c r="AF583" s="36"/>
      <c r="AG583" s="33"/>
      <c r="AH583" s="28"/>
      <c r="AI583" s="28"/>
      <c r="AJ583" s="28"/>
      <c r="AK583" s="28"/>
      <c r="AL583" s="28"/>
      <c r="AM583" s="41" t="str">
        <f>IF(AND($U583&gt;0,$Q583=""),"Currency Missing","")&amp;IF(AND($U583&gt;0,$R583=""),", MOQ Missing","")&amp;IF(AND($U583&gt;0,$S583=""),", Leadtime Missing","")&amp;IF(W583&gt;U583,", PB2 Price Greater than PB1 Price","")&amp;IF(Y583&gt;W583,", PB3 Price Greater than PB2 Price","")&amp;IF(AA583&gt;Y583,", PB4 Price Greater than PB3 Price","")&amp;IF(AC583&gt;AA583,", PB5 Price Greater than PB4 Price","")&amp;IF(AE583&gt;AC583,", PB6 Price Greater than PB5 Price","")&amp;IF(AG583&gt;AE583,", PB7 Price Greater than PB6 Price","")&amp;IF($U583&lt;&gt;ROUND($U583,2),", PB 1 Price - More than 2 Decimal Places","")&amp;IF($W583&lt;&gt;ROUND($W583,2),", PB 2 Price - More than 2 Decimal Places","")&amp;IF($Y583&lt;&gt;ROUND($Y583,2),", PB 3 Price - More than 2 Decimal Places","")&amp;IF($AA583&lt;&gt;ROUND($AA583,2),", PB 4 Price - More than 2 Decimal Places","")&amp;IF($AC583&lt;&gt;ROUND($AC583,2),", PB 5 Price - More than 2 Decimal Places","")&amp;IF($AE583&lt;&gt;ROUND($AE583,2),", PB 6 Price - More than 2 Decimal Places","")&amp;IF($AG583&lt;&gt;ROUND($AG583,2),", PB 7 Price - More than 2 Decimal Places","")&amp;IF(AND(E583&lt;&gt;"",U583="",AH583=""),", Please enter a Price in PB1 or Select No Bid","")&amp;IF(AND(OR($U583&gt;0,$W583&gt;0,$Y583&gt;0,$AA583&gt;0,$AC583&gt;0,$AE583&gt;0),OR(AH583="",AH583="No Bid")),", Bid Status Missing or Incorrect","")&amp;IF(AND(AH583="No Bid",AI583=""),", Reason for No Bid Missing","")&amp;IF(AND($O583="CSIS",OR($U583&gt;0,$W583&gt;0,$Y583&gt;0,$AA583&gt;0,$AC583&gt;0,$AE583&gt;0),AJ583=""),", NCAGE Supplier Missing","")&amp;IF(AND($O583="Drawing",OR($U583&gt;0,$W583&gt;0,$Y583&gt;0,$AA583&gt;0,$AC583&gt;0,$AE583&gt;0),AK583=""),", Manufacturer Missing","")&amp;IF(AL583&lt;&gt;"",", Comment","")&amp;IF(AND(OR(AH583="Bid Using CSIS Dropdown With Query (Comment Field Must Be Populated)",AH583="Bid To Drawing Supplied With Query (Comment Field Must Be Populated)"),AL583=""),", Please Enter a Comment for the Bid Query","")&amp;IF(AND(T583&gt;0,U583="",AH583&lt;&gt;"No Bid"),", PB1 Price Missing","")&amp;IF(AND(V583&gt;0,W583="",AH583&lt;&gt;"No Bid"),", PB2 Price Missing","")&amp;IF(AND(X583&gt;0,Y583="",AH583&lt;&gt;"No Bid"),", PB3 Price Missing","")&amp;IF(AND(Z583&gt;0,AA583="",AH583&lt;&gt;"No Bid"),", PB4 Price Missing","")&amp;IF(AND(AB583&gt;0,AC583="",AH583&lt;&gt;"No Bid"),", PB5 Price Missing","")&amp;IF(AND(AD583&gt;0,AE583="",AH583&lt;&gt;"No Bid"),", PB6 Price Missing","")&amp;IF(AND(AF583&gt;0,AG583="",AH583&lt;&gt;"No Bid"),", PB7 Price Missing","")</f>
        <v>, Please enter a Price in PB1 or Select No Bid, PB1 Price Missing, PB2 Price Missing, PB3 Price Missing, PB4 Price Missing, PB5 Price Missing, PB6 Price Missing</v>
      </c>
      <c r="AN583" s="28"/>
      <c r="AO583" s="28"/>
      <c r="AP583" s="28"/>
      <c r="AQ583" s="28"/>
      <c r="AR583" s="28"/>
      <c r="AS583" s="28"/>
      <c r="AT583" s="28"/>
      <c r="AU583" s="28"/>
      <c r="AV583" s="28"/>
      <c r="AW583" s="28"/>
      <c r="AX583" s="28"/>
      <c r="AY583" s="28"/>
      <c r="AZ583" s="28"/>
      <c r="BA583" s="28"/>
      <c r="BB583" s="28"/>
      <c r="BC583" s="28"/>
      <c r="BD583" s="28"/>
      <c r="BE583" s="28"/>
      <c r="BF583" s="28"/>
      <c r="BG583" s="28"/>
      <c r="BH583" s="28"/>
      <c r="BI583" s="28"/>
      <c r="BJ583" s="28"/>
      <c r="BK583" s="28"/>
      <c r="BL583" s="28"/>
    </row>
    <row r="584" spans="1:64" x14ac:dyDescent="0.25">
      <c r="A584" s="58">
        <v>582</v>
      </c>
      <c r="B584" s="57"/>
      <c r="C584" s="57" t="s">
        <v>3775</v>
      </c>
      <c r="D584" s="57"/>
      <c r="E584" s="59" t="s">
        <v>1362</v>
      </c>
      <c r="F584" s="60" t="s">
        <v>5421</v>
      </c>
      <c r="G584" s="61" t="s">
        <v>4964</v>
      </c>
      <c r="H584" s="60" t="s">
        <v>6003</v>
      </c>
      <c r="I584" s="60" t="s">
        <v>5993</v>
      </c>
      <c r="J584" s="60"/>
      <c r="K584" s="60" t="s">
        <v>5992</v>
      </c>
      <c r="L584" s="60" t="s">
        <v>23</v>
      </c>
      <c r="M584" s="60" t="s">
        <v>6024</v>
      </c>
      <c r="N584" s="57" t="s">
        <v>6026</v>
      </c>
      <c r="O584" s="62" t="s">
        <v>1967</v>
      </c>
      <c r="P584" s="62" t="s">
        <v>3315</v>
      </c>
      <c r="Q584" s="28"/>
      <c r="R584" s="28"/>
      <c r="S584" s="28"/>
      <c r="T584" s="36">
        <v>9</v>
      </c>
      <c r="U584" s="33"/>
      <c r="V584" s="36">
        <v>30</v>
      </c>
      <c r="W584" s="33"/>
      <c r="X584" s="36">
        <v>60</v>
      </c>
      <c r="Y584" s="33"/>
      <c r="Z584" s="36">
        <v>120</v>
      </c>
      <c r="AA584" s="33"/>
      <c r="AB584" s="36">
        <v>225</v>
      </c>
      <c r="AC584" s="33"/>
      <c r="AD584" s="36">
        <v>999999</v>
      </c>
      <c r="AE584" s="33"/>
      <c r="AF584" s="36"/>
      <c r="AG584" s="33"/>
      <c r="AH584" s="28"/>
      <c r="AI584" s="28"/>
      <c r="AJ584" s="28"/>
      <c r="AK584" s="28"/>
      <c r="AL584" s="28"/>
      <c r="AM584" s="41" t="str">
        <f>IF(AND($U584&gt;0,$Q584=""),"Currency Missing","")&amp;IF(AND($U584&gt;0,$R584=""),", MOQ Missing","")&amp;IF(AND($U584&gt;0,$S584=""),", Leadtime Missing","")&amp;IF(W584&gt;U584,", PB2 Price Greater than PB1 Price","")&amp;IF(Y584&gt;W584,", PB3 Price Greater than PB2 Price","")&amp;IF(AA584&gt;Y584,", PB4 Price Greater than PB3 Price","")&amp;IF(AC584&gt;AA584,", PB5 Price Greater than PB4 Price","")&amp;IF(AE584&gt;AC584,", PB6 Price Greater than PB5 Price","")&amp;IF(AG584&gt;AE584,", PB7 Price Greater than PB6 Price","")&amp;IF($U584&lt;&gt;ROUND($U584,2),", PB 1 Price - More than 2 Decimal Places","")&amp;IF($W584&lt;&gt;ROUND($W584,2),", PB 2 Price - More than 2 Decimal Places","")&amp;IF($Y584&lt;&gt;ROUND($Y584,2),", PB 3 Price - More than 2 Decimal Places","")&amp;IF($AA584&lt;&gt;ROUND($AA584,2),", PB 4 Price - More than 2 Decimal Places","")&amp;IF($AC584&lt;&gt;ROUND($AC584,2),", PB 5 Price - More than 2 Decimal Places","")&amp;IF($AE584&lt;&gt;ROUND($AE584,2),", PB 6 Price - More than 2 Decimal Places","")&amp;IF($AG584&lt;&gt;ROUND($AG584,2),", PB 7 Price - More than 2 Decimal Places","")&amp;IF(AND(E584&lt;&gt;"",U584="",AH584=""),", Please enter a Price in PB1 or Select No Bid","")&amp;IF(AND(OR($U584&gt;0,$W584&gt;0,$Y584&gt;0,$AA584&gt;0,$AC584&gt;0,$AE584&gt;0),OR(AH584="",AH584="No Bid")),", Bid Status Missing or Incorrect","")&amp;IF(AND(AH584="No Bid",AI584=""),", Reason for No Bid Missing","")&amp;IF(AND($O584="CSIS",OR($U584&gt;0,$W584&gt;0,$Y584&gt;0,$AA584&gt;0,$AC584&gt;0,$AE584&gt;0),AJ584=""),", NCAGE Supplier Missing","")&amp;IF(AND($O584="Drawing",OR($U584&gt;0,$W584&gt;0,$Y584&gt;0,$AA584&gt;0,$AC584&gt;0,$AE584&gt;0),AK584=""),", Manufacturer Missing","")&amp;IF(AL584&lt;&gt;"",", Comment","")&amp;IF(AND(OR(AH584="Bid Using CSIS Dropdown With Query (Comment Field Must Be Populated)",AH584="Bid To Drawing Supplied With Query (Comment Field Must Be Populated)"),AL584=""),", Please Enter a Comment for the Bid Query","")&amp;IF(AND(T584&gt;0,U584="",AH584&lt;&gt;"No Bid"),", PB1 Price Missing","")&amp;IF(AND(V584&gt;0,W584="",AH584&lt;&gt;"No Bid"),", PB2 Price Missing","")&amp;IF(AND(X584&gt;0,Y584="",AH584&lt;&gt;"No Bid"),", PB3 Price Missing","")&amp;IF(AND(Z584&gt;0,AA584="",AH584&lt;&gt;"No Bid"),", PB4 Price Missing","")&amp;IF(AND(AB584&gt;0,AC584="",AH584&lt;&gt;"No Bid"),", PB5 Price Missing","")&amp;IF(AND(AD584&gt;0,AE584="",AH584&lt;&gt;"No Bid"),", PB6 Price Missing","")&amp;IF(AND(AF584&gt;0,AG584="",AH584&lt;&gt;"No Bid"),", PB7 Price Missing","")</f>
        <v>, Please enter a Price in PB1 or Select No Bid, PB1 Price Missing, PB2 Price Missing, PB3 Price Missing, PB4 Price Missing, PB5 Price Missing, PB6 Price Missing</v>
      </c>
      <c r="AN584" s="28"/>
      <c r="AO584" s="28"/>
      <c r="AP584" s="28"/>
      <c r="AQ584" s="28"/>
      <c r="AR584" s="28"/>
      <c r="AS584" s="28"/>
      <c r="AT584" s="28"/>
      <c r="AU584" s="28"/>
      <c r="AV584" s="28"/>
      <c r="AW584" s="28"/>
      <c r="AX584" s="28"/>
      <c r="AY584" s="28"/>
      <c r="AZ584" s="28"/>
      <c r="BA584" s="28"/>
      <c r="BB584" s="28"/>
      <c r="BC584" s="28"/>
      <c r="BD584" s="28"/>
      <c r="BE584" s="28"/>
      <c r="BF584" s="28"/>
      <c r="BG584" s="28"/>
      <c r="BH584" s="28"/>
      <c r="BI584" s="28"/>
      <c r="BJ584" s="28"/>
      <c r="BK584" s="28"/>
      <c r="BL584" s="28"/>
    </row>
    <row r="585" spans="1:64" x14ac:dyDescent="0.25">
      <c r="A585" s="58">
        <v>583</v>
      </c>
      <c r="B585" s="57"/>
      <c r="C585" s="57" t="s">
        <v>3775</v>
      </c>
      <c r="D585" s="57"/>
      <c r="E585" s="59" t="s">
        <v>1363</v>
      </c>
      <c r="F585" s="60" t="s">
        <v>5421</v>
      </c>
      <c r="G585" s="61" t="s">
        <v>4965</v>
      </c>
      <c r="H585" s="60" t="s">
        <v>6003</v>
      </c>
      <c r="I585" s="60" t="s">
        <v>5993</v>
      </c>
      <c r="J585" s="60"/>
      <c r="K585" s="60" t="s">
        <v>5992</v>
      </c>
      <c r="L585" s="60" t="s">
        <v>23</v>
      </c>
      <c r="M585" s="60" t="s">
        <v>6024</v>
      </c>
      <c r="N585" s="57" t="s">
        <v>6026</v>
      </c>
      <c r="O585" s="62" t="s">
        <v>1967</v>
      </c>
      <c r="P585" s="62" t="s">
        <v>3316</v>
      </c>
      <c r="Q585" s="28"/>
      <c r="R585" s="28"/>
      <c r="S585" s="28"/>
      <c r="T585" s="36">
        <v>10</v>
      </c>
      <c r="U585" s="33"/>
      <c r="V585" s="36">
        <v>30</v>
      </c>
      <c r="W585" s="33"/>
      <c r="X585" s="36">
        <v>60</v>
      </c>
      <c r="Y585" s="33"/>
      <c r="Z585" s="36">
        <v>120</v>
      </c>
      <c r="AA585" s="33"/>
      <c r="AB585" s="36">
        <v>250</v>
      </c>
      <c r="AC585" s="33"/>
      <c r="AD585" s="36">
        <v>999999</v>
      </c>
      <c r="AE585" s="33"/>
      <c r="AF585" s="36"/>
      <c r="AG585" s="33"/>
      <c r="AH585" s="28"/>
      <c r="AI585" s="28"/>
      <c r="AJ585" s="28"/>
      <c r="AK585" s="28"/>
      <c r="AL585" s="28"/>
      <c r="AM585" s="41" t="str">
        <f>IF(AND($U585&gt;0,$Q585=""),"Currency Missing","")&amp;IF(AND($U585&gt;0,$R585=""),", MOQ Missing","")&amp;IF(AND($U585&gt;0,$S585=""),", Leadtime Missing","")&amp;IF(W585&gt;U585,", PB2 Price Greater than PB1 Price","")&amp;IF(Y585&gt;W585,", PB3 Price Greater than PB2 Price","")&amp;IF(AA585&gt;Y585,", PB4 Price Greater than PB3 Price","")&amp;IF(AC585&gt;AA585,", PB5 Price Greater than PB4 Price","")&amp;IF(AE585&gt;AC585,", PB6 Price Greater than PB5 Price","")&amp;IF(AG585&gt;AE585,", PB7 Price Greater than PB6 Price","")&amp;IF($U585&lt;&gt;ROUND($U585,2),", PB 1 Price - More than 2 Decimal Places","")&amp;IF($W585&lt;&gt;ROUND($W585,2),", PB 2 Price - More than 2 Decimal Places","")&amp;IF($Y585&lt;&gt;ROUND($Y585,2),", PB 3 Price - More than 2 Decimal Places","")&amp;IF($AA585&lt;&gt;ROUND($AA585,2),", PB 4 Price - More than 2 Decimal Places","")&amp;IF($AC585&lt;&gt;ROUND($AC585,2),", PB 5 Price - More than 2 Decimal Places","")&amp;IF($AE585&lt;&gt;ROUND($AE585,2),", PB 6 Price - More than 2 Decimal Places","")&amp;IF($AG585&lt;&gt;ROUND($AG585,2),", PB 7 Price - More than 2 Decimal Places","")&amp;IF(AND(E585&lt;&gt;"",U585="",AH585=""),", Please enter a Price in PB1 or Select No Bid","")&amp;IF(AND(OR($U585&gt;0,$W585&gt;0,$Y585&gt;0,$AA585&gt;0,$AC585&gt;0,$AE585&gt;0),OR(AH585="",AH585="No Bid")),", Bid Status Missing or Incorrect","")&amp;IF(AND(AH585="No Bid",AI585=""),", Reason for No Bid Missing","")&amp;IF(AND($O585="CSIS",OR($U585&gt;0,$W585&gt;0,$Y585&gt;0,$AA585&gt;0,$AC585&gt;0,$AE585&gt;0),AJ585=""),", NCAGE Supplier Missing","")&amp;IF(AND($O585="Drawing",OR($U585&gt;0,$W585&gt;0,$Y585&gt;0,$AA585&gt;0,$AC585&gt;0,$AE585&gt;0),AK585=""),", Manufacturer Missing","")&amp;IF(AL585&lt;&gt;"",", Comment","")&amp;IF(AND(OR(AH585="Bid Using CSIS Dropdown With Query (Comment Field Must Be Populated)",AH585="Bid To Drawing Supplied With Query (Comment Field Must Be Populated)"),AL585=""),", Please Enter a Comment for the Bid Query","")&amp;IF(AND(T585&gt;0,U585="",AH585&lt;&gt;"No Bid"),", PB1 Price Missing","")&amp;IF(AND(V585&gt;0,W585="",AH585&lt;&gt;"No Bid"),", PB2 Price Missing","")&amp;IF(AND(X585&gt;0,Y585="",AH585&lt;&gt;"No Bid"),", PB3 Price Missing","")&amp;IF(AND(Z585&gt;0,AA585="",AH585&lt;&gt;"No Bid"),", PB4 Price Missing","")&amp;IF(AND(AB585&gt;0,AC585="",AH585&lt;&gt;"No Bid"),", PB5 Price Missing","")&amp;IF(AND(AD585&gt;0,AE585="",AH585&lt;&gt;"No Bid"),", PB6 Price Missing","")&amp;IF(AND(AF585&gt;0,AG585="",AH585&lt;&gt;"No Bid"),", PB7 Price Missing","")</f>
        <v>, Please enter a Price in PB1 or Select No Bid, PB1 Price Missing, PB2 Price Missing, PB3 Price Missing, PB4 Price Missing, PB5 Price Missing, PB6 Price Missing</v>
      </c>
      <c r="AN585" s="28"/>
      <c r="AO585" s="28"/>
      <c r="AP585" s="28"/>
      <c r="AQ585" s="28"/>
      <c r="AR585" s="28"/>
      <c r="AS585" s="28"/>
      <c r="AT585" s="28"/>
      <c r="AU585" s="28"/>
      <c r="AV585" s="28"/>
      <c r="AW585" s="28"/>
      <c r="AX585" s="28"/>
      <c r="AY585" s="28"/>
      <c r="AZ585" s="28"/>
      <c r="BA585" s="28"/>
      <c r="BB585" s="28"/>
      <c r="BC585" s="28"/>
      <c r="BD585" s="28"/>
      <c r="BE585" s="28"/>
      <c r="BF585" s="28"/>
      <c r="BG585" s="28"/>
      <c r="BH585" s="28"/>
      <c r="BI585" s="28"/>
      <c r="BJ585" s="28"/>
      <c r="BK585" s="28"/>
      <c r="BL585" s="28"/>
    </row>
    <row r="586" spans="1:64" x14ac:dyDescent="0.25">
      <c r="A586" s="58">
        <v>584</v>
      </c>
      <c r="B586" s="57"/>
      <c r="C586" s="57" t="s">
        <v>3775</v>
      </c>
      <c r="D586" s="57"/>
      <c r="E586" s="59" t="s">
        <v>483</v>
      </c>
      <c r="F586" s="60" t="s">
        <v>5573</v>
      </c>
      <c r="G586" s="61" t="s">
        <v>4125</v>
      </c>
      <c r="H586" s="60" t="s">
        <v>6017</v>
      </c>
      <c r="I586" s="60" t="s">
        <v>5993</v>
      </c>
      <c r="J586" s="60"/>
      <c r="K586" s="60" t="s">
        <v>5992</v>
      </c>
      <c r="L586" s="60" t="s">
        <v>23</v>
      </c>
      <c r="M586" s="60" t="s">
        <v>6024</v>
      </c>
      <c r="N586" s="57" t="s">
        <v>6026</v>
      </c>
      <c r="O586" s="62" t="s">
        <v>1868</v>
      </c>
      <c r="P586" s="62" t="s">
        <v>2438</v>
      </c>
      <c r="Q586" s="28"/>
      <c r="R586" s="28"/>
      <c r="S586" s="28"/>
      <c r="T586" s="36">
        <v>1</v>
      </c>
      <c r="U586" s="33"/>
      <c r="V586" s="36">
        <v>3</v>
      </c>
      <c r="W586" s="33"/>
      <c r="X586" s="36">
        <v>6</v>
      </c>
      <c r="Y586" s="33"/>
      <c r="Z586" s="36">
        <v>12</v>
      </c>
      <c r="AA586" s="33"/>
      <c r="AB586" s="36">
        <v>999999</v>
      </c>
      <c r="AC586" s="33"/>
      <c r="AD586" s="36"/>
      <c r="AE586" s="33"/>
      <c r="AF586" s="36"/>
      <c r="AG586" s="33"/>
      <c r="AH586" s="28"/>
      <c r="AI586" s="28"/>
      <c r="AJ586" s="28"/>
      <c r="AK586" s="28"/>
      <c r="AL586" s="28"/>
      <c r="AM586" s="41" t="str">
        <f>IF(AND($U586&gt;0,$Q586=""),"Currency Missing","")&amp;IF(AND($U586&gt;0,$R586=""),", MOQ Missing","")&amp;IF(AND($U586&gt;0,$S586=""),", Leadtime Missing","")&amp;IF(W586&gt;U586,", PB2 Price Greater than PB1 Price","")&amp;IF(Y586&gt;W586,", PB3 Price Greater than PB2 Price","")&amp;IF(AA586&gt;Y586,", PB4 Price Greater than PB3 Price","")&amp;IF(AC586&gt;AA586,", PB5 Price Greater than PB4 Price","")&amp;IF(AE586&gt;AC586,", PB6 Price Greater than PB5 Price","")&amp;IF(AG586&gt;AE586,", PB7 Price Greater than PB6 Price","")&amp;IF($U586&lt;&gt;ROUND($U586,2),", PB 1 Price - More than 2 Decimal Places","")&amp;IF($W586&lt;&gt;ROUND($W586,2),", PB 2 Price - More than 2 Decimal Places","")&amp;IF($Y586&lt;&gt;ROUND($Y586,2),", PB 3 Price - More than 2 Decimal Places","")&amp;IF($AA586&lt;&gt;ROUND($AA586,2),", PB 4 Price - More than 2 Decimal Places","")&amp;IF($AC586&lt;&gt;ROUND($AC586,2),", PB 5 Price - More than 2 Decimal Places","")&amp;IF($AE586&lt;&gt;ROUND($AE586,2),", PB 6 Price - More than 2 Decimal Places","")&amp;IF($AG586&lt;&gt;ROUND($AG586,2),", PB 7 Price - More than 2 Decimal Places","")&amp;IF(AND(E586&lt;&gt;"",U586="",AH586=""),", Please enter a Price in PB1 or Select No Bid","")&amp;IF(AND(OR($U586&gt;0,$W586&gt;0,$Y586&gt;0,$AA586&gt;0,$AC586&gt;0,$AE586&gt;0),OR(AH586="",AH586="No Bid")),", Bid Status Missing or Incorrect","")&amp;IF(AND(AH586="No Bid",AI586=""),", Reason for No Bid Missing","")&amp;IF(AND($O586="CSIS",OR($U586&gt;0,$W586&gt;0,$Y586&gt;0,$AA586&gt;0,$AC586&gt;0,$AE586&gt;0),AJ586=""),", NCAGE Supplier Missing","")&amp;IF(AND($O586="Drawing",OR($U586&gt;0,$W586&gt;0,$Y586&gt;0,$AA586&gt;0,$AC586&gt;0,$AE586&gt;0),AK586=""),", Manufacturer Missing","")&amp;IF(AL586&lt;&gt;"",", Comment","")&amp;IF(AND(OR(AH586="Bid Using CSIS Dropdown With Query (Comment Field Must Be Populated)",AH586="Bid To Drawing Supplied With Query (Comment Field Must Be Populated)"),AL586=""),", Please Enter a Comment for the Bid Query","")&amp;IF(AND(T586&gt;0,U586="",AH586&lt;&gt;"No Bid"),", PB1 Price Missing","")&amp;IF(AND(V586&gt;0,W586="",AH586&lt;&gt;"No Bid"),", PB2 Price Missing","")&amp;IF(AND(X586&gt;0,Y586="",AH586&lt;&gt;"No Bid"),", PB3 Price Missing","")&amp;IF(AND(Z586&gt;0,AA586="",AH586&lt;&gt;"No Bid"),", PB4 Price Missing","")&amp;IF(AND(AB586&gt;0,AC586="",AH586&lt;&gt;"No Bid"),", PB5 Price Missing","")&amp;IF(AND(AD586&gt;0,AE586="",AH586&lt;&gt;"No Bid"),", PB6 Price Missing","")&amp;IF(AND(AF586&gt;0,AG586="",AH586&lt;&gt;"No Bid"),", PB7 Price Missing","")</f>
        <v>, Please enter a Price in PB1 or Select No Bid, PB1 Price Missing, PB2 Price Missing, PB3 Price Missing, PB4 Price Missing, PB5 Price Missing</v>
      </c>
      <c r="AN586" s="28"/>
      <c r="AO586" s="28"/>
      <c r="AP586" s="28"/>
      <c r="AQ586" s="28"/>
      <c r="AR586" s="28"/>
      <c r="AS586" s="28"/>
      <c r="AT586" s="28"/>
      <c r="AU586" s="28"/>
      <c r="AV586" s="28"/>
      <c r="AW586" s="28"/>
      <c r="AX586" s="28"/>
      <c r="AY586" s="28"/>
      <c r="AZ586" s="28"/>
      <c r="BA586" s="28"/>
      <c r="BB586" s="28"/>
      <c r="BC586" s="28"/>
      <c r="BD586" s="28"/>
      <c r="BE586" s="28"/>
      <c r="BF586" s="28"/>
      <c r="BG586" s="28"/>
      <c r="BH586" s="28"/>
      <c r="BI586" s="28"/>
      <c r="BJ586" s="28"/>
      <c r="BK586" s="28"/>
      <c r="BL586" s="28"/>
    </row>
    <row r="587" spans="1:64" x14ac:dyDescent="0.25">
      <c r="A587" s="58">
        <v>585</v>
      </c>
      <c r="B587" s="57"/>
      <c r="C587" s="57" t="s">
        <v>3775</v>
      </c>
      <c r="D587" s="57"/>
      <c r="E587" s="59" t="s">
        <v>484</v>
      </c>
      <c r="F587" s="60" t="s">
        <v>5574</v>
      </c>
      <c r="G587" s="61" t="s">
        <v>4126</v>
      </c>
      <c r="H587" s="60" t="s">
        <v>6017</v>
      </c>
      <c r="I587" s="60" t="s">
        <v>5993</v>
      </c>
      <c r="J587" s="60"/>
      <c r="K587" s="60" t="s">
        <v>5992</v>
      </c>
      <c r="L587" s="60" t="s">
        <v>23</v>
      </c>
      <c r="M587" s="60" t="s">
        <v>6024</v>
      </c>
      <c r="N587" s="57" t="s">
        <v>6026</v>
      </c>
      <c r="O587" s="62" t="s">
        <v>1868</v>
      </c>
      <c r="P587" s="62" t="s">
        <v>2439</v>
      </c>
      <c r="Q587" s="28"/>
      <c r="R587" s="28"/>
      <c r="S587" s="28"/>
      <c r="T587" s="36">
        <v>2</v>
      </c>
      <c r="U587" s="33"/>
      <c r="V587" s="36">
        <v>4</v>
      </c>
      <c r="W587" s="33"/>
      <c r="X587" s="36">
        <v>9</v>
      </c>
      <c r="Y587" s="33"/>
      <c r="Z587" s="36">
        <v>15</v>
      </c>
      <c r="AA587" s="33"/>
      <c r="AB587" s="36">
        <v>999999</v>
      </c>
      <c r="AC587" s="33"/>
      <c r="AD587" s="36"/>
      <c r="AE587" s="33"/>
      <c r="AF587" s="36"/>
      <c r="AG587" s="33"/>
      <c r="AH587" s="28"/>
      <c r="AI587" s="28"/>
      <c r="AJ587" s="28"/>
      <c r="AK587" s="28"/>
      <c r="AL587" s="28"/>
      <c r="AM587" s="41" t="str">
        <f>IF(AND($U587&gt;0,$Q587=""),"Currency Missing","")&amp;IF(AND($U587&gt;0,$R587=""),", MOQ Missing","")&amp;IF(AND($U587&gt;0,$S587=""),", Leadtime Missing","")&amp;IF(W587&gt;U587,", PB2 Price Greater than PB1 Price","")&amp;IF(Y587&gt;W587,", PB3 Price Greater than PB2 Price","")&amp;IF(AA587&gt;Y587,", PB4 Price Greater than PB3 Price","")&amp;IF(AC587&gt;AA587,", PB5 Price Greater than PB4 Price","")&amp;IF(AE587&gt;AC587,", PB6 Price Greater than PB5 Price","")&amp;IF(AG587&gt;AE587,", PB7 Price Greater than PB6 Price","")&amp;IF($U587&lt;&gt;ROUND($U587,2),", PB 1 Price - More than 2 Decimal Places","")&amp;IF($W587&lt;&gt;ROUND($W587,2),", PB 2 Price - More than 2 Decimal Places","")&amp;IF($Y587&lt;&gt;ROUND($Y587,2),", PB 3 Price - More than 2 Decimal Places","")&amp;IF($AA587&lt;&gt;ROUND($AA587,2),", PB 4 Price - More than 2 Decimal Places","")&amp;IF($AC587&lt;&gt;ROUND($AC587,2),", PB 5 Price - More than 2 Decimal Places","")&amp;IF($AE587&lt;&gt;ROUND($AE587,2),", PB 6 Price - More than 2 Decimal Places","")&amp;IF($AG587&lt;&gt;ROUND($AG587,2),", PB 7 Price - More than 2 Decimal Places","")&amp;IF(AND(E587&lt;&gt;"",U587="",AH587=""),", Please enter a Price in PB1 or Select No Bid","")&amp;IF(AND(OR($U587&gt;0,$W587&gt;0,$Y587&gt;0,$AA587&gt;0,$AC587&gt;0,$AE587&gt;0),OR(AH587="",AH587="No Bid")),", Bid Status Missing or Incorrect","")&amp;IF(AND(AH587="No Bid",AI587=""),", Reason for No Bid Missing","")&amp;IF(AND($O587="CSIS",OR($U587&gt;0,$W587&gt;0,$Y587&gt;0,$AA587&gt;0,$AC587&gt;0,$AE587&gt;0),AJ587=""),", NCAGE Supplier Missing","")&amp;IF(AND($O587="Drawing",OR($U587&gt;0,$W587&gt;0,$Y587&gt;0,$AA587&gt;0,$AC587&gt;0,$AE587&gt;0),AK587=""),", Manufacturer Missing","")&amp;IF(AL587&lt;&gt;"",", Comment","")&amp;IF(AND(OR(AH587="Bid Using CSIS Dropdown With Query (Comment Field Must Be Populated)",AH587="Bid To Drawing Supplied With Query (Comment Field Must Be Populated)"),AL587=""),", Please Enter a Comment for the Bid Query","")&amp;IF(AND(T587&gt;0,U587="",AH587&lt;&gt;"No Bid"),", PB1 Price Missing","")&amp;IF(AND(V587&gt;0,W587="",AH587&lt;&gt;"No Bid"),", PB2 Price Missing","")&amp;IF(AND(X587&gt;0,Y587="",AH587&lt;&gt;"No Bid"),", PB3 Price Missing","")&amp;IF(AND(Z587&gt;0,AA587="",AH587&lt;&gt;"No Bid"),", PB4 Price Missing","")&amp;IF(AND(AB587&gt;0,AC587="",AH587&lt;&gt;"No Bid"),", PB5 Price Missing","")&amp;IF(AND(AD587&gt;0,AE587="",AH587&lt;&gt;"No Bid"),", PB6 Price Missing","")&amp;IF(AND(AF587&gt;0,AG587="",AH587&lt;&gt;"No Bid"),", PB7 Price Missing","")</f>
        <v>, Please enter a Price in PB1 or Select No Bid, PB1 Price Missing, PB2 Price Missing, PB3 Price Missing, PB4 Price Missing, PB5 Price Missing</v>
      </c>
      <c r="AN587" s="28"/>
      <c r="AO587" s="28"/>
      <c r="AP587" s="28"/>
      <c r="AQ587" s="28"/>
      <c r="AR587" s="28"/>
      <c r="AS587" s="28"/>
      <c r="AT587" s="28"/>
      <c r="AU587" s="28"/>
      <c r="AV587" s="28"/>
      <c r="AW587" s="28"/>
      <c r="AX587" s="28"/>
      <c r="AY587" s="28"/>
      <c r="AZ587" s="28"/>
      <c r="BA587" s="28"/>
      <c r="BB587" s="28"/>
      <c r="BC587" s="28"/>
      <c r="BD587" s="28"/>
      <c r="BE587" s="28"/>
      <c r="BF587" s="28"/>
      <c r="BG587" s="28"/>
      <c r="BH587" s="28"/>
      <c r="BI587" s="28"/>
      <c r="BJ587" s="28"/>
      <c r="BK587" s="28"/>
      <c r="BL587" s="28"/>
    </row>
    <row r="588" spans="1:64" x14ac:dyDescent="0.25">
      <c r="A588" s="58">
        <v>586</v>
      </c>
      <c r="B588" s="57"/>
      <c r="C588" s="57" t="s">
        <v>3775</v>
      </c>
      <c r="D588" s="57"/>
      <c r="E588" s="59" t="s">
        <v>485</v>
      </c>
      <c r="F588" s="60" t="s">
        <v>5547</v>
      </c>
      <c r="G588" s="61" t="s">
        <v>4127</v>
      </c>
      <c r="H588" s="60" t="s">
        <v>6017</v>
      </c>
      <c r="I588" s="60" t="s">
        <v>5993</v>
      </c>
      <c r="J588" s="60"/>
      <c r="K588" s="60" t="s">
        <v>5992</v>
      </c>
      <c r="L588" s="60" t="s">
        <v>23</v>
      </c>
      <c r="M588" s="60" t="s">
        <v>6024</v>
      </c>
      <c r="N588" s="57" t="s">
        <v>6026</v>
      </c>
      <c r="O588" s="62" t="s">
        <v>1868</v>
      </c>
      <c r="P588" s="62" t="s">
        <v>2440</v>
      </c>
      <c r="Q588" s="28"/>
      <c r="R588" s="28"/>
      <c r="S588" s="28"/>
      <c r="T588" s="36">
        <v>4</v>
      </c>
      <c r="U588" s="33"/>
      <c r="V588" s="36">
        <v>12</v>
      </c>
      <c r="W588" s="33"/>
      <c r="X588" s="36">
        <v>25</v>
      </c>
      <c r="Y588" s="33"/>
      <c r="Z588" s="36">
        <v>45</v>
      </c>
      <c r="AA588" s="33"/>
      <c r="AB588" s="36">
        <v>999999</v>
      </c>
      <c r="AC588" s="33"/>
      <c r="AD588" s="36"/>
      <c r="AE588" s="33"/>
      <c r="AF588" s="36"/>
      <c r="AG588" s="33"/>
      <c r="AH588" s="28"/>
      <c r="AI588" s="28"/>
      <c r="AJ588" s="28"/>
      <c r="AK588" s="28"/>
      <c r="AL588" s="28"/>
      <c r="AM588" s="41" t="str">
        <f>IF(AND($U588&gt;0,$Q588=""),"Currency Missing","")&amp;IF(AND($U588&gt;0,$R588=""),", MOQ Missing","")&amp;IF(AND($U588&gt;0,$S588=""),", Leadtime Missing","")&amp;IF(W588&gt;U588,", PB2 Price Greater than PB1 Price","")&amp;IF(Y588&gt;W588,", PB3 Price Greater than PB2 Price","")&amp;IF(AA588&gt;Y588,", PB4 Price Greater than PB3 Price","")&amp;IF(AC588&gt;AA588,", PB5 Price Greater than PB4 Price","")&amp;IF(AE588&gt;AC588,", PB6 Price Greater than PB5 Price","")&amp;IF(AG588&gt;AE588,", PB7 Price Greater than PB6 Price","")&amp;IF($U588&lt;&gt;ROUND($U588,2),", PB 1 Price - More than 2 Decimal Places","")&amp;IF($W588&lt;&gt;ROUND($W588,2),", PB 2 Price - More than 2 Decimal Places","")&amp;IF($Y588&lt;&gt;ROUND($Y588,2),", PB 3 Price - More than 2 Decimal Places","")&amp;IF($AA588&lt;&gt;ROUND($AA588,2),", PB 4 Price - More than 2 Decimal Places","")&amp;IF($AC588&lt;&gt;ROUND($AC588,2),", PB 5 Price - More than 2 Decimal Places","")&amp;IF($AE588&lt;&gt;ROUND($AE588,2),", PB 6 Price - More than 2 Decimal Places","")&amp;IF($AG588&lt;&gt;ROUND($AG588,2),", PB 7 Price - More than 2 Decimal Places","")&amp;IF(AND(E588&lt;&gt;"",U588="",AH588=""),", Please enter a Price in PB1 or Select No Bid","")&amp;IF(AND(OR($U588&gt;0,$W588&gt;0,$Y588&gt;0,$AA588&gt;0,$AC588&gt;0,$AE588&gt;0),OR(AH588="",AH588="No Bid")),", Bid Status Missing or Incorrect","")&amp;IF(AND(AH588="No Bid",AI588=""),", Reason for No Bid Missing","")&amp;IF(AND($O588="CSIS",OR($U588&gt;0,$W588&gt;0,$Y588&gt;0,$AA588&gt;0,$AC588&gt;0,$AE588&gt;0),AJ588=""),", NCAGE Supplier Missing","")&amp;IF(AND($O588="Drawing",OR($U588&gt;0,$W588&gt;0,$Y588&gt;0,$AA588&gt;0,$AC588&gt;0,$AE588&gt;0),AK588=""),", Manufacturer Missing","")&amp;IF(AL588&lt;&gt;"",", Comment","")&amp;IF(AND(OR(AH588="Bid Using CSIS Dropdown With Query (Comment Field Must Be Populated)",AH588="Bid To Drawing Supplied With Query (Comment Field Must Be Populated)"),AL588=""),", Please Enter a Comment for the Bid Query","")&amp;IF(AND(T588&gt;0,U588="",AH588&lt;&gt;"No Bid"),", PB1 Price Missing","")&amp;IF(AND(V588&gt;0,W588="",AH588&lt;&gt;"No Bid"),", PB2 Price Missing","")&amp;IF(AND(X588&gt;0,Y588="",AH588&lt;&gt;"No Bid"),", PB3 Price Missing","")&amp;IF(AND(Z588&gt;0,AA588="",AH588&lt;&gt;"No Bid"),", PB4 Price Missing","")&amp;IF(AND(AB588&gt;0,AC588="",AH588&lt;&gt;"No Bid"),", PB5 Price Missing","")&amp;IF(AND(AD588&gt;0,AE588="",AH588&lt;&gt;"No Bid"),", PB6 Price Missing","")&amp;IF(AND(AF588&gt;0,AG588="",AH588&lt;&gt;"No Bid"),", PB7 Price Missing","")</f>
        <v>, Please enter a Price in PB1 or Select No Bid, PB1 Price Missing, PB2 Price Missing, PB3 Price Missing, PB4 Price Missing, PB5 Price Missing</v>
      </c>
      <c r="AN588" s="28"/>
      <c r="AO588" s="28"/>
      <c r="AP588" s="28"/>
      <c r="AQ588" s="28"/>
      <c r="AR588" s="28"/>
      <c r="AS588" s="28"/>
      <c r="AT588" s="28"/>
      <c r="AU588" s="28"/>
      <c r="AV588" s="28"/>
      <c r="AW588" s="28"/>
      <c r="AX588" s="28"/>
      <c r="AY588" s="28"/>
      <c r="AZ588" s="28"/>
      <c r="BA588" s="28"/>
      <c r="BB588" s="28"/>
      <c r="BC588" s="28"/>
      <c r="BD588" s="28"/>
      <c r="BE588" s="28"/>
      <c r="BF588" s="28"/>
      <c r="BG588" s="28"/>
      <c r="BH588" s="28"/>
      <c r="BI588" s="28"/>
      <c r="BJ588" s="28"/>
      <c r="BK588" s="28"/>
      <c r="BL588" s="28"/>
    </row>
    <row r="589" spans="1:64" x14ac:dyDescent="0.25">
      <c r="A589" s="58">
        <v>587</v>
      </c>
      <c r="B589" s="57"/>
      <c r="C589" s="57" t="s">
        <v>3775</v>
      </c>
      <c r="D589" s="57"/>
      <c r="E589" s="59" t="s">
        <v>486</v>
      </c>
      <c r="F589" s="60" t="s">
        <v>5575</v>
      </c>
      <c r="G589" s="61" t="s">
        <v>4128</v>
      </c>
      <c r="H589" s="60" t="s">
        <v>6017</v>
      </c>
      <c r="I589" s="60" t="s">
        <v>5993</v>
      </c>
      <c r="J589" s="60"/>
      <c r="K589" s="60" t="s">
        <v>5992</v>
      </c>
      <c r="L589" s="60" t="s">
        <v>23</v>
      </c>
      <c r="M589" s="60" t="s">
        <v>6024</v>
      </c>
      <c r="N589" s="57" t="s">
        <v>6026</v>
      </c>
      <c r="O589" s="62" t="s">
        <v>1868</v>
      </c>
      <c r="P589" s="62" t="s">
        <v>2441</v>
      </c>
      <c r="Q589" s="28"/>
      <c r="R589" s="28"/>
      <c r="S589" s="28"/>
      <c r="T589" s="36">
        <v>3</v>
      </c>
      <c r="U589" s="33"/>
      <c r="V589" s="36">
        <v>9</v>
      </c>
      <c r="W589" s="33"/>
      <c r="X589" s="36">
        <v>20</v>
      </c>
      <c r="Y589" s="33"/>
      <c r="Z589" s="36">
        <v>40</v>
      </c>
      <c r="AA589" s="33"/>
      <c r="AB589" s="36">
        <v>80</v>
      </c>
      <c r="AC589" s="33"/>
      <c r="AD589" s="36">
        <v>999999</v>
      </c>
      <c r="AE589" s="33"/>
      <c r="AF589" s="36"/>
      <c r="AG589" s="33"/>
      <c r="AH589" s="28"/>
      <c r="AI589" s="28"/>
      <c r="AJ589" s="28"/>
      <c r="AK589" s="28"/>
      <c r="AL589" s="28"/>
      <c r="AM589" s="41" t="str">
        <f>IF(AND($U589&gt;0,$Q589=""),"Currency Missing","")&amp;IF(AND($U589&gt;0,$R589=""),", MOQ Missing","")&amp;IF(AND($U589&gt;0,$S589=""),", Leadtime Missing","")&amp;IF(W589&gt;U589,", PB2 Price Greater than PB1 Price","")&amp;IF(Y589&gt;W589,", PB3 Price Greater than PB2 Price","")&amp;IF(AA589&gt;Y589,", PB4 Price Greater than PB3 Price","")&amp;IF(AC589&gt;AA589,", PB5 Price Greater than PB4 Price","")&amp;IF(AE589&gt;AC589,", PB6 Price Greater than PB5 Price","")&amp;IF(AG589&gt;AE589,", PB7 Price Greater than PB6 Price","")&amp;IF($U589&lt;&gt;ROUND($U589,2),", PB 1 Price - More than 2 Decimal Places","")&amp;IF($W589&lt;&gt;ROUND($W589,2),", PB 2 Price - More than 2 Decimal Places","")&amp;IF($Y589&lt;&gt;ROUND($Y589,2),", PB 3 Price - More than 2 Decimal Places","")&amp;IF($AA589&lt;&gt;ROUND($AA589,2),", PB 4 Price - More than 2 Decimal Places","")&amp;IF($AC589&lt;&gt;ROUND($AC589,2),", PB 5 Price - More than 2 Decimal Places","")&amp;IF($AE589&lt;&gt;ROUND($AE589,2),", PB 6 Price - More than 2 Decimal Places","")&amp;IF($AG589&lt;&gt;ROUND($AG589,2),", PB 7 Price - More than 2 Decimal Places","")&amp;IF(AND(E589&lt;&gt;"",U589="",AH589=""),", Please enter a Price in PB1 or Select No Bid","")&amp;IF(AND(OR($U589&gt;0,$W589&gt;0,$Y589&gt;0,$AA589&gt;0,$AC589&gt;0,$AE589&gt;0),OR(AH589="",AH589="No Bid")),", Bid Status Missing or Incorrect","")&amp;IF(AND(AH589="No Bid",AI589=""),", Reason for No Bid Missing","")&amp;IF(AND($O589="CSIS",OR($U589&gt;0,$W589&gt;0,$Y589&gt;0,$AA589&gt;0,$AC589&gt;0,$AE589&gt;0),AJ589=""),", NCAGE Supplier Missing","")&amp;IF(AND($O589="Drawing",OR($U589&gt;0,$W589&gt;0,$Y589&gt;0,$AA589&gt;0,$AC589&gt;0,$AE589&gt;0),AK589=""),", Manufacturer Missing","")&amp;IF(AL589&lt;&gt;"",", Comment","")&amp;IF(AND(OR(AH589="Bid Using CSIS Dropdown With Query (Comment Field Must Be Populated)",AH589="Bid To Drawing Supplied With Query (Comment Field Must Be Populated)"),AL589=""),", Please Enter a Comment for the Bid Query","")&amp;IF(AND(T589&gt;0,U589="",AH589&lt;&gt;"No Bid"),", PB1 Price Missing","")&amp;IF(AND(V589&gt;0,W589="",AH589&lt;&gt;"No Bid"),", PB2 Price Missing","")&amp;IF(AND(X589&gt;0,Y589="",AH589&lt;&gt;"No Bid"),", PB3 Price Missing","")&amp;IF(AND(Z589&gt;0,AA589="",AH589&lt;&gt;"No Bid"),", PB4 Price Missing","")&amp;IF(AND(AB589&gt;0,AC589="",AH589&lt;&gt;"No Bid"),", PB5 Price Missing","")&amp;IF(AND(AD589&gt;0,AE589="",AH589&lt;&gt;"No Bid"),", PB6 Price Missing","")&amp;IF(AND(AF589&gt;0,AG589="",AH589&lt;&gt;"No Bid"),", PB7 Price Missing","")</f>
        <v>, Please enter a Price in PB1 or Select No Bid, PB1 Price Missing, PB2 Price Missing, PB3 Price Missing, PB4 Price Missing, PB5 Price Missing, PB6 Price Missing</v>
      </c>
      <c r="AN589" s="28"/>
      <c r="AO589" s="28"/>
      <c r="AP589" s="28"/>
      <c r="AQ589" s="28"/>
      <c r="AR589" s="28"/>
      <c r="AS589" s="28"/>
      <c r="AT589" s="28"/>
      <c r="AU589" s="28"/>
      <c r="AV589" s="28"/>
      <c r="AW589" s="28"/>
      <c r="AX589" s="28"/>
      <c r="AY589" s="28"/>
      <c r="AZ589" s="28"/>
      <c r="BA589" s="28"/>
      <c r="BB589" s="28"/>
      <c r="BC589" s="28"/>
      <c r="BD589" s="28"/>
      <c r="BE589" s="28"/>
      <c r="BF589" s="28"/>
      <c r="BG589" s="28"/>
      <c r="BH589" s="28"/>
      <c r="BI589" s="28"/>
      <c r="BJ589" s="28"/>
      <c r="BK589" s="28"/>
      <c r="BL589" s="28"/>
    </row>
    <row r="590" spans="1:64" x14ac:dyDescent="0.25">
      <c r="A590" s="58">
        <v>588</v>
      </c>
      <c r="B590" s="57"/>
      <c r="C590" s="57" t="s">
        <v>3775</v>
      </c>
      <c r="D590" s="57"/>
      <c r="E590" s="59" t="s">
        <v>487</v>
      </c>
      <c r="F590" s="60" t="s">
        <v>5576</v>
      </c>
      <c r="G590" s="61" t="s">
        <v>4129</v>
      </c>
      <c r="H590" s="60" t="s">
        <v>6017</v>
      </c>
      <c r="I590" s="60" t="s">
        <v>5993</v>
      </c>
      <c r="J590" s="60"/>
      <c r="K590" s="60" t="s">
        <v>5992</v>
      </c>
      <c r="L590" s="60" t="s">
        <v>23</v>
      </c>
      <c r="M590" s="60" t="s">
        <v>6024</v>
      </c>
      <c r="N590" s="57" t="s">
        <v>6026</v>
      </c>
      <c r="O590" s="62" t="s">
        <v>1868</v>
      </c>
      <c r="P590" s="62" t="s">
        <v>2442</v>
      </c>
      <c r="Q590" s="28"/>
      <c r="R590" s="28"/>
      <c r="S590" s="28"/>
      <c r="T590" s="36">
        <v>1</v>
      </c>
      <c r="U590" s="33"/>
      <c r="V590" s="36">
        <v>3</v>
      </c>
      <c r="W590" s="33"/>
      <c r="X590" s="36">
        <v>5</v>
      </c>
      <c r="Y590" s="33"/>
      <c r="Z590" s="36">
        <v>10</v>
      </c>
      <c r="AA590" s="33"/>
      <c r="AB590" s="36">
        <v>999999</v>
      </c>
      <c r="AC590" s="33"/>
      <c r="AD590" s="36"/>
      <c r="AE590" s="33"/>
      <c r="AF590" s="36"/>
      <c r="AG590" s="33"/>
      <c r="AH590" s="28"/>
      <c r="AI590" s="28"/>
      <c r="AJ590" s="28"/>
      <c r="AK590" s="28"/>
      <c r="AL590" s="28"/>
      <c r="AM590" s="41" t="str">
        <f>IF(AND($U590&gt;0,$Q590=""),"Currency Missing","")&amp;IF(AND($U590&gt;0,$R590=""),", MOQ Missing","")&amp;IF(AND($U590&gt;0,$S590=""),", Leadtime Missing","")&amp;IF(W590&gt;U590,", PB2 Price Greater than PB1 Price","")&amp;IF(Y590&gt;W590,", PB3 Price Greater than PB2 Price","")&amp;IF(AA590&gt;Y590,", PB4 Price Greater than PB3 Price","")&amp;IF(AC590&gt;AA590,", PB5 Price Greater than PB4 Price","")&amp;IF(AE590&gt;AC590,", PB6 Price Greater than PB5 Price","")&amp;IF(AG590&gt;AE590,", PB7 Price Greater than PB6 Price","")&amp;IF($U590&lt;&gt;ROUND($U590,2),", PB 1 Price - More than 2 Decimal Places","")&amp;IF($W590&lt;&gt;ROUND($W590,2),", PB 2 Price - More than 2 Decimal Places","")&amp;IF($Y590&lt;&gt;ROUND($Y590,2),", PB 3 Price - More than 2 Decimal Places","")&amp;IF($AA590&lt;&gt;ROUND($AA590,2),", PB 4 Price - More than 2 Decimal Places","")&amp;IF($AC590&lt;&gt;ROUND($AC590,2),", PB 5 Price - More than 2 Decimal Places","")&amp;IF($AE590&lt;&gt;ROUND($AE590,2),", PB 6 Price - More than 2 Decimal Places","")&amp;IF($AG590&lt;&gt;ROUND($AG590,2),", PB 7 Price - More than 2 Decimal Places","")&amp;IF(AND(E590&lt;&gt;"",U590="",AH590=""),", Please enter a Price in PB1 or Select No Bid","")&amp;IF(AND(OR($U590&gt;0,$W590&gt;0,$Y590&gt;0,$AA590&gt;0,$AC590&gt;0,$AE590&gt;0),OR(AH590="",AH590="No Bid")),", Bid Status Missing or Incorrect","")&amp;IF(AND(AH590="No Bid",AI590=""),", Reason for No Bid Missing","")&amp;IF(AND($O590="CSIS",OR($U590&gt;0,$W590&gt;0,$Y590&gt;0,$AA590&gt;0,$AC590&gt;0,$AE590&gt;0),AJ590=""),", NCAGE Supplier Missing","")&amp;IF(AND($O590="Drawing",OR($U590&gt;0,$W590&gt;0,$Y590&gt;0,$AA590&gt;0,$AC590&gt;0,$AE590&gt;0),AK590=""),", Manufacturer Missing","")&amp;IF(AL590&lt;&gt;"",", Comment","")&amp;IF(AND(OR(AH590="Bid Using CSIS Dropdown With Query (Comment Field Must Be Populated)",AH590="Bid To Drawing Supplied With Query (Comment Field Must Be Populated)"),AL590=""),", Please Enter a Comment for the Bid Query","")&amp;IF(AND(T590&gt;0,U590="",AH590&lt;&gt;"No Bid"),", PB1 Price Missing","")&amp;IF(AND(V590&gt;0,W590="",AH590&lt;&gt;"No Bid"),", PB2 Price Missing","")&amp;IF(AND(X590&gt;0,Y590="",AH590&lt;&gt;"No Bid"),", PB3 Price Missing","")&amp;IF(AND(Z590&gt;0,AA590="",AH590&lt;&gt;"No Bid"),", PB4 Price Missing","")&amp;IF(AND(AB590&gt;0,AC590="",AH590&lt;&gt;"No Bid"),", PB5 Price Missing","")&amp;IF(AND(AD590&gt;0,AE590="",AH590&lt;&gt;"No Bid"),", PB6 Price Missing","")&amp;IF(AND(AF590&gt;0,AG590="",AH590&lt;&gt;"No Bid"),", PB7 Price Missing","")</f>
        <v>, Please enter a Price in PB1 or Select No Bid, PB1 Price Missing, PB2 Price Missing, PB3 Price Missing, PB4 Price Missing, PB5 Price Missing</v>
      </c>
      <c r="AN590" s="28"/>
      <c r="AO590" s="28"/>
      <c r="AP590" s="28"/>
      <c r="AQ590" s="28"/>
      <c r="AR590" s="28"/>
      <c r="AS590" s="28"/>
      <c r="AT590" s="28"/>
      <c r="AU590" s="28"/>
      <c r="AV590" s="28"/>
      <c r="AW590" s="28"/>
      <c r="AX590" s="28"/>
      <c r="AY590" s="28"/>
      <c r="AZ590" s="28"/>
      <c r="BA590" s="28"/>
      <c r="BB590" s="28"/>
      <c r="BC590" s="28"/>
      <c r="BD590" s="28"/>
      <c r="BE590" s="28"/>
      <c r="BF590" s="28"/>
      <c r="BG590" s="28"/>
      <c r="BH590" s="28"/>
      <c r="BI590" s="28"/>
      <c r="BJ590" s="28"/>
      <c r="BK590" s="28"/>
      <c r="BL590" s="28"/>
    </row>
    <row r="591" spans="1:64" x14ac:dyDescent="0.25">
      <c r="A591" s="58">
        <v>589</v>
      </c>
      <c r="B591" s="57"/>
      <c r="C591" s="57" t="s">
        <v>3775</v>
      </c>
      <c r="D591" s="57"/>
      <c r="E591" s="59" t="s">
        <v>1364</v>
      </c>
      <c r="F591" s="60" t="s">
        <v>5495</v>
      </c>
      <c r="G591" s="61" t="s">
        <v>4966</v>
      </c>
      <c r="H591" s="60" t="s">
        <v>5997</v>
      </c>
      <c r="I591" s="60" t="s">
        <v>5993</v>
      </c>
      <c r="J591" s="60"/>
      <c r="K591" s="60" t="s">
        <v>5992</v>
      </c>
      <c r="L591" s="60" t="s">
        <v>23</v>
      </c>
      <c r="M591" s="60" t="s">
        <v>6024</v>
      </c>
      <c r="N591" s="57" t="s">
        <v>6026</v>
      </c>
      <c r="O591" s="62" t="s">
        <v>1968</v>
      </c>
      <c r="P591" s="62" t="s">
        <v>3317</v>
      </c>
      <c r="Q591" s="28"/>
      <c r="R591" s="28"/>
      <c r="S591" s="28"/>
      <c r="T591" s="36">
        <v>15</v>
      </c>
      <c r="U591" s="33"/>
      <c r="V591" s="36">
        <v>40</v>
      </c>
      <c r="W591" s="33"/>
      <c r="X591" s="36">
        <v>80</v>
      </c>
      <c r="Y591" s="33"/>
      <c r="Z591" s="36">
        <v>999999</v>
      </c>
      <c r="AA591" s="33"/>
      <c r="AB591" s="36"/>
      <c r="AC591" s="33"/>
      <c r="AD591" s="36"/>
      <c r="AE591" s="33"/>
      <c r="AF591" s="36"/>
      <c r="AG591" s="33"/>
      <c r="AH591" s="28"/>
      <c r="AI591" s="28"/>
      <c r="AJ591" s="28"/>
      <c r="AK591" s="28"/>
      <c r="AL591" s="28"/>
      <c r="AM591" s="41" t="str">
        <f>IF(AND($U591&gt;0,$Q591=""),"Currency Missing","")&amp;IF(AND($U591&gt;0,$R591=""),", MOQ Missing","")&amp;IF(AND($U591&gt;0,$S591=""),", Leadtime Missing","")&amp;IF(W591&gt;U591,", PB2 Price Greater than PB1 Price","")&amp;IF(Y591&gt;W591,", PB3 Price Greater than PB2 Price","")&amp;IF(AA591&gt;Y591,", PB4 Price Greater than PB3 Price","")&amp;IF(AC591&gt;AA591,", PB5 Price Greater than PB4 Price","")&amp;IF(AE591&gt;AC591,", PB6 Price Greater than PB5 Price","")&amp;IF(AG591&gt;AE591,", PB7 Price Greater than PB6 Price","")&amp;IF($U591&lt;&gt;ROUND($U591,2),", PB 1 Price - More than 2 Decimal Places","")&amp;IF($W591&lt;&gt;ROUND($W591,2),", PB 2 Price - More than 2 Decimal Places","")&amp;IF($Y591&lt;&gt;ROUND($Y591,2),", PB 3 Price - More than 2 Decimal Places","")&amp;IF($AA591&lt;&gt;ROUND($AA591,2),", PB 4 Price - More than 2 Decimal Places","")&amp;IF($AC591&lt;&gt;ROUND($AC591,2),", PB 5 Price - More than 2 Decimal Places","")&amp;IF($AE591&lt;&gt;ROUND($AE591,2),", PB 6 Price - More than 2 Decimal Places","")&amp;IF($AG591&lt;&gt;ROUND($AG591,2),", PB 7 Price - More than 2 Decimal Places","")&amp;IF(AND(E591&lt;&gt;"",U591="",AH591=""),", Please enter a Price in PB1 or Select No Bid","")&amp;IF(AND(OR($U591&gt;0,$W591&gt;0,$Y591&gt;0,$AA591&gt;0,$AC591&gt;0,$AE591&gt;0),OR(AH591="",AH591="No Bid")),", Bid Status Missing or Incorrect","")&amp;IF(AND(AH591="No Bid",AI591=""),", Reason for No Bid Missing","")&amp;IF(AND($O591="CSIS",OR($U591&gt;0,$W591&gt;0,$Y591&gt;0,$AA591&gt;0,$AC591&gt;0,$AE591&gt;0),AJ591=""),", NCAGE Supplier Missing","")&amp;IF(AND($O591="Drawing",OR($U591&gt;0,$W591&gt;0,$Y591&gt;0,$AA591&gt;0,$AC591&gt;0,$AE591&gt;0),AK591=""),", Manufacturer Missing","")&amp;IF(AL591&lt;&gt;"",", Comment","")&amp;IF(AND(OR(AH591="Bid Using CSIS Dropdown With Query (Comment Field Must Be Populated)",AH591="Bid To Drawing Supplied With Query (Comment Field Must Be Populated)"),AL591=""),", Please Enter a Comment for the Bid Query","")&amp;IF(AND(T591&gt;0,U591="",AH591&lt;&gt;"No Bid"),", PB1 Price Missing","")&amp;IF(AND(V591&gt;0,W591="",AH591&lt;&gt;"No Bid"),", PB2 Price Missing","")&amp;IF(AND(X591&gt;0,Y591="",AH591&lt;&gt;"No Bid"),", PB3 Price Missing","")&amp;IF(AND(Z591&gt;0,AA591="",AH591&lt;&gt;"No Bid"),", PB4 Price Missing","")&amp;IF(AND(AB591&gt;0,AC591="",AH591&lt;&gt;"No Bid"),", PB5 Price Missing","")&amp;IF(AND(AD591&gt;0,AE591="",AH591&lt;&gt;"No Bid"),", PB6 Price Missing","")&amp;IF(AND(AF591&gt;0,AG591="",AH591&lt;&gt;"No Bid"),", PB7 Price Missing","")</f>
        <v>, Please enter a Price in PB1 or Select No Bid, PB1 Price Missing, PB2 Price Missing, PB3 Price Missing, PB4 Price Missing</v>
      </c>
      <c r="AN591" s="28"/>
      <c r="AO591" s="28"/>
      <c r="AP591" s="28"/>
      <c r="AQ591" s="28"/>
      <c r="AR591" s="28"/>
      <c r="AS591" s="28"/>
      <c r="AT591" s="28"/>
      <c r="AU591" s="28"/>
      <c r="AV591" s="28"/>
      <c r="AW591" s="28"/>
      <c r="AX591" s="28"/>
      <c r="AY591" s="28"/>
      <c r="AZ591" s="28"/>
      <c r="BA591" s="28"/>
      <c r="BB591" s="28"/>
      <c r="BC591" s="28"/>
      <c r="BD591" s="28"/>
      <c r="BE591" s="28"/>
      <c r="BF591" s="28"/>
      <c r="BG591" s="28"/>
      <c r="BH591" s="28"/>
      <c r="BI591" s="28"/>
      <c r="BJ591" s="28"/>
      <c r="BK591" s="28"/>
      <c r="BL591" s="28"/>
    </row>
    <row r="592" spans="1:64" x14ac:dyDescent="0.25">
      <c r="A592" s="58">
        <v>590</v>
      </c>
      <c r="B592" s="57"/>
      <c r="C592" s="57" t="s">
        <v>3775</v>
      </c>
      <c r="D592" s="57"/>
      <c r="E592" s="59" t="s">
        <v>488</v>
      </c>
      <c r="F592" s="60" t="s">
        <v>5577</v>
      </c>
      <c r="G592" s="61" t="s">
        <v>4130</v>
      </c>
      <c r="H592" s="60" t="s">
        <v>6017</v>
      </c>
      <c r="I592" s="60" t="s">
        <v>5993</v>
      </c>
      <c r="J592" s="60"/>
      <c r="K592" s="60" t="s">
        <v>5992</v>
      </c>
      <c r="L592" s="60" t="s">
        <v>23</v>
      </c>
      <c r="M592" s="60" t="s">
        <v>6024</v>
      </c>
      <c r="N592" s="57" t="s">
        <v>6026</v>
      </c>
      <c r="O592" s="62" t="s">
        <v>1868</v>
      </c>
      <c r="P592" s="62" t="s">
        <v>2443</v>
      </c>
      <c r="Q592" s="28"/>
      <c r="R592" s="28"/>
      <c r="S592" s="28"/>
      <c r="T592" s="36">
        <v>1</v>
      </c>
      <c r="U592" s="33"/>
      <c r="V592" s="36">
        <v>2</v>
      </c>
      <c r="W592" s="33"/>
      <c r="X592" s="36">
        <v>4</v>
      </c>
      <c r="Y592" s="33"/>
      <c r="Z592" s="36">
        <v>9</v>
      </c>
      <c r="AA592" s="33"/>
      <c r="AB592" s="36">
        <v>999999</v>
      </c>
      <c r="AC592" s="33"/>
      <c r="AD592" s="36"/>
      <c r="AE592" s="33"/>
      <c r="AF592" s="36"/>
      <c r="AG592" s="33"/>
      <c r="AH592" s="28"/>
      <c r="AI592" s="28"/>
      <c r="AJ592" s="28"/>
      <c r="AK592" s="28"/>
      <c r="AL592" s="28"/>
      <c r="AM592" s="41" t="str">
        <f>IF(AND($U592&gt;0,$Q592=""),"Currency Missing","")&amp;IF(AND($U592&gt;0,$R592=""),", MOQ Missing","")&amp;IF(AND($U592&gt;0,$S592=""),", Leadtime Missing","")&amp;IF(W592&gt;U592,", PB2 Price Greater than PB1 Price","")&amp;IF(Y592&gt;W592,", PB3 Price Greater than PB2 Price","")&amp;IF(AA592&gt;Y592,", PB4 Price Greater than PB3 Price","")&amp;IF(AC592&gt;AA592,", PB5 Price Greater than PB4 Price","")&amp;IF(AE592&gt;AC592,", PB6 Price Greater than PB5 Price","")&amp;IF(AG592&gt;AE592,", PB7 Price Greater than PB6 Price","")&amp;IF($U592&lt;&gt;ROUND($U592,2),", PB 1 Price - More than 2 Decimal Places","")&amp;IF($W592&lt;&gt;ROUND($W592,2),", PB 2 Price - More than 2 Decimal Places","")&amp;IF($Y592&lt;&gt;ROUND($Y592,2),", PB 3 Price - More than 2 Decimal Places","")&amp;IF($AA592&lt;&gt;ROUND($AA592,2),", PB 4 Price - More than 2 Decimal Places","")&amp;IF($AC592&lt;&gt;ROUND($AC592,2),", PB 5 Price - More than 2 Decimal Places","")&amp;IF($AE592&lt;&gt;ROUND($AE592,2),", PB 6 Price - More than 2 Decimal Places","")&amp;IF($AG592&lt;&gt;ROUND($AG592,2),", PB 7 Price - More than 2 Decimal Places","")&amp;IF(AND(E592&lt;&gt;"",U592="",AH592=""),", Please enter a Price in PB1 or Select No Bid","")&amp;IF(AND(OR($U592&gt;0,$W592&gt;0,$Y592&gt;0,$AA592&gt;0,$AC592&gt;0,$AE592&gt;0),OR(AH592="",AH592="No Bid")),", Bid Status Missing or Incorrect","")&amp;IF(AND(AH592="No Bid",AI592=""),", Reason for No Bid Missing","")&amp;IF(AND($O592="CSIS",OR($U592&gt;0,$W592&gt;0,$Y592&gt;0,$AA592&gt;0,$AC592&gt;0,$AE592&gt;0),AJ592=""),", NCAGE Supplier Missing","")&amp;IF(AND($O592="Drawing",OR($U592&gt;0,$W592&gt;0,$Y592&gt;0,$AA592&gt;0,$AC592&gt;0,$AE592&gt;0),AK592=""),", Manufacturer Missing","")&amp;IF(AL592&lt;&gt;"",", Comment","")&amp;IF(AND(OR(AH592="Bid Using CSIS Dropdown With Query (Comment Field Must Be Populated)",AH592="Bid To Drawing Supplied With Query (Comment Field Must Be Populated)"),AL592=""),", Please Enter a Comment for the Bid Query","")&amp;IF(AND(T592&gt;0,U592="",AH592&lt;&gt;"No Bid"),", PB1 Price Missing","")&amp;IF(AND(V592&gt;0,W592="",AH592&lt;&gt;"No Bid"),", PB2 Price Missing","")&amp;IF(AND(X592&gt;0,Y592="",AH592&lt;&gt;"No Bid"),", PB3 Price Missing","")&amp;IF(AND(Z592&gt;0,AA592="",AH592&lt;&gt;"No Bid"),", PB4 Price Missing","")&amp;IF(AND(AB592&gt;0,AC592="",AH592&lt;&gt;"No Bid"),", PB5 Price Missing","")&amp;IF(AND(AD592&gt;0,AE592="",AH592&lt;&gt;"No Bid"),", PB6 Price Missing","")&amp;IF(AND(AF592&gt;0,AG592="",AH592&lt;&gt;"No Bid"),", PB7 Price Missing","")</f>
        <v>, Please enter a Price in PB1 or Select No Bid, PB1 Price Missing, PB2 Price Missing, PB3 Price Missing, PB4 Price Missing, PB5 Price Missing</v>
      </c>
      <c r="AN592" s="28"/>
      <c r="AO592" s="28"/>
      <c r="AP592" s="28"/>
      <c r="AQ592" s="28"/>
      <c r="AR592" s="28"/>
      <c r="AS592" s="28"/>
      <c r="AT592" s="28"/>
      <c r="AU592" s="28"/>
      <c r="AV592" s="28"/>
      <c r="AW592" s="28"/>
      <c r="AX592" s="28"/>
      <c r="AY592" s="28"/>
      <c r="AZ592" s="28"/>
      <c r="BA592" s="28"/>
      <c r="BB592" s="28"/>
      <c r="BC592" s="28"/>
      <c r="BD592" s="28"/>
      <c r="BE592" s="28"/>
      <c r="BF592" s="28"/>
      <c r="BG592" s="28"/>
      <c r="BH592" s="28"/>
      <c r="BI592" s="28"/>
      <c r="BJ592" s="28"/>
      <c r="BK592" s="28"/>
      <c r="BL592" s="28"/>
    </row>
    <row r="593" spans="1:64" x14ac:dyDescent="0.25">
      <c r="A593" s="58">
        <v>591</v>
      </c>
      <c r="B593" s="57"/>
      <c r="C593" s="57" t="s">
        <v>3775</v>
      </c>
      <c r="D593" s="57"/>
      <c r="E593" s="59" t="s">
        <v>489</v>
      </c>
      <c r="F593" s="60" t="s">
        <v>5578</v>
      </c>
      <c r="G593" s="61" t="s">
        <v>4131</v>
      </c>
      <c r="H593" s="60" t="s">
        <v>6017</v>
      </c>
      <c r="I593" s="60" t="s">
        <v>5993</v>
      </c>
      <c r="J593" s="60"/>
      <c r="K593" s="60" t="s">
        <v>5992</v>
      </c>
      <c r="L593" s="60" t="s">
        <v>23</v>
      </c>
      <c r="M593" s="60" t="s">
        <v>6024</v>
      </c>
      <c r="N593" s="57" t="s">
        <v>6026</v>
      </c>
      <c r="O593" s="62" t="s">
        <v>1868</v>
      </c>
      <c r="P593" s="62" t="s">
        <v>2444</v>
      </c>
      <c r="Q593" s="28"/>
      <c r="R593" s="28"/>
      <c r="S593" s="28"/>
      <c r="T593" s="36">
        <v>1</v>
      </c>
      <c r="U593" s="33"/>
      <c r="V593" s="36">
        <v>3</v>
      </c>
      <c r="W593" s="33"/>
      <c r="X593" s="36">
        <v>5</v>
      </c>
      <c r="Y593" s="33"/>
      <c r="Z593" s="36">
        <v>999999</v>
      </c>
      <c r="AA593" s="33"/>
      <c r="AB593" s="36"/>
      <c r="AC593" s="33"/>
      <c r="AD593" s="36"/>
      <c r="AE593" s="33"/>
      <c r="AF593" s="36"/>
      <c r="AG593" s="33"/>
      <c r="AH593" s="28"/>
      <c r="AI593" s="28"/>
      <c r="AJ593" s="28"/>
      <c r="AK593" s="28"/>
      <c r="AL593" s="28"/>
      <c r="AM593" s="41" t="str">
        <f>IF(AND($U593&gt;0,$Q593=""),"Currency Missing","")&amp;IF(AND($U593&gt;0,$R593=""),", MOQ Missing","")&amp;IF(AND($U593&gt;0,$S593=""),", Leadtime Missing","")&amp;IF(W593&gt;U593,", PB2 Price Greater than PB1 Price","")&amp;IF(Y593&gt;W593,", PB3 Price Greater than PB2 Price","")&amp;IF(AA593&gt;Y593,", PB4 Price Greater than PB3 Price","")&amp;IF(AC593&gt;AA593,", PB5 Price Greater than PB4 Price","")&amp;IF(AE593&gt;AC593,", PB6 Price Greater than PB5 Price","")&amp;IF(AG593&gt;AE593,", PB7 Price Greater than PB6 Price","")&amp;IF($U593&lt;&gt;ROUND($U593,2),", PB 1 Price - More than 2 Decimal Places","")&amp;IF($W593&lt;&gt;ROUND($W593,2),", PB 2 Price - More than 2 Decimal Places","")&amp;IF($Y593&lt;&gt;ROUND($Y593,2),", PB 3 Price - More than 2 Decimal Places","")&amp;IF($AA593&lt;&gt;ROUND($AA593,2),", PB 4 Price - More than 2 Decimal Places","")&amp;IF($AC593&lt;&gt;ROUND($AC593,2),", PB 5 Price - More than 2 Decimal Places","")&amp;IF($AE593&lt;&gt;ROUND($AE593,2),", PB 6 Price - More than 2 Decimal Places","")&amp;IF($AG593&lt;&gt;ROUND($AG593,2),", PB 7 Price - More than 2 Decimal Places","")&amp;IF(AND(E593&lt;&gt;"",U593="",AH593=""),", Please enter a Price in PB1 or Select No Bid","")&amp;IF(AND(OR($U593&gt;0,$W593&gt;0,$Y593&gt;0,$AA593&gt;0,$AC593&gt;0,$AE593&gt;0),OR(AH593="",AH593="No Bid")),", Bid Status Missing or Incorrect","")&amp;IF(AND(AH593="No Bid",AI593=""),", Reason for No Bid Missing","")&amp;IF(AND($O593="CSIS",OR($U593&gt;0,$W593&gt;0,$Y593&gt;0,$AA593&gt;0,$AC593&gt;0,$AE593&gt;0),AJ593=""),", NCAGE Supplier Missing","")&amp;IF(AND($O593="Drawing",OR($U593&gt;0,$W593&gt;0,$Y593&gt;0,$AA593&gt;0,$AC593&gt;0,$AE593&gt;0),AK593=""),", Manufacturer Missing","")&amp;IF(AL593&lt;&gt;"",", Comment","")&amp;IF(AND(OR(AH593="Bid Using CSIS Dropdown With Query (Comment Field Must Be Populated)",AH593="Bid To Drawing Supplied With Query (Comment Field Must Be Populated)"),AL593=""),", Please Enter a Comment for the Bid Query","")&amp;IF(AND(T593&gt;0,U593="",AH593&lt;&gt;"No Bid"),", PB1 Price Missing","")&amp;IF(AND(V593&gt;0,W593="",AH593&lt;&gt;"No Bid"),", PB2 Price Missing","")&amp;IF(AND(X593&gt;0,Y593="",AH593&lt;&gt;"No Bid"),", PB3 Price Missing","")&amp;IF(AND(Z593&gt;0,AA593="",AH593&lt;&gt;"No Bid"),", PB4 Price Missing","")&amp;IF(AND(AB593&gt;0,AC593="",AH593&lt;&gt;"No Bid"),", PB5 Price Missing","")&amp;IF(AND(AD593&gt;0,AE593="",AH593&lt;&gt;"No Bid"),", PB6 Price Missing","")&amp;IF(AND(AF593&gt;0,AG593="",AH593&lt;&gt;"No Bid"),", PB7 Price Missing","")</f>
        <v>, Please enter a Price in PB1 or Select No Bid, PB1 Price Missing, PB2 Price Missing, PB3 Price Missing, PB4 Price Missing</v>
      </c>
      <c r="AN593" s="28"/>
      <c r="AO593" s="28"/>
      <c r="AP593" s="28"/>
      <c r="AQ593" s="28"/>
      <c r="AR593" s="28"/>
      <c r="AS593" s="28"/>
      <c r="AT593" s="28"/>
      <c r="AU593" s="28"/>
      <c r="AV593" s="28"/>
      <c r="AW593" s="28"/>
      <c r="AX593" s="28"/>
      <c r="AY593" s="28"/>
      <c r="AZ593" s="28"/>
      <c r="BA593" s="28"/>
      <c r="BB593" s="28"/>
      <c r="BC593" s="28"/>
      <c r="BD593" s="28"/>
      <c r="BE593" s="28"/>
      <c r="BF593" s="28"/>
      <c r="BG593" s="28"/>
      <c r="BH593" s="28"/>
      <c r="BI593" s="28"/>
      <c r="BJ593" s="28"/>
      <c r="BK593" s="28"/>
      <c r="BL593" s="28"/>
    </row>
    <row r="594" spans="1:64" x14ac:dyDescent="0.25">
      <c r="A594" s="58">
        <v>592</v>
      </c>
      <c r="B594" s="57"/>
      <c r="C594" s="57" t="s">
        <v>3775</v>
      </c>
      <c r="D594" s="57"/>
      <c r="E594" s="59" t="s">
        <v>490</v>
      </c>
      <c r="F594" s="60" t="s">
        <v>5445</v>
      </c>
      <c r="G594" s="61" t="s">
        <v>4132</v>
      </c>
      <c r="H594" s="60" t="s">
        <v>6017</v>
      </c>
      <c r="I594" s="60" t="s">
        <v>5993</v>
      </c>
      <c r="J594" s="60"/>
      <c r="K594" s="60" t="s">
        <v>5992</v>
      </c>
      <c r="L594" s="60" t="s">
        <v>23</v>
      </c>
      <c r="M594" s="60" t="s">
        <v>6024</v>
      </c>
      <c r="N594" s="57" t="s">
        <v>6026</v>
      </c>
      <c r="O594" s="62" t="s">
        <v>1868</v>
      </c>
      <c r="P594" s="62" t="s">
        <v>2445</v>
      </c>
      <c r="Q594" s="28"/>
      <c r="R594" s="28"/>
      <c r="S594" s="28"/>
      <c r="T594" s="36">
        <v>1</v>
      </c>
      <c r="U594" s="33"/>
      <c r="V594" s="36">
        <v>3</v>
      </c>
      <c r="W594" s="33"/>
      <c r="X594" s="36">
        <v>6</v>
      </c>
      <c r="Y594" s="33"/>
      <c r="Z594" s="36">
        <v>12</v>
      </c>
      <c r="AA594" s="33"/>
      <c r="AB594" s="36">
        <v>999999</v>
      </c>
      <c r="AC594" s="33"/>
      <c r="AD594" s="36"/>
      <c r="AE594" s="33"/>
      <c r="AF594" s="36"/>
      <c r="AG594" s="33"/>
      <c r="AH594" s="28"/>
      <c r="AI594" s="28"/>
      <c r="AJ594" s="28"/>
      <c r="AK594" s="28"/>
      <c r="AL594" s="28"/>
      <c r="AM594" s="41" t="str">
        <f>IF(AND($U594&gt;0,$Q594=""),"Currency Missing","")&amp;IF(AND($U594&gt;0,$R594=""),", MOQ Missing","")&amp;IF(AND($U594&gt;0,$S594=""),", Leadtime Missing","")&amp;IF(W594&gt;U594,", PB2 Price Greater than PB1 Price","")&amp;IF(Y594&gt;W594,", PB3 Price Greater than PB2 Price","")&amp;IF(AA594&gt;Y594,", PB4 Price Greater than PB3 Price","")&amp;IF(AC594&gt;AA594,", PB5 Price Greater than PB4 Price","")&amp;IF(AE594&gt;AC594,", PB6 Price Greater than PB5 Price","")&amp;IF(AG594&gt;AE594,", PB7 Price Greater than PB6 Price","")&amp;IF($U594&lt;&gt;ROUND($U594,2),", PB 1 Price - More than 2 Decimal Places","")&amp;IF($W594&lt;&gt;ROUND($W594,2),", PB 2 Price - More than 2 Decimal Places","")&amp;IF($Y594&lt;&gt;ROUND($Y594,2),", PB 3 Price - More than 2 Decimal Places","")&amp;IF($AA594&lt;&gt;ROUND($AA594,2),", PB 4 Price - More than 2 Decimal Places","")&amp;IF($AC594&lt;&gt;ROUND($AC594,2),", PB 5 Price - More than 2 Decimal Places","")&amp;IF($AE594&lt;&gt;ROUND($AE594,2),", PB 6 Price - More than 2 Decimal Places","")&amp;IF($AG594&lt;&gt;ROUND($AG594,2),", PB 7 Price - More than 2 Decimal Places","")&amp;IF(AND(E594&lt;&gt;"",U594="",AH594=""),", Please enter a Price in PB1 or Select No Bid","")&amp;IF(AND(OR($U594&gt;0,$W594&gt;0,$Y594&gt;0,$AA594&gt;0,$AC594&gt;0,$AE594&gt;0),OR(AH594="",AH594="No Bid")),", Bid Status Missing or Incorrect","")&amp;IF(AND(AH594="No Bid",AI594=""),", Reason for No Bid Missing","")&amp;IF(AND($O594="CSIS",OR($U594&gt;0,$W594&gt;0,$Y594&gt;0,$AA594&gt;0,$AC594&gt;0,$AE594&gt;0),AJ594=""),", NCAGE Supplier Missing","")&amp;IF(AND($O594="Drawing",OR($U594&gt;0,$W594&gt;0,$Y594&gt;0,$AA594&gt;0,$AC594&gt;0,$AE594&gt;0),AK594=""),", Manufacturer Missing","")&amp;IF(AL594&lt;&gt;"",", Comment","")&amp;IF(AND(OR(AH594="Bid Using CSIS Dropdown With Query (Comment Field Must Be Populated)",AH594="Bid To Drawing Supplied With Query (Comment Field Must Be Populated)"),AL594=""),", Please Enter a Comment for the Bid Query","")&amp;IF(AND(T594&gt;0,U594="",AH594&lt;&gt;"No Bid"),", PB1 Price Missing","")&amp;IF(AND(V594&gt;0,W594="",AH594&lt;&gt;"No Bid"),", PB2 Price Missing","")&amp;IF(AND(X594&gt;0,Y594="",AH594&lt;&gt;"No Bid"),", PB3 Price Missing","")&amp;IF(AND(Z594&gt;0,AA594="",AH594&lt;&gt;"No Bid"),", PB4 Price Missing","")&amp;IF(AND(AB594&gt;0,AC594="",AH594&lt;&gt;"No Bid"),", PB5 Price Missing","")&amp;IF(AND(AD594&gt;0,AE594="",AH594&lt;&gt;"No Bid"),", PB6 Price Missing","")&amp;IF(AND(AF594&gt;0,AG594="",AH594&lt;&gt;"No Bid"),", PB7 Price Missing","")</f>
        <v>, Please enter a Price in PB1 or Select No Bid, PB1 Price Missing, PB2 Price Missing, PB3 Price Missing, PB4 Price Missing, PB5 Price Missing</v>
      </c>
      <c r="AN594" s="28"/>
      <c r="AO594" s="28"/>
      <c r="AP594" s="28"/>
      <c r="AQ594" s="28"/>
      <c r="AR594" s="28"/>
      <c r="AS594" s="28"/>
      <c r="AT594" s="28"/>
      <c r="AU594" s="28"/>
      <c r="AV594" s="28"/>
      <c r="AW594" s="28"/>
      <c r="AX594" s="28"/>
      <c r="AY594" s="28"/>
      <c r="AZ594" s="28"/>
      <c r="BA594" s="28"/>
      <c r="BB594" s="28"/>
      <c r="BC594" s="28"/>
      <c r="BD594" s="28"/>
      <c r="BE594" s="28"/>
      <c r="BF594" s="28"/>
      <c r="BG594" s="28"/>
      <c r="BH594" s="28"/>
      <c r="BI594" s="28"/>
      <c r="BJ594" s="28"/>
      <c r="BK594" s="28"/>
      <c r="BL594" s="28"/>
    </row>
    <row r="595" spans="1:64" x14ac:dyDescent="0.25">
      <c r="A595" s="58">
        <v>593</v>
      </c>
      <c r="B595" s="57"/>
      <c r="C595" s="57" t="s">
        <v>3775</v>
      </c>
      <c r="D595" s="57"/>
      <c r="E595" s="59" t="s">
        <v>491</v>
      </c>
      <c r="F595" s="60" t="s">
        <v>5545</v>
      </c>
      <c r="G595" s="61" t="s">
        <v>4133</v>
      </c>
      <c r="H595" s="60" t="s">
        <v>6017</v>
      </c>
      <c r="I595" s="60" t="s">
        <v>5993</v>
      </c>
      <c r="J595" s="60"/>
      <c r="K595" s="60" t="s">
        <v>5992</v>
      </c>
      <c r="L595" s="60" t="s">
        <v>23</v>
      </c>
      <c r="M595" s="60" t="s">
        <v>6024</v>
      </c>
      <c r="N595" s="57" t="s">
        <v>6026</v>
      </c>
      <c r="O595" s="62" t="s">
        <v>1868</v>
      </c>
      <c r="P595" s="62" t="s">
        <v>2446</v>
      </c>
      <c r="Q595" s="28"/>
      <c r="R595" s="28"/>
      <c r="S595" s="28"/>
      <c r="T595" s="36">
        <v>4</v>
      </c>
      <c r="U595" s="33"/>
      <c r="V595" s="36">
        <v>12</v>
      </c>
      <c r="W595" s="33"/>
      <c r="X595" s="36">
        <v>25</v>
      </c>
      <c r="Y595" s="33"/>
      <c r="Z595" s="36">
        <v>50</v>
      </c>
      <c r="AA595" s="33"/>
      <c r="AB595" s="36">
        <v>100</v>
      </c>
      <c r="AC595" s="33"/>
      <c r="AD595" s="36">
        <v>999999</v>
      </c>
      <c r="AE595" s="33"/>
      <c r="AF595" s="36"/>
      <c r="AG595" s="33"/>
      <c r="AH595" s="28"/>
      <c r="AI595" s="28"/>
      <c r="AJ595" s="28"/>
      <c r="AK595" s="28"/>
      <c r="AL595" s="28"/>
      <c r="AM595" s="41" t="str">
        <f>IF(AND($U595&gt;0,$Q595=""),"Currency Missing","")&amp;IF(AND($U595&gt;0,$R595=""),", MOQ Missing","")&amp;IF(AND($U595&gt;0,$S595=""),", Leadtime Missing","")&amp;IF(W595&gt;U595,", PB2 Price Greater than PB1 Price","")&amp;IF(Y595&gt;W595,", PB3 Price Greater than PB2 Price","")&amp;IF(AA595&gt;Y595,", PB4 Price Greater than PB3 Price","")&amp;IF(AC595&gt;AA595,", PB5 Price Greater than PB4 Price","")&amp;IF(AE595&gt;AC595,", PB6 Price Greater than PB5 Price","")&amp;IF(AG595&gt;AE595,", PB7 Price Greater than PB6 Price","")&amp;IF($U595&lt;&gt;ROUND($U595,2),", PB 1 Price - More than 2 Decimal Places","")&amp;IF($W595&lt;&gt;ROUND($W595,2),", PB 2 Price - More than 2 Decimal Places","")&amp;IF($Y595&lt;&gt;ROUND($Y595,2),", PB 3 Price - More than 2 Decimal Places","")&amp;IF($AA595&lt;&gt;ROUND($AA595,2),", PB 4 Price - More than 2 Decimal Places","")&amp;IF($AC595&lt;&gt;ROUND($AC595,2),", PB 5 Price - More than 2 Decimal Places","")&amp;IF($AE595&lt;&gt;ROUND($AE595,2),", PB 6 Price - More than 2 Decimal Places","")&amp;IF($AG595&lt;&gt;ROUND($AG595,2),", PB 7 Price - More than 2 Decimal Places","")&amp;IF(AND(E595&lt;&gt;"",U595="",AH595=""),", Please enter a Price in PB1 or Select No Bid","")&amp;IF(AND(OR($U595&gt;0,$W595&gt;0,$Y595&gt;0,$AA595&gt;0,$AC595&gt;0,$AE595&gt;0),OR(AH595="",AH595="No Bid")),", Bid Status Missing or Incorrect","")&amp;IF(AND(AH595="No Bid",AI595=""),", Reason for No Bid Missing","")&amp;IF(AND($O595="CSIS",OR($U595&gt;0,$W595&gt;0,$Y595&gt;0,$AA595&gt;0,$AC595&gt;0,$AE595&gt;0),AJ595=""),", NCAGE Supplier Missing","")&amp;IF(AND($O595="Drawing",OR($U595&gt;0,$W595&gt;0,$Y595&gt;0,$AA595&gt;0,$AC595&gt;0,$AE595&gt;0),AK595=""),", Manufacturer Missing","")&amp;IF(AL595&lt;&gt;"",", Comment","")&amp;IF(AND(OR(AH595="Bid Using CSIS Dropdown With Query (Comment Field Must Be Populated)",AH595="Bid To Drawing Supplied With Query (Comment Field Must Be Populated)"),AL595=""),", Please Enter a Comment for the Bid Query","")&amp;IF(AND(T595&gt;0,U595="",AH595&lt;&gt;"No Bid"),", PB1 Price Missing","")&amp;IF(AND(V595&gt;0,W595="",AH595&lt;&gt;"No Bid"),", PB2 Price Missing","")&amp;IF(AND(X595&gt;0,Y595="",AH595&lt;&gt;"No Bid"),", PB3 Price Missing","")&amp;IF(AND(Z595&gt;0,AA595="",AH595&lt;&gt;"No Bid"),", PB4 Price Missing","")&amp;IF(AND(AB595&gt;0,AC595="",AH595&lt;&gt;"No Bid"),", PB5 Price Missing","")&amp;IF(AND(AD595&gt;0,AE595="",AH595&lt;&gt;"No Bid"),", PB6 Price Missing","")&amp;IF(AND(AF595&gt;0,AG595="",AH595&lt;&gt;"No Bid"),", PB7 Price Missing","")</f>
        <v>, Please enter a Price in PB1 or Select No Bid, PB1 Price Missing, PB2 Price Missing, PB3 Price Missing, PB4 Price Missing, PB5 Price Missing, PB6 Price Missing</v>
      </c>
      <c r="AN595" s="28"/>
      <c r="AO595" s="28"/>
      <c r="AP595" s="28"/>
      <c r="AQ595" s="28"/>
      <c r="AR595" s="28"/>
      <c r="AS595" s="28"/>
      <c r="AT595" s="28"/>
      <c r="AU595" s="28"/>
      <c r="AV595" s="28"/>
      <c r="AW595" s="28"/>
      <c r="AX595" s="28"/>
      <c r="AY595" s="28"/>
      <c r="AZ595" s="28"/>
      <c r="BA595" s="28"/>
      <c r="BB595" s="28"/>
      <c r="BC595" s="28"/>
      <c r="BD595" s="28"/>
      <c r="BE595" s="28"/>
      <c r="BF595" s="28"/>
      <c r="BG595" s="28"/>
      <c r="BH595" s="28"/>
      <c r="BI595" s="28"/>
      <c r="BJ595" s="28"/>
      <c r="BK595" s="28"/>
      <c r="BL595" s="28"/>
    </row>
    <row r="596" spans="1:64" x14ac:dyDescent="0.25">
      <c r="A596" s="58">
        <v>594</v>
      </c>
      <c r="B596" s="57"/>
      <c r="C596" s="57" t="s">
        <v>3775</v>
      </c>
      <c r="D596" s="57"/>
      <c r="E596" s="59" t="s">
        <v>492</v>
      </c>
      <c r="F596" s="60" t="s">
        <v>5574</v>
      </c>
      <c r="G596" s="61" t="s">
        <v>4134</v>
      </c>
      <c r="H596" s="60" t="s">
        <v>6017</v>
      </c>
      <c r="I596" s="60" t="s">
        <v>5993</v>
      </c>
      <c r="J596" s="60"/>
      <c r="K596" s="60" t="s">
        <v>5992</v>
      </c>
      <c r="L596" s="60" t="s">
        <v>23</v>
      </c>
      <c r="M596" s="60" t="s">
        <v>6024</v>
      </c>
      <c r="N596" s="57" t="s">
        <v>6026</v>
      </c>
      <c r="O596" s="62" t="s">
        <v>1868</v>
      </c>
      <c r="P596" s="62" t="s">
        <v>2447</v>
      </c>
      <c r="Q596" s="28"/>
      <c r="R596" s="28"/>
      <c r="S596" s="28"/>
      <c r="T596" s="36">
        <v>2</v>
      </c>
      <c r="U596" s="33"/>
      <c r="V596" s="36">
        <v>5</v>
      </c>
      <c r="W596" s="33"/>
      <c r="X596" s="36">
        <v>9</v>
      </c>
      <c r="Y596" s="33"/>
      <c r="Z596" s="36">
        <v>20</v>
      </c>
      <c r="AA596" s="33"/>
      <c r="AB596" s="36">
        <v>35</v>
      </c>
      <c r="AC596" s="33"/>
      <c r="AD596" s="36">
        <v>999999</v>
      </c>
      <c r="AE596" s="33"/>
      <c r="AF596" s="36"/>
      <c r="AG596" s="33"/>
      <c r="AH596" s="28"/>
      <c r="AI596" s="28"/>
      <c r="AJ596" s="28"/>
      <c r="AK596" s="28"/>
      <c r="AL596" s="28"/>
      <c r="AM596" s="41" t="str">
        <f>IF(AND($U596&gt;0,$Q596=""),"Currency Missing","")&amp;IF(AND($U596&gt;0,$R596=""),", MOQ Missing","")&amp;IF(AND($U596&gt;0,$S596=""),", Leadtime Missing","")&amp;IF(W596&gt;U596,", PB2 Price Greater than PB1 Price","")&amp;IF(Y596&gt;W596,", PB3 Price Greater than PB2 Price","")&amp;IF(AA596&gt;Y596,", PB4 Price Greater than PB3 Price","")&amp;IF(AC596&gt;AA596,", PB5 Price Greater than PB4 Price","")&amp;IF(AE596&gt;AC596,", PB6 Price Greater than PB5 Price","")&amp;IF(AG596&gt;AE596,", PB7 Price Greater than PB6 Price","")&amp;IF($U596&lt;&gt;ROUND($U596,2),", PB 1 Price - More than 2 Decimal Places","")&amp;IF($W596&lt;&gt;ROUND($W596,2),", PB 2 Price - More than 2 Decimal Places","")&amp;IF($Y596&lt;&gt;ROUND($Y596,2),", PB 3 Price - More than 2 Decimal Places","")&amp;IF($AA596&lt;&gt;ROUND($AA596,2),", PB 4 Price - More than 2 Decimal Places","")&amp;IF($AC596&lt;&gt;ROUND($AC596,2),", PB 5 Price - More than 2 Decimal Places","")&amp;IF($AE596&lt;&gt;ROUND($AE596,2),", PB 6 Price - More than 2 Decimal Places","")&amp;IF($AG596&lt;&gt;ROUND($AG596,2),", PB 7 Price - More than 2 Decimal Places","")&amp;IF(AND(E596&lt;&gt;"",U596="",AH596=""),", Please enter a Price in PB1 or Select No Bid","")&amp;IF(AND(OR($U596&gt;0,$W596&gt;0,$Y596&gt;0,$AA596&gt;0,$AC596&gt;0,$AE596&gt;0),OR(AH596="",AH596="No Bid")),", Bid Status Missing or Incorrect","")&amp;IF(AND(AH596="No Bid",AI596=""),", Reason for No Bid Missing","")&amp;IF(AND($O596="CSIS",OR($U596&gt;0,$W596&gt;0,$Y596&gt;0,$AA596&gt;0,$AC596&gt;0,$AE596&gt;0),AJ596=""),", NCAGE Supplier Missing","")&amp;IF(AND($O596="Drawing",OR($U596&gt;0,$W596&gt;0,$Y596&gt;0,$AA596&gt;0,$AC596&gt;0,$AE596&gt;0),AK596=""),", Manufacturer Missing","")&amp;IF(AL596&lt;&gt;"",", Comment","")&amp;IF(AND(OR(AH596="Bid Using CSIS Dropdown With Query (Comment Field Must Be Populated)",AH596="Bid To Drawing Supplied With Query (Comment Field Must Be Populated)"),AL596=""),", Please Enter a Comment for the Bid Query","")&amp;IF(AND(T596&gt;0,U596="",AH596&lt;&gt;"No Bid"),", PB1 Price Missing","")&amp;IF(AND(V596&gt;0,W596="",AH596&lt;&gt;"No Bid"),", PB2 Price Missing","")&amp;IF(AND(X596&gt;0,Y596="",AH596&lt;&gt;"No Bid"),", PB3 Price Missing","")&amp;IF(AND(Z596&gt;0,AA596="",AH596&lt;&gt;"No Bid"),", PB4 Price Missing","")&amp;IF(AND(AB596&gt;0,AC596="",AH596&lt;&gt;"No Bid"),", PB5 Price Missing","")&amp;IF(AND(AD596&gt;0,AE596="",AH596&lt;&gt;"No Bid"),", PB6 Price Missing","")&amp;IF(AND(AF596&gt;0,AG596="",AH596&lt;&gt;"No Bid"),", PB7 Price Missing","")</f>
        <v>, Please enter a Price in PB1 or Select No Bid, PB1 Price Missing, PB2 Price Missing, PB3 Price Missing, PB4 Price Missing, PB5 Price Missing, PB6 Price Missing</v>
      </c>
      <c r="AN596" s="28"/>
      <c r="AO596" s="28"/>
      <c r="AP596" s="28"/>
      <c r="AQ596" s="28"/>
      <c r="AR596" s="28"/>
      <c r="AS596" s="28"/>
      <c r="AT596" s="28"/>
      <c r="AU596" s="28"/>
      <c r="AV596" s="28"/>
      <c r="AW596" s="28"/>
      <c r="AX596" s="28"/>
      <c r="AY596" s="28"/>
      <c r="AZ596" s="28"/>
      <c r="BA596" s="28"/>
      <c r="BB596" s="28"/>
      <c r="BC596" s="28"/>
      <c r="BD596" s="28"/>
      <c r="BE596" s="28"/>
      <c r="BF596" s="28"/>
      <c r="BG596" s="28"/>
      <c r="BH596" s="28"/>
      <c r="BI596" s="28"/>
      <c r="BJ596" s="28"/>
      <c r="BK596" s="28"/>
      <c r="BL596" s="28"/>
    </row>
    <row r="597" spans="1:64" x14ac:dyDescent="0.25">
      <c r="A597" s="58">
        <v>595</v>
      </c>
      <c r="B597" s="57"/>
      <c r="C597" s="57" t="s">
        <v>3775</v>
      </c>
      <c r="D597" s="57"/>
      <c r="E597" s="59" t="s">
        <v>493</v>
      </c>
      <c r="F597" s="60" t="s">
        <v>5551</v>
      </c>
      <c r="G597" s="61" t="s">
        <v>4135</v>
      </c>
      <c r="H597" s="60" t="s">
        <v>6017</v>
      </c>
      <c r="I597" s="60" t="s">
        <v>5993</v>
      </c>
      <c r="J597" s="60"/>
      <c r="K597" s="60" t="s">
        <v>5992</v>
      </c>
      <c r="L597" s="60" t="s">
        <v>23</v>
      </c>
      <c r="M597" s="60" t="s">
        <v>6024</v>
      </c>
      <c r="N597" s="57" t="s">
        <v>6026</v>
      </c>
      <c r="O597" s="62" t="s">
        <v>1868</v>
      </c>
      <c r="P597" s="62" t="s">
        <v>2448</v>
      </c>
      <c r="Q597" s="28"/>
      <c r="R597" s="28"/>
      <c r="S597" s="28"/>
      <c r="T597" s="36">
        <v>1</v>
      </c>
      <c r="U597" s="33"/>
      <c r="V597" s="36">
        <v>3</v>
      </c>
      <c r="W597" s="33"/>
      <c r="X597" s="36">
        <v>5</v>
      </c>
      <c r="Y597" s="33"/>
      <c r="Z597" s="36">
        <v>999999</v>
      </c>
      <c r="AA597" s="33"/>
      <c r="AB597" s="36"/>
      <c r="AC597" s="33"/>
      <c r="AD597" s="36"/>
      <c r="AE597" s="33"/>
      <c r="AF597" s="36"/>
      <c r="AG597" s="33"/>
      <c r="AH597" s="28"/>
      <c r="AI597" s="28"/>
      <c r="AJ597" s="28"/>
      <c r="AK597" s="28"/>
      <c r="AL597" s="28"/>
      <c r="AM597" s="41" t="str">
        <f>IF(AND($U597&gt;0,$Q597=""),"Currency Missing","")&amp;IF(AND($U597&gt;0,$R597=""),", MOQ Missing","")&amp;IF(AND($U597&gt;0,$S597=""),", Leadtime Missing","")&amp;IF(W597&gt;U597,", PB2 Price Greater than PB1 Price","")&amp;IF(Y597&gt;W597,", PB3 Price Greater than PB2 Price","")&amp;IF(AA597&gt;Y597,", PB4 Price Greater than PB3 Price","")&amp;IF(AC597&gt;AA597,", PB5 Price Greater than PB4 Price","")&amp;IF(AE597&gt;AC597,", PB6 Price Greater than PB5 Price","")&amp;IF(AG597&gt;AE597,", PB7 Price Greater than PB6 Price","")&amp;IF($U597&lt;&gt;ROUND($U597,2),", PB 1 Price - More than 2 Decimal Places","")&amp;IF($W597&lt;&gt;ROUND($W597,2),", PB 2 Price - More than 2 Decimal Places","")&amp;IF($Y597&lt;&gt;ROUND($Y597,2),", PB 3 Price - More than 2 Decimal Places","")&amp;IF($AA597&lt;&gt;ROUND($AA597,2),", PB 4 Price - More than 2 Decimal Places","")&amp;IF($AC597&lt;&gt;ROUND($AC597,2),", PB 5 Price - More than 2 Decimal Places","")&amp;IF($AE597&lt;&gt;ROUND($AE597,2),", PB 6 Price - More than 2 Decimal Places","")&amp;IF($AG597&lt;&gt;ROUND($AG597,2),", PB 7 Price - More than 2 Decimal Places","")&amp;IF(AND(E597&lt;&gt;"",U597="",AH597=""),", Please enter a Price in PB1 or Select No Bid","")&amp;IF(AND(OR($U597&gt;0,$W597&gt;0,$Y597&gt;0,$AA597&gt;0,$AC597&gt;0,$AE597&gt;0),OR(AH597="",AH597="No Bid")),", Bid Status Missing or Incorrect","")&amp;IF(AND(AH597="No Bid",AI597=""),", Reason for No Bid Missing","")&amp;IF(AND($O597="CSIS",OR($U597&gt;0,$W597&gt;0,$Y597&gt;0,$AA597&gt;0,$AC597&gt;0,$AE597&gt;0),AJ597=""),", NCAGE Supplier Missing","")&amp;IF(AND($O597="Drawing",OR($U597&gt;0,$W597&gt;0,$Y597&gt;0,$AA597&gt;0,$AC597&gt;0,$AE597&gt;0),AK597=""),", Manufacturer Missing","")&amp;IF(AL597&lt;&gt;"",", Comment","")&amp;IF(AND(OR(AH597="Bid Using CSIS Dropdown With Query (Comment Field Must Be Populated)",AH597="Bid To Drawing Supplied With Query (Comment Field Must Be Populated)"),AL597=""),", Please Enter a Comment for the Bid Query","")&amp;IF(AND(T597&gt;0,U597="",AH597&lt;&gt;"No Bid"),", PB1 Price Missing","")&amp;IF(AND(V597&gt;0,W597="",AH597&lt;&gt;"No Bid"),", PB2 Price Missing","")&amp;IF(AND(X597&gt;0,Y597="",AH597&lt;&gt;"No Bid"),", PB3 Price Missing","")&amp;IF(AND(Z597&gt;0,AA597="",AH597&lt;&gt;"No Bid"),", PB4 Price Missing","")&amp;IF(AND(AB597&gt;0,AC597="",AH597&lt;&gt;"No Bid"),", PB5 Price Missing","")&amp;IF(AND(AD597&gt;0,AE597="",AH597&lt;&gt;"No Bid"),", PB6 Price Missing","")&amp;IF(AND(AF597&gt;0,AG597="",AH597&lt;&gt;"No Bid"),", PB7 Price Missing","")</f>
        <v>, Please enter a Price in PB1 or Select No Bid, PB1 Price Missing, PB2 Price Missing, PB3 Price Missing, PB4 Price Missing</v>
      </c>
      <c r="AN597" s="28"/>
      <c r="AO597" s="28"/>
      <c r="AP597" s="28"/>
      <c r="AQ597" s="28"/>
      <c r="AR597" s="28"/>
      <c r="AS597" s="28"/>
      <c r="AT597" s="28"/>
      <c r="AU597" s="28"/>
      <c r="AV597" s="28"/>
      <c r="AW597" s="28"/>
      <c r="AX597" s="28"/>
      <c r="AY597" s="28"/>
      <c r="AZ597" s="28"/>
      <c r="BA597" s="28"/>
      <c r="BB597" s="28"/>
      <c r="BC597" s="28"/>
      <c r="BD597" s="28"/>
      <c r="BE597" s="28"/>
      <c r="BF597" s="28"/>
      <c r="BG597" s="28"/>
      <c r="BH597" s="28"/>
      <c r="BI597" s="28"/>
      <c r="BJ597" s="28"/>
      <c r="BK597" s="28"/>
      <c r="BL597" s="28"/>
    </row>
    <row r="598" spans="1:64" x14ac:dyDescent="0.25">
      <c r="A598" s="58">
        <v>596</v>
      </c>
      <c r="B598" s="57"/>
      <c r="C598" s="57" t="s">
        <v>3775</v>
      </c>
      <c r="D598" s="57"/>
      <c r="E598" s="59" t="s">
        <v>1365</v>
      </c>
      <c r="F598" s="60" t="s">
        <v>5432</v>
      </c>
      <c r="G598" s="61" t="s">
        <v>4967</v>
      </c>
      <c r="H598" s="60" t="s">
        <v>5999</v>
      </c>
      <c r="I598" s="60" t="s">
        <v>5993</v>
      </c>
      <c r="J598" s="60"/>
      <c r="K598" s="60" t="s">
        <v>5992</v>
      </c>
      <c r="L598" s="60" t="s">
        <v>23</v>
      </c>
      <c r="M598" s="60" t="s">
        <v>6024</v>
      </c>
      <c r="N598" s="57" t="s">
        <v>6026</v>
      </c>
      <c r="O598" s="62" t="s">
        <v>1969</v>
      </c>
      <c r="P598" s="62" t="s">
        <v>3318</v>
      </c>
      <c r="Q598" s="28"/>
      <c r="R598" s="28"/>
      <c r="S598" s="28"/>
      <c r="T598" s="36">
        <v>2</v>
      </c>
      <c r="U598" s="33"/>
      <c r="V598" s="36">
        <v>4</v>
      </c>
      <c r="W598" s="33"/>
      <c r="X598" s="36">
        <v>9</v>
      </c>
      <c r="Y598" s="33"/>
      <c r="Z598" s="36">
        <v>15</v>
      </c>
      <c r="AA598" s="33"/>
      <c r="AB598" s="36">
        <v>999999</v>
      </c>
      <c r="AC598" s="33"/>
      <c r="AD598" s="36"/>
      <c r="AE598" s="33"/>
      <c r="AF598" s="36"/>
      <c r="AG598" s="33"/>
      <c r="AH598" s="28"/>
      <c r="AI598" s="28"/>
      <c r="AJ598" s="28"/>
      <c r="AK598" s="28"/>
      <c r="AL598" s="28"/>
      <c r="AM598" s="41" t="str">
        <f>IF(AND($U598&gt;0,$Q598=""),"Currency Missing","")&amp;IF(AND($U598&gt;0,$R598=""),", MOQ Missing","")&amp;IF(AND($U598&gt;0,$S598=""),", Leadtime Missing","")&amp;IF(W598&gt;U598,", PB2 Price Greater than PB1 Price","")&amp;IF(Y598&gt;W598,", PB3 Price Greater than PB2 Price","")&amp;IF(AA598&gt;Y598,", PB4 Price Greater than PB3 Price","")&amp;IF(AC598&gt;AA598,", PB5 Price Greater than PB4 Price","")&amp;IF(AE598&gt;AC598,", PB6 Price Greater than PB5 Price","")&amp;IF(AG598&gt;AE598,", PB7 Price Greater than PB6 Price","")&amp;IF($U598&lt;&gt;ROUND($U598,2),", PB 1 Price - More than 2 Decimal Places","")&amp;IF($W598&lt;&gt;ROUND($W598,2),", PB 2 Price - More than 2 Decimal Places","")&amp;IF($Y598&lt;&gt;ROUND($Y598,2),", PB 3 Price - More than 2 Decimal Places","")&amp;IF($AA598&lt;&gt;ROUND($AA598,2),", PB 4 Price - More than 2 Decimal Places","")&amp;IF($AC598&lt;&gt;ROUND($AC598,2),", PB 5 Price - More than 2 Decimal Places","")&amp;IF($AE598&lt;&gt;ROUND($AE598,2),", PB 6 Price - More than 2 Decimal Places","")&amp;IF($AG598&lt;&gt;ROUND($AG598,2),", PB 7 Price - More than 2 Decimal Places","")&amp;IF(AND(E598&lt;&gt;"",U598="",AH598=""),", Please enter a Price in PB1 or Select No Bid","")&amp;IF(AND(OR($U598&gt;0,$W598&gt;0,$Y598&gt;0,$AA598&gt;0,$AC598&gt;0,$AE598&gt;0),OR(AH598="",AH598="No Bid")),", Bid Status Missing or Incorrect","")&amp;IF(AND(AH598="No Bid",AI598=""),", Reason for No Bid Missing","")&amp;IF(AND($O598="CSIS",OR($U598&gt;0,$W598&gt;0,$Y598&gt;0,$AA598&gt;0,$AC598&gt;0,$AE598&gt;0),AJ598=""),", NCAGE Supplier Missing","")&amp;IF(AND($O598="Drawing",OR($U598&gt;0,$W598&gt;0,$Y598&gt;0,$AA598&gt;0,$AC598&gt;0,$AE598&gt;0),AK598=""),", Manufacturer Missing","")&amp;IF(AL598&lt;&gt;"",", Comment","")&amp;IF(AND(OR(AH598="Bid Using CSIS Dropdown With Query (Comment Field Must Be Populated)",AH598="Bid To Drawing Supplied With Query (Comment Field Must Be Populated)"),AL598=""),", Please Enter a Comment for the Bid Query","")&amp;IF(AND(T598&gt;0,U598="",AH598&lt;&gt;"No Bid"),", PB1 Price Missing","")&amp;IF(AND(V598&gt;0,W598="",AH598&lt;&gt;"No Bid"),", PB2 Price Missing","")&amp;IF(AND(X598&gt;0,Y598="",AH598&lt;&gt;"No Bid"),", PB3 Price Missing","")&amp;IF(AND(Z598&gt;0,AA598="",AH598&lt;&gt;"No Bid"),", PB4 Price Missing","")&amp;IF(AND(AB598&gt;0,AC598="",AH598&lt;&gt;"No Bid"),", PB5 Price Missing","")&amp;IF(AND(AD598&gt;0,AE598="",AH598&lt;&gt;"No Bid"),", PB6 Price Missing","")&amp;IF(AND(AF598&gt;0,AG598="",AH598&lt;&gt;"No Bid"),", PB7 Price Missing","")</f>
        <v>, Please enter a Price in PB1 or Select No Bid, PB1 Price Missing, PB2 Price Missing, PB3 Price Missing, PB4 Price Missing, PB5 Price Missing</v>
      </c>
      <c r="AN598" s="28"/>
      <c r="AO598" s="28"/>
      <c r="AP598" s="28"/>
      <c r="AQ598" s="28"/>
      <c r="AR598" s="28"/>
      <c r="AS598" s="28"/>
      <c r="AT598" s="28"/>
      <c r="AU598" s="28"/>
      <c r="AV598" s="28"/>
      <c r="AW598" s="28"/>
      <c r="AX598" s="28"/>
      <c r="AY598" s="28"/>
      <c r="AZ598" s="28"/>
      <c r="BA598" s="28"/>
      <c r="BB598" s="28"/>
      <c r="BC598" s="28"/>
      <c r="BD598" s="28"/>
      <c r="BE598" s="28"/>
      <c r="BF598" s="28"/>
      <c r="BG598" s="28"/>
      <c r="BH598" s="28"/>
      <c r="BI598" s="28"/>
      <c r="BJ598" s="28"/>
      <c r="BK598" s="28"/>
      <c r="BL598" s="28"/>
    </row>
    <row r="599" spans="1:64" x14ac:dyDescent="0.25">
      <c r="A599" s="58">
        <v>597</v>
      </c>
      <c r="B599" s="57"/>
      <c r="C599" s="57" t="s">
        <v>3775</v>
      </c>
      <c r="D599" s="57"/>
      <c r="E599" s="59" t="s">
        <v>494</v>
      </c>
      <c r="F599" s="60" t="s">
        <v>5579</v>
      </c>
      <c r="G599" s="61" t="s">
        <v>4136</v>
      </c>
      <c r="H599" s="60" t="s">
        <v>6017</v>
      </c>
      <c r="I599" s="60" t="s">
        <v>5993</v>
      </c>
      <c r="J599" s="60"/>
      <c r="K599" s="60" t="s">
        <v>5992</v>
      </c>
      <c r="L599" s="60" t="s">
        <v>23</v>
      </c>
      <c r="M599" s="60" t="s">
        <v>6024</v>
      </c>
      <c r="N599" s="57" t="s">
        <v>6026</v>
      </c>
      <c r="O599" s="62" t="s">
        <v>1868</v>
      </c>
      <c r="P599" s="62" t="s">
        <v>2449</v>
      </c>
      <c r="Q599" s="28"/>
      <c r="R599" s="28"/>
      <c r="S599" s="28"/>
      <c r="T599" s="36">
        <v>1</v>
      </c>
      <c r="U599" s="33"/>
      <c r="V599" s="36">
        <v>3</v>
      </c>
      <c r="W599" s="33"/>
      <c r="X599" s="36">
        <v>5</v>
      </c>
      <c r="Y599" s="33"/>
      <c r="Z599" s="36">
        <v>999999</v>
      </c>
      <c r="AA599" s="33"/>
      <c r="AB599" s="36"/>
      <c r="AC599" s="33"/>
      <c r="AD599" s="36"/>
      <c r="AE599" s="33"/>
      <c r="AF599" s="36"/>
      <c r="AG599" s="33"/>
      <c r="AH599" s="28"/>
      <c r="AI599" s="28"/>
      <c r="AJ599" s="28"/>
      <c r="AK599" s="28"/>
      <c r="AL599" s="28"/>
      <c r="AM599" s="41" t="str">
        <f>IF(AND($U599&gt;0,$Q599=""),"Currency Missing","")&amp;IF(AND($U599&gt;0,$R599=""),", MOQ Missing","")&amp;IF(AND($U599&gt;0,$S599=""),", Leadtime Missing","")&amp;IF(W599&gt;U599,", PB2 Price Greater than PB1 Price","")&amp;IF(Y599&gt;W599,", PB3 Price Greater than PB2 Price","")&amp;IF(AA599&gt;Y599,", PB4 Price Greater than PB3 Price","")&amp;IF(AC599&gt;AA599,", PB5 Price Greater than PB4 Price","")&amp;IF(AE599&gt;AC599,", PB6 Price Greater than PB5 Price","")&amp;IF(AG599&gt;AE599,", PB7 Price Greater than PB6 Price","")&amp;IF($U599&lt;&gt;ROUND($U599,2),", PB 1 Price - More than 2 Decimal Places","")&amp;IF($W599&lt;&gt;ROUND($W599,2),", PB 2 Price - More than 2 Decimal Places","")&amp;IF($Y599&lt;&gt;ROUND($Y599,2),", PB 3 Price - More than 2 Decimal Places","")&amp;IF($AA599&lt;&gt;ROUND($AA599,2),", PB 4 Price - More than 2 Decimal Places","")&amp;IF($AC599&lt;&gt;ROUND($AC599,2),", PB 5 Price - More than 2 Decimal Places","")&amp;IF($AE599&lt;&gt;ROUND($AE599,2),", PB 6 Price - More than 2 Decimal Places","")&amp;IF($AG599&lt;&gt;ROUND($AG599,2),", PB 7 Price - More than 2 Decimal Places","")&amp;IF(AND(E599&lt;&gt;"",U599="",AH599=""),", Please enter a Price in PB1 or Select No Bid","")&amp;IF(AND(OR($U599&gt;0,$W599&gt;0,$Y599&gt;0,$AA599&gt;0,$AC599&gt;0,$AE599&gt;0),OR(AH599="",AH599="No Bid")),", Bid Status Missing or Incorrect","")&amp;IF(AND(AH599="No Bid",AI599=""),", Reason for No Bid Missing","")&amp;IF(AND($O599="CSIS",OR($U599&gt;0,$W599&gt;0,$Y599&gt;0,$AA599&gt;0,$AC599&gt;0,$AE599&gt;0),AJ599=""),", NCAGE Supplier Missing","")&amp;IF(AND($O599="Drawing",OR($U599&gt;0,$W599&gt;0,$Y599&gt;0,$AA599&gt;0,$AC599&gt;0,$AE599&gt;0),AK599=""),", Manufacturer Missing","")&amp;IF(AL599&lt;&gt;"",", Comment","")&amp;IF(AND(OR(AH599="Bid Using CSIS Dropdown With Query (Comment Field Must Be Populated)",AH599="Bid To Drawing Supplied With Query (Comment Field Must Be Populated)"),AL599=""),", Please Enter a Comment for the Bid Query","")&amp;IF(AND(T599&gt;0,U599="",AH599&lt;&gt;"No Bid"),", PB1 Price Missing","")&amp;IF(AND(V599&gt;0,W599="",AH599&lt;&gt;"No Bid"),", PB2 Price Missing","")&amp;IF(AND(X599&gt;0,Y599="",AH599&lt;&gt;"No Bid"),", PB3 Price Missing","")&amp;IF(AND(Z599&gt;0,AA599="",AH599&lt;&gt;"No Bid"),", PB4 Price Missing","")&amp;IF(AND(AB599&gt;0,AC599="",AH599&lt;&gt;"No Bid"),", PB5 Price Missing","")&amp;IF(AND(AD599&gt;0,AE599="",AH599&lt;&gt;"No Bid"),", PB6 Price Missing","")&amp;IF(AND(AF599&gt;0,AG599="",AH599&lt;&gt;"No Bid"),", PB7 Price Missing","")</f>
        <v>, Please enter a Price in PB1 or Select No Bid, PB1 Price Missing, PB2 Price Missing, PB3 Price Missing, PB4 Price Missing</v>
      </c>
      <c r="AN599" s="28"/>
      <c r="AO599" s="28"/>
      <c r="AP599" s="28"/>
      <c r="AQ599" s="28"/>
      <c r="AR599" s="28"/>
      <c r="AS599" s="28"/>
      <c r="AT599" s="28"/>
      <c r="AU599" s="28"/>
      <c r="AV599" s="28"/>
      <c r="AW599" s="28"/>
      <c r="AX599" s="28"/>
      <c r="AY599" s="28"/>
      <c r="AZ599" s="28"/>
      <c r="BA599" s="28"/>
      <c r="BB599" s="28"/>
      <c r="BC599" s="28"/>
      <c r="BD599" s="28"/>
      <c r="BE599" s="28"/>
      <c r="BF599" s="28"/>
      <c r="BG599" s="28"/>
      <c r="BH599" s="28"/>
      <c r="BI599" s="28"/>
      <c r="BJ599" s="28"/>
      <c r="BK599" s="28"/>
      <c r="BL599" s="28"/>
    </row>
    <row r="600" spans="1:64" x14ac:dyDescent="0.25">
      <c r="A600" s="58">
        <v>598</v>
      </c>
      <c r="B600" s="57"/>
      <c r="C600" s="57" t="s">
        <v>3775</v>
      </c>
      <c r="D600" s="57"/>
      <c r="E600" s="59" t="s">
        <v>1366</v>
      </c>
      <c r="F600" s="60" t="s">
        <v>5807</v>
      </c>
      <c r="G600" s="61" t="s">
        <v>4968</v>
      </c>
      <c r="H600" s="60" t="s">
        <v>5999</v>
      </c>
      <c r="I600" s="60" t="s">
        <v>5993</v>
      </c>
      <c r="J600" s="60"/>
      <c r="K600" s="60" t="s">
        <v>5992</v>
      </c>
      <c r="L600" s="60" t="s">
        <v>23</v>
      </c>
      <c r="M600" s="60" t="s">
        <v>6024</v>
      </c>
      <c r="N600" s="57" t="s">
        <v>6026</v>
      </c>
      <c r="O600" s="62" t="s">
        <v>1969</v>
      </c>
      <c r="P600" s="62" t="s">
        <v>3319</v>
      </c>
      <c r="Q600" s="28"/>
      <c r="R600" s="28"/>
      <c r="S600" s="28"/>
      <c r="T600" s="36">
        <v>4</v>
      </c>
      <c r="U600" s="33"/>
      <c r="V600" s="36">
        <v>10</v>
      </c>
      <c r="W600" s="33"/>
      <c r="X600" s="36">
        <v>20</v>
      </c>
      <c r="Y600" s="33"/>
      <c r="Z600" s="36">
        <v>40</v>
      </c>
      <c r="AA600" s="33"/>
      <c r="AB600" s="36">
        <v>80</v>
      </c>
      <c r="AC600" s="33"/>
      <c r="AD600" s="36">
        <v>120</v>
      </c>
      <c r="AE600" s="33"/>
      <c r="AF600" s="36">
        <v>999999</v>
      </c>
      <c r="AG600" s="33"/>
      <c r="AH600" s="28"/>
      <c r="AI600" s="28"/>
      <c r="AJ600" s="28"/>
      <c r="AK600" s="28"/>
      <c r="AL600" s="28"/>
      <c r="AM600" s="41" t="str">
        <f>IF(AND($U600&gt;0,$Q600=""),"Currency Missing","")&amp;IF(AND($U600&gt;0,$R600=""),", MOQ Missing","")&amp;IF(AND($U600&gt;0,$S600=""),", Leadtime Missing","")&amp;IF(W600&gt;U600,", PB2 Price Greater than PB1 Price","")&amp;IF(Y600&gt;W600,", PB3 Price Greater than PB2 Price","")&amp;IF(AA600&gt;Y600,", PB4 Price Greater than PB3 Price","")&amp;IF(AC600&gt;AA600,", PB5 Price Greater than PB4 Price","")&amp;IF(AE600&gt;AC600,", PB6 Price Greater than PB5 Price","")&amp;IF(AG600&gt;AE600,", PB7 Price Greater than PB6 Price","")&amp;IF($U600&lt;&gt;ROUND($U600,2),", PB 1 Price - More than 2 Decimal Places","")&amp;IF($W600&lt;&gt;ROUND($W600,2),", PB 2 Price - More than 2 Decimal Places","")&amp;IF($Y600&lt;&gt;ROUND($Y600,2),", PB 3 Price - More than 2 Decimal Places","")&amp;IF($AA600&lt;&gt;ROUND($AA600,2),", PB 4 Price - More than 2 Decimal Places","")&amp;IF($AC600&lt;&gt;ROUND($AC600,2),", PB 5 Price - More than 2 Decimal Places","")&amp;IF($AE600&lt;&gt;ROUND($AE600,2),", PB 6 Price - More than 2 Decimal Places","")&amp;IF($AG600&lt;&gt;ROUND($AG600,2),", PB 7 Price - More than 2 Decimal Places","")&amp;IF(AND(E600&lt;&gt;"",U600="",AH600=""),", Please enter a Price in PB1 or Select No Bid","")&amp;IF(AND(OR($U600&gt;0,$W600&gt;0,$Y600&gt;0,$AA600&gt;0,$AC600&gt;0,$AE600&gt;0),OR(AH600="",AH600="No Bid")),", Bid Status Missing or Incorrect","")&amp;IF(AND(AH600="No Bid",AI600=""),", Reason for No Bid Missing","")&amp;IF(AND($O600="CSIS",OR($U600&gt;0,$W600&gt;0,$Y600&gt;0,$AA600&gt;0,$AC600&gt;0,$AE600&gt;0),AJ600=""),", NCAGE Supplier Missing","")&amp;IF(AND($O600="Drawing",OR($U600&gt;0,$W600&gt;0,$Y600&gt;0,$AA600&gt;0,$AC600&gt;0,$AE600&gt;0),AK600=""),", Manufacturer Missing","")&amp;IF(AL600&lt;&gt;"",", Comment","")&amp;IF(AND(OR(AH600="Bid Using CSIS Dropdown With Query (Comment Field Must Be Populated)",AH600="Bid To Drawing Supplied With Query (Comment Field Must Be Populated)"),AL600=""),", Please Enter a Comment for the Bid Query","")&amp;IF(AND(T600&gt;0,U600="",AH600&lt;&gt;"No Bid"),", PB1 Price Missing","")&amp;IF(AND(V600&gt;0,W600="",AH600&lt;&gt;"No Bid"),", PB2 Price Missing","")&amp;IF(AND(X600&gt;0,Y600="",AH600&lt;&gt;"No Bid"),", PB3 Price Missing","")&amp;IF(AND(Z600&gt;0,AA600="",AH600&lt;&gt;"No Bid"),", PB4 Price Missing","")&amp;IF(AND(AB600&gt;0,AC600="",AH600&lt;&gt;"No Bid"),", PB5 Price Missing","")&amp;IF(AND(AD600&gt;0,AE600="",AH600&lt;&gt;"No Bid"),", PB6 Price Missing","")&amp;IF(AND(AF600&gt;0,AG600="",AH600&lt;&gt;"No Bid"),", PB7 Price Missing","")</f>
        <v>, Please enter a Price in PB1 or Select No Bid, PB1 Price Missing, PB2 Price Missing, PB3 Price Missing, PB4 Price Missing, PB5 Price Missing, PB6 Price Missing, PB7 Price Missing</v>
      </c>
      <c r="AN600" s="28"/>
      <c r="AO600" s="28"/>
      <c r="AP600" s="28"/>
      <c r="AQ600" s="28"/>
      <c r="AR600" s="28"/>
      <c r="AS600" s="28"/>
      <c r="AT600" s="28"/>
      <c r="AU600" s="28"/>
      <c r="AV600" s="28"/>
      <c r="AW600" s="28"/>
      <c r="AX600" s="28"/>
      <c r="AY600" s="28"/>
      <c r="AZ600" s="28"/>
      <c r="BA600" s="28"/>
      <c r="BB600" s="28"/>
      <c r="BC600" s="28"/>
      <c r="BD600" s="28"/>
      <c r="BE600" s="28"/>
      <c r="BF600" s="28"/>
      <c r="BG600" s="28"/>
      <c r="BH600" s="28"/>
      <c r="BI600" s="28"/>
      <c r="BJ600" s="28"/>
      <c r="BK600" s="28"/>
      <c r="BL600" s="28"/>
    </row>
    <row r="601" spans="1:64" x14ac:dyDescent="0.25">
      <c r="A601" s="58">
        <v>599</v>
      </c>
      <c r="B601" s="57"/>
      <c r="C601" s="57" t="s">
        <v>3775</v>
      </c>
      <c r="D601" s="57"/>
      <c r="E601" s="59" t="s">
        <v>495</v>
      </c>
      <c r="F601" s="60" t="s">
        <v>5580</v>
      </c>
      <c r="G601" s="61" t="s">
        <v>4137</v>
      </c>
      <c r="H601" s="60" t="s">
        <v>6017</v>
      </c>
      <c r="I601" s="60" t="s">
        <v>5993</v>
      </c>
      <c r="J601" s="60"/>
      <c r="K601" s="60" t="s">
        <v>5992</v>
      </c>
      <c r="L601" s="60" t="s">
        <v>23</v>
      </c>
      <c r="M601" s="60" t="s">
        <v>6024</v>
      </c>
      <c r="N601" s="57" t="s">
        <v>6026</v>
      </c>
      <c r="O601" s="62" t="s">
        <v>1868</v>
      </c>
      <c r="P601" s="62" t="s">
        <v>2450</v>
      </c>
      <c r="Q601" s="28"/>
      <c r="R601" s="28"/>
      <c r="S601" s="28"/>
      <c r="T601" s="36">
        <v>1</v>
      </c>
      <c r="U601" s="33"/>
      <c r="V601" s="36">
        <v>3</v>
      </c>
      <c r="W601" s="33"/>
      <c r="X601" s="36">
        <v>5</v>
      </c>
      <c r="Y601" s="33"/>
      <c r="Z601" s="36">
        <v>9</v>
      </c>
      <c r="AA601" s="33"/>
      <c r="AB601" s="36">
        <v>999999</v>
      </c>
      <c r="AC601" s="33"/>
      <c r="AD601" s="36"/>
      <c r="AE601" s="33"/>
      <c r="AF601" s="36"/>
      <c r="AG601" s="33"/>
      <c r="AH601" s="28"/>
      <c r="AI601" s="28"/>
      <c r="AJ601" s="28"/>
      <c r="AK601" s="28"/>
      <c r="AL601" s="28"/>
      <c r="AM601" s="41" t="str">
        <f>IF(AND($U601&gt;0,$Q601=""),"Currency Missing","")&amp;IF(AND($U601&gt;0,$R601=""),", MOQ Missing","")&amp;IF(AND($U601&gt;0,$S601=""),", Leadtime Missing","")&amp;IF(W601&gt;U601,", PB2 Price Greater than PB1 Price","")&amp;IF(Y601&gt;W601,", PB3 Price Greater than PB2 Price","")&amp;IF(AA601&gt;Y601,", PB4 Price Greater than PB3 Price","")&amp;IF(AC601&gt;AA601,", PB5 Price Greater than PB4 Price","")&amp;IF(AE601&gt;AC601,", PB6 Price Greater than PB5 Price","")&amp;IF(AG601&gt;AE601,", PB7 Price Greater than PB6 Price","")&amp;IF($U601&lt;&gt;ROUND($U601,2),", PB 1 Price - More than 2 Decimal Places","")&amp;IF($W601&lt;&gt;ROUND($W601,2),", PB 2 Price - More than 2 Decimal Places","")&amp;IF($Y601&lt;&gt;ROUND($Y601,2),", PB 3 Price - More than 2 Decimal Places","")&amp;IF($AA601&lt;&gt;ROUND($AA601,2),", PB 4 Price - More than 2 Decimal Places","")&amp;IF($AC601&lt;&gt;ROUND($AC601,2),", PB 5 Price - More than 2 Decimal Places","")&amp;IF($AE601&lt;&gt;ROUND($AE601,2),", PB 6 Price - More than 2 Decimal Places","")&amp;IF($AG601&lt;&gt;ROUND($AG601,2),", PB 7 Price - More than 2 Decimal Places","")&amp;IF(AND(E601&lt;&gt;"",U601="",AH601=""),", Please enter a Price in PB1 or Select No Bid","")&amp;IF(AND(OR($U601&gt;0,$W601&gt;0,$Y601&gt;0,$AA601&gt;0,$AC601&gt;0,$AE601&gt;0),OR(AH601="",AH601="No Bid")),", Bid Status Missing or Incorrect","")&amp;IF(AND(AH601="No Bid",AI601=""),", Reason for No Bid Missing","")&amp;IF(AND($O601="CSIS",OR($U601&gt;0,$W601&gt;0,$Y601&gt;0,$AA601&gt;0,$AC601&gt;0,$AE601&gt;0),AJ601=""),", NCAGE Supplier Missing","")&amp;IF(AND($O601="Drawing",OR($U601&gt;0,$W601&gt;0,$Y601&gt;0,$AA601&gt;0,$AC601&gt;0,$AE601&gt;0),AK601=""),", Manufacturer Missing","")&amp;IF(AL601&lt;&gt;"",", Comment","")&amp;IF(AND(OR(AH601="Bid Using CSIS Dropdown With Query (Comment Field Must Be Populated)",AH601="Bid To Drawing Supplied With Query (Comment Field Must Be Populated)"),AL601=""),", Please Enter a Comment for the Bid Query","")&amp;IF(AND(T601&gt;0,U601="",AH601&lt;&gt;"No Bid"),", PB1 Price Missing","")&amp;IF(AND(V601&gt;0,W601="",AH601&lt;&gt;"No Bid"),", PB2 Price Missing","")&amp;IF(AND(X601&gt;0,Y601="",AH601&lt;&gt;"No Bid"),", PB3 Price Missing","")&amp;IF(AND(Z601&gt;0,AA601="",AH601&lt;&gt;"No Bid"),", PB4 Price Missing","")&amp;IF(AND(AB601&gt;0,AC601="",AH601&lt;&gt;"No Bid"),", PB5 Price Missing","")&amp;IF(AND(AD601&gt;0,AE601="",AH601&lt;&gt;"No Bid"),", PB6 Price Missing","")&amp;IF(AND(AF601&gt;0,AG601="",AH601&lt;&gt;"No Bid"),", PB7 Price Missing","")</f>
        <v>, Please enter a Price in PB1 or Select No Bid, PB1 Price Missing, PB2 Price Missing, PB3 Price Missing, PB4 Price Missing, PB5 Price Missing</v>
      </c>
      <c r="AN601" s="28"/>
      <c r="AO601" s="28"/>
      <c r="AP601" s="28"/>
      <c r="AQ601" s="28"/>
      <c r="AR601" s="28"/>
      <c r="AS601" s="28"/>
      <c r="AT601" s="28"/>
      <c r="AU601" s="28"/>
      <c r="AV601" s="28"/>
      <c r="AW601" s="28"/>
      <c r="AX601" s="28"/>
      <c r="AY601" s="28"/>
      <c r="AZ601" s="28"/>
      <c r="BA601" s="28"/>
      <c r="BB601" s="28"/>
      <c r="BC601" s="28"/>
      <c r="BD601" s="28"/>
      <c r="BE601" s="28"/>
      <c r="BF601" s="28"/>
      <c r="BG601" s="28"/>
      <c r="BH601" s="28"/>
      <c r="BI601" s="28"/>
      <c r="BJ601" s="28"/>
      <c r="BK601" s="28"/>
      <c r="BL601" s="28"/>
    </row>
    <row r="602" spans="1:64" x14ac:dyDescent="0.25">
      <c r="A602" s="58">
        <v>600</v>
      </c>
      <c r="B602" s="57"/>
      <c r="C602" s="57" t="s">
        <v>3775</v>
      </c>
      <c r="D602" s="57"/>
      <c r="E602" s="59" t="s">
        <v>496</v>
      </c>
      <c r="F602" s="60" t="s">
        <v>5581</v>
      </c>
      <c r="G602" s="61" t="s">
        <v>4138</v>
      </c>
      <c r="H602" s="60" t="s">
        <v>6017</v>
      </c>
      <c r="I602" s="60" t="s">
        <v>5993</v>
      </c>
      <c r="J602" s="60"/>
      <c r="K602" s="60" t="s">
        <v>5992</v>
      </c>
      <c r="L602" s="60" t="s">
        <v>23</v>
      </c>
      <c r="M602" s="60" t="s">
        <v>6024</v>
      </c>
      <c r="N602" s="57" t="s">
        <v>6026</v>
      </c>
      <c r="O602" s="62" t="s">
        <v>1868</v>
      </c>
      <c r="P602" s="62" t="s">
        <v>2451</v>
      </c>
      <c r="Q602" s="28"/>
      <c r="R602" s="28"/>
      <c r="S602" s="28"/>
      <c r="T602" s="36">
        <v>4</v>
      </c>
      <c r="U602" s="33"/>
      <c r="V602" s="36">
        <v>12</v>
      </c>
      <c r="W602" s="33"/>
      <c r="X602" s="36">
        <v>25</v>
      </c>
      <c r="Y602" s="33"/>
      <c r="Z602" s="36">
        <v>45</v>
      </c>
      <c r="AA602" s="33"/>
      <c r="AB602" s="36">
        <v>90</v>
      </c>
      <c r="AC602" s="33"/>
      <c r="AD602" s="36">
        <v>999999</v>
      </c>
      <c r="AE602" s="33"/>
      <c r="AF602" s="36"/>
      <c r="AG602" s="33"/>
      <c r="AH602" s="28"/>
      <c r="AI602" s="28"/>
      <c r="AJ602" s="28"/>
      <c r="AK602" s="28"/>
      <c r="AL602" s="28"/>
      <c r="AM602" s="41" t="str">
        <f>IF(AND($U602&gt;0,$Q602=""),"Currency Missing","")&amp;IF(AND($U602&gt;0,$R602=""),", MOQ Missing","")&amp;IF(AND($U602&gt;0,$S602=""),", Leadtime Missing","")&amp;IF(W602&gt;U602,", PB2 Price Greater than PB1 Price","")&amp;IF(Y602&gt;W602,", PB3 Price Greater than PB2 Price","")&amp;IF(AA602&gt;Y602,", PB4 Price Greater than PB3 Price","")&amp;IF(AC602&gt;AA602,", PB5 Price Greater than PB4 Price","")&amp;IF(AE602&gt;AC602,", PB6 Price Greater than PB5 Price","")&amp;IF(AG602&gt;AE602,", PB7 Price Greater than PB6 Price","")&amp;IF($U602&lt;&gt;ROUND($U602,2),", PB 1 Price - More than 2 Decimal Places","")&amp;IF($W602&lt;&gt;ROUND($W602,2),", PB 2 Price - More than 2 Decimal Places","")&amp;IF($Y602&lt;&gt;ROUND($Y602,2),", PB 3 Price - More than 2 Decimal Places","")&amp;IF($AA602&lt;&gt;ROUND($AA602,2),", PB 4 Price - More than 2 Decimal Places","")&amp;IF($AC602&lt;&gt;ROUND($AC602,2),", PB 5 Price - More than 2 Decimal Places","")&amp;IF($AE602&lt;&gt;ROUND($AE602,2),", PB 6 Price - More than 2 Decimal Places","")&amp;IF($AG602&lt;&gt;ROUND($AG602,2),", PB 7 Price - More than 2 Decimal Places","")&amp;IF(AND(E602&lt;&gt;"",U602="",AH602=""),", Please enter a Price in PB1 or Select No Bid","")&amp;IF(AND(OR($U602&gt;0,$W602&gt;0,$Y602&gt;0,$AA602&gt;0,$AC602&gt;0,$AE602&gt;0),OR(AH602="",AH602="No Bid")),", Bid Status Missing or Incorrect","")&amp;IF(AND(AH602="No Bid",AI602=""),", Reason for No Bid Missing","")&amp;IF(AND($O602="CSIS",OR($U602&gt;0,$W602&gt;0,$Y602&gt;0,$AA602&gt;0,$AC602&gt;0,$AE602&gt;0),AJ602=""),", NCAGE Supplier Missing","")&amp;IF(AND($O602="Drawing",OR($U602&gt;0,$W602&gt;0,$Y602&gt;0,$AA602&gt;0,$AC602&gt;0,$AE602&gt;0),AK602=""),", Manufacturer Missing","")&amp;IF(AL602&lt;&gt;"",", Comment","")&amp;IF(AND(OR(AH602="Bid Using CSIS Dropdown With Query (Comment Field Must Be Populated)",AH602="Bid To Drawing Supplied With Query (Comment Field Must Be Populated)"),AL602=""),", Please Enter a Comment for the Bid Query","")&amp;IF(AND(T602&gt;0,U602="",AH602&lt;&gt;"No Bid"),", PB1 Price Missing","")&amp;IF(AND(V602&gt;0,W602="",AH602&lt;&gt;"No Bid"),", PB2 Price Missing","")&amp;IF(AND(X602&gt;0,Y602="",AH602&lt;&gt;"No Bid"),", PB3 Price Missing","")&amp;IF(AND(Z602&gt;0,AA602="",AH602&lt;&gt;"No Bid"),", PB4 Price Missing","")&amp;IF(AND(AB602&gt;0,AC602="",AH602&lt;&gt;"No Bid"),", PB5 Price Missing","")&amp;IF(AND(AD602&gt;0,AE602="",AH602&lt;&gt;"No Bid"),", PB6 Price Missing","")&amp;IF(AND(AF602&gt;0,AG602="",AH602&lt;&gt;"No Bid"),", PB7 Price Missing","")</f>
        <v>, Please enter a Price in PB1 or Select No Bid, PB1 Price Missing, PB2 Price Missing, PB3 Price Missing, PB4 Price Missing, PB5 Price Missing, PB6 Price Missing</v>
      </c>
      <c r="AN602" s="28"/>
      <c r="AO602" s="28"/>
      <c r="AP602" s="28"/>
      <c r="AQ602" s="28"/>
      <c r="AR602" s="28"/>
      <c r="AS602" s="28"/>
      <c r="AT602" s="28"/>
      <c r="AU602" s="28"/>
      <c r="AV602" s="28"/>
      <c r="AW602" s="28"/>
      <c r="AX602" s="28"/>
      <c r="AY602" s="28"/>
      <c r="AZ602" s="28"/>
      <c r="BA602" s="28"/>
      <c r="BB602" s="28"/>
      <c r="BC602" s="28"/>
      <c r="BD602" s="28"/>
      <c r="BE602" s="28"/>
      <c r="BF602" s="28"/>
      <c r="BG602" s="28"/>
      <c r="BH602" s="28"/>
      <c r="BI602" s="28"/>
      <c r="BJ602" s="28"/>
      <c r="BK602" s="28"/>
      <c r="BL602" s="28"/>
    </row>
    <row r="603" spans="1:64" x14ac:dyDescent="0.25">
      <c r="A603" s="58">
        <v>601</v>
      </c>
      <c r="B603" s="57"/>
      <c r="C603" s="57" t="s">
        <v>3775</v>
      </c>
      <c r="D603" s="57"/>
      <c r="E603" s="59" t="s">
        <v>497</v>
      </c>
      <c r="F603" s="60" t="s">
        <v>5522</v>
      </c>
      <c r="G603" s="61" t="s">
        <v>4139</v>
      </c>
      <c r="H603" s="60" t="s">
        <v>6017</v>
      </c>
      <c r="I603" s="60" t="s">
        <v>5993</v>
      </c>
      <c r="J603" s="60"/>
      <c r="K603" s="60" t="s">
        <v>5992</v>
      </c>
      <c r="L603" s="60" t="s">
        <v>23</v>
      </c>
      <c r="M603" s="60" t="s">
        <v>6024</v>
      </c>
      <c r="N603" s="57" t="s">
        <v>6026</v>
      </c>
      <c r="O603" s="62" t="s">
        <v>1868</v>
      </c>
      <c r="P603" s="62" t="s">
        <v>2452</v>
      </c>
      <c r="Q603" s="28"/>
      <c r="R603" s="28"/>
      <c r="S603" s="28"/>
      <c r="T603" s="36">
        <v>2</v>
      </c>
      <c r="U603" s="33"/>
      <c r="V603" s="36">
        <v>5</v>
      </c>
      <c r="W603" s="33"/>
      <c r="X603" s="36">
        <v>10</v>
      </c>
      <c r="Y603" s="33"/>
      <c r="Z603" s="36">
        <v>20</v>
      </c>
      <c r="AA603" s="33"/>
      <c r="AB603" s="36">
        <v>40</v>
      </c>
      <c r="AC603" s="33"/>
      <c r="AD603" s="36">
        <v>999999</v>
      </c>
      <c r="AE603" s="33"/>
      <c r="AF603" s="36"/>
      <c r="AG603" s="33"/>
      <c r="AH603" s="28"/>
      <c r="AI603" s="28"/>
      <c r="AJ603" s="28"/>
      <c r="AK603" s="28"/>
      <c r="AL603" s="28"/>
      <c r="AM603" s="41" t="str">
        <f>IF(AND($U603&gt;0,$Q603=""),"Currency Missing","")&amp;IF(AND($U603&gt;0,$R603=""),", MOQ Missing","")&amp;IF(AND($U603&gt;0,$S603=""),", Leadtime Missing","")&amp;IF(W603&gt;U603,", PB2 Price Greater than PB1 Price","")&amp;IF(Y603&gt;W603,", PB3 Price Greater than PB2 Price","")&amp;IF(AA603&gt;Y603,", PB4 Price Greater than PB3 Price","")&amp;IF(AC603&gt;AA603,", PB5 Price Greater than PB4 Price","")&amp;IF(AE603&gt;AC603,", PB6 Price Greater than PB5 Price","")&amp;IF(AG603&gt;AE603,", PB7 Price Greater than PB6 Price","")&amp;IF($U603&lt;&gt;ROUND($U603,2),", PB 1 Price - More than 2 Decimal Places","")&amp;IF($W603&lt;&gt;ROUND($W603,2),", PB 2 Price - More than 2 Decimal Places","")&amp;IF($Y603&lt;&gt;ROUND($Y603,2),", PB 3 Price - More than 2 Decimal Places","")&amp;IF($AA603&lt;&gt;ROUND($AA603,2),", PB 4 Price - More than 2 Decimal Places","")&amp;IF($AC603&lt;&gt;ROUND($AC603,2),", PB 5 Price - More than 2 Decimal Places","")&amp;IF($AE603&lt;&gt;ROUND($AE603,2),", PB 6 Price - More than 2 Decimal Places","")&amp;IF($AG603&lt;&gt;ROUND($AG603,2),", PB 7 Price - More than 2 Decimal Places","")&amp;IF(AND(E603&lt;&gt;"",U603="",AH603=""),", Please enter a Price in PB1 or Select No Bid","")&amp;IF(AND(OR($U603&gt;0,$W603&gt;0,$Y603&gt;0,$AA603&gt;0,$AC603&gt;0,$AE603&gt;0),OR(AH603="",AH603="No Bid")),", Bid Status Missing or Incorrect","")&amp;IF(AND(AH603="No Bid",AI603=""),", Reason for No Bid Missing","")&amp;IF(AND($O603="CSIS",OR($U603&gt;0,$W603&gt;0,$Y603&gt;0,$AA603&gt;0,$AC603&gt;0,$AE603&gt;0),AJ603=""),", NCAGE Supplier Missing","")&amp;IF(AND($O603="Drawing",OR($U603&gt;0,$W603&gt;0,$Y603&gt;0,$AA603&gt;0,$AC603&gt;0,$AE603&gt;0),AK603=""),", Manufacturer Missing","")&amp;IF(AL603&lt;&gt;"",", Comment","")&amp;IF(AND(OR(AH603="Bid Using CSIS Dropdown With Query (Comment Field Must Be Populated)",AH603="Bid To Drawing Supplied With Query (Comment Field Must Be Populated)"),AL603=""),", Please Enter a Comment for the Bid Query","")&amp;IF(AND(T603&gt;0,U603="",AH603&lt;&gt;"No Bid"),", PB1 Price Missing","")&amp;IF(AND(V603&gt;0,W603="",AH603&lt;&gt;"No Bid"),", PB2 Price Missing","")&amp;IF(AND(X603&gt;0,Y603="",AH603&lt;&gt;"No Bid"),", PB3 Price Missing","")&amp;IF(AND(Z603&gt;0,AA603="",AH603&lt;&gt;"No Bid"),", PB4 Price Missing","")&amp;IF(AND(AB603&gt;0,AC603="",AH603&lt;&gt;"No Bid"),", PB5 Price Missing","")&amp;IF(AND(AD603&gt;0,AE603="",AH603&lt;&gt;"No Bid"),", PB6 Price Missing","")&amp;IF(AND(AF603&gt;0,AG603="",AH603&lt;&gt;"No Bid"),", PB7 Price Missing","")</f>
        <v>, Please enter a Price in PB1 or Select No Bid, PB1 Price Missing, PB2 Price Missing, PB3 Price Missing, PB4 Price Missing, PB5 Price Missing, PB6 Price Missing</v>
      </c>
      <c r="AN603" s="28"/>
      <c r="AO603" s="28"/>
      <c r="AP603" s="28"/>
      <c r="AQ603" s="28"/>
      <c r="AR603" s="28"/>
      <c r="AS603" s="28"/>
      <c r="AT603" s="28"/>
      <c r="AU603" s="28"/>
      <c r="AV603" s="28"/>
      <c r="AW603" s="28"/>
      <c r="AX603" s="28"/>
      <c r="AY603" s="28"/>
      <c r="AZ603" s="28"/>
      <c r="BA603" s="28"/>
      <c r="BB603" s="28"/>
      <c r="BC603" s="28"/>
      <c r="BD603" s="28"/>
      <c r="BE603" s="28"/>
      <c r="BF603" s="28"/>
      <c r="BG603" s="28"/>
      <c r="BH603" s="28"/>
      <c r="BI603" s="28"/>
      <c r="BJ603" s="28"/>
      <c r="BK603" s="28"/>
      <c r="BL603" s="28"/>
    </row>
    <row r="604" spans="1:64" x14ac:dyDescent="0.25">
      <c r="A604" s="58">
        <v>602</v>
      </c>
      <c r="B604" s="57"/>
      <c r="C604" s="57" t="s">
        <v>3775</v>
      </c>
      <c r="D604" s="57"/>
      <c r="E604" s="59" t="s">
        <v>1367</v>
      </c>
      <c r="F604" s="60" t="s">
        <v>5432</v>
      </c>
      <c r="G604" s="61" t="s">
        <v>4969</v>
      </c>
      <c r="H604" s="60" t="s">
        <v>5999</v>
      </c>
      <c r="I604" s="60" t="s">
        <v>5993</v>
      </c>
      <c r="J604" s="60"/>
      <c r="K604" s="60" t="s">
        <v>5992</v>
      </c>
      <c r="L604" s="60" t="s">
        <v>23</v>
      </c>
      <c r="M604" s="60" t="s">
        <v>6024</v>
      </c>
      <c r="N604" s="57" t="s">
        <v>6026</v>
      </c>
      <c r="O604" s="62" t="s">
        <v>1969</v>
      </c>
      <c r="P604" s="62" t="s">
        <v>3320</v>
      </c>
      <c r="Q604" s="28"/>
      <c r="R604" s="28"/>
      <c r="S604" s="28"/>
      <c r="T604" s="36">
        <v>2</v>
      </c>
      <c r="U604" s="33"/>
      <c r="V604" s="36">
        <v>5</v>
      </c>
      <c r="W604" s="33"/>
      <c r="X604" s="36">
        <v>9</v>
      </c>
      <c r="Y604" s="33"/>
      <c r="Z604" s="36">
        <v>20</v>
      </c>
      <c r="AA604" s="33"/>
      <c r="AB604" s="36">
        <v>999999</v>
      </c>
      <c r="AC604" s="33"/>
      <c r="AD604" s="36"/>
      <c r="AE604" s="33"/>
      <c r="AF604" s="36"/>
      <c r="AG604" s="33"/>
      <c r="AH604" s="28"/>
      <c r="AI604" s="28"/>
      <c r="AJ604" s="28"/>
      <c r="AK604" s="28"/>
      <c r="AL604" s="28"/>
      <c r="AM604" s="41" t="str">
        <f>IF(AND($U604&gt;0,$Q604=""),"Currency Missing","")&amp;IF(AND($U604&gt;0,$R604=""),", MOQ Missing","")&amp;IF(AND($U604&gt;0,$S604=""),", Leadtime Missing","")&amp;IF(W604&gt;U604,", PB2 Price Greater than PB1 Price","")&amp;IF(Y604&gt;W604,", PB3 Price Greater than PB2 Price","")&amp;IF(AA604&gt;Y604,", PB4 Price Greater than PB3 Price","")&amp;IF(AC604&gt;AA604,", PB5 Price Greater than PB4 Price","")&amp;IF(AE604&gt;AC604,", PB6 Price Greater than PB5 Price","")&amp;IF(AG604&gt;AE604,", PB7 Price Greater than PB6 Price","")&amp;IF($U604&lt;&gt;ROUND($U604,2),", PB 1 Price - More than 2 Decimal Places","")&amp;IF($W604&lt;&gt;ROUND($W604,2),", PB 2 Price - More than 2 Decimal Places","")&amp;IF($Y604&lt;&gt;ROUND($Y604,2),", PB 3 Price - More than 2 Decimal Places","")&amp;IF($AA604&lt;&gt;ROUND($AA604,2),", PB 4 Price - More than 2 Decimal Places","")&amp;IF($AC604&lt;&gt;ROUND($AC604,2),", PB 5 Price - More than 2 Decimal Places","")&amp;IF($AE604&lt;&gt;ROUND($AE604,2),", PB 6 Price - More than 2 Decimal Places","")&amp;IF($AG604&lt;&gt;ROUND($AG604,2),", PB 7 Price - More than 2 Decimal Places","")&amp;IF(AND(E604&lt;&gt;"",U604="",AH604=""),", Please enter a Price in PB1 or Select No Bid","")&amp;IF(AND(OR($U604&gt;0,$W604&gt;0,$Y604&gt;0,$AA604&gt;0,$AC604&gt;0,$AE604&gt;0),OR(AH604="",AH604="No Bid")),", Bid Status Missing or Incorrect","")&amp;IF(AND(AH604="No Bid",AI604=""),", Reason for No Bid Missing","")&amp;IF(AND($O604="CSIS",OR($U604&gt;0,$W604&gt;0,$Y604&gt;0,$AA604&gt;0,$AC604&gt;0,$AE604&gt;0),AJ604=""),", NCAGE Supplier Missing","")&amp;IF(AND($O604="Drawing",OR($U604&gt;0,$W604&gt;0,$Y604&gt;0,$AA604&gt;0,$AC604&gt;0,$AE604&gt;0),AK604=""),", Manufacturer Missing","")&amp;IF(AL604&lt;&gt;"",", Comment","")&amp;IF(AND(OR(AH604="Bid Using CSIS Dropdown With Query (Comment Field Must Be Populated)",AH604="Bid To Drawing Supplied With Query (Comment Field Must Be Populated)"),AL604=""),", Please Enter a Comment for the Bid Query","")&amp;IF(AND(T604&gt;0,U604="",AH604&lt;&gt;"No Bid"),", PB1 Price Missing","")&amp;IF(AND(V604&gt;0,W604="",AH604&lt;&gt;"No Bid"),", PB2 Price Missing","")&amp;IF(AND(X604&gt;0,Y604="",AH604&lt;&gt;"No Bid"),", PB3 Price Missing","")&amp;IF(AND(Z604&gt;0,AA604="",AH604&lt;&gt;"No Bid"),", PB4 Price Missing","")&amp;IF(AND(AB604&gt;0,AC604="",AH604&lt;&gt;"No Bid"),", PB5 Price Missing","")&amp;IF(AND(AD604&gt;0,AE604="",AH604&lt;&gt;"No Bid"),", PB6 Price Missing","")&amp;IF(AND(AF604&gt;0,AG604="",AH604&lt;&gt;"No Bid"),", PB7 Price Missing","")</f>
        <v>, Please enter a Price in PB1 or Select No Bid, PB1 Price Missing, PB2 Price Missing, PB3 Price Missing, PB4 Price Missing, PB5 Price Missing</v>
      </c>
      <c r="AN604" s="28"/>
      <c r="AO604" s="28"/>
      <c r="AP604" s="28"/>
      <c r="AQ604" s="28"/>
      <c r="AR604" s="28"/>
      <c r="AS604" s="28"/>
      <c r="AT604" s="28"/>
      <c r="AU604" s="28"/>
      <c r="AV604" s="28"/>
      <c r="AW604" s="28"/>
      <c r="AX604" s="28"/>
      <c r="AY604" s="28"/>
      <c r="AZ604" s="28"/>
      <c r="BA604" s="28"/>
      <c r="BB604" s="28"/>
      <c r="BC604" s="28"/>
      <c r="BD604" s="28"/>
      <c r="BE604" s="28"/>
      <c r="BF604" s="28"/>
      <c r="BG604" s="28"/>
      <c r="BH604" s="28"/>
      <c r="BI604" s="28"/>
      <c r="BJ604" s="28"/>
      <c r="BK604" s="28"/>
      <c r="BL604" s="28"/>
    </row>
    <row r="605" spans="1:64" x14ac:dyDescent="0.25">
      <c r="A605" s="58">
        <v>603</v>
      </c>
      <c r="B605" s="57"/>
      <c r="C605" s="57" t="s">
        <v>3775</v>
      </c>
      <c r="D605" s="57"/>
      <c r="E605" s="59" t="s">
        <v>498</v>
      </c>
      <c r="F605" s="60" t="s">
        <v>5440</v>
      </c>
      <c r="G605" s="61" t="s">
        <v>4140</v>
      </c>
      <c r="H605" s="60" t="s">
        <v>6017</v>
      </c>
      <c r="I605" s="60" t="s">
        <v>5993</v>
      </c>
      <c r="J605" s="60"/>
      <c r="K605" s="60" t="s">
        <v>5992</v>
      </c>
      <c r="L605" s="60" t="s">
        <v>23</v>
      </c>
      <c r="M605" s="60" t="s">
        <v>6024</v>
      </c>
      <c r="N605" s="57" t="s">
        <v>6026</v>
      </c>
      <c r="O605" s="62" t="s">
        <v>1868</v>
      </c>
      <c r="P605" s="62" t="s">
        <v>2453</v>
      </c>
      <c r="Q605" s="28"/>
      <c r="R605" s="28"/>
      <c r="S605" s="28"/>
      <c r="T605" s="36">
        <v>2</v>
      </c>
      <c r="U605" s="33"/>
      <c r="V605" s="36">
        <v>4</v>
      </c>
      <c r="W605" s="33"/>
      <c r="X605" s="36">
        <v>9</v>
      </c>
      <c r="Y605" s="33"/>
      <c r="Z605" s="36">
        <v>15</v>
      </c>
      <c r="AA605" s="33"/>
      <c r="AB605" s="36">
        <v>999999</v>
      </c>
      <c r="AC605" s="33"/>
      <c r="AD605" s="36"/>
      <c r="AE605" s="33"/>
      <c r="AF605" s="36"/>
      <c r="AG605" s="33"/>
      <c r="AH605" s="28"/>
      <c r="AI605" s="28"/>
      <c r="AJ605" s="28"/>
      <c r="AK605" s="28"/>
      <c r="AL605" s="28"/>
      <c r="AM605" s="41" t="str">
        <f>IF(AND($U605&gt;0,$Q605=""),"Currency Missing","")&amp;IF(AND($U605&gt;0,$R605=""),", MOQ Missing","")&amp;IF(AND($U605&gt;0,$S605=""),", Leadtime Missing","")&amp;IF(W605&gt;U605,", PB2 Price Greater than PB1 Price","")&amp;IF(Y605&gt;W605,", PB3 Price Greater than PB2 Price","")&amp;IF(AA605&gt;Y605,", PB4 Price Greater than PB3 Price","")&amp;IF(AC605&gt;AA605,", PB5 Price Greater than PB4 Price","")&amp;IF(AE605&gt;AC605,", PB6 Price Greater than PB5 Price","")&amp;IF(AG605&gt;AE605,", PB7 Price Greater than PB6 Price","")&amp;IF($U605&lt;&gt;ROUND($U605,2),", PB 1 Price - More than 2 Decimal Places","")&amp;IF($W605&lt;&gt;ROUND($W605,2),", PB 2 Price - More than 2 Decimal Places","")&amp;IF($Y605&lt;&gt;ROUND($Y605,2),", PB 3 Price - More than 2 Decimal Places","")&amp;IF($AA605&lt;&gt;ROUND($AA605,2),", PB 4 Price - More than 2 Decimal Places","")&amp;IF($AC605&lt;&gt;ROUND($AC605,2),", PB 5 Price - More than 2 Decimal Places","")&amp;IF($AE605&lt;&gt;ROUND($AE605,2),", PB 6 Price - More than 2 Decimal Places","")&amp;IF($AG605&lt;&gt;ROUND($AG605,2),", PB 7 Price - More than 2 Decimal Places","")&amp;IF(AND(E605&lt;&gt;"",U605="",AH605=""),", Please enter a Price in PB1 or Select No Bid","")&amp;IF(AND(OR($U605&gt;0,$W605&gt;0,$Y605&gt;0,$AA605&gt;0,$AC605&gt;0,$AE605&gt;0),OR(AH605="",AH605="No Bid")),", Bid Status Missing or Incorrect","")&amp;IF(AND(AH605="No Bid",AI605=""),", Reason for No Bid Missing","")&amp;IF(AND($O605="CSIS",OR($U605&gt;0,$W605&gt;0,$Y605&gt;0,$AA605&gt;0,$AC605&gt;0,$AE605&gt;0),AJ605=""),", NCAGE Supplier Missing","")&amp;IF(AND($O605="Drawing",OR($U605&gt;0,$W605&gt;0,$Y605&gt;0,$AA605&gt;0,$AC605&gt;0,$AE605&gt;0),AK605=""),", Manufacturer Missing","")&amp;IF(AL605&lt;&gt;"",", Comment","")&amp;IF(AND(OR(AH605="Bid Using CSIS Dropdown With Query (Comment Field Must Be Populated)",AH605="Bid To Drawing Supplied With Query (Comment Field Must Be Populated)"),AL605=""),", Please Enter a Comment for the Bid Query","")&amp;IF(AND(T605&gt;0,U605="",AH605&lt;&gt;"No Bid"),", PB1 Price Missing","")&amp;IF(AND(V605&gt;0,W605="",AH605&lt;&gt;"No Bid"),", PB2 Price Missing","")&amp;IF(AND(X605&gt;0,Y605="",AH605&lt;&gt;"No Bid"),", PB3 Price Missing","")&amp;IF(AND(Z605&gt;0,AA605="",AH605&lt;&gt;"No Bid"),", PB4 Price Missing","")&amp;IF(AND(AB605&gt;0,AC605="",AH605&lt;&gt;"No Bid"),", PB5 Price Missing","")&amp;IF(AND(AD605&gt;0,AE605="",AH605&lt;&gt;"No Bid"),", PB6 Price Missing","")&amp;IF(AND(AF605&gt;0,AG605="",AH605&lt;&gt;"No Bid"),", PB7 Price Missing","")</f>
        <v>, Please enter a Price in PB1 or Select No Bid, PB1 Price Missing, PB2 Price Missing, PB3 Price Missing, PB4 Price Missing, PB5 Price Missing</v>
      </c>
      <c r="AN605" s="28"/>
      <c r="AO605" s="28"/>
      <c r="AP605" s="28"/>
      <c r="AQ605" s="28"/>
      <c r="AR605" s="28"/>
      <c r="AS605" s="28"/>
      <c r="AT605" s="28"/>
      <c r="AU605" s="28"/>
      <c r="AV605" s="28"/>
      <c r="AW605" s="28"/>
      <c r="AX605" s="28"/>
      <c r="AY605" s="28"/>
      <c r="AZ605" s="28"/>
      <c r="BA605" s="28"/>
      <c r="BB605" s="28"/>
      <c r="BC605" s="28"/>
      <c r="BD605" s="28"/>
      <c r="BE605" s="28"/>
      <c r="BF605" s="28"/>
      <c r="BG605" s="28"/>
      <c r="BH605" s="28"/>
      <c r="BI605" s="28"/>
      <c r="BJ605" s="28"/>
      <c r="BK605" s="28"/>
      <c r="BL605" s="28"/>
    </row>
    <row r="606" spans="1:64" x14ac:dyDescent="0.25">
      <c r="A606" s="58">
        <v>604</v>
      </c>
      <c r="B606" s="57"/>
      <c r="C606" s="57" t="s">
        <v>3775</v>
      </c>
      <c r="D606" s="57"/>
      <c r="E606" s="59" t="s">
        <v>499</v>
      </c>
      <c r="F606" s="60" t="s">
        <v>5440</v>
      </c>
      <c r="G606" s="61" t="s">
        <v>4141</v>
      </c>
      <c r="H606" s="60" t="s">
        <v>6017</v>
      </c>
      <c r="I606" s="60" t="s">
        <v>5993</v>
      </c>
      <c r="J606" s="60"/>
      <c r="K606" s="60" t="s">
        <v>5992</v>
      </c>
      <c r="L606" s="60" t="s">
        <v>23</v>
      </c>
      <c r="M606" s="60" t="s">
        <v>6024</v>
      </c>
      <c r="N606" s="57" t="s">
        <v>6026</v>
      </c>
      <c r="O606" s="62" t="s">
        <v>1868</v>
      </c>
      <c r="P606" s="62" t="s">
        <v>2454</v>
      </c>
      <c r="Q606" s="28"/>
      <c r="R606" s="28"/>
      <c r="S606" s="28"/>
      <c r="T606" s="36">
        <v>6</v>
      </c>
      <c r="U606" s="33"/>
      <c r="V606" s="36">
        <v>20</v>
      </c>
      <c r="W606" s="33"/>
      <c r="X606" s="36">
        <v>35</v>
      </c>
      <c r="Y606" s="33"/>
      <c r="Z606" s="36">
        <v>70</v>
      </c>
      <c r="AA606" s="33"/>
      <c r="AB606" s="36">
        <v>140</v>
      </c>
      <c r="AC606" s="33"/>
      <c r="AD606" s="36">
        <v>999999</v>
      </c>
      <c r="AE606" s="33"/>
      <c r="AF606" s="36"/>
      <c r="AG606" s="33"/>
      <c r="AH606" s="28"/>
      <c r="AI606" s="28"/>
      <c r="AJ606" s="28"/>
      <c r="AK606" s="28"/>
      <c r="AL606" s="28"/>
      <c r="AM606" s="41" t="str">
        <f>IF(AND($U606&gt;0,$Q606=""),"Currency Missing","")&amp;IF(AND($U606&gt;0,$R606=""),", MOQ Missing","")&amp;IF(AND($U606&gt;0,$S606=""),", Leadtime Missing","")&amp;IF(W606&gt;U606,", PB2 Price Greater than PB1 Price","")&amp;IF(Y606&gt;W606,", PB3 Price Greater than PB2 Price","")&amp;IF(AA606&gt;Y606,", PB4 Price Greater than PB3 Price","")&amp;IF(AC606&gt;AA606,", PB5 Price Greater than PB4 Price","")&amp;IF(AE606&gt;AC606,", PB6 Price Greater than PB5 Price","")&amp;IF(AG606&gt;AE606,", PB7 Price Greater than PB6 Price","")&amp;IF($U606&lt;&gt;ROUND($U606,2),", PB 1 Price - More than 2 Decimal Places","")&amp;IF($W606&lt;&gt;ROUND($W606,2),", PB 2 Price - More than 2 Decimal Places","")&amp;IF($Y606&lt;&gt;ROUND($Y606,2),", PB 3 Price - More than 2 Decimal Places","")&amp;IF($AA606&lt;&gt;ROUND($AA606,2),", PB 4 Price - More than 2 Decimal Places","")&amp;IF($AC606&lt;&gt;ROUND($AC606,2),", PB 5 Price - More than 2 Decimal Places","")&amp;IF($AE606&lt;&gt;ROUND($AE606,2),", PB 6 Price - More than 2 Decimal Places","")&amp;IF($AG606&lt;&gt;ROUND($AG606,2),", PB 7 Price - More than 2 Decimal Places","")&amp;IF(AND(E606&lt;&gt;"",U606="",AH606=""),", Please enter a Price in PB1 or Select No Bid","")&amp;IF(AND(OR($U606&gt;0,$W606&gt;0,$Y606&gt;0,$AA606&gt;0,$AC606&gt;0,$AE606&gt;0),OR(AH606="",AH606="No Bid")),", Bid Status Missing or Incorrect","")&amp;IF(AND(AH606="No Bid",AI606=""),", Reason for No Bid Missing","")&amp;IF(AND($O606="CSIS",OR($U606&gt;0,$W606&gt;0,$Y606&gt;0,$AA606&gt;0,$AC606&gt;0,$AE606&gt;0),AJ606=""),", NCAGE Supplier Missing","")&amp;IF(AND($O606="Drawing",OR($U606&gt;0,$W606&gt;0,$Y606&gt;0,$AA606&gt;0,$AC606&gt;0,$AE606&gt;0),AK606=""),", Manufacturer Missing","")&amp;IF(AL606&lt;&gt;"",", Comment","")&amp;IF(AND(OR(AH606="Bid Using CSIS Dropdown With Query (Comment Field Must Be Populated)",AH606="Bid To Drawing Supplied With Query (Comment Field Must Be Populated)"),AL606=""),", Please Enter a Comment for the Bid Query","")&amp;IF(AND(T606&gt;0,U606="",AH606&lt;&gt;"No Bid"),", PB1 Price Missing","")&amp;IF(AND(V606&gt;0,W606="",AH606&lt;&gt;"No Bid"),", PB2 Price Missing","")&amp;IF(AND(X606&gt;0,Y606="",AH606&lt;&gt;"No Bid"),", PB3 Price Missing","")&amp;IF(AND(Z606&gt;0,AA606="",AH606&lt;&gt;"No Bid"),", PB4 Price Missing","")&amp;IF(AND(AB606&gt;0,AC606="",AH606&lt;&gt;"No Bid"),", PB5 Price Missing","")&amp;IF(AND(AD606&gt;0,AE606="",AH606&lt;&gt;"No Bid"),", PB6 Price Missing","")&amp;IF(AND(AF606&gt;0,AG606="",AH606&lt;&gt;"No Bid"),", PB7 Price Missing","")</f>
        <v>, Please enter a Price in PB1 or Select No Bid, PB1 Price Missing, PB2 Price Missing, PB3 Price Missing, PB4 Price Missing, PB5 Price Missing, PB6 Price Missing</v>
      </c>
      <c r="AN606" s="28"/>
      <c r="AO606" s="28"/>
      <c r="AP606" s="28"/>
      <c r="AQ606" s="28"/>
      <c r="AR606" s="28"/>
      <c r="AS606" s="28"/>
      <c r="AT606" s="28"/>
      <c r="AU606" s="28"/>
      <c r="AV606" s="28"/>
      <c r="AW606" s="28"/>
      <c r="AX606" s="28"/>
      <c r="AY606" s="28"/>
      <c r="AZ606" s="28"/>
      <c r="BA606" s="28"/>
      <c r="BB606" s="28"/>
      <c r="BC606" s="28"/>
      <c r="BD606" s="28"/>
      <c r="BE606" s="28"/>
      <c r="BF606" s="28"/>
      <c r="BG606" s="28"/>
      <c r="BH606" s="28"/>
      <c r="BI606" s="28"/>
      <c r="BJ606" s="28"/>
      <c r="BK606" s="28"/>
      <c r="BL606" s="28"/>
    </row>
    <row r="607" spans="1:64" x14ac:dyDescent="0.25">
      <c r="A607" s="58">
        <v>605</v>
      </c>
      <c r="B607" s="57"/>
      <c r="C607" s="57" t="s">
        <v>3775</v>
      </c>
      <c r="D607" s="57"/>
      <c r="E607" s="59" t="s">
        <v>500</v>
      </c>
      <c r="F607" s="60" t="s">
        <v>5582</v>
      </c>
      <c r="G607" s="61" t="s">
        <v>4142</v>
      </c>
      <c r="H607" s="60" t="s">
        <v>6017</v>
      </c>
      <c r="I607" s="60" t="s">
        <v>5993</v>
      </c>
      <c r="J607" s="60"/>
      <c r="K607" s="60" t="s">
        <v>5992</v>
      </c>
      <c r="L607" s="60" t="s">
        <v>23</v>
      </c>
      <c r="M607" s="60" t="s">
        <v>6024</v>
      </c>
      <c r="N607" s="57" t="s">
        <v>6026</v>
      </c>
      <c r="O607" s="62" t="s">
        <v>1868</v>
      </c>
      <c r="P607" s="62" t="s">
        <v>2455</v>
      </c>
      <c r="Q607" s="28"/>
      <c r="R607" s="28"/>
      <c r="S607" s="28"/>
      <c r="T607" s="36">
        <v>1</v>
      </c>
      <c r="U607" s="33"/>
      <c r="V607" s="36">
        <v>3</v>
      </c>
      <c r="W607" s="33"/>
      <c r="X607" s="36">
        <v>5</v>
      </c>
      <c r="Y607" s="33"/>
      <c r="Z607" s="36">
        <v>10</v>
      </c>
      <c r="AA607" s="33"/>
      <c r="AB607" s="36">
        <v>999999</v>
      </c>
      <c r="AC607" s="33"/>
      <c r="AD607" s="36"/>
      <c r="AE607" s="33"/>
      <c r="AF607" s="36"/>
      <c r="AG607" s="33"/>
      <c r="AH607" s="28"/>
      <c r="AI607" s="28"/>
      <c r="AJ607" s="28"/>
      <c r="AK607" s="28"/>
      <c r="AL607" s="28"/>
      <c r="AM607" s="41" t="str">
        <f>IF(AND($U607&gt;0,$Q607=""),"Currency Missing","")&amp;IF(AND($U607&gt;0,$R607=""),", MOQ Missing","")&amp;IF(AND($U607&gt;0,$S607=""),", Leadtime Missing","")&amp;IF(W607&gt;U607,", PB2 Price Greater than PB1 Price","")&amp;IF(Y607&gt;W607,", PB3 Price Greater than PB2 Price","")&amp;IF(AA607&gt;Y607,", PB4 Price Greater than PB3 Price","")&amp;IF(AC607&gt;AA607,", PB5 Price Greater than PB4 Price","")&amp;IF(AE607&gt;AC607,", PB6 Price Greater than PB5 Price","")&amp;IF(AG607&gt;AE607,", PB7 Price Greater than PB6 Price","")&amp;IF($U607&lt;&gt;ROUND($U607,2),", PB 1 Price - More than 2 Decimal Places","")&amp;IF($W607&lt;&gt;ROUND($W607,2),", PB 2 Price - More than 2 Decimal Places","")&amp;IF($Y607&lt;&gt;ROUND($Y607,2),", PB 3 Price - More than 2 Decimal Places","")&amp;IF($AA607&lt;&gt;ROUND($AA607,2),", PB 4 Price - More than 2 Decimal Places","")&amp;IF($AC607&lt;&gt;ROUND($AC607,2),", PB 5 Price - More than 2 Decimal Places","")&amp;IF($AE607&lt;&gt;ROUND($AE607,2),", PB 6 Price - More than 2 Decimal Places","")&amp;IF($AG607&lt;&gt;ROUND($AG607,2),", PB 7 Price - More than 2 Decimal Places","")&amp;IF(AND(E607&lt;&gt;"",U607="",AH607=""),", Please enter a Price in PB1 or Select No Bid","")&amp;IF(AND(OR($U607&gt;0,$W607&gt;0,$Y607&gt;0,$AA607&gt;0,$AC607&gt;0,$AE607&gt;0),OR(AH607="",AH607="No Bid")),", Bid Status Missing or Incorrect","")&amp;IF(AND(AH607="No Bid",AI607=""),", Reason for No Bid Missing","")&amp;IF(AND($O607="CSIS",OR($U607&gt;0,$W607&gt;0,$Y607&gt;0,$AA607&gt;0,$AC607&gt;0,$AE607&gt;0),AJ607=""),", NCAGE Supplier Missing","")&amp;IF(AND($O607="Drawing",OR($U607&gt;0,$W607&gt;0,$Y607&gt;0,$AA607&gt;0,$AC607&gt;0,$AE607&gt;0),AK607=""),", Manufacturer Missing","")&amp;IF(AL607&lt;&gt;"",", Comment","")&amp;IF(AND(OR(AH607="Bid Using CSIS Dropdown With Query (Comment Field Must Be Populated)",AH607="Bid To Drawing Supplied With Query (Comment Field Must Be Populated)"),AL607=""),", Please Enter a Comment for the Bid Query","")&amp;IF(AND(T607&gt;0,U607="",AH607&lt;&gt;"No Bid"),", PB1 Price Missing","")&amp;IF(AND(V607&gt;0,W607="",AH607&lt;&gt;"No Bid"),", PB2 Price Missing","")&amp;IF(AND(X607&gt;0,Y607="",AH607&lt;&gt;"No Bid"),", PB3 Price Missing","")&amp;IF(AND(Z607&gt;0,AA607="",AH607&lt;&gt;"No Bid"),", PB4 Price Missing","")&amp;IF(AND(AB607&gt;0,AC607="",AH607&lt;&gt;"No Bid"),", PB5 Price Missing","")&amp;IF(AND(AD607&gt;0,AE607="",AH607&lt;&gt;"No Bid"),", PB6 Price Missing","")&amp;IF(AND(AF607&gt;0,AG607="",AH607&lt;&gt;"No Bid"),", PB7 Price Missing","")</f>
        <v>, Please enter a Price in PB1 or Select No Bid, PB1 Price Missing, PB2 Price Missing, PB3 Price Missing, PB4 Price Missing, PB5 Price Missing</v>
      </c>
      <c r="AN607" s="28"/>
      <c r="AO607" s="28"/>
      <c r="AP607" s="28"/>
      <c r="AQ607" s="28"/>
      <c r="AR607" s="28"/>
      <c r="AS607" s="28"/>
      <c r="AT607" s="28"/>
      <c r="AU607" s="28"/>
      <c r="AV607" s="28"/>
      <c r="AW607" s="28"/>
      <c r="AX607" s="28"/>
      <c r="AY607" s="28"/>
      <c r="AZ607" s="28"/>
      <c r="BA607" s="28"/>
      <c r="BB607" s="28"/>
      <c r="BC607" s="28"/>
      <c r="BD607" s="28"/>
      <c r="BE607" s="28"/>
      <c r="BF607" s="28"/>
      <c r="BG607" s="28"/>
      <c r="BH607" s="28"/>
      <c r="BI607" s="28"/>
      <c r="BJ607" s="28"/>
      <c r="BK607" s="28"/>
      <c r="BL607" s="28"/>
    </row>
    <row r="608" spans="1:64" x14ac:dyDescent="0.25">
      <c r="A608" s="58">
        <v>606</v>
      </c>
      <c r="B608" s="57"/>
      <c r="C608" s="57" t="s">
        <v>3775</v>
      </c>
      <c r="D608" s="57"/>
      <c r="E608" s="59" t="s">
        <v>501</v>
      </c>
      <c r="F608" s="60" t="s">
        <v>5440</v>
      </c>
      <c r="G608" s="61" t="s">
        <v>4143</v>
      </c>
      <c r="H608" s="60" t="s">
        <v>6017</v>
      </c>
      <c r="I608" s="60" t="s">
        <v>5993</v>
      </c>
      <c r="J608" s="60"/>
      <c r="K608" s="60" t="s">
        <v>5992</v>
      </c>
      <c r="L608" s="60" t="s">
        <v>23</v>
      </c>
      <c r="M608" s="60" t="s">
        <v>6024</v>
      </c>
      <c r="N608" s="57" t="s">
        <v>6026</v>
      </c>
      <c r="O608" s="62" t="s">
        <v>1868</v>
      </c>
      <c r="P608" s="62" t="s">
        <v>2456</v>
      </c>
      <c r="Q608" s="28"/>
      <c r="R608" s="28"/>
      <c r="S608" s="28"/>
      <c r="T608" s="36">
        <v>2</v>
      </c>
      <c r="U608" s="33"/>
      <c r="V608" s="36">
        <v>5</v>
      </c>
      <c r="W608" s="33"/>
      <c r="X608" s="36">
        <v>9</v>
      </c>
      <c r="Y608" s="33"/>
      <c r="Z608" s="36">
        <v>20</v>
      </c>
      <c r="AA608" s="33"/>
      <c r="AB608" s="36">
        <v>40</v>
      </c>
      <c r="AC608" s="33"/>
      <c r="AD608" s="36">
        <v>999999</v>
      </c>
      <c r="AE608" s="33"/>
      <c r="AF608" s="36"/>
      <c r="AG608" s="33"/>
      <c r="AH608" s="28"/>
      <c r="AI608" s="28"/>
      <c r="AJ608" s="28"/>
      <c r="AK608" s="28"/>
      <c r="AL608" s="28"/>
      <c r="AM608" s="41" t="str">
        <f>IF(AND($U608&gt;0,$Q608=""),"Currency Missing","")&amp;IF(AND($U608&gt;0,$R608=""),", MOQ Missing","")&amp;IF(AND($U608&gt;0,$S608=""),", Leadtime Missing","")&amp;IF(W608&gt;U608,", PB2 Price Greater than PB1 Price","")&amp;IF(Y608&gt;W608,", PB3 Price Greater than PB2 Price","")&amp;IF(AA608&gt;Y608,", PB4 Price Greater than PB3 Price","")&amp;IF(AC608&gt;AA608,", PB5 Price Greater than PB4 Price","")&amp;IF(AE608&gt;AC608,", PB6 Price Greater than PB5 Price","")&amp;IF(AG608&gt;AE608,", PB7 Price Greater than PB6 Price","")&amp;IF($U608&lt;&gt;ROUND($U608,2),", PB 1 Price - More than 2 Decimal Places","")&amp;IF($W608&lt;&gt;ROUND($W608,2),", PB 2 Price - More than 2 Decimal Places","")&amp;IF($Y608&lt;&gt;ROUND($Y608,2),", PB 3 Price - More than 2 Decimal Places","")&amp;IF($AA608&lt;&gt;ROUND($AA608,2),", PB 4 Price - More than 2 Decimal Places","")&amp;IF($AC608&lt;&gt;ROUND($AC608,2),", PB 5 Price - More than 2 Decimal Places","")&amp;IF($AE608&lt;&gt;ROUND($AE608,2),", PB 6 Price - More than 2 Decimal Places","")&amp;IF($AG608&lt;&gt;ROUND($AG608,2),", PB 7 Price - More than 2 Decimal Places","")&amp;IF(AND(E608&lt;&gt;"",U608="",AH608=""),", Please enter a Price in PB1 or Select No Bid","")&amp;IF(AND(OR($U608&gt;0,$W608&gt;0,$Y608&gt;0,$AA608&gt;0,$AC608&gt;0,$AE608&gt;0),OR(AH608="",AH608="No Bid")),", Bid Status Missing or Incorrect","")&amp;IF(AND(AH608="No Bid",AI608=""),", Reason for No Bid Missing","")&amp;IF(AND($O608="CSIS",OR($U608&gt;0,$W608&gt;0,$Y608&gt;0,$AA608&gt;0,$AC608&gt;0,$AE608&gt;0),AJ608=""),", NCAGE Supplier Missing","")&amp;IF(AND($O608="Drawing",OR($U608&gt;0,$W608&gt;0,$Y608&gt;0,$AA608&gt;0,$AC608&gt;0,$AE608&gt;0),AK608=""),", Manufacturer Missing","")&amp;IF(AL608&lt;&gt;"",", Comment","")&amp;IF(AND(OR(AH608="Bid Using CSIS Dropdown With Query (Comment Field Must Be Populated)",AH608="Bid To Drawing Supplied With Query (Comment Field Must Be Populated)"),AL608=""),", Please Enter a Comment for the Bid Query","")&amp;IF(AND(T608&gt;0,U608="",AH608&lt;&gt;"No Bid"),", PB1 Price Missing","")&amp;IF(AND(V608&gt;0,W608="",AH608&lt;&gt;"No Bid"),", PB2 Price Missing","")&amp;IF(AND(X608&gt;0,Y608="",AH608&lt;&gt;"No Bid"),", PB3 Price Missing","")&amp;IF(AND(Z608&gt;0,AA608="",AH608&lt;&gt;"No Bid"),", PB4 Price Missing","")&amp;IF(AND(AB608&gt;0,AC608="",AH608&lt;&gt;"No Bid"),", PB5 Price Missing","")&amp;IF(AND(AD608&gt;0,AE608="",AH608&lt;&gt;"No Bid"),", PB6 Price Missing","")&amp;IF(AND(AF608&gt;0,AG608="",AH608&lt;&gt;"No Bid"),", PB7 Price Missing","")</f>
        <v>, Please enter a Price in PB1 or Select No Bid, PB1 Price Missing, PB2 Price Missing, PB3 Price Missing, PB4 Price Missing, PB5 Price Missing, PB6 Price Missing</v>
      </c>
      <c r="AN608" s="28"/>
      <c r="AO608" s="28"/>
      <c r="AP608" s="28"/>
      <c r="AQ608" s="28"/>
      <c r="AR608" s="28"/>
      <c r="AS608" s="28"/>
      <c r="AT608" s="28"/>
      <c r="AU608" s="28"/>
      <c r="AV608" s="28"/>
      <c r="AW608" s="28"/>
      <c r="AX608" s="28"/>
      <c r="AY608" s="28"/>
      <c r="AZ608" s="28"/>
      <c r="BA608" s="28"/>
      <c r="BB608" s="28"/>
      <c r="BC608" s="28"/>
      <c r="BD608" s="28"/>
      <c r="BE608" s="28"/>
      <c r="BF608" s="28"/>
      <c r="BG608" s="28"/>
      <c r="BH608" s="28"/>
      <c r="BI608" s="28"/>
      <c r="BJ608" s="28"/>
      <c r="BK608" s="28"/>
      <c r="BL608" s="28"/>
    </row>
    <row r="609" spans="1:64" x14ac:dyDescent="0.25">
      <c r="A609" s="58">
        <v>607</v>
      </c>
      <c r="B609" s="57"/>
      <c r="C609" s="57" t="s">
        <v>3775</v>
      </c>
      <c r="D609" s="57"/>
      <c r="E609" s="59" t="s">
        <v>1368</v>
      </c>
      <c r="F609" s="60" t="s">
        <v>5432</v>
      </c>
      <c r="G609" s="61" t="s">
        <v>4970</v>
      </c>
      <c r="H609" s="60" t="s">
        <v>5999</v>
      </c>
      <c r="I609" s="60" t="s">
        <v>5993</v>
      </c>
      <c r="J609" s="60"/>
      <c r="K609" s="60" t="s">
        <v>5992</v>
      </c>
      <c r="L609" s="60" t="s">
        <v>23</v>
      </c>
      <c r="M609" s="60" t="s">
        <v>6024</v>
      </c>
      <c r="N609" s="57" t="s">
        <v>6026</v>
      </c>
      <c r="O609" s="62" t="s">
        <v>1969</v>
      </c>
      <c r="P609" s="62" t="s">
        <v>3321</v>
      </c>
      <c r="Q609" s="28"/>
      <c r="R609" s="28"/>
      <c r="S609" s="28"/>
      <c r="T609" s="36">
        <v>2</v>
      </c>
      <c r="U609" s="33"/>
      <c r="V609" s="36">
        <v>4</v>
      </c>
      <c r="W609" s="33"/>
      <c r="X609" s="36">
        <v>9</v>
      </c>
      <c r="Y609" s="33"/>
      <c r="Z609" s="36">
        <v>15</v>
      </c>
      <c r="AA609" s="33"/>
      <c r="AB609" s="36">
        <v>999999</v>
      </c>
      <c r="AC609" s="33"/>
      <c r="AD609" s="36"/>
      <c r="AE609" s="33"/>
      <c r="AF609" s="36"/>
      <c r="AG609" s="33"/>
      <c r="AH609" s="28"/>
      <c r="AI609" s="28"/>
      <c r="AJ609" s="28"/>
      <c r="AK609" s="28"/>
      <c r="AL609" s="28"/>
      <c r="AM609" s="41" t="str">
        <f>IF(AND($U609&gt;0,$Q609=""),"Currency Missing","")&amp;IF(AND($U609&gt;0,$R609=""),", MOQ Missing","")&amp;IF(AND($U609&gt;0,$S609=""),", Leadtime Missing","")&amp;IF(W609&gt;U609,", PB2 Price Greater than PB1 Price","")&amp;IF(Y609&gt;W609,", PB3 Price Greater than PB2 Price","")&amp;IF(AA609&gt;Y609,", PB4 Price Greater than PB3 Price","")&amp;IF(AC609&gt;AA609,", PB5 Price Greater than PB4 Price","")&amp;IF(AE609&gt;AC609,", PB6 Price Greater than PB5 Price","")&amp;IF(AG609&gt;AE609,", PB7 Price Greater than PB6 Price","")&amp;IF($U609&lt;&gt;ROUND($U609,2),", PB 1 Price - More than 2 Decimal Places","")&amp;IF($W609&lt;&gt;ROUND($W609,2),", PB 2 Price - More than 2 Decimal Places","")&amp;IF($Y609&lt;&gt;ROUND($Y609,2),", PB 3 Price - More than 2 Decimal Places","")&amp;IF($AA609&lt;&gt;ROUND($AA609,2),", PB 4 Price - More than 2 Decimal Places","")&amp;IF($AC609&lt;&gt;ROUND($AC609,2),", PB 5 Price - More than 2 Decimal Places","")&amp;IF($AE609&lt;&gt;ROUND($AE609,2),", PB 6 Price - More than 2 Decimal Places","")&amp;IF($AG609&lt;&gt;ROUND($AG609,2),", PB 7 Price - More than 2 Decimal Places","")&amp;IF(AND(E609&lt;&gt;"",U609="",AH609=""),", Please enter a Price in PB1 or Select No Bid","")&amp;IF(AND(OR($U609&gt;0,$W609&gt;0,$Y609&gt;0,$AA609&gt;0,$AC609&gt;0,$AE609&gt;0),OR(AH609="",AH609="No Bid")),", Bid Status Missing or Incorrect","")&amp;IF(AND(AH609="No Bid",AI609=""),", Reason for No Bid Missing","")&amp;IF(AND($O609="CSIS",OR($U609&gt;0,$W609&gt;0,$Y609&gt;0,$AA609&gt;0,$AC609&gt;0,$AE609&gt;0),AJ609=""),", NCAGE Supplier Missing","")&amp;IF(AND($O609="Drawing",OR($U609&gt;0,$W609&gt;0,$Y609&gt;0,$AA609&gt;0,$AC609&gt;0,$AE609&gt;0),AK609=""),", Manufacturer Missing","")&amp;IF(AL609&lt;&gt;"",", Comment","")&amp;IF(AND(OR(AH609="Bid Using CSIS Dropdown With Query (Comment Field Must Be Populated)",AH609="Bid To Drawing Supplied With Query (Comment Field Must Be Populated)"),AL609=""),", Please Enter a Comment for the Bid Query","")&amp;IF(AND(T609&gt;0,U609="",AH609&lt;&gt;"No Bid"),", PB1 Price Missing","")&amp;IF(AND(V609&gt;0,W609="",AH609&lt;&gt;"No Bid"),", PB2 Price Missing","")&amp;IF(AND(X609&gt;0,Y609="",AH609&lt;&gt;"No Bid"),", PB3 Price Missing","")&amp;IF(AND(Z609&gt;0,AA609="",AH609&lt;&gt;"No Bid"),", PB4 Price Missing","")&amp;IF(AND(AB609&gt;0,AC609="",AH609&lt;&gt;"No Bid"),", PB5 Price Missing","")&amp;IF(AND(AD609&gt;0,AE609="",AH609&lt;&gt;"No Bid"),", PB6 Price Missing","")&amp;IF(AND(AF609&gt;0,AG609="",AH609&lt;&gt;"No Bid"),", PB7 Price Missing","")</f>
        <v>, Please enter a Price in PB1 or Select No Bid, PB1 Price Missing, PB2 Price Missing, PB3 Price Missing, PB4 Price Missing, PB5 Price Missing</v>
      </c>
      <c r="AN609" s="28"/>
      <c r="AO609" s="28"/>
      <c r="AP609" s="28"/>
      <c r="AQ609" s="28"/>
      <c r="AR609" s="28"/>
      <c r="AS609" s="28"/>
      <c r="AT609" s="28"/>
      <c r="AU609" s="28"/>
      <c r="AV609" s="28"/>
      <c r="AW609" s="28"/>
      <c r="AX609" s="28"/>
      <c r="AY609" s="28"/>
      <c r="AZ609" s="28"/>
      <c r="BA609" s="28"/>
      <c r="BB609" s="28"/>
      <c r="BC609" s="28"/>
      <c r="BD609" s="28"/>
      <c r="BE609" s="28"/>
      <c r="BF609" s="28"/>
      <c r="BG609" s="28"/>
      <c r="BH609" s="28"/>
      <c r="BI609" s="28"/>
      <c r="BJ609" s="28"/>
      <c r="BK609" s="28"/>
      <c r="BL609" s="28"/>
    </row>
    <row r="610" spans="1:64" x14ac:dyDescent="0.25">
      <c r="A610" s="58">
        <v>608</v>
      </c>
      <c r="B610" s="57"/>
      <c r="C610" s="57" t="s">
        <v>3775</v>
      </c>
      <c r="D610" s="57"/>
      <c r="E610" s="59" t="s">
        <v>502</v>
      </c>
      <c r="F610" s="60" t="s">
        <v>5440</v>
      </c>
      <c r="G610" s="61" t="s">
        <v>4144</v>
      </c>
      <c r="H610" s="60" t="s">
        <v>6017</v>
      </c>
      <c r="I610" s="60" t="s">
        <v>5993</v>
      </c>
      <c r="J610" s="60"/>
      <c r="K610" s="60" t="s">
        <v>5992</v>
      </c>
      <c r="L610" s="60" t="s">
        <v>23</v>
      </c>
      <c r="M610" s="60" t="s">
        <v>6024</v>
      </c>
      <c r="N610" s="57" t="s">
        <v>6026</v>
      </c>
      <c r="O610" s="62" t="s">
        <v>1868</v>
      </c>
      <c r="P610" s="62" t="s">
        <v>2457</v>
      </c>
      <c r="Q610" s="28"/>
      <c r="R610" s="28"/>
      <c r="S610" s="28"/>
      <c r="T610" s="36">
        <v>2</v>
      </c>
      <c r="U610" s="33"/>
      <c r="V610" s="36">
        <v>5</v>
      </c>
      <c r="W610" s="33"/>
      <c r="X610" s="36">
        <v>10</v>
      </c>
      <c r="Y610" s="33"/>
      <c r="Z610" s="36">
        <v>20</v>
      </c>
      <c r="AA610" s="33"/>
      <c r="AB610" s="36">
        <v>40</v>
      </c>
      <c r="AC610" s="33"/>
      <c r="AD610" s="36">
        <v>999999</v>
      </c>
      <c r="AE610" s="33"/>
      <c r="AF610" s="36"/>
      <c r="AG610" s="33"/>
      <c r="AH610" s="28"/>
      <c r="AI610" s="28"/>
      <c r="AJ610" s="28"/>
      <c r="AK610" s="28"/>
      <c r="AL610" s="28"/>
      <c r="AM610" s="41" t="str">
        <f>IF(AND($U610&gt;0,$Q610=""),"Currency Missing","")&amp;IF(AND($U610&gt;0,$R610=""),", MOQ Missing","")&amp;IF(AND($U610&gt;0,$S610=""),", Leadtime Missing","")&amp;IF(W610&gt;U610,", PB2 Price Greater than PB1 Price","")&amp;IF(Y610&gt;W610,", PB3 Price Greater than PB2 Price","")&amp;IF(AA610&gt;Y610,", PB4 Price Greater than PB3 Price","")&amp;IF(AC610&gt;AA610,", PB5 Price Greater than PB4 Price","")&amp;IF(AE610&gt;AC610,", PB6 Price Greater than PB5 Price","")&amp;IF(AG610&gt;AE610,", PB7 Price Greater than PB6 Price","")&amp;IF($U610&lt;&gt;ROUND($U610,2),", PB 1 Price - More than 2 Decimal Places","")&amp;IF($W610&lt;&gt;ROUND($W610,2),", PB 2 Price - More than 2 Decimal Places","")&amp;IF($Y610&lt;&gt;ROUND($Y610,2),", PB 3 Price - More than 2 Decimal Places","")&amp;IF($AA610&lt;&gt;ROUND($AA610,2),", PB 4 Price - More than 2 Decimal Places","")&amp;IF($AC610&lt;&gt;ROUND($AC610,2),", PB 5 Price - More than 2 Decimal Places","")&amp;IF($AE610&lt;&gt;ROUND($AE610,2),", PB 6 Price - More than 2 Decimal Places","")&amp;IF($AG610&lt;&gt;ROUND($AG610,2),", PB 7 Price - More than 2 Decimal Places","")&amp;IF(AND(E610&lt;&gt;"",U610="",AH610=""),", Please enter a Price in PB1 or Select No Bid","")&amp;IF(AND(OR($U610&gt;0,$W610&gt;0,$Y610&gt;0,$AA610&gt;0,$AC610&gt;0,$AE610&gt;0),OR(AH610="",AH610="No Bid")),", Bid Status Missing or Incorrect","")&amp;IF(AND(AH610="No Bid",AI610=""),", Reason for No Bid Missing","")&amp;IF(AND($O610="CSIS",OR($U610&gt;0,$W610&gt;0,$Y610&gt;0,$AA610&gt;0,$AC610&gt;0,$AE610&gt;0),AJ610=""),", NCAGE Supplier Missing","")&amp;IF(AND($O610="Drawing",OR($U610&gt;0,$W610&gt;0,$Y610&gt;0,$AA610&gt;0,$AC610&gt;0,$AE610&gt;0),AK610=""),", Manufacturer Missing","")&amp;IF(AL610&lt;&gt;"",", Comment","")&amp;IF(AND(OR(AH610="Bid Using CSIS Dropdown With Query (Comment Field Must Be Populated)",AH610="Bid To Drawing Supplied With Query (Comment Field Must Be Populated)"),AL610=""),", Please Enter a Comment for the Bid Query","")&amp;IF(AND(T610&gt;0,U610="",AH610&lt;&gt;"No Bid"),", PB1 Price Missing","")&amp;IF(AND(V610&gt;0,W610="",AH610&lt;&gt;"No Bid"),", PB2 Price Missing","")&amp;IF(AND(X610&gt;0,Y610="",AH610&lt;&gt;"No Bid"),", PB3 Price Missing","")&amp;IF(AND(Z610&gt;0,AA610="",AH610&lt;&gt;"No Bid"),", PB4 Price Missing","")&amp;IF(AND(AB610&gt;0,AC610="",AH610&lt;&gt;"No Bid"),", PB5 Price Missing","")&amp;IF(AND(AD610&gt;0,AE610="",AH610&lt;&gt;"No Bid"),", PB6 Price Missing","")&amp;IF(AND(AF610&gt;0,AG610="",AH610&lt;&gt;"No Bid"),", PB7 Price Missing","")</f>
        <v>, Please enter a Price in PB1 or Select No Bid, PB1 Price Missing, PB2 Price Missing, PB3 Price Missing, PB4 Price Missing, PB5 Price Missing, PB6 Price Missing</v>
      </c>
      <c r="AN610" s="28"/>
      <c r="AO610" s="28"/>
      <c r="AP610" s="28"/>
      <c r="AQ610" s="28"/>
      <c r="AR610" s="28"/>
      <c r="AS610" s="28"/>
      <c r="AT610" s="28"/>
      <c r="AU610" s="28"/>
      <c r="AV610" s="28"/>
      <c r="AW610" s="28"/>
      <c r="AX610" s="28"/>
      <c r="AY610" s="28"/>
      <c r="AZ610" s="28"/>
      <c r="BA610" s="28"/>
      <c r="BB610" s="28"/>
      <c r="BC610" s="28"/>
      <c r="BD610" s="28"/>
      <c r="BE610" s="28"/>
      <c r="BF610" s="28"/>
      <c r="BG610" s="28"/>
      <c r="BH610" s="28"/>
      <c r="BI610" s="28"/>
      <c r="BJ610" s="28"/>
      <c r="BK610" s="28"/>
      <c r="BL610" s="28"/>
    </row>
    <row r="611" spans="1:64" x14ac:dyDescent="0.25">
      <c r="A611" s="58">
        <v>609</v>
      </c>
      <c r="B611" s="57"/>
      <c r="C611" s="57" t="s">
        <v>3775</v>
      </c>
      <c r="D611" s="57"/>
      <c r="E611" s="59" t="s">
        <v>1369</v>
      </c>
      <c r="F611" s="60" t="s">
        <v>5432</v>
      </c>
      <c r="G611" s="61" t="s">
        <v>4971</v>
      </c>
      <c r="H611" s="60" t="s">
        <v>5999</v>
      </c>
      <c r="I611" s="60" t="s">
        <v>5993</v>
      </c>
      <c r="J611" s="60"/>
      <c r="K611" s="60" t="s">
        <v>5992</v>
      </c>
      <c r="L611" s="60" t="s">
        <v>23</v>
      </c>
      <c r="M611" s="60" t="s">
        <v>6024</v>
      </c>
      <c r="N611" s="57" t="s">
        <v>6026</v>
      </c>
      <c r="O611" s="62" t="s">
        <v>1969</v>
      </c>
      <c r="P611" s="62" t="s">
        <v>3322</v>
      </c>
      <c r="Q611" s="28"/>
      <c r="R611" s="28"/>
      <c r="S611" s="28"/>
      <c r="T611" s="36">
        <v>4</v>
      </c>
      <c r="U611" s="33"/>
      <c r="V611" s="36">
        <v>10</v>
      </c>
      <c r="W611" s="33"/>
      <c r="X611" s="36">
        <v>20</v>
      </c>
      <c r="Y611" s="33"/>
      <c r="Z611" s="36">
        <v>40</v>
      </c>
      <c r="AA611" s="33"/>
      <c r="AB611" s="36">
        <v>80</v>
      </c>
      <c r="AC611" s="33"/>
      <c r="AD611" s="36">
        <v>999999</v>
      </c>
      <c r="AE611" s="33"/>
      <c r="AF611" s="36"/>
      <c r="AG611" s="33"/>
      <c r="AH611" s="28"/>
      <c r="AI611" s="28"/>
      <c r="AJ611" s="28"/>
      <c r="AK611" s="28"/>
      <c r="AL611" s="28"/>
      <c r="AM611" s="41" t="str">
        <f>IF(AND($U611&gt;0,$Q611=""),"Currency Missing","")&amp;IF(AND($U611&gt;0,$R611=""),", MOQ Missing","")&amp;IF(AND($U611&gt;0,$S611=""),", Leadtime Missing","")&amp;IF(W611&gt;U611,", PB2 Price Greater than PB1 Price","")&amp;IF(Y611&gt;W611,", PB3 Price Greater than PB2 Price","")&amp;IF(AA611&gt;Y611,", PB4 Price Greater than PB3 Price","")&amp;IF(AC611&gt;AA611,", PB5 Price Greater than PB4 Price","")&amp;IF(AE611&gt;AC611,", PB6 Price Greater than PB5 Price","")&amp;IF(AG611&gt;AE611,", PB7 Price Greater than PB6 Price","")&amp;IF($U611&lt;&gt;ROUND($U611,2),", PB 1 Price - More than 2 Decimal Places","")&amp;IF($W611&lt;&gt;ROUND($W611,2),", PB 2 Price - More than 2 Decimal Places","")&amp;IF($Y611&lt;&gt;ROUND($Y611,2),", PB 3 Price - More than 2 Decimal Places","")&amp;IF($AA611&lt;&gt;ROUND($AA611,2),", PB 4 Price - More than 2 Decimal Places","")&amp;IF($AC611&lt;&gt;ROUND($AC611,2),", PB 5 Price - More than 2 Decimal Places","")&amp;IF($AE611&lt;&gt;ROUND($AE611,2),", PB 6 Price - More than 2 Decimal Places","")&amp;IF($AG611&lt;&gt;ROUND($AG611,2),", PB 7 Price - More than 2 Decimal Places","")&amp;IF(AND(E611&lt;&gt;"",U611="",AH611=""),", Please enter a Price in PB1 or Select No Bid","")&amp;IF(AND(OR($U611&gt;0,$W611&gt;0,$Y611&gt;0,$AA611&gt;0,$AC611&gt;0,$AE611&gt;0),OR(AH611="",AH611="No Bid")),", Bid Status Missing or Incorrect","")&amp;IF(AND(AH611="No Bid",AI611=""),", Reason for No Bid Missing","")&amp;IF(AND($O611="CSIS",OR($U611&gt;0,$W611&gt;0,$Y611&gt;0,$AA611&gt;0,$AC611&gt;0,$AE611&gt;0),AJ611=""),", NCAGE Supplier Missing","")&amp;IF(AND($O611="Drawing",OR($U611&gt;0,$W611&gt;0,$Y611&gt;0,$AA611&gt;0,$AC611&gt;0,$AE611&gt;0),AK611=""),", Manufacturer Missing","")&amp;IF(AL611&lt;&gt;"",", Comment","")&amp;IF(AND(OR(AH611="Bid Using CSIS Dropdown With Query (Comment Field Must Be Populated)",AH611="Bid To Drawing Supplied With Query (Comment Field Must Be Populated)"),AL611=""),", Please Enter a Comment for the Bid Query","")&amp;IF(AND(T611&gt;0,U611="",AH611&lt;&gt;"No Bid"),", PB1 Price Missing","")&amp;IF(AND(V611&gt;0,W611="",AH611&lt;&gt;"No Bid"),", PB2 Price Missing","")&amp;IF(AND(X611&gt;0,Y611="",AH611&lt;&gt;"No Bid"),", PB3 Price Missing","")&amp;IF(AND(Z611&gt;0,AA611="",AH611&lt;&gt;"No Bid"),", PB4 Price Missing","")&amp;IF(AND(AB611&gt;0,AC611="",AH611&lt;&gt;"No Bid"),", PB5 Price Missing","")&amp;IF(AND(AD611&gt;0,AE611="",AH611&lt;&gt;"No Bid"),", PB6 Price Missing","")&amp;IF(AND(AF611&gt;0,AG611="",AH611&lt;&gt;"No Bid"),", PB7 Price Missing","")</f>
        <v>, Please enter a Price in PB1 or Select No Bid, PB1 Price Missing, PB2 Price Missing, PB3 Price Missing, PB4 Price Missing, PB5 Price Missing, PB6 Price Missing</v>
      </c>
      <c r="AN611" s="28"/>
      <c r="AO611" s="28"/>
      <c r="AP611" s="28"/>
      <c r="AQ611" s="28"/>
      <c r="AR611" s="28"/>
      <c r="AS611" s="28"/>
      <c r="AT611" s="28"/>
      <c r="AU611" s="28"/>
      <c r="AV611" s="28"/>
      <c r="AW611" s="28"/>
      <c r="AX611" s="28"/>
      <c r="AY611" s="28"/>
      <c r="AZ611" s="28"/>
      <c r="BA611" s="28"/>
      <c r="BB611" s="28"/>
      <c r="BC611" s="28"/>
      <c r="BD611" s="28"/>
      <c r="BE611" s="28"/>
      <c r="BF611" s="28"/>
      <c r="BG611" s="28"/>
      <c r="BH611" s="28"/>
      <c r="BI611" s="28"/>
      <c r="BJ611" s="28"/>
      <c r="BK611" s="28"/>
      <c r="BL611" s="28"/>
    </row>
    <row r="612" spans="1:64" x14ac:dyDescent="0.25">
      <c r="A612" s="58">
        <v>610</v>
      </c>
      <c r="B612" s="57"/>
      <c r="C612" s="57" t="s">
        <v>3775</v>
      </c>
      <c r="D612" s="57"/>
      <c r="E612" s="59" t="s">
        <v>503</v>
      </c>
      <c r="F612" s="60" t="s">
        <v>5440</v>
      </c>
      <c r="G612" s="61" t="s">
        <v>4145</v>
      </c>
      <c r="H612" s="60" t="s">
        <v>6017</v>
      </c>
      <c r="I612" s="60" t="s">
        <v>5993</v>
      </c>
      <c r="J612" s="60"/>
      <c r="K612" s="60" t="s">
        <v>5992</v>
      </c>
      <c r="L612" s="60" t="s">
        <v>23</v>
      </c>
      <c r="M612" s="60" t="s">
        <v>6024</v>
      </c>
      <c r="N612" s="57" t="s">
        <v>6026</v>
      </c>
      <c r="O612" s="62" t="s">
        <v>1868</v>
      </c>
      <c r="P612" s="62" t="s">
        <v>2458</v>
      </c>
      <c r="Q612" s="28"/>
      <c r="R612" s="28"/>
      <c r="S612" s="28"/>
      <c r="T612" s="36">
        <v>1</v>
      </c>
      <c r="U612" s="33"/>
      <c r="V612" s="36">
        <v>3</v>
      </c>
      <c r="W612" s="33"/>
      <c r="X612" s="36">
        <v>5</v>
      </c>
      <c r="Y612" s="33"/>
      <c r="Z612" s="36">
        <v>999999</v>
      </c>
      <c r="AA612" s="33"/>
      <c r="AB612" s="36"/>
      <c r="AC612" s="33"/>
      <c r="AD612" s="36"/>
      <c r="AE612" s="33"/>
      <c r="AF612" s="36"/>
      <c r="AG612" s="33"/>
      <c r="AH612" s="28"/>
      <c r="AI612" s="28"/>
      <c r="AJ612" s="28"/>
      <c r="AK612" s="28"/>
      <c r="AL612" s="28"/>
      <c r="AM612" s="41" t="str">
        <f>IF(AND($U612&gt;0,$Q612=""),"Currency Missing","")&amp;IF(AND($U612&gt;0,$R612=""),", MOQ Missing","")&amp;IF(AND($U612&gt;0,$S612=""),", Leadtime Missing","")&amp;IF(W612&gt;U612,", PB2 Price Greater than PB1 Price","")&amp;IF(Y612&gt;W612,", PB3 Price Greater than PB2 Price","")&amp;IF(AA612&gt;Y612,", PB4 Price Greater than PB3 Price","")&amp;IF(AC612&gt;AA612,", PB5 Price Greater than PB4 Price","")&amp;IF(AE612&gt;AC612,", PB6 Price Greater than PB5 Price","")&amp;IF(AG612&gt;AE612,", PB7 Price Greater than PB6 Price","")&amp;IF($U612&lt;&gt;ROUND($U612,2),", PB 1 Price - More than 2 Decimal Places","")&amp;IF($W612&lt;&gt;ROUND($W612,2),", PB 2 Price - More than 2 Decimal Places","")&amp;IF($Y612&lt;&gt;ROUND($Y612,2),", PB 3 Price - More than 2 Decimal Places","")&amp;IF($AA612&lt;&gt;ROUND($AA612,2),", PB 4 Price - More than 2 Decimal Places","")&amp;IF($AC612&lt;&gt;ROUND($AC612,2),", PB 5 Price - More than 2 Decimal Places","")&amp;IF($AE612&lt;&gt;ROUND($AE612,2),", PB 6 Price - More than 2 Decimal Places","")&amp;IF($AG612&lt;&gt;ROUND($AG612,2),", PB 7 Price - More than 2 Decimal Places","")&amp;IF(AND(E612&lt;&gt;"",U612="",AH612=""),", Please enter a Price in PB1 or Select No Bid","")&amp;IF(AND(OR($U612&gt;0,$W612&gt;0,$Y612&gt;0,$AA612&gt;0,$AC612&gt;0,$AE612&gt;0),OR(AH612="",AH612="No Bid")),", Bid Status Missing or Incorrect","")&amp;IF(AND(AH612="No Bid",AI612=""),", Reason for No Bid Missing","")&amp;IF(AND($O612="CSIS",OR($U612&gt;0,$W612&gt;0,$Y612&gt;0,$AA612&gt;0,$AC612&gt;0,$AE612&gt;0),AJ612=""),", NCAGE Supplier Missing","")&amp;IF(AND($O612="Drawing",OR($U612&gt;0,$W612&gt;0,$Y612&gt;0,$AA612&gt;0,$AC612&gt;0,$AE612&gt;0),AK612=""),", Manufacturer Missing","")&amp;IF(AL612&lt;&gt;"",", Comment","")&amp;IF(AND(OR(AH612="Bid Using CSIS Dropdown With Query (Comment Field Must Be Populated)",AH612="Bid To Drawing Supplied With Query (Comment Field Must Be Populated)"),AL612=""),", Please Enter a Comment for the Bid Query","")&amp;IF(AND(T612&gt;0,U612="",AH612&lt;&gt;"No Bid"),", PB1 Price Missing","")&amp;IF(AND(V612&gt;0,W612="",AH612&lt;&gt;"No Bid"),", PB2 Price Missing","")&amp;IF(AND(X612&gt;0,Y612="",AH612&lt;&gt;"No Bid"),", PB3 Price Missing","")&amp;IF(AND(Z612&gt;0,AA612="",AH612&lt;&gt;"No Bid"),", PB4 Price Missing","")&amp;IF(AND(AB612&gt;0,AC612="",AH612&lt;&gt;"No Bid"),", PB5 Price Missing","")&amp;IF(AND(AD612&gt;0,AE612="",AH612&lt;&gt;"No Bid"),", PB6 Price Missing","")&amp;IF(AND(AF612&gt;0,AG612="",AH612&lt;&gt;"No Bid"),", PB7 Price Missing","")</f>
        <v>, Please enter a Price in PB1 or Select No Bid, PB1 Price Missing, PB2 Price Missing, PB3 Price Missing, PB4 Price Missing</v>
      </c>
      <c r="AN612" s="28"/>
      <c r="AO612" s="28"/>
      <c r="AP612" s="28"/>
      <c r="AQ612" s="28"/>
      <c r="AR612" s="28"/>
      <c r="AS612" s="28"/>
      <c r="AT612" s="28"/>
      <c r="AU612" s="28"/>
      <c r="AV612" s="28"/>
      <c r="AW612" s="28"/>
      <c r="AX612" s="28"/>
      <c r="AY612" s="28"/>
      <c r="AZ612" s="28"/>
      <c r="BA612" s="28"/>
      <c r="BB612" s="28"/>
      <c r="BC612" s="28"/>
      <c r="BD612" s="28"/>
      <c r="BE612" s="28"/>
      <c r="BF612" s="28"/>
      <c r="BG612" s="28"/>
      <c r="BH612" s="28"/>
      <c r="BI612" s="28"/>
      <c r="BJ612" s="28"/>
      <c r="BK612" s="28"/>
      <c r="BL612" s="28"/>
    </row>
    <row r="613" spans="1:64" x14ac:dyDescent="0.25">
      <c r="A613" s="58">
        <v>611</v>
      </c>
      <c r="B613" s="57"/>
      <c r="C613" s="57" t="s">
        <v>3775</v>
      </c>
      <c r="D613" s="57"/>
      <c r="E613" s="59" t="s">
        <v>1370</v>
      </c>
      <c r="F613" s="60" t="s">
        <v>5421</v>
      </c>
      <c r="G613" s="61" t="s">
        <v>4972</v>
      </c>
      <c r="H613" s="60" t="s">
        <v>6003</v>
      </c>
      <c r="I613" s="60" t="s">
        <v>5993</v>
      </c>
      <c r="J613" s="60"/>
      <c r="K613" s="60" t="s">
        <v>5992</v>
      </c>
      <c r="L613" s="60" t="s">
        <v>23</v>
      </c>
      <c r="M613" s="60" t="s">
        <v>6024</v>
      </c>
      <c r="N613" s="57" t="s">
        <v>6026</v>
      </c>
      <c r="O613" s="62" t="s">
        <v>1969</v>
      </c>
      <c r="P613" s="62" t="s">
        <v>3323</v>
      </c>
      <c r="Q613" s="28"/>
      <c r="R613" s="28"/>
      <c r="S613" s="28"/>
      <c r="T613" s="36">
        <v>1</v>
      </c>
      <c r="U613" s="33"/>
      <c r="V613" s="36">
        <v>3</v>
      </c>
      <c r="W613" s="33"/>
      <c r="X613" s="36">
        <v>5</v>
      </c>
      <c r="Y613" s="33"/>
      <c r="Z613" s="36">
        <v>999999</v>
      </c>
      <c r="AA613" s="33"/>
      <c r="AB613" s="36"/>
      <c r="AC613" s="33"/>
      <c r="AD613" s="36"/>
      <c r="AE613" s="33"/>
      <c r="AF613" s="36"/>
      <c r="AG613" s="33"/>
      <c r="AH613" s="28"/>
      <c r="AI613" s="28"/>
      <c r="AJ613" s="28"/>
      <c r="AK613" s="28"/>
      <c r="AL613" s="28"/>
      <c r="AM613" s="41" t="str">
        <f>IF(AND($U613&gt;0,$Q613=""),"Currency Missing","")&amp;IF(AND($U613&gt;0,$R613=""),", MOQ Missing","")&amp;IF(AND($U613&gt;0,$S613=""),", Leadtime Missing","")&amp;IF(W613&gt;U613,", PB2 Price Greater than PB1 Price","")&amp;IF(Y613&gt;W613,", PB3 Price Greater than PB2 Price","")&amp;IF(AA613&gt;Y613,", PB4 Price Greater than PB3 Price","")&amp;IF(AC613&gt;AA613,", PB5 Price Greater than PB4 Price","")&amp;IF(AE613&gt;AC613,", PB6 Price Greater than PB5 Price","")&amp;IF(AG613&gt;AE613,", PB7 Price Greater than PB6 Price","")&amp;IF($U613&lt;&gt;ROUND($U613,2),", PB 1 Price - More than 2 Decimal Places","")&amp;IF($W613&lt;&gt;ROUND($W613,2),", PB 2 Price - More than 2 Decimal Places","")&amp;IF($Y613&lt;&gt;ROUND($Y613,2),", PB 3 Price - More than 2 Decimal Places","")&amp;IF($AA613&lt;&gt;ROUND($AA613,2),", PB 4 Price - More than 2 Decimal Places","")&amp;IF($AC613&lt;&gt;ROUND($AC613,2),", PB 5 Price - More than 2 Decimal Places","")&amp;IF($AE613&lt;&gt;ROUND($AE613,2),", PB 6 Price - More than 2 Decimal Places","")&amp;IF($AG613&lt;&gt;ROUND($AG613,2),", PB 7 Price - More than 2 Decimal Places","")&amp;IF(AND(E613&lt;&gt;"",U613="",AH613=""),", Please enter a Price in PB1 or Select No Bid","")&amp;IF(AND(OR($U613&gt;0,$W613&gt;0,$Y613&gt;0,$AA613&gt;0,$AC613&gt;0,$AE613&gt;0),OR(AH613="",AH613="No Bid")),", Bid Status Missing or Incorrect","")&amp;IF(AND(AH613="No Bid",AI613=""),", Reason for No Bid Missing","")&amp;IF(AND($O613="CSIS",OR($U613&gt;0,$W613&gt;0,$Y613&gt;0,$AA613&gt;0,$AC613&gt;0,$AE613&gt;0),AJ613=""),", NCAGE Supplier Missing","")&amp;IF(AND($O613="Drawing",OR($U613&gt;0,$W613&gt;0,$Y613&gt;0,$AA613&gt;0,$AC613&gt;0,$AE613&gt;0),AK613=""),", Manufacturer Missing","")&amp;IF(AL613&lt;&gt;"",", Comment","")&amp;IF(AND(OR(AH613="Bid Using CSIS Dropdown With Query (Comment Field Must Be Populated)",AH613="Bid To Drawing Supplied With Query (Comment Field Must Be Populated)"),AL613=""),", Please Enter a Comment for the Bid Query","")&amp;IF(AND(T613&gt;0,U613="",AH613&lt;&gt;"No Bid"),", PB1 Price Missing","")&amp;IF(AND(V613&gt;0,W613="",AH613&lt;&gt;"No Bid"),", PB2 Price Missing","")&amp;IF(AND(X613&gt;0,Y613="",AH613&lt;&gt;"No Bid"),", PB3 Price Missing","")&amp;IF(AND(Z613&gt;0,AA613="",AH613&lt;&gt;"No Bid"),", PB4 Price Missing","")&amp;IF(AND(AB613&gt;0,AC613="",AH613&lt;&gt;"No Bid"),", PB5 Price Missing","")&amp;IF(AND(AD613&gt;0,AE613="",AH613&lt;&gt;"No Bid"),", PB6 Price Missing","")&amp;IF(AND(AF613&gt;0,AG613="",AH613&lt;&gt;"No Bid"),", PB7 Price Missing","")</f>
        <v>, Please enter a Price in PB1 or Select No Bid, PB1 Price Missing, PB2 Price Missing, PB3 Price Missing, PB4 Price Missing</v>
      </c>
      <c r="AN613" s="28"/>
      <c r="AO613" s="28"/>
      <c r="AP613" s="28"/>
      <c r="AQ613" s="28"/>
      <c r="AR613" s="28"/>
      <c r="AS613" s="28"/>
      <c r="AT613" s="28"/>
      <c r="AU613" s="28"/>
      <c r="AV613" s="28"/>
      <c r="AW613" s="28"/>
      <c r="AX613" s="28"/>
      <c r="AY613" s="28"/>
      <c r="AZ613" s="28"/>
      <c r="BA613" s="28"/>
      <c r="BB613" s="28"/>
      <c r="BC613" s="28"/>
      <c r="BD613" s="28"/>
      <c r="BE613" s="28"/>
      <c r="BF613" s="28"/>
      <c r="BG613" s="28"/>
      <c r="BH613" s="28"/>
      <c r="BI613" s="28"/>
      <c r="BJ613" s="28"/>
      <c r="BK613" s="28"/>
      <c r="BL613" s="28"/>
    </row>
    <row r="614" spans="1:64" x14ac:dyDescent="0.25">
      <c r="A614" s="58">
        <v>612</v>
      </c>
      <c r="B614" s="57"/>
      <c r="C614" s="57" t="s">
        <v>3775</v>
      </c>
      <c r="D614" s="57"/>
      <c r="E614" s="59" t="s">
        <v>504</v>
      </c>
      <c r="F614" s="60" t="s">
        <v>5522</v>
      </c>
      <c r="G614" s="61" t="s">
        <v>4146</v>
      </c>
      <c r="H614" s="60" t="s">
        <v>6017</v>
      </c>
      <c r="I614" s="60" t="s">
        <v>5993</v>
      </c>
      <c r="J614" s="60"/>
      <c r="K614" s="60" t="s">
        <v>5992</v>
      </c>
      <c r="L614" s="60" t="s">
        <v>23</v>
      </c>
      <c r="M614" s="60" t="s">
        <v>6024</v>
      </c>
      <c r="N614" s="57" t="s">
        <v>6026</v>
      </c>
      <c r="O614" s="62" t="s">
        <v>1868</v>
      </c>
      <c r="P614" s="62" t="s">
        <v>2459</v>
      </c>
      <c r="Q614" s="28"/>
      <c r="R614" s="28"/>
      <c r="S614" s="28"/>
      <c r="T614" s="36">
        <v>1</v>
      </c>
      <c r="U614" s="33"/>
      <c r="V614" s="36">
        <v>2</v>
      </c>
      <c r="W614" s="33"/>
      <c r="X614" s="36">
        <v>4</v>
      </c>
      <c r="Y614" s="33"/>
      <c r="Z614" s="36">
        <v>9</v>
      </c>
      <c r="AA614" s="33"/>
      <c r="AB614" s="36">
        <v>999999</v>
      </c>
      <c r="AC614" s="33"/>
      <c r="AD614" s="36"/>
      <c r="AE614" s="33"/>
      <c r="AF614" s="36"/>
      <c r="AG614" s="33"/>
      <c r="AH614" s="28"/>
      <c r="AI614" s="28"/>
      <c r="AJ614" s="28"/>
      <c r="AK614" s="28"/>
      <c r="AL614" s="28"/>
      <c r="AM614" s="41" t="str">
        <f>IF(AND($U614&gt;0,$Q614=""),"Currency Missing","")&amp;IF(AND($U614&gt;0,$R614=""),", MOQ Missing","")&amp;IF(AND($U614&gt;0,$S614=""),", Leadtime Missing","")&amp;IF(W614&gt;U614,", PB2 Price Greater than PB1 Price","")&amp;IF(Y614&gt;W614,", PB3 Price Greater than PB2 Price","")&amp;IF(AA614&gt;Y614,", PB4 Price Greater than PB3 Price","")&amp;IF(AC614&gt;AA614,", PB5 Price Greater than PB4 Price","")&amp;IF(AE614&gt;AC614,", PB6 Price Greater than PB5 Price","")&amp;IF(AG614&gt;AE614,", PB7 Price Greater than PB6 Price","")&amp;IF($U614&lt;&gt;ROUND($U614,2),", PB 1 Price - More than 2 Decimal Places","")&amp;IF($W614&lt;&gt;ROUND($W614,2),", PB 2 Price - More than 2 Decimal Places","")&amp;IF($Y614&lt;&gt;ROUND($Y614,2),", PB 3 Price - More than 2 Decimal Places","")&amp;IF($AA614&lt;&gt;ROUND($AA614,2),", PB 4 Price - More than 2 Decimal Places","")&amp;IF($AC614&lt;&gt;ROUND($AC614,2),", PB 5 Price - More than 2 Decimal Places","")&amp;IF($AE614&lt;&gt;ROUND($AE614,2),", PB 6 Price - More than 2 Decimal Places","")&amp;IF($AG614&lt;&gt;ROUND($AG614,2),", PB 7 Price - More than 2 Decimal Places","")&amp;IF(AND(E614&lt;&gt;"",U614="",AH614=""),", Please enter a Price in PB1 or Select No Bid","")&amp;IF(AND(OR($U614&gt;0,$W614&gt;0,$Y614&gt;0,$AA614&gt;0,$AC614&gt;0,$AE614&gt;0),OR(AH614="",AH614="No Bid")),", Bid Status Missing or Incorrect","")&amp;IF(AND(AH614="No Bid",AI614=""),", Reason for No Bid Missing","")&amp;IF(AND($O614="CSIS",OR($U614&gt;0,$W614&gt;0,$Y614&gt;0,$AA614&gt;0,$AC614&gt;0,$AE614&gt;0),AJ614=""),", NCAGE Supplier Missing","")&amp;IF(AND($O614="Drawing",OR($U614&gt;0,$W614&gt;0,$Y614&gt;0,$AA614&gt;0,$AC614&gt;0,$AE614&gt;0),AK614=""),", Manufacturer Missing","")&amp;IF(AL614&lt;&gt;"",", Comment","")&amp;IF(AND(OR(AH614="Bid Using CSIS Dropdown With Query (Comment Field Must Be Populated)",AH614="Bid To Drawing Supplied With Query (Comment Field Must Be Populated)"),AL614=""),", Please Enter a Comment for the Bid Query","")&amp;IF(AND(T614&gt;0,U614="",AH614&lt;&gt;"No Bid"),", PB1 Price Missing","")&amp;IF(AND(V614&gt;0,W614="",AH614&lt;&gt;"No Bid"),", PB2 Price Missing","")&amp;IF(AND(X614&gt;0,Y614="",AH614&lt;&gt;"No Bid"),", PB3 Price Missing","")&amp;IF(AND(Z614&gt;0,AA614="",AH614&lt;&gt;"No Bid"),", PB4 Price Missing","")&amp;IF(AND(AB614&gt;0,AC614="",AH614&lt;&gt;"No Bid"),", PB5 Price Missing","")&amp;IF(AND(AD614&gt;0,AE614="",AH614&lt;&gt;"No Bid"),", PB6 Price Missing","")&amp;IF(AND(AF614&gt;0,AG614="",AH614&lt;&gt;"No Bid"),", PB7 Price Missing","")</f>
        <v>, Please enter a Price in PB1 or Select No Bid, PB1 Price Missing, PB2 Price Missing, PB3 Price Missing, PB4 Price Missing, PB5 Price Missing</v>
      </c>
      <c r="AN614" s="28"/>
      <c r="AO614" s="28"/>
      <c r="AP614" s="28"/>
      <c r="AQ614" s="28"/>
      <c r="AR614" s="28"/>
      <c r="AS614" s="28"/>
      <c r="AT614" s="28"/>
      <c r="AU614" s="28"/>
      <c r="AV614" s="28"/>
      <c r="AW614" s="28"/>
      <c r="AX614" s="28"/>
      <c r="AY614" s="28"/>
      <c r="AZ614" s="28"/>
      <c r="BA614" s="28"/>
      <c r="BB614" s="28"/>
      <c r="BC614" s="28"/>
      <c r="BD614" s="28"/>
      <c r="BE614" s="28"/>
      <c r="BF614" s="28"/>
      <c r="BG614" s="28"/>
      <c r="BH614" s="28"/>
      <c r="BI614" s="28"/>
      <c r="BJ614" s="28"/>
      <c r="BK614" s="28"/>
      <c r="BL614" s="28"/>
    </row>
    <row r="615" spans="1:64" x14ac:dyDescent="0.25">
      <c r="A615" s="58">
        <v>613</v>
      </c>
      <c r="B615" s="57"/>
      <c r="C615" s="57" t="s">
        <v>3775</v>
      </c>
      <c r="D615" s="57"/>
      <c r="E615" s="59" t="s">
        <v>1371</v>
      </c>
      <c r="F615" s="60" t="s">
        <v>5432</v>
      </c>
      <c r="G615" s="61" t="s">
        <v>4973</v>
      </c>
      <c r="H615" s="60" t="s">
        <v>5999</v>
      </c>
      <c r="I615" s="60" t="s">
        <v>5993</v>
      </c>
      <c r="J615" s="60"/>
      <c r="K615" s="60" t="s">
        <v>5992</v>
      </c>
      <c r="L615" s="60" t="s">
        <v>23</v>
      </c>
      <c r="M615" s="60" t="s">
        <v>6024</v>
      </c>
      <c r="N615" s="57" t="s">
        <v>6026</v>
      </c>
      <c r="O615" s="62" t="s">
        <v>1969</v>
      </c>
      <c r="P615" s="62" t="s">
        <v>3324</v>
      </c>
      <c r="Q615" s="28"/>
      <c r="R615" s="28"/>
      <c r="S615" s="28"/>
      <c r="T615" s="36">
        <v>70</v>
      </c>
      <c r="U615" s="33"/>
      <c r="V615" s="36">
        <v>200</v>
      </c>
      <c r="W615" s="33"/>
      <c r="X615" s="36">
        <v>400</v>
      </c>
      <c r="Y615" s="33"/>
      <c r="Z615" s="36">
        <v>999999</v>
      </c>
      <c r="AA615" s="33"/>
      <c r="AB615" s="36"/>
      <c r="AC615" s="33"/>
      <c r="AD615" s="36"/>
      <c r="AE615" s="33"/>
      <c r="AF615" s="36"/>
      <c r="AG615" s="33"/>
      <c r="AH615" s="28"/>
      <c r="AI615" s="28"/>
      <c r="AJ615" s="28"/>
      <c r="AK615" s="28"/>
      <c r="AL615" s="28"/>
      <c r="AM615" s="41" t="str">
        <f>IF(AND($U615&gt;0,$Q615=""),"Currency Missing","")&amp;IF(AND($U615&gt;0,$R615=""),", MOQ Missing","")&amp;IF(AND($U615&gt;0,$S615=""),", Leadtime Missing","")&amp;IF(W615&gt;U615,", PB2 Price Greater than PB1 Price","")&amp;IF(Y615&gt;W615,", PB3 Price Greater than PB2 Price","")&amp;IF(AA615&gt;Y615,", PB4 Price Greater than PB3 Price","")&amp;IF(AC615&gt;AA615,", PB5 Price Greater than PB4 Price","")&amp;IF(AE615&gt;AC615,", PB6 Price Greater than PB5 Price","")&amp;IF(AG615&gt;AE615,", PB7 Price Greater than PB6 Price","")&amp;IF($U615&lt;&gt;ROUND($U615,2),", PB 1 Price - More than 2 Decimal Places","")&amp;IF($W615&lt;&gt;ROUND($W615,2),", PB 2 Price - More than 2 Decimal Places","")&amp;IF($Y615&lt;&gt;ROUND($Y615,2),", PB 3 Price - More than 2 Decimal Places","")&amp;IF($AA615&lt;&gt;ROUND($AA615,2),", PB 4 Price - More than 2 Decimal Places","")&amp;IF($AC615&lt;&gt;ROUND($AC615,2),", PB 5 Price - More than 2 Decimal Places","")&amp;IF($AE615&lt;&gt;ROUND($AE615,2),", PB 6 Price - More than 2 Decimal Places","")&amp;IF($AG615&lt;&gt;ROUND($AG615,2),", PB 7 Price - More than 2 Decimal Places","")&amp;IF(AND(E615&lt;&gt;"",U615="",AH615=""),", Please enter a Price in PB1 or Select No Bid","")&amp;IF(AND(OR($U615&gt;0,$W615&gt;0,$Y615&gt;0,$AA615&gt;0,$AC615&gt;0,$AE615&gt;0),OR(AH615="",AH615="No Bid")),", Bid Status Missing or Incorrect","")&amp;IF(AND(AH615="No Bid",AI615=""),", Reason for No Bid Missing","")&amp;IF(AND($O615="CSIS",OR($U615&gt;0,$W615&gt;0,$Y615&gt;0,$AA615&gt;0,$AC615&gt;0,$AE615&gt;0),AJ615=""),", NCAGE Supplier Missing","")&amp;IF(AND($O615="Drawing",OR($U615&gt;0,$W615&gt;0,$Y615&gt;0,$AA615&gt;0,$AC615&gt;0,$AE615&gt;0),AK615=""),", Manufacturer Missing","")&amp;IF(AL615&lt;&gt;"",", Comment","")&amp;IF(AND(OR(AH615="Bid Using CSIS Dropdown With Query (Comment Field Must Be Populated)",AH615="Bid To Drawing Supplied With Query (Comment Field Must Be Populated)"),AL615=""),", Please Enter a Comment for the Bid Query","")&amp;IF(AND(T615&gt;0,U615="",AH615&lt;&gt;"No Bid"),", PB1 Price Missing","")&amp;IF(AND(V615&gt;0,W615="",AH615&lt;&gt;"No Bid"),", PB2 Price Missing","")&amp;IF(AND(X615&gt;0,Y615="",AH615&lt;&gt;"No Bid"),", PB3 Price Missing","")&amp;IF(AND(Z615&gt;0,AA615="",AH615&lt;&gt;"No Bid"),", PB4 Price Missing","")&amp;IF(AND(AB615&gt;0,AC615="",AH615&lt;&gt;"No Bid"),", PB5 Price Missing","")&amp;IF(AND(AD615&gt;0,AE615="",AH615&lt;&gt;"No Bid"),", PB6 Price Missing","")&amp;IF(AND(AF615&gt;0,AG615="",AH615&lt;&gt;"No Bid"),", PB7 Price Missing","")</f>
        <v>, Please enter a Price in PB1 or Select No Bid, PB1 Price Missing, PB2 Price Missing, PB3 Price Missing, PB4 Price Missing</v>
      </c>
      <c r="AN615" s="28"/>
      <c r="AO615" s="28"/>
      <c r="AP615" s="28"/>
      <c r="AQ615" s="28"/>
      <c r="AR615" s="28"/>
      <c r="AS615" s="28"/>
      <c r="AT615" s="28"/>
      <c r="AU615" s="28"/>
      <c r="AV615" s="28"/>
      <c r="AW615" s="28"/>
      <c r="AX615" s="28"/>
      <c r="AY615" s="28"/>
      <c r="AZ615" s="28"/>
      <c r="BA615" s="28"/>
      <c r="BB615" s="28"/>
      <c r="BC615" s="28"/>
      <c r="BD615" s="28"/>
      <c r="BE615" s="28"/>
      <c r="BF615" s="28"/>
      <c r="BG615" s="28"/>
      <c r="BH615" s="28"/>
      <c r="BI615" s="28"/>
      <c r="BJ615" s="28"/>
      <c r="BK615" s="28"/>
      <c r="BL615" s="28"/>
    </row>
    <row r="616" spans="1:64" x14ac:dyDescent="0.25">
      <c r="A616" s="58">
        <v>614</v>
      </c>
      <c r="B616" s="57"/>
      <c r="C616" s="57" t="s">
        <v>3775</v>
      </c>
      <c r="D616" s="57"/>
      <c r="E616" s="59" t="s">
        <v>1372</v>
      </c>
      <c r="F616" s="60" t="s">
        <v>5457</v>
      </c>
      <c r="G616" s="61" t="s">
        <v>4974</v>
      </c>
      <c r="H616" s="60" t="s">
        <v>5999</v>
      </c>
      <c r="I616" s="60" t="s">
        <v>5993</v>
      </c>
      <c r="J616" s="60"/>
      <c r="K616" s="60" t="s">
        <v>5992</v>
      </c>
      <c r="L616" s="60" t="s">
        <v>23</v>
      </c>
      <c r="M616" s="60" t="s">
        <v>6024</v>
      </c>
      <c r="N616" s="57" t="s">
        <v>6026</v>
      </c>
      <c r="O616" s="62" t="s">
        <v>1969</v>
      </c>
      <c r="P616" s="62" t="s">
        <v>3325</v>
      </c>
      <c r="Q616" s="28"/>
      <c r="R616" s="28"/>
      <c r="S616" s="28"/>
      <c r="T616" s="36">
        <v>1</v>
      </c>
      <c r="U616" s="33"/>
      <c r="V616" s="36">
        <v>3</v>
      </c>
      <c r="W616" s="33"/>
      <c r="X616" s="36">
        <v>5</v>
      </c>
      <c r="Y616" s="33"/>
      <c r="Z616" s="36">
        <v>999999</v>
      </c>
      <c r="AA616" s="33"/>
      <c r="AB616" s="36"/>
      <c r="AC616" s="33"/>
      <c r="AD616" s="36"/>
      <c r="AE616" s="33"/>
      <c r="AF616" s="36"/>
      <c r="AG616" s="33"/>
      <c r="AH616" s="28"/>
      <c r="AI616" s="28"/>
      <c r="AJ616" s="28"/>
      <c r="AK616" s="28"/>
      <c r="AL616" s="28"/>
      <c r="AM616" s="41" t="str">
        <f>IF(AND($U616&gt;0,$Q616=""),"Currency Missing","")&amp;IF(AND($U616&gt;0,$R616=""),", MOQ Missing","")&amp;IF(AND($U616&gt;0,$S616=""),", Leadtime Missing","")&amp;IF(W616&gt;U616,", PB2 Price Greater than PB1 Price","")&amp;IF(Y616&gt;W616,", PB3 Price Greater than PB2 Price","")&amp;IF(AA616&gt;Y616,", PB4 Price Greater than PB3 Price","")&amp;IF(AC616&gt;AA616,", PB5 Price Greater than PB4 Price","")&amp;IF(AE616&gt;AC616,", PB6 Price Greater than PB5 Price","")&amp;IF(AG616&gt;AE616,", PB7 Price Greater than PB6 Price","")&amp;IF($U616&lt;&gt;ROUND($U616,2),", PB 1 Price - More than 2 Decimal Places","")&amp;IF($W616&lt;&gt;ROUND($W616,2),", PB 2 Price - More than 2 Decimal Places","")&amp;IF($Y616&lt;&gt;ROUND($Y616,2),", PB 3 Price - More than 2 Decimal Places","")&amp;IF($AA616&lt;&gt;ROUND($AA616,2),", PB 4 Price - More than 2 Decimal Places","")&amp;IF($AC616&lt;&gt;ROUND($AC616,2),", PB 5 Price - More than 2 Decimal Places","")&amp;IF($AE616&lt;&gt;ROUND($AE616,2),", PB 6 Price - More than 2 Decimal Places","")&amp;IF($AG616&lt;&gt;ROUND($AG616,2),", PB 7 Price - More than 2 Decimal Places","")&amp;IF(AND(E616&lt;&gt;"",U616="",AH616=""),", Please enter a Price in PB1 or Select No Bid","")&amp;IF(AND(OR($U616&gt;0,$W616&gt;0,$Y616&gt;0,$AA616&gt;0,$AC616&gt;0,$AE616&gt;0),OR(AH616="",AH616="No Bid")),", Bid Status Missing or Incorrect","")&amp;IF(AND(AH616="No Bid",AI616=""),", Reason for No Bid Missing","")&amp;IF(AND($O616="CSIS",OR($U616&gt;0,$W616&gt;0,$Y616&gt;0,$AA616&gt;0,$AC616&gt;0,$AE616&gt;0),AJ616=""),", NCAGE Supplier Missing","")&amp;IF(AND($O616="Drawing",OR($U616&gt;0,$W616&gt;0,$Y616&gt;0,$AA616&gt;0,$AC616&gt;0,$AE616&gt;0),AK616=""),", Manufacturer Missing","")&amp;IF(AL616&lt;&gt;"",", Comment","")&amp;IF(AND(OR(AH616="Bid Using CSIS Dropdown With Query (Comment Field Must Be Populated)",AH616="Bid To Drawing Supplied With Query (Comment Field Must Be Populated)"),AL616=""),", Please Enter a Comment for the Bid Query","")&amp;IF(AND(T616&gt;0,U616="",AH616&lt;&gt;"No Bid"),", PB1 Price Missing","")&amp;IF(AND(V616&gt;0,W616="",AH616&lt;&gt;"No Bid"),", PB2 Price Missing","")&amp;IF(AND(X616&gt;0,Y616="",AH616&lt;&gt;"No Bid"),", PB3 Price Missing","")&amp;IF(AND(Z616&gt;0,AA616="",AH616&lt;&gt;"No Bid"),", PB4 Price Missing","")&amp;IF(AND(AB616&gt;0,AC616="",AH616&lt;&gt;"No Bid"),", PB5 Price Missing","")&amp;IF(AND(AD616&gt;0,AE616="",AH616&lt;&gt;"No Bid"),", PB6 Price Missing","")&amp;IF(AND(AF616&gt;0,AG616="",AH616&lt;&gt;"No Bid"),", PB7 Price Missing","")</f>
        <v>, Please enter a Price in PB1 or Select No Bid, PB1 Price Missing, PB2 Price Missing, PB3 Price Missing, PB4 Price Missing</v>
      </c>
      <c r="AN616" s="28"/>
      <c r="AO616" s="28"/>
      <c r="AP616" s="28"/>
      <c r="AQ616" s="28"/>
      <c r="AR616" s="28"/>
      <c r="AS616" s="28"/>
      <c r="AT616" s="28"/>
      <c r="AU616" s="28"/>
      <c r="AV616" s="28"/>
      <c r="AW616" s="28"/>
      <c r="AX616" s="28"/>
      <c r="AY616" s="28"/>
      <c r="AZ616" s="28"/>
      <c r="BA616" s="28"/>
      <c r="BB616" s="28"/>
      <c r="BC616" s="28"/>
      <c r="BD616" s="28"/>
      <c r="BE616" s="28"/>
      <c r="BF616" s="28"/>
      <c r="BG616" s="28"/>
      <c r="BH616" s="28"/>
      <c r="BI616" s="28"/>
      <c r="BJ616" s="28"/>
      <c r="BK616" s="28"/>
      <c r="BL616" s="28"/>
    </row>
    <row r="617" spans="1:64" x14ac:dyDescent="0.25">
      <c r="A617" s="58">
        <v>615</v>
      </c>
      <c r="B617" s="57"/>
      <c r="C617" s="57" t="s">
        <v>3775</v>
      </c>
      <c r="D617" s="57"/>
      <c r="E617" s="59" t="s">
        <v>1373</v>
      </c>
      <c r="F617" s="60" t="s">
        <v>5430</v>
      </c>
      <c r="G617" s="61" t="s">
        <v>4975</v>
      </c>
      <c r="H617" s="60" t="s">
        <v>5997</v>
      </c>
      <c r="I617" s="60" t="s">
        <v>5993</v>
      </c>
      <c r="J617" s="60"/>
      <c r="K617" s="60" t="s">
        <v>5992</v>
      </c>
      <c r="L617" s="60" t="s">
        <v>23</v>
      </c>
      <c r="M617" s="60" t="s">
        <v>6024</v>
      </c>
      <c r="N617" s="57" t="s">
        <v>6026</v>
      </c>
      <c r="O617" s="62" t="s">
        <v>1865</v>
      </c>
      <c r="P617" s="62" t="s">
        <v>3326</v>
      </c>
      <c r="Q617" s="28"/>
      <c r="R617" s="28"/>
      <c r="S617" s="28"/>
      <c r="T617" s="36">
        <v>12</v>
      </c>
      <c r="U617" s="33"/>
      <c r="V617" s="36">
        <v>35</v>
      </c>
      <c r="W617" s="33"/>
      <c r="X617" s="36">
        <v>70</v>
      </c>
      <c r="Y617" s="33"/>
      <c r="Z617" s="36">
        <v>140</v>
      </c>
      <c r="AA617" s="33"/>
      <c r="AB617" s="36">
        <v>999999</v>
      </c>
      <c r="AC617" s="33"/>
      <c r="AD617" s="36"/>
      <c r="AE617" s="33"/>
      <c r="AF617" s="36"/>
      <c r="AG617" s="33"/>
      <c r="AH617" s="28"/>
      <c r="AI617" s="28"/>
      <c r="AJ617" s="28"/>
      <c r="AK617" s="28"/>
      <c r="AL617" s="28"/>
      <c r="AM617" s="41" t="str">
        <f>IF(AND($U617&gt;0,$Q617=""),"Currency Missing","")&amp;IF(AND($U617&gt;0,$R617=""),", MOQ Missing","")&amp;IF(AND($U617&gt;0,$S617=""),", Leadtime Missing","")&amp;IF(W617&gt;U617,", PB2 Price Greater than PB1 Price","")&amp;IF(Y617&gt;W617,", PB3 Price Greater than PB2 Price","")&amp;IF(AA617&gt;Y617,", PB4 Price Greater than PB3 Price","")&amp;IF(AC617&gt;AA617,", PB5 Price Greater than PB4 Price","")&amp;IF(AE617&gt;AC617,", PB6 Price Greater than PB5 Price","")&amp;IF(AG617&gt;AE617,", PB7 Price Greater than PB6 Price","")&amp;IF($U617&lt;&gt;ROUND($U617,2),", PB 1 Price - More than 2 Decimal Places","")&amp;IF($W617&lt;&gt;ROUND($W617,2),", PB 2 Price - More than 2 Decimal Places","")&amp;IF($Y617&lt;&gt;ROUND($Y617,2),", PB 3 Price - More than 2 Decimal Places","")&amp;IF($AA617&lt;&gt;ROUND($AA617,2),", PB 4 Price - More than 2 Decimal Places","")&amp;IF($AC617&lt;&gt;ROUND($AC617,2),", PB 5 Price - More than 2 Decimal Places","")&amp;IF($AE617&lt;&gt;ROUND($AE617,2),", PB 6 Price - More than 2 Decimal Places","")&amp;IF($AG617&lt;&gt;ROUND($AG617,2),", PB 7 Price - More than 2 Decimal Places","")&amp;IF(AND(E617&lt;&gt;"",U617="",AH617=""),", Please enter a Price in PB1 or Select No Bid","")&amp;IF(AND(OR($U617&gt;0,$W617&gt;0,$Y617&gt;0,$AA617&gt;0,$AC617&gt;0,$AE617&gt;0),OR(AH617="",AH617="No Bid")),", Bid Status Missing or Incorrect","")&amp;IF(AND(AH617="No Bid",AI617=""),", Reason for No Bid Missing","")&amp;IF(AND($O617="CSIS",OR($U617&gt;0,$W617&gt;0,$Y617&gt;0,$AA617&gt;0,$AC617&gt;0,$AE617&gt;0),AJ617=""),", NCAGE Supplier Missing","")&amp;IF(AND($O617="Drawing",OR($U617&gt;0,$W617&gt;0,$Y617&gt;0,$AA617&gt;0,$AC617&gt;0,$AE617&gt;0),AK617=""),", Manufacturer Missing","")&amp;IF(AL617&lt;&gt;"",", Comment","")&amp;IF(AND(OR(AH617="Bid Using CSIS Dropdown With Query (Comment Field Must Be Populated)",AH617="Bid To Drawing Supplied With Query (Comment Field Must Be Populated)"),AL617=""),", Please Enter a Comment for the Bid Query","")&amp;IF(AND(T617&gt;0,U617="",AH617&lt;&gt;"No Bid"),", PB1 Price Missing","")&amp;IF(AND(V617&gt;0,W617="",AH617&lt;&gt;"No Bid"),", PB2 Price Missing","")&amp;IF(AND(X617&gt;0,Y617="",AH617&lt;&gt;"No Bid"),", PB3 Price Missing","")&amp;IF(AND(Z617&gt;0,AA617="",AH617&lt;&gt;"No Bid"),", PB4 Price Missing","")&amp;IF(AND(AB617&gt;0,AC617="",AH617&lt;&gt;"No Bid"),", PB5 Price Missing","")&amp;IF(AND(AD617&gt;0,AE617="",AH617&lt;&gt;"No Bid"),", PB6 Price Missing","")&amp;IF(AND(AF617&gt;0,AG617="",AH617&lt;&gt;"No Bid"),", PB7 Price Missing","")</f>
        <v>, Please enter a Price in PB1 or Select No Bid, PB1 Price Missing, PB2 Price Missing, PB3 Price Missing, PB4 Price Missing, PB5 Price Missing</v>
      </c>
      <c r="AN617" s="28"/>
      <c r="AO617" s="28"/>
      <c r="AP617" s="28"/>
      <c r="AQ617" s="28"/>
      <c r="AR617" s="28"/>
      <c r="AS617" s="28"/>
      <c r="AT617" s="28"/>
      <c r="AU617" s="28"/>
      <c r="AV617" s="28"/>
      <c r="AW617" s="28"/>
      <c r="AX617" s="28"/>
      <c r="AY617" s="28"/>
      <c r="AZ617" s="28"/>
      <c r="BA617" s="28"/>
      <c r="BB617" s="28"/>
      <c r="BC617" s="28"/>
      <c r="BD617" s="28"/>
      <c r="BE617" s="28"/>
      <c r="BF617" s="28"/>
      <c r="BG617" s="28"/>
      <c r="BH617" s="28"/>
      <c r="BI617" s="28"/>
      <c r="BJ617" s="28"/>
      <c r="BK617" s="28"/>
      <c r="BL617" s="28"/>
    </row>
    <row r="618" spans="1:64" x14ac:dyDescent="0.25">
      <c r="A618" s="58">
        <v>616</v>
      </c>
      <c r="B618" s="57"/>
      <c r="C618" s="57" t="s">
        <v>3775</v>
      </c>
      <c r="D618" s="57"/>
      <c r="E618" s="59" t="s">
        <v>1374</v>
      </c>
      <c r="F618" s="60" t="s">
        <v>5430</v>
      </c>
      <c r="G618" s="61" t="s">
        <v>4976</v>
      </c>
      <c r="H618" s="60" t="s">
        <v>5997</v>
      </c>
      <c r="I618" s="60" t="s">
        <v>5993</v>
      </c>
      <c r="J618" s="60"/>
      <c r="K618" s="60" t="s">
        <v>5992</v>
      </c>
      <c r="L618" s="60" t="s">
        <v>23</v>
      </c>
      <c r="M618" s="60" t="s">
        <v>6024</v>
      </c>
      <c r="N618" s="57" t="s">
        <v>6026</v>
      </c>
      <c r="O618" s="62" t="s">
        <v>1865</v>
      </c>
      <c r="P618" s="62" t="s">
        <v>3327</v>
      </c>
      <c r="Q618" s="28"/>
      <c r="R618" s="28"/>
      <c r="S618" s="28"/>
      <c r="T618" s="36">
        <v>3</v>
      </c>
      <c r="U618" s="33"/>
      <c r="V618" s="36">
        <v>9</v>
      </c>
      <c r="W618" s="33"/>
      <c r="X618" s="36">
        <v>15</v>
      </c>
      <c r="Y618" s="33"/>
      <c r="Z618" s="36">
        <v>30</v>
      </c>
      <c r="AA618" s="33"/>
      <c r="AB618" s="36">
        <v>60</v>
      </c>
      <c r="AC618" s="33"/>
      <c r="AD618" s="36">
        <v>999999</v>
      </c>
      <c r="AE618" s="33"/>
      <c r="AF618" s="36"/>
      <c r="AG618" s="33"/>
      <c r="AH618" s="28"/>
      <c r="AI618" s="28"/>
      <c r="AJ618" s="28"/>
      <c r="AK618" s="28"/>
      <c r="AL618" s="28"/>
      <c r="AM618" s="41" t="str">
        <f>IF(AND($U618&gt;0,$Q618=""),"Currency Missing","")&amp;IF(AND($U618&gt;0,$R618=""),", MOQ Missing","")&amp;IF(AND($U618&gt;0,$S618=""),", Leadtime Missing","")&amp;IF(W618&gt;U618,", PB2 Price Greater than PB1 Price","")&amp;IF(Y618&gt;W618,", PB3 Price Greater than PB2 Price","")&amp;IF(AA618&gt;Y618,", PB4 Price Greater than PB3 Price","")&amp;IF(AC618&gt;AA618,", PB5 Price Greater than PB4 Price","")&amp;IF(AE618&gt;AC618,", PB6 Price Greater than PB5 Price","")&amp;IF(AG618&gt;AE618,", PB7 Price Greater than PB6 Price","")&amp;IF($U618&lt;&gt;ROUND($U618,2),", PB 1 Price - More than 2 Decimal Places","")&amp;IF($W618&lt;&gt;ROUND($W618,2),", PB 2 Price - More than 2 Decimal Places","")&amp;IF($Y618&lt;&gt;ROUND($Y618,2),", PB 3 Price - More than 2 Decimal Places","")&amp;IF($AA618&lt;&gt;ROUND($AA618,2),", PB 4 Price - More than 2 Decimal Places","")&amp;IF($AC618&lt;&gt;ROUND($AC618,2),", PB 5 Price - More than 2 Decimal Places","")&amp;IF($AE618&lt;&gt;ROUND($AE618,2),", PB 6 Price - More than 2 Decimal Places","")&amp;IF($AG618&lt;&gt;ROUND($AG618,2),", PB 7 Price - More than 2 Decimal Places","")&amp;IF(AND(E618&lt;&gt;"",U618="",AH618=""),", Please enter a Price in PB1 or Select No Bid","")&amp;IF(AND(OR($U618&gt;0,$W618&gt;0,$Y618&gt;0,$AA618&gt;0,$AC618&gt;0,$AE618&gt;0),OR(AH618="",AH618="No Bid")),", Bid Status Missing or Incorrect","")&amp;IF(AND(AH618="No Bid",AI618=""),", Reason for No Bid Missing","")&amp;IF(AND($O618="CSIS",OR($U618&gt;0,$W618&gt;0,$Y618&gt;0,$AA618&gt;0,$AC618&gt;0,$AE618&gt;0),AJ618=""),", NCAGE Supplier Missing","")&amp;IF(AND($O618="Drawing",OR($U618&gt;0,$W618&gt;0,$Y618&gt;0,$AA618&gt;0,$AC618&gt;0,$AE618&gt;0),AK618=""),", Manufacturer Missing","")&amp;IF(AL618&lt;&gt;"",", Comment","")&amp;IF(AND(OR(AH618="Bid Using CSIS Dropdown With Query (Comment Field Must Be Populated)",AH618="Bid To Drawing Supplied With Query (Comment Field Must Be Populated)"),AL618=""),", Please Enter a Comment for the Bid Query","")&amp;IF(AND(T618&gt;0,U618="",AH618&lt;&gt;"No Bid"),", PB1 Price Missing","")&amp;IF(AND(V618&gt;0,W618="",AH618&lt;&gt;"No Bid"),", PB2 Price Missing","")&amp;IF(AND(X618&gt;0,Y618="",AH618&lt;&gt;"No Bid"),", PB3 Price Missing","")&amp;IF(AND(Z618&gt;0,AA618="",AH618&lt;&gt;"No Bid"),", PB4 Price Missing","")&amp;IF(AND(AB618&gt;0,AC618="",AH618&lt;&gt;"No Bid"),", PB5 Price Missing","")&amp;IF(AND(AD618&gt;0,AE618="",AH618&lt;&gt;"No Bid"),", PB6 Price Missing","")&amp;IF(AND(AF618&gt;0,AG618="",AH618&lt;&gt;"No Bid"),", PB7 Price Missing","")</f>
        <v>, Please enter a Price in PB1 or Select No Bid, PB1 Price Missing, PB2 Price Missing, PB3 Price Missing, PB4 Price Missing, PB5 Price Missing, PB6 Price Missing</v>
      </c>
      <c r="AN618" s="28"/>
      <c r="AO618" s="28"/>
      <c r="AP618" s="28"/>
      <c r="AQ618" s="28"/>
      <c r="AR618" s="28"/>
      <c r="AS618" s="28"/>
      <c r="AT618" s="28"/>
      <c r="AU618" s="28"/>
      <c r="AV618" s="28"/>
      <c r="AW618" s="28"/>
      <c r="AX618" s="28"/>
      <c r="AY618" s="28"/>
      <c r="AZ618" s="28"/>
      <c r="BA618" s="28"/>
      <c r="BB618" s="28"/>
      <c r="BC618" s="28"/>
      <c r="BD618" s="28"/>
      <c r="BE618" s="28"/>
      <c r="BF618" s="28"/>
      <c r="BG618" s="28"/>
      <c r="BH618" s="28"/>
      <c r="BI618" s="28"/>
      <c r="BJ618" s="28"/>
      <c r="BK618" s="28"/>
      <c r="BL618" s="28"/>
    </row>
    <row r="619" spans="1:64" x14ac:dyDescent="0.25">
      <c r="A619" s="58">
        <v>617</v>
      </c>
      <c r="B619" s="57"/>
      <c r="C619" s="57" t="s">
        <v>3775</v>
      </c>
      <c r="D619" s="57"/>
      <c r="E619" s="59" t="s">
        <v>1375</v>
      </c>
      <c r="F619" s="60" t="s">
        <v>5430</v>
      </c>
      <c r="G619" s="61" t="s">
        <v>4977</v>
      </c>
      <c r="H619" s="60" t="s">
        <v>5997</v>
      </c>
      <c r="I619" s="60" t="s">
        <v>5993</v>
      </c>
      <c r="J619" s="60"/>
      <c r="K619" s="60" t="s">
        <v>5992</v>
      </c>
      <c r="L619" s="60" t="s">
        <v>23</v>
      </c>
      <c r="M619" s="60" t="s">
        <v>6024</v>
      </c>
      <c r="N619" s="57" t="s">
        <v>6026</v>
      </c>
      <c r="O619" s="62" t="s">
        <v>1865</v>
      </c>
      <c r="P619" s="62" t="s">
        <v>3328</v>
      </c>
      <c r="Q619" s="28"/>
      <c r="R619" s="28"/>
      <c r="S619" s="28"/>
      <c r="T619" s="36">
        <v>2</v>
      </c>
      <c r="U619" s="33"/>
      <c r="V619" s="36">
        <v>4</v>
      </c>
      <c r="W619" s="33"/>
      <c r="X619" s="36">
        <v>9</v>
      </c>
      <c r="Y619" s="33"/>
      <c r="Z619" s="36">
        <v>15</v>
      </c>
      <c r="AA619" s="33"/>
      <c r="AB619" s="36">
        <v>999999</v>
      </c>
      <c r="AC619" s="33"/>
      <c r="AD619" s="36"/>
      <c r="AE619" s="33"/>
      <c r="AF619" s="36"/>
      <c r="AG619" s="33"/>
      <c r="AH619" s="28"/>
      <c r="AI619" s="28"/>
      <c r="AJ619" s="28"/>
      <c r="AK619" s="28"/>
      <c r="AL619" s="28"/>
      <c r="AM619" s="41" t="str">
        <f>IF(AND($U619&gt;0,$Q619=""),"Currency Missing","")&amp;IF(AND($U619&gt;0,$R619=""),", MOQ Missing","")&amp;IF(AND($U619&gt;0,$S619=""),", Leadtime Missing","")&amp;IF(W619&gt;U619,", PB2 Price Greater than PB1 Price","")&amp;IF(Y619&gt;W619,", PB3 Price Greater than PB2 Price","")&amp;IF(AA619&gt;Y619,", PB4 Price Greater than PB3 Price","")&amp;IF(AC619&gt;AA619,", PB5 Price Greater than PB4 Price","")&amp;IF(AE619&gt;AC619,", PB6 Price Greater than PB5 Price","")&amp;IF(AG619&gt;AE619,", PB7 Price Greater than PB6 Price","")&amp;IF($U619&lt;&gt;ROUND($U619,2),", PB 1 Price - More than 2 Decimal Places","")&amp;IF($W619&lt;&gt;ROUND($W619,2),", PB 2 Price - More than 2 Decimal Places","")&amp;IF($Y619&lt;&gt;ROUND($Y619,2),", PB 3 Price - More than 2 Decimal Places","")&amp;IF($AA619&lt;&gt;ROUND($AA619,2),", PB 4 Price - More than 2 Decimal Places","")&amp;IF($AC619&lt;&gt;ROUND($AC619,2),", PB 5 Price - More than 2 Decimal Places","")&amp;IF($AE619&lt;&gt;ROUND($AE619,2),", PB 6 Price - More than 2 Decimal Places","")&amp;IF($AG619&lt;&gt;ROUND($AG619,2),", PB 7 Price - More than 2 Decimal Places","")&amp;IF(AND(E619&lt;&gt;"",U619="",AH619=""),", Please enter a Price in PB1 or Select No Bid","")&amp;IF(AND(OR($U619&gt;0,$W619&gt;0,$Y619&gt;0,$AA619&gt;0,$AC619&gt;0,$AE619&gt;0),OR(AH619="",AH619="No Bid")),", Bid Status Missing or Incorrect","")&amp;IF(AND(AH619="No Bid",AI619=""),", Reason for No Bid Missing","")&amp;IF(AND($O619="CSIS",OR($U619&gt;0,$W619&gt;0,$Y619&gt;0,$AA619&gt;0,$AC619&gt;0,$AE619&gt;0),AJ619=""),", NCAGE Supplier Missing","")&amp;IF(AND($O619="Drawing",OR($U619&gt;0,$W619&gt;0,$Y619&gt;0,$AA619&gt;0,$AC619&gt;0,$AE619&gt;0),AK619=""),", Manufacturer Missing","")&amp;IF(AL619&lt;&gt;"",", Comment","")&amp;IF(AND(OR(AH619="Bid Using CSIS Dropdown With Query (Comment Field Must Be Populated)",AH619="Bid To Drawing Supplied With Query (Comment Field Must Be Populated)"),AL619=""),", Please Enter a Comment for the Bid Query","")&amp;IF(AND(T619&gt;0,U619="",AH619&lt;&gt;"No Bid"),", PB1 Price Missing","")&amp;IF(AND(V619&gt;0,W619="",AH619&lt;&gt;"No Bid"),", PB2 Price Missing","")&amp;IF(AND(X619&gt;0,Y619="",AH619&lt;&gt;"No Bid"),", PB3 Price Missing","")&amp;IF(AND(Z619&gt;0,AA619="",AH619&lt;&gt;"No Bid"),", PB4 Price Missing","")&amp;IF(AND(AB619&gt;0,AC619="",AH619&lt;&gt;"No Bid"),", PB5 Price Missing","")&amp;IF(AND(AD619&gt;0,AE619="",AH619&lt;&gt;"No Bid"),", PB6 Price Missing","")&amp;IF(AND(AF619&gt;0,AG619="",AH619&lt;&gt;"No Bid"),", PB7 Price Missing","")</f>
        <v>, Please enter a Price in PB1 or Select No Bid, PB1 Price Missing, PB2 Price Missing, PB3 Price Missing, PB4 Price Missing, PB5 Price Missing</v>
      </c>
      <c r="AN619" s="28"/>
      <c r="AO619" s="28"/>
      <c r="AP619" s="28"/>
      <c r="AQ619" s="28"/>
      <c r="AR619" s="28"/>
      <c r="AS619" s="28"/>
      <c r="AT619" s="28"/>
      <c r="AU619" s="28"/>
      <c r="AV619" s="28"/>
      <c r="AW619" s="28"/>
      <c r="AX619" s="28"/>
      <c r="AY619" s="28"/>
      <c r="AZ619" s="28"/>
      <c r="BA619" s="28"/>
      <c r="BB619" s="28"/>
      <c r="BC619" s="28"/>
      <c r="BD619" s="28"/>
      <c r="BE619" s="28"/>
      <c r="BF619" s="28"/>
      <c r="BG619" s="28"/>
      <c r="BH619" s="28"/>
      <c r="BI619" s="28"/>
      <c r="BJ619" s="28"/>
      <c r="BK619" s="28"/>
      <c r="BL619" s="28"/>
    </row>
    <row r="620" spans="1:64" x14ac:dyDescent="0.25">
      <c r="A620" s="58">
        <v>618</v>
      </c>
      <c r="B620" s="57"/>
      <c r="C620" s="57" t="s">
        <v>3775</v>
      </c>
      <c r="D620" s="57"/>
      <c r="E620" s="59" t="s">
        <v>505</v>
      </c>
      <c r="F620" s="60" t="s">
        <v>5583</v>
      </c>
      <c r="G620" s="61" t="s">
        <v>4147</v>
      </c>
      <c r="H620" s="60" t="s">
        <v>6017</v>
      </c>
      <c r="I620" s="60" t="s">
        <v>6008</v>
      </c>
      <c r="J620" s="60"/>
      <c r="K620" s="60" t="s">
        <v>5992</v>
      </c>
      <c r="L620" s="60" t="s">
        <v>23</v>
      </c>
      <c r="M620" s="60" t="s">
        <v>6024</v>
      </c>
      <c r="N620" s="57" t="s">
        <v>6026</v>
      </c>
      <c r="O620" s="62" t="s">
        <v>1868</v>
      </c>
      <c r="P620" s="62" t="s">
        <v>2460</v>
      </c>
      <c r="Q620" s="28"/>
      <c r="R620" s="28"/>
      <c r="S620" s="28"/>
      <c r="T620" s="36">
        <v>1</v>
      </c>
      <c r="U620" s="33"/>
      <c r="V620" s="36">
        <v>3</v>
      </c>
      <c r="W620" s="33"/>
      <c r="X620" s="36">
        <v>5</v>
      </c>
      <c r="Y620" s="33"/>
      <c r="Z620" s="36">
        <v>999999</v>
      </c>
      <c r="AA620" s="33"/>
      <c r="AB620" s="36"/>
      <c r="AC620" s="33"/>
      <c r="AD620" s="36"/>
      <c r="AE620" s="33"/>
      <c r="AF620" s="36"/>
      <c r="AG620" s="33"/>
      <c r="AH620" s="28"/>
      <c r="AI620" s="28"/>
      <c r="AJ620" s="28"/>
      <c r="AK620" s="28"/>
      <c r="AL620" s="28"/>
      <c r="AM620" s="41" t="str">
        <f>IF(AND($U620&gt;0,$Q620=""),"Currency Missing","")&amp;IF(AND($U620&gt;0,$R620=""),", MOQ Missing","")&amp;IF(AND($U620&gt;0,$S620=""),", Leadtime Missing","")&amp;IF(W620&gt;U620,", PB2 Price Greater than PB1 Price","")&amp;IF(Y620&gt;W620,", PB3 Price Greater than PB2 Price","")&amp;IF(AA620&gt;Y620,", PB4 Price Greater than PB3 Price","")&amp;IF(AC620&gt;AA620,", PB5 Price Greater than PB4 Price","")&amp;IF(AE620&gt;AC620,", PB6 Price Greater than PB5 Price","")&amp;IF(AG620&gt;AE620,", PB7 Price Greater than PB6 Price","")&amp;IF($U620&lt;&gt;ROUND($U620,2),", PB 1 Price - More than 2 Decimal Places","")&amp;IF($W620&lt;&gt;ROUND($W620,2),", PB 2 Price - More than 2 Decimal Places","")&amp;IF($Y620&lt;&gt;ROUND($Y620,2),", PB 3 Price - More than 2 Decimal Places","")&amp;IF($AA620&lt;&gt;ROUND($AA620,2),", PB 4 Price - More than 2 Decimal Places","")&amp;IF($AC620&lt;&gt;ROUND($AC620,2),", PB 5 Price - More than 2 Decimal Places","")&amp;IF($AE620&lt;&gt;ROUND($AE620,2),", PB 6 Price - More than 2 Decimal Places","")&amp;IF($AG620&lt;&gt;ROUND($AG620,2),", PB 7 Price - More than 2 Decimal Places","")&amp;IF(AND(E620&lt;&gt;"",U620="",AH620=""),", Please enter a Price in PB1 or Select No Bid","")&amp;IF(AND(OR($U620&gt;0,$W620&gt;0,$Y620&gt;0,$AA620&gt;0,$AC620&gt;0,$AE620&gt;0),OR(AH620="",AH620="No Bid")),", Bid Status Missing or Incorrect","")&amp;IF(AND(AH620="No Bid",AI620=""),", Reason for No Bid Missing","")&amp;IF(AND($O620="CSIS",OR($U620&gt;0,$W620&gt;0,$Y620&gt;0,$AA620&gt;0,$AC620&gt;0,$AE620&gt;0),AJ620=""),", NCAGE Supplier Missing","")&amp;IF(AND($O620="Drawing",OR($U620&gt;0,$W620&gt;0,$Y620&gt;0,$AA620&gt;0,$AC620&gt;0,$AE620&gt;0),AK620=""),", Manufacturer Missing","")&amp;IF(AL620&lt;&gt;"",", Comment","")&amp;IF(AND(OR(AH620="Bid Using CSIS Dropdown With Query (Comment Field Must Be Populated)",AH620="Bid To Drawing Supplied With Query (Comment Field Must Be Populated)"),AL620=""),", Please Enter a Comment for the Bid Query","")&amp;IF(AND(T620&gt;0,U620="",AH620&lt;&gt;"No Bid"),", PB1 Price Missing","")&amp;IF(AND(V620&gt;0,W620="",AH620&lt;&gt;"No Bid"),", PB2 Price Missing","")&amp;IF(AND(X620&gt;0,Y620="",AH620&lt;&gt;"No Bid"),", PB3 Price Missing","")&amp;IF(AND(Z620&gt;0,AA620="",AH620&lt;&gt;"No Bid"),", PB4 Price Missing","")&amp;IF(AND(AB620&gt;0,AC620="",AH620&lt;&gt;"No Bid"),", PB5 Price Missing","")&amp;IF(AND(AD620&gt;0,AE620="",AH620&lt;&gt;"No Bid"),", PB6 Price Missing","")&amp;IF(AND(AF620&gt;0,AG620="",AH620&lt;&gt;"No Bid"),", PB7 Price Missing","")</f>
        <v>, Please enter a Price in PB1 or Select No Bid, PB1 Price Missing, PB2 Price Missing, PB3 Price Missing, PB4 Price Missing</v>
      </c>
      <c r="AN620" s="28"/>
      <c r="AO620" s="28"/>
      <c r="AP620" s="28"/>
      <c r="AQ620" s="28"/>
      <c r="AR620" s="28"/>
      <c r="AS620" s="28"/>
      <c r="AT620" s="28"/>
      <c r="AU620" s="28"/>
      <c r="AV620" s="28"/>
      <c r="AW620" s="28"/>
      <c r="AX620" s="28"/>
      <c r="AY620" s="28"/>
      <c r="AZ620" s="28"/>
      <c r="BA620" s="28"/>
      <c r="BB620" s="28"/>
      <c r="BC620" s="28"/>
      <c r="BD620" s="28"/>
      <c r="BE620" s="28"/>
      <c r="BF620" s="28"/>
      <c r="BG620" s="28"/>
      <c r="BH620" s="28"/>
      <c r="BI620" s="28"/>
      <c r="BJ620" s="28"/>
      <c r="BK620" s="28"/>
      <c r="BL620" s="28"/>
    </row>
    <row r="621" spans="1:64" x14ac:dyDescent="0.25">
      <c r="A621" s="58">
        <v>619</v>
      </c>
      <c r="B621" s="57"/>
      <c r="C621" s="57" t="s">
        <v>3775</v>
      </c>
      <c r="D621" s="57"/>
      <c r="E621" s="59" t="s">
        <v>1376</v>
      </c>
      <c r="F621" s="60" t="s">
        <v>5449</v>
      </c>
      <c r="G621" s="61" t="s">
        <v>4978</v>
      </c>
      <c r="H621" s="60" t="s">
        <v>6003</v>
      </c>
      <c r="I621" s="60" t="s">
        <v>5993</v>
      </c>
      <c r="J621" s="60"/>
      <c r="K621" s="60" t="s">
        <v>5992</v>
      </c>
      <c r="L621" s="60" t="s">
        <v>23</v>
      </c>
      <c r="M621" s="60" t="s">
        <v>6024</v>
      </c>
      <c r="N621" s="57" t="s">
        <v>6026</v>
      </c>
      <c r="O621" s="62" t="s">
        <v>1970</v>
      </c>
      <c r="P621" s="62" t="s">
        <v>3329</v>
      </c>
      <c r="Q621" s="28"/>
      <c r="R621" s="28"/>
      <c r="S621" s="28"/>
      <c r="T621" s="36">
        <v>35</v>
      </c>
      <c r="U621" s="33"/>
      <c r="V621" s="36">
        <v>100</v>
      </c>
      <c r="W621" s="33"/>
      <c r="X621" s="36">
        <v>200</v>
      </c>
      <c r="Y621" s="33"/>
      <c r="Z621" s="36">
        <v>999999</v>
      </c>
      <c r="AA621" s="33"/>
      <c r="AB621" s="36"/>
      <c r="AC621" s="33"/>
      <c r="AD621" s="36"/>
      <c r="AE621" s="33"/>
      <c r="AF621" s="36"/>
      <c r="AG621" s="33"/>
      <c r="AH621" s="28"/>
      <c r="AI621" s="28"/>
      <c r="AJ621" s="28"/>
      <c r="AK621" s="28"/>
      <c r="AL621" s="28"/>
      <c r="AM621" s="41" t="str">
        <f>IF(AND($U621&gt;0,$Q621=""),"Currency Missing","")&amp;IF(AND($U621&gt;0,$R621=""),", MOQ Missing","")&amp;IF(AND($U621&gt;0,$S621=""),", Leadtime Missing","")&amp;IF(W621&gt;U621,", PB2 Price Greater than PB1 Price","")&amp;IF(Y621&gt;W621,", PB3 Price Greater than PB2 Price","")&amp;IF(AA621&gt;Y621,", PB4 Price Greater than PB3 Price","")&amp;IF(AC621&gt;AA621,", PB5 Price Greater than PB4 Price","")&amp;IF(AE621&gt;AC621,", PB6 Price Greater than PB5 Price","")&amp;IF(AG621&gt;AE621,", PB7 Price Greater than PB6 Price","")&amp;IF($U621&lt;&gt;ROUND($U621,2),", PB 1 Price - More than 2 Decimal Places","")&amp;IF($W621&lt;&gt;ROUND($W621,2),", PB 2 Price - More than 2 Decimal Places","")&amp;IF($Y621&lt;&gt;ROUND($Y621,2),", PB 3 Price - More than 2 Decimal Places","")&amp;IF($AA621&lt;&gt;ROUND($AA621,2),", PB 4 Price - More than 2 Decimal Places","")&amp;IF($AC621&lt;&gt;ROUND($AC621,2),", PB 5 Price - More than 2 Decimal Places","")&amp;IF($AE621&lt;&gt;ROUND($AE621,2),", PB 6 Price - More than 2 Decimal Places","")&amp;IF($AG621&lt;&gt;ROUND($AG621,2),", PB 7 Price - More than 2 Decimal Places","")&amp;IF(AND(E621&lt;&gt;"",U621="",AH621=""),", Please enter a Price in PB1 or Select No Bid","")&amp;IF(AND(OR($U621&gt;0,$W621&gt;0,$Y621&gt;0,$AA621&gt;0,$AC621&gt;0,$AE621&gt;0),OR(AH621="",AH621="No Bid")),", Bid Status Missing or Incorrect","")&amp;IF(AND(AH621="No Bid",AI621=""),", Reason for No Bid Missing","")&amp;IF(AND($O621="CSIS",OR($U621&gt;0,$W621&gt;0,$Y621&gt;0,$AA621&gt;0,$AC621&gt;0,$AE621&gt;0),AJ621=""),", NCAGE Supplier Missing","")&amp;IF(AND($O621="Drawing",OR($U621&gt;0,$W621&gt;0,$Y621&gt;0,$AA621&gt;0,$AC621&gt;0,$AE621&gt;0),AK621=""),", Manufacturer Missing","")&amp;IF(AL621&lt;&gt;"",", Comment","")&amp;IF(AND(OR(AH621="Bid Using CSIS Dropdown With Query (Comment Field Must Be Populated)",AH621="Bid To Drawing Supplied With Query (Comment Field Must Be Populated)"),AL621=""),", Please Enter a Comment for the Bid Query","")&amp;IF(AND(T621&gt;0,U621="",AH621&lt;&gt;"No Bid"),", PB1 Price Missing","")&amp;IF(AND(V621&gt;0,W621="",AH621&lt;&gt;"No Bid"),", PB2 Price Missing","")&amp;IF(AND(X621&gt;0,Y621="",AH621&lt;&gt;"No Bid"),", PB3 Price Missing","")&amp;IF(AND(Z621&gt;0,AA621="",AH621&lt;&gt;"No Bid"),", PB4 Price Missing","")&amp;IF(AND(AB621&gt;0,AC621="",AH621&lt;&gt;"No Bid"),", PB5 Price Missing","")&amp;IF(AND(AD621&gt;0,AE621="",AH621&lt;&gt;"No Bid"),", PB6 Price Missing","")&amp;IF(AND(AF621&gt;0,AG621="",AH621&lt;&gt;"No Bid"),", PB7 Price Missing","")</f>
        <v>, Please enter a Price in PB1 or Select No Bid, PB1 Price Missing, PB2 Price Missing, PB3 Price Missing, PB4 Price Missing</v>
      </c>
      <c r="AN621" s="28"/>
      <c r="AO621" s="28"/>
      <c r="AP621" s="28"/>
      <c r="AQ621" s="28"/>
      <c r="AR621" s="28"/>
      <c r="AS621" s="28"/>
      <c r="AT621" s="28"/>
      <c r="AU621" s="28"/>
      <c r="AV621" s="28"/>
      <c r="AW621" s="28"/>
      <c r="AX621" s="28"/>
      <c r="AY621" s="28"/>
      <c r="AZ621" s="28"/>
      <c r="BA621" s="28"/>
      <c r="BB621" s="28"/>
      <c r="BC621" s="28"/>
      <c r="BD621" s="28"/>
      <c r="BE621" s="28"/>
      <c r="BF621" s="28"/>
      <c r="BG621" s="28"/>
      <c r="BH621" s="28"/>
      <c r="BI621" s="28"/>
      <c r="BJ621" s="28"/>
      <c r="BK621" s="28"/>
      <c r="BL621" s="28"/>
    </row>
    <row r="622" spans="1:64" x14ac:dyDescent="0.25">
      <c r="A622" s="58">
        <v>620</v>
      </c>
      <c r="B622" s="57"/>
      <c r="C622" s="57" t="s">
        <v>3775</v>
      </c>
      <c r="D622" s="57"/>
      <c r="E622" s="59" t="s">
        <v>506</v>
      </c>
      <c r="F622" s="60" t="s">
        <v>5584</v>
      </c>
      <c r="G622" s="61" t="s">
        <v>4148</v>
      </c>
      <c r="H622" s="60" t="s">
        <v>6017</v>
      </c>
      <c r="I622" s="60" t="s">
        <v>5993</v>
      </c>
      <c r="J622" s="60"/>
      <c r="K622" s="60" t="s">
        <v>5992</v>
      </c>
      <c r="L622" s="60" t="s">
        <v>23</v>
      </c>
      <c r="M622" s="60" t="s">
        <v>6024</v>
      </c>
      <c r="N622" s="57" t="s">
        <v>6026</v>
      </c>
      <c r="O622" s="62" t="s">
        <v>1869</v>
      </c>
      <c r="P622" s="62" t="s">
        <v>2461</v>
      </c>
      <c r="Q622" s="28"/>
      <c r="R622" s="28"/>
      <c r="S622" s="28"/>
      <c r="T622" s="36">
        <v>1</v>
      </c>
      <c r="U622" s="33"/>
      <c r="V622" s="36">
        <v>2</v>
      </c>
      <c r="W622" s="33"/>
      <c r="X622" s="36">
        <v>4</v>
      </c>
      <c r="Y622" s="33"/>
      <c r="Z622" s="36">
        <v>999999</v>
      </c>
      <c r="AA622" s="33"/>
      <c r="AB622" s="36"/>
      <c r="AC622" s="33"/>
      <c r="AD622" s="36"/>
      <c r="AE622" s="33"/>
      <c r="AF622" s="36"/>
      <c r="AG622" s="33"/>
      <c r="AH622" s="28"/>
      <c r="AI622" s="28"/>
      <c r="AJ622" s="28"/>
      <c r="AK622" s="28"/>
      <c r="AL622" s="28"/>
      <c r="AM622" s="41" t="str">
        <f>IF(AND($U622&gt;0,$Q622=""),"Currency Missing","")&amp;IF(AND($U622&gt;0,$R622=""),", MOQ Missing","")&amp;IF(AND($U622&gt;0,$S622=""),", Leadtime Missing","")&amp;IF(W622&gt;U622,", PB2 Price Greater than PB1 Price","")&amp;IF(Y622&gt;W622,", PB3 Price Greater than PB2 Price","")&amp;IF(AA622&gt;Y622,", PB4 Price Greater than PB3 Price","")&amp;IF(AC622&gt;AA622,", PB5 Price Greater than PB4 Price","")&amp;IF(AE622&gt;AC622,", PB6 Price Greater than PB5 Price","")&amp;IF(AG622&gt;AE622,", PB7 Price Greater than PB6 Price","")&amp;IF($U622&lt;&gt;ROUND($U622,2),", PB 1 Price - More than 2 Decimal Places","")&amp;IF($W622&lt;&gt;ROUND($W622,2),", PB 2 Price - More than 2 Decimal Places","")&amp;IF($Y622&lt;&gt;ROUND($Y622,2),", PB 3 Price - More than 2 Decimal Places","")&amp;IF($AA622&lt;&gt;ROUND($AA622,2),", PB 4 Price - More than 2 Decimal Places","")&amp;IF($AC622&lt;&gt;ROUND($AC622,2),", PB 5 Price - More than 2 Decimal Places","")&amp;IF($AE622&lt;&gt;ROUND($AE622,2),", PB 6 Price - More than 2 Decimal Places","")&amp;IF($AG622&lt;&gt;ROUND($AG622,2),", PB 7 Price - More than 2 Decimal Places","")&amp;IF(AND(E622&lt;&gt;"",U622="",AH622=""),", Please enter a Price in PB1 or Select No Bid","")&amp;IF(AND(OR($U622&gt;0,$W622&gt;0,$Y622&gt;0,$AA622&gt;0,$AC622&gt;0,$AE622&gt;0),OR(AH622="",AH622="No Bid")),", Bid Status Missing or Incorrect","")&amp;IF(AND(AH622="No Bid",AI622=""),", Reason for No Bid Missing","")&amp;IF(AND($O622="CSIS",OR($U622&gt;0,$W622&gt;0,$Y622&gt;0,$AA622&gt;0,$AC622&gt;0,$AE622&gt;0),AJ622=""),", NCAGE Supplier Missing","")&amp;IF(AND($O622="Drawing",OR($U622&gt;0,$W622&gt;0,$Y622&gt;0,$AA622&gt;0,$AC622&gt;0,$AE622&gt;0),AK622=""),", Manufacturer Missing","")&amp;IF(AL622&lt;&gt;"",", Comment","")&amp;IF(AND(OR(AH622="Bid Using CSIS Dropdown With Query (Comment Field Must Be Populated)",AH622="Bid To Drawing Supplied With Query (Comment Field Must Be Populated)"),AL622=""),", Please Enter a Comment for the Bid Query","")&amp;IF(AND(T622&gt;0,U622="",AH622&lt;&gt;"No Bid"),", PB1 Price Missing","")&amp;IF(AND(V622&gt;0,W622="",AH622&lt;&gt;"No Bid"),", PB2 Price Missing","")&amp;IF(AND(X622&gt;0,Y622="",AH622&lt;&gt;"No Bid"),", PB3 Price Missing","")&amp;IF(AND(Z622&gt;0,AA622="",AH622&lt;&gt;"No Bid"),", PB4 Price Missing","")&amp;IF(AND(AB622&gt;0,AC622="",AH622&lt;&gt;"No Bid"),", PB5 Price Missing","")&amp;IF(AND(AD622&gt;0,AE622="",AH622&lt;&gt;"No Bid"),", PB6 Price Missing","")&amp;IF(AND(AF622&gt;0,AG622="",AH622&lt;&gt;"No Bid"),", PB7 Price Missing","")</f>
        <v>, Please enter a Price in PB1 or Select No Bid, PB1 Price Missing, PB2 Price Missing, PB3 Price Missing, PB4 Price Missing</v>
      </c>
      <c r="AN622" s="28"/>
      <c r="AO622" s="28"/>
      <c r="AP622" s="28"/>
      <c r="AQ622" s="28"/>
      <c r="AR622" s="28"/>
      <c r="AS622" s="28"/>
      <c r="AT622" s="28"/>
      <c r="AU622" s="28"/>
      <c r="AV622" s="28"/>
      <c r="AW622" s="28"/>
      <c r="AX622" s="28"/>
      <c r="AY622" s="28"/>
      <c r="AZ622" s="28"/>
      <c r="BA622" s="28"/>
      <c r="BB622" s="28"/>
      <c r="BC622" s="28"/>
      <c r="BD622" s="28"/>
      <c r="BE622" s="28"/>
      <c r="BF622" s="28"/>
      <c r="BG622" s="28"/>
      <c r="BH622" s="28"/>
      <c r="BI622" s="28"/>
      <c r="BJ622" s="28"/>
      <c r="BK622" s="28"/>
      <c r="BL622" s="28"/>
    </row>
    <row r="623" spans="1:64" x14ac:dyDescent="0.25">
      <c r="A623" s="58">
        <v>621</v>
      </c>
      <c r="B623" s="57"/>
      <c r="C623" s="57" t="s">
        <v>3775</v>
      </c>
      <c r="D623" s="57"/>
      <c r="E623" s="59" t="s">
        <v>507</v>
      </c>
      <c r="F623" s="60" t="s">
        <v>5585</v>
      </c>
      <c r="G623" s="61" t="s">
        <v>4149</v>
      </c>
      <c r="H623" s="60" t="s">
        <v>6017</v>
      </c>
      <c r="I623" s="60" t="s">
        <v>5993</v>
      </c>
      <c r="J623" s="60"/>
      <c r="K623" s="60" t="s">
        <v>5992</v>
      </c>
      <c r="L623" s="60" t="s">
        <v>23</v>
      </c>
      <c r="M623" s="60" t="s">
        <v>6024</v>
      </c>
      <c r="N623" s="57" t="s">
        <v>6026</v>
      </c>
      <c r="O623" s="62" t="s">
        <v>1868</v>
      </c>
      <c r="P623" s="62" t="s">
        <v>2462</v>
      </c>
      <c r="Q623" s="28"/>
      <c r="R623" s="28"/>
      <c r="S623" s="28"/>
      <c r="T623" s="36">
        <v>1</v>
      </c>
      <c r="U623" s="33"/>
      <c r="V623" s="36">
        <v>3</v>
      </c>
      <c r="W623" s="33"/>
      <c r="X623" s="36">
        <v>5</v>
      </c>
      <c r="Y623" s="33"/>
      <c r="Z623" s="36">
        <v>10</v>
      </c>
      <c r="AA623" s="33"/>
      <c r="AB623" s="36">
        <v>999999</v>
      </c>
      <c r="AC623" s="33"/>
      <c r="AD623" s="36"/>
      <c r="AE623" s="33"/>
      <c r="AF623" s="36"/>
      <c r="AG623" s="33"/>
      <c r="AH623" s="28"/>
      <c r="AI623" s="28"/>
      <c r="AJ623" s="28"/>
      <c r="AK623" s="28"/>
      <c r="AL623" s="28"/>
      <c r="AM623" s="41" t="str">
        <f>IF(AND($U623&gt;0,$Q623=""),"Currency Missing","")&amp;IF(AND($U623&gt;0,$R623=""),", MOQ Missing","")&amp;IF(AND($U623&gt;0,$S623=""),", Leadtime Missing","")&amp;IF(W623&gt;U623,", PB2 Price Greater than PB1 Price","")&amp;IF(Y623&gt;W623,", PB3 Price Greater than PB2 Price","")&amp;IF(AA623&gt;Y623,", PB4 Price Greater than PB3 Price","")&amp;IF(AC623&gt;AA623,", PB5 Price Greater than PB4 Price","")&amp;IF(AE623&gt;AC623,", PB6 Price Greater than PB5 Price","")&amp;IF(AG623&gt;AE623,", PB7 Price Greater than PB6 Price","")&amp;IF($U623&lt;&gt;ROUND($U623,2),", PB 1 Price - More than 2 Decimal Places","")&amp;IF($W623&lt;&gt;ROUND($W623,2),", PB 2 Price - More than 2 Decimal Places","")&amp;IF($Y623&lt;&gt;ROUND($Y623,2),", PB 3 Price - More than 2 Decimal Places","")&amp;IF($AA623&lt;&gt;ROUND($AA623,2),", PB 4 Price - More than 2 Decimal Places","")&amp;IF($AC623&lt;&gt;ROUND($AC623,2),", PB 5 Price - More than 2 Decimal Places","")&amp;IF($AE623&lt;&gt;ROUND($AE623,2),", PB 6 Price - More than 2 Decimal Places","")&amp;IF($AG623&lt;&gt;ROUND($AG623,2),", PB 7 Price - More than 2 Decimal Places","")&amp;IF(AND(E623&lt;&gt;"",U623="",AH623=""),", Please enter a Price in PB1 or Select No Bid","")&amp;IF(AND(OR($U623&gt;0,$W623&gt;0,$Y623&gt;0,$AA623&gt;0,$AC623&gt;0,$AE623&gt;0),OR(AH623="",AH623="No Bid")),", Bid Status Missing or Incorrect","")&amp;IF(AND(AH623="No Bid",AI623=""),", Reason for No Bid Missing","")&amp;IF(AND($O623="CSIS",OR($U623&gt;0,$W623&gt;0,$Y623&gt;0,$AA623&gt;0,$AC623&gt;0,$AE623&gt;0),AJ623=""),", NCAGE Supplier Missing","")&amp;IF(AND($O623="Drawing",OR($U623&gt;0,$W623&gt;0,$Y623&gt;0,$AA623&gt;0,$AC623&gt;0,$AE623&gt;0),AK623=""),", Manufacturer Missing","")&amp;IF(AL623&lt;&gt;"",", Comment","")&amp;IF(AND(OR(AH623="Bid Using CSIS Dropdown With Query (Comment Field Must Be Populated)",AH623="Bid To Drawing Supplied With Query (Comment Field Must Be Populated)"),AL623=""),", Please Enter a Comment for the Bid Query","")&amp;IF(AND(T623&gt;0,U623="",AH623&lt;&gt;"No Bid"),", PB1 Price Missing","")&amp;IF(AND(V623&gt;0,W623="",AH623&lt;&gt;"No Bid"),", PB2 Price Missing","")&amp;IF(AND(X623&gt;0,Y623="",AH623&lt;&gt;"No Bid"),", PB3 Price Missing","")&amp;IF(AND(Z623&gt;0,AA623="",AH623&lt;&gt;"No Bid"),", PB4 Price Missing","")&amp;IF(AND(AB623&gt;0,AC623="",AH623&lt;&gt;"No Bid"),", PB5 Price Missing","")&amp;IF(AND(AD623&gt;0,AE623="",AH623&lt;&gt;"No Bid"),", PB6 Price Missing","")&amp;IF(AND(AF623&gt;0,AG623="",AH623&lt;&gt;"No Bid"),", PB7 Price Missing","")</f>
        <v>, Please enter a Price in PB1 or Select No Bid, PB1 Price Missing, PB2 Price Missing, PB3 Price Missing, PB4 Price Missing, PB5 Price Missing</v>
      </c>
      <c r="AN623" s="28"/>
      <c r="AO623" s="28"/>
      <c r="AP623" s="28"/>
      <c r="AQ623" s="28"/>
      <c r="AR623" s="28"/>
      <c r="AS623" s="28"/>
      <c r="AT623" s="28"/>
      <c r="AU623" s="28"/>
      <c r="AV623" s="28"/>
      <c r="AW623" s="28"/>
      <c r="AX623" s="28"/>
      <c r="AY623" s="28"/>
      <c r="AZ623" s="28"/>
      <c r="BA623" s="28"/>
      <c r="BB623" s="28"/>
      <c r="BC623" s="28"/>
      <c r="BD623" s="28"/>
      <c r="BE623" s="28"/>
      <c r="BF623" s="28"/>
      <c r="BG623" s="28"/>
      <c r="BH623" s="28"/>
      <c r="BI623" s="28"/>
      <c r="BJ623" s="28"/>
      <c r="BK623" s="28"/>
      <c r="BL623" s="28"/>
    </row>
    <row r="624" spans="1:64" x14ac:dyDescent="0.25">
      <c r="A624" s="58">
        <v>622</v>
      </c>
      <c r="B624" s="57"/>
      <c r="C624" s="57" t="s">
        <v>3775</v>
      </c>
      <c r="D624" s="57"/>
      <c r="E624" s="59" t="s">
        <v>508</v>
      </c>
      <c r="F624" s="60" t="s">
        <v>5586</v>
      </c>
      <c r="G624" s="61" t="s">
        <v>4150</v>
      </c>
      <c r="H624" s="60" t="s">
        <v>6017</v>
      </c>
      <c r="I624" s="60" t="s">
        <v>5993</v>
      </c>
      <c r="J624" s="60"/>
      <c r="K624" s="60" t="s">
        <v>5992</v>
      </c>
      <c r="L624" s="60" t="s">
        <v>23</v>
      </c>
      <c r="M624" s="60" t="s">
        <v>6024</v>
      </c>
      <c r="N624" s="57" t="s">
        <v>6026</v>
      </c>
      <c r="O624" s="62" t="s">
        <v>1869</v>
      </c>
      <c r="P624" s="62" t="s">
        <v>2463</v>
      </c>
      <c r="Q624" s="28"/>
      <c r="R624" s="28"/>
      <c r="S624" s="28"/>
      <c r="T624" s="36">
        <v>10</v>
      </c>
      <c r="U624" s="33"/>
      <c r="V624" s="36">
        <v>30</v>
      </c>
      <c r="W624" s="33"/>
      <c r="X624" s="36">
        <v>60</v>
      </c>
      <c r="Y624" s="33"/>
      <c r="Z624" s="36">
        <v>999999</v>
      </c>
      <c r="AA624" s="33"/>
      <c r="AB624" s="36"/>
      <c r="AC624" s="33"/>
      <c r="AD624" s="36"/>
      <c r="AE624" s="33"/>
      <c r="AF624" s="36"/>
      <c r="AG624" s="33"/>
      <c r="AH624" s="28"/>
      <c r="AI624" s="28"/>
      <c r="AJ624" s="28"/>
      <c r="AK624" s="28"/>
      <c r="AL624" s="28"/>
      <c r="AM624" s="41" t="str">
        <f>IF(AND($U624&gt;0,$Q624=""),"Currency Missing","")&amp;IF(AND($U624&gt;0,$R624=""),", MOQ Missing","")&amp;IF(AND($U624&gt;0,$S624=""),", Leadtime Missing","")&amp;IF(W624&gt;U624,", PB2 Price Greater than PB1 Price","")&amp;IF(Y624&gt;W624,", PB3 Price Greater than PB2 Price","")&amp;IF(AA624&gt;Y624,", PB4 Price Greater than PB3 Price","")&amp;IF(AC624&gt;AA624,", PB5 Price Greater than PB4 Price","")&amp;IF(AE624&gt;AC624,", PB6 Price Greater than PB5 Price","")&amp;IF(AG624&gt;AE624,", PB7 Price Greater than PB6 Price","")&amp;IF($U624&lt;&gt;ROUND($U624,2),", PB 1 Price - More than 2 Decimal Places","")&amp;IF($W624&lt;&gt;ROUND($W624,2),", PB 2 Price - More than 2 Decimal Places","")&amp;IF($Y624&lt;&gt;ROUND($Y624,2),", PB 3 Price - More than 2 Decimal Places","")&amp;IF($AA624&lt;&gt;ROUND($AA624,2),", PB 4 Price - More than 2 Decimal Places","")&amp;IF($AC624&lt;&gt;ROUND($AC624,2),", PB 5 Price - More than 2 Decimal Places","")&amp;IF($AE624&lt;&gt;ROUND($AE624,2),", PB 6 Price - More than 2 Decimal Places","")&amp;IF($AG624&lt;&gt;ROUND($AG624,2),", PB 7 Price - More than 2 Decimal Places","")&amp;IF(AND(E624&lt;&gt;"",U624="",AH624=""),", Please enter a Price in PB1 or Select No Bid","")&amp;IF(AND(OR($U624&gt;0,$W624&gt;0,$Y624&gt;0,$AA624&gt;0,$AC624&gt;0,$AE624&gt;0),OR(AH624="",AH624="No Bid")),", Bid Status Missing or Incorrect","")&amp;IF(AND(AH624="No Bid",AI624=""),", Reason for No Bid Missing","")&amp;IF(AND($O624="CSIS",OR($U624&gt;0,$W624&gt;0,$Y624&gt;0,$AA624&gt;0,$AC624&gt;0,$AE624&gt;0),AJ624=""),", NCAGE Supplier Missing","")&amp;IF(AND($O624="Drawing",OR($U624&gt;0,$W624&gt;0,$Y624&gt;0,$AA624&gt;0,$AC624&gt;0,$AE624&gt;0),AK624=""),", Manufacturer Missing","")&amp;IF(AL624&lt;&gt;"",", Comment","")&amp;IF(AND(OR(AH624="Bid Using CSIS Dropdown With Query (Comment Field Must Be Populated)",AH624="Bid To Drawing Supplied With Query (Comment Field Must Be Populated)"),AL624=""),", Please Enter a Comment for the Bid Query","")&amp;IF(AND(T624&gt;0,U624="",AH624&lt;&gt;"No Bid"),", PB1 Price Missing","")&amp;IF(AND(V624&gt;0,W624="",AH624&lt;&gt;"No Bid"),", PB2 Price Missing","")&amp;IF(AND(X624&gt;0,Y624="",AH624&lt;&gt;"No Bid"),", PB3 Price Missing","")&amp;IF(AND(Z624&gt;0,AA624="",AH624&lt;&gt;"No Bid"),", PB4 Price Missing","")&amp;IF(AND(AB624&gt;0,AC624="",AH624&lt;&gt;"No Bid"),", PB5 Price Missing","")&amp;IF(AND(AD624&gt;0,AE624="",AH624&lt;&gt;"No Bid"),", PB6 Price Missing","")&amp;IF(AND(AF624&gt;0,AG624="",AH624&lt;&gt;"No Bid"),", PB7 Price Missing","")</f>
        <v>, Please enter a Price in PB1 or Select No Bid, PB1 Price Missing, PB2 Price Missing, PB3 Price Missing, PB4 Price Missing</v>
      </c>
      <c r="AN624" s="28"/>
      <c r="AO624" s="28"/>
      <c r="AP624" s="28"/>
      <c r="AQ624" s="28"/>
      <c r="AR624" s="28"/>
      <c r="AS624" s="28"/>
      <c r="AT624" s="28"/>
      <c r="AU624" s="28"/>
      <c r="AV624" s="28"/>
      <c r="AW624" s="28"/>
      <c r="AX624" s="28"/>
      <c r="AY624" s="28"/>
      <c r="AZ624" s="28"/>
      <c r="BA624" s="28"/>
      <c r="BB624" s="28"/>
      <c r="BC624" s="28"/>
      <c r="BD624" s="28"/>
      <c r="BE624" s="28"/>
      <c r="BF624" s="28"/>
      <c r="BG624" s="28"/>
      <c r="BH624" s="28"/>
      <c r="BI624" s="28"/>
      <c r="BJ624" s="28"/>
      <c r="BK624" s="28"/>
      <c r="BL624" s="28"/>
    </row>
    <row r="625" spans="1:64" x14ac:dyDescent="0.25">
      <c r="A625" s="58">
        <v>623</v>
      </c>
      <c r="B625" s="57"/>
      <c r="C625" s="57" t="s">
        <v>3775</v>
      </c>
      <c r="D625" s="57"/>
      <c r="E625" s="59" t="s">
        <v>1377</v>
      </c>
      <c r="F625" s="60" t="s">
        <v>5421</v>
      </c>
      <c r="G625" s="61" t="s">
        <v>4979</v>
      </c>
      <c r="H625" s="60" t="s">
        <v>6003</v>
      </c>
      <c r="I625" s="60" t="s">
        <v>5993</v>
      </c>
      <c r="J625" s="60"/>
      <c r="K625" s="60" t="s">
        <v>5992</v>
      </c>
      <c r="L625" s="60" t="s">
        <v>23</v>
      </c>
      <c r="M625" s="60" t="s">
        <v>6024</v>
      </c>
      <c r="N625" s="57" t="s">
        <v>6026</v>
      </c>
      <c r="O625" s="62" t="s">
        <v>1970</v>
      </c>
      <c r="P625" s="62" t="s">
        <v>3330</v>
      </c>
      <c r="Q625" s="28"/>
      <c r="R625" s="28"/>
      <c r="S625" s="28"/>
      <c r="T625" s="36">
        <v>2</v>
      </c>
      <c r="U625" s="33"/>
      <c r="V625" s="36">
        <v>4</v>
      </c>
      <c r="W625" s="33"/>
      <c r="X625" s="36">
        <v>9</v>
      </c>
      <c r="Y625" s="33"/>
      <c r="Z625" s="36">
        <v>15</v>
      </c>
      <c r="AA625" s="33"/>
      <c r="AB625" s="36">
        <v>999999</v>
      </c>
      <c r="AC625" s="33"/>
      <c r="AD625" s="36"/>
      <c r="AE625" s="33"/>
      <c r="AF625" s="36"/>
      <c r="AG625" s="33"/>
      <c r="AH625" s="28"/>
      <c r="AI625" s="28"/>
      <c r="AJ625" s="28"/>
      <c r="AK625" s="28"/>
      <c r="AL625" s="28"/>
      <c r="AM625" s="41" t="str">
        <f>IF(AND($U625&gt;0,$Q625=""),"Currency Missing","")&amp;IF(AND($U625&gt;0,$R625=""),", MOQ Missing","")&amp;IF(AND($U625&gt;0,$S625=""),", Leadtime Missing","")&amp;IF(W625&gt;U625,", PB2 Price Greater than PB1 Price","")&amp;IF(Y625&gt;W625,", PB3 Price Greater than PB2 Price","")&amp;IF(AA625&gt;Y625,", PB4 Price Greater than PB3 Price","")&amp;IF(AC625&gt;AA625,", PB5 Price Greater than PB4 Price","")&amp;IF(AE625&gt;AC625,", PB6 Price Greater than PB5 Price","")&amp;IF(AG625&gt;AE625,", PB7 Price Greater than PB6 Price","")&amp;IF($U625&lt;&gt;ROUND($U625,2),", PB 1 Price - More than 2 Decimal Places","")&amp;IF($W625&lt;&gt;ROUND($W625,2),", PB 2 Price - More than 2 Decimal Places","")&amp;IF($Y625&lt;&gt;ROUND($Y625,2),", PB 3 Price - More than 2 Decimal Places","")&amp;IF($AA625&lt;&gt;ROUND($AA625,2),", PB 4 Price - More than 2 Decimal Places","")&amp;IF($AC625&lt;&gt;ROUND($AC625,2),", PB 5 Price - More than 2 Decimal Places","")&amp;IF($AE625&lt;&gt;ROUND($AE625,2),", PB 6 Price - More than 2 Decimal Places","")&amp;IF($AG625&lt;&gt;ROUND($AG625,2),", PB 7 Price - More than 2 Decimal Places","")&amp;IF(AND(E625&lt;&gt;"",U625="",AH625=""),", Please enter a Price in PB1 or Select No Bid","")&amp;IF(AND(OR($U625&gt;0,$W625&gt;0,$Y625&gt;0,$AA625&gt;0,$AC625&gt;0,$AE625&gt;0),OR(AH625="",AH625="No Bid")),", Bid Status Missing or Incorrect","")&amp;IF(AND(AH625="No Bid",AI625=""),", Reason for No Bid Missing","")&amp;IF(AND($O625="CSIS",OR($U625&gt;0,$W625&gt;0,$Y625&gt;0,$AA625&gt;0,$AC625&gt;0,$AE625&gt;0),AJ625=""),", NCAGE Supplier Missing","")&amp;IF(AND($O625="Drawing",OR($U625&gt;0,$W625&gt;0,$Y625&gt;0,$AA625&gt;0,$AC625&gt;0,$AE625&gt;0),AK625=""),", Manufacturer Missing","")&amp;IF(AL625&lt;&gt;"",", Comment","")&amp;IF(AND(OR(AH625="Bid Using CSIS Dropdown With Query (Comment Field Must Be Populated)",AH625="Bid To Drawing Supplied With Query (Comment Field Must Be Populated)"),AL625=""),", Please Enter a Comment for the Bid Query","")&amp;IF(AND(T625&gt;0,U625="",AH625&lt;&gt;"No Bid"),", PB1 Price Missing","")&amp;IF(AND(V625&gt;0,W625="",AH625&lt;&gt;"No Bid"),", PB2 Price Missing","")&amp;IF(AND(X625&gt;0,Y625="",AH625&lt;&gt;"No Bid"),", PB3 Price Missing","")&amp;IF(AND(Z625&gt;0,AA625="",AH625&lt;&gt;"No Bid"),", PB4 Price Missing","")&amp;IF(AND(AB625&gt;0,AC625="",AH625&lt;&gt;"No Bid"),", PB5 Price Missing","")&amp;IF(AND(AD625&gt;0,AE625="",AH625&lt;&gt;"No Bid"),", PB6 Price Missing","")&amp;IF(AND(AF625&gt;0,AG625="",AH625&lt;&gt;"No Bid"),", PB7 Price Missing","")</f>
        <v>, Please enter a Price in PB1 or Select No Bid, PB1 Price Missing, PB2 Price Missing, PB3 Price Missing, PB4 Price Missing, PB5 Price Missing</v>
      </c>
      <c r="AN625" s="28"/>
      <c r="AO625" s="28"/>
      <c r="AP625" s="28"/>
      <c r="AQ625" s="28"/>
      <c r="AR625" s="28"/>
      <c r="AS625" s="28"/>
      <c r="AT625" s="28"/>
      <c r="AU625" s="28"/>
      <c r="AV625" s="28"/>
      <c r="AW625" s="28"/>
      <c r="AX625" s="28"/>
      <c r="AY625" s="28"/>
      <c r="AZ625" s="28"/>
      <c r="BA625" s="28"/>
      <c r="BB625" s="28"/>
      <c r="BC625" s="28"/>
      <c r="BD625" s="28"/>
      <c r="BE625" s="28"/>
      <c r="BF625" s="28"/>
      <c r="BG625" s="28"/>
      <c r="BH625" s="28"/>
      <c r="BI625" s="28"/>
      <c r="BJ625" s="28"/>
      <c r="BK625" s="28"/>
      <c r="BL625" s="28"/>
    </row>
    <row r="626" spans="1:64" x14ac:dyDescent="0.25">
      <c r="A626" s="58">
        <v>624</v>
      </c>
      <c r="B626" s="57"/>
      <c r="C626" s="57" t="s">
        <v>3775</v>
      </c>
      <c r="D626" s="57"/>
      <c r="E626" s="59" t="s">
        <v>509</v>
      </c>
      <c r="F626" s="60" t="s">
        <v>5585</v>
      </c>
      <c r="G626" s="61" t="s">
        <v>4151</v>
      </c>
      <c r="H626" s="60" t="s">
        <v>6017</v>
      </c>
      <c r="I626" s="60" t="s">
        <v>5993</v>
      </c>
      <c r="J626" s="60"/>
      <c r="K626" s="60" t="s">
        <v>5992</v>
      </c>
      <c r="L626" s="60" t="s">
        <v>23</v>
      </c>
      <c r="M626" s="60" t="s">
        <v>6024</v>
      </c>
      <c r="N626" s="57" t="s">
        <v>6026</v>
      </c>
      <c r="O626" s="62" t="s">
        <v>1868</v>
      </c>
      <c r="P626" s="62" t="s">
        <v>2464</v>
      </c>
      <c r="Q626" s="28"/>
      <c r="R626" s="28"/>
      <c r="S626" s="28"/>
      <c r="T626" s="36">
        <v>1</v>
      </c>
      <c r="U626" s="33"/>
      <c r="V626" s="36">
        <v>3</v>
      </c>
      <c r="W626" s="33"/>
      <c r="X626" s="36">
        <v>5</v>
      </c>
      <c r="Y626" s="33"/>
      <c r="Z626" s="36">
        <v>999999</v>
      </c>
      <c r="AA626" s="33"/>
      <c r="AB626" s="36"/>
      <c r="AC626" s="33"/>
      <c r="AD626" s="36"/>
      <c r="AE626" s="33"/>
      <c r="AF626" s="36"/>
      <c r="AG626" s="33"/>
      <c r="AH626" s="28"/>
      <c r="AI626" s="28"/>
      <c r="AJ626" s="28"/>
      <c r="AK626" s="28"/>
      <c r="AL626" s="28"/>
      <c r="AM626" s="41" t="str">
        <f>IF(AND($U626&gt;0,$Q626=""),"Currency Missing","")&amp;IF(AND($U626&gt;0,$R626=""),", MOQ Missing","")&amp;IF(AND($U626&gt;0,$S626=""),", Leadtime Missing","")&amp;IF(W626&gt;U626,", PB2 Price Greater than PB1 Price","")&amp;IF(Y626&gt;W626,", PB3 Price Greater than PB2 Price","")&amp;IF(AA626&gt;Y626,", PB4 Price Greater than PB3 Price","")&amp;IF(AC626&gt;AA626,", PB5 Price Greater than PB4 Price","")&amp;IF(AE626&gt;AC626,", PB6 Price Greater than PB5 Price","")&amp;IF(AG626&gt;AE626,", PB7 Price Greater than PB6 Price","")&amp;IF($U626&lt;&gt;ROUND($U626,2),", PB 1 Price - More than 2 Decimal Places","")&amp;IF($W626&lt;&gt;ROUND($W626,2),", PB 2 Price - More than 2 Decimal Places","")&amp;IF($Y626&lt;&gt;ROUND($Y626,2),", PB 3 Price - More than 2 Decimal Places","")&amp;IF($AA626&lt;&gt;ROUND($AA626,2),", PB 4 Price - More than 2 Decimal Places","")&amp;IF($AC626&lt;&gt;ROUND($AC626,2),", PB 5 Price - More than 2 Decimal Places","")&amp;IF($AE626&lt;&gt;ROUND($AE626,2),", PB 6 Price - More than 2 Decimal Places","")&amp;IF($AG626&lt;&gt;ROUND($AG626,2),", PB 7 Price - More than 2 Decimal Places","")&amp;IF(AND(E626&lt;&gt;"",U626="",AH626=""),", Please enter a Price in PB1 or Select No Bid","")&amp;IF(AND(OR($U626&gt;0,$W626&gt;0,$Y626&gt;0,$AA626&gt;0,$AC626&gt;0,$AE626&gt;0),OR(AH626="",AH626="No Bid")),", Bid Status Missing or Incorrect","")&amp;IF(AND(AH626="No Bid",AI626=""),", Reason for No Bid Missing","")&amp;IF(AND($O626="CSIS",OR($U626&gt;0,$W626&gt;0,$Y626&gt;0,$AA626&gt;0,$AC626&gt;0,$AE626&gt;0),AJ626=""),", NCAGE Supplier Missing","")&amp;IF(AND($O626="Drawing",OR($U626&gt;0,$W626&gt;0,$Y626&gt;0,$AA626&gt;0,$AC626&gt;0,$AE626&gt;0),AK626=""),", Manufacturer Missing","")&amp;IF(AL626&lt;&gt;"",", Comment","")&amp;IF(AND(OR(AH626="Bid Using CSIS Dropdown With Query (Comment Field Must Be Populated)",AH626="Bid To Drawing Supplied With Query (Comment Field Must Be Populated)"),AL626=""),", Please Enter a Comment for the Bid Query","")&amp;IF(AND(T626&gt;0,U626="",AH626&lt;&gt;"No Bid"),", PB1 Price Missing","")&amp;IF(AND(V626&gt;0,W626="",AH626&lt;&gt;"No Bid"),", PB2 Price Missing","")&amp;IF(AND(X626&gt;0,Y626="",AH626&lt;&gt;"No Bid"),", PB3 Price Missing","")&amp;IF(AND(Z626&gt;0,AA626="",AH626&lt;&gt;"No Bid"),", PB4 Price Missing","")&amp;IF(AND(AB626&gt;0,AC626="",AH626&lt;&gt;"No Bid"),", PB5 Price Missing","")&amp;IF(AND(AD626&gt;0,AE626="",AH626&lt;&gt;"No Bid"),", PB6 Price Missing","")&amp;IF(AND(AF626&gt;0,AG626="",AH626&lt;&gt;"No Bid"),", PB7 Price Missing","")</f>
        <v>, Please enter a Price in PB1 or Select No Bid, PB1 Price Missing, PB2 Price Missing, PB3 Price Missing, PB4 Price Missing</v>
      </c>
      <c r="AN626" s="28"/>
      <c r="AO626" s="28"/>
      <c r="AP626" s="28"/>
      <c r="AQ626" s="28"/>
      <c r="AR626" s="28"/>
      <c r="AS626" s="28"/>
      <c r="AT626" s="28"/>
      <c r="AU626" s="28"/>
      <c r="AV626" s="28"/>
      <c r="AW626" s="28"/>
      <c r="AX626" s="28"/>
      <c r="AY626" s="28"/>
      <c r="AZ626" s="28"/>
      <c r="BA626" s="28"/>
      <c r="BB626" s="28"/>
      <c r="BC626" s="28"/>
      <c r="BD626" s="28"/>
      <c r="BE626" s="28"/>
      <c r="BF626" s="28"/>
      <c r="BG626" s="28"/>
      <c r="BH626" s="28"/>
      <c r="BI626" s="28"/>
      <c r="BJ626" s="28"/>
      <c r="BK626" s="28"/>
      <c r="BL626" s="28"/>
    </row>
    <row r="627" spans="1:64" x14ac:dyDescent="0.25">
      <c r="A627" s="58">
        <v>625</v>
      </c>
      <c r="B627" s="57"/>
      <c r="C627" s="57" t="s">
        <v>3775</v>
      </c>
      <c r="D627" s="57"/>
      <c r="E627" s="59" t="s">
        <v>1378</v>
      </c>
      <c r="F627" s="60" t="s">
        <v>5427</v>
      </c>
      <c r="G627" s="61" t="s">
        <v>4980</v>
      </c>
      <c r="H627" s="60" t="s">
        <v>6003</v>
      </c>
      <c r="I627" s="60" t="s">
        <v>5993</v>
      </c>
      <c r="J627" s="60"/>
      <c r="K627" s="60" t="s">
        <v>5992</v>
      </c>
      <c r="L627" s="60" t="s">
        <v>23</v>
      </c>
      <c r="M627" s="60" t="s">
        <v>6024</v>
      </c>
      <c r="N627" s="57" t="s">
        <v>6026</v>
      </c>
      <c r="O627" s="62" t="s">
        <v>1970</v>
      </c>
      <c r="P627" s="62" t="s">
        <v>3331</v>
      </c>
      <c r="Q627" s="28"/>
      <c r="R627" s="28"/>
      <c r="S627" s="28"/>
      <c r="T627" s="36">
        <v>25</v>
      </c>
      <c r="U627" s="33"/>
      <c r="V627" s="36">
        <v>80</v>
      </c>
      <c r="W627" s="33"/>
      <c r="X627" s="36">
        <v>150</v>
      </c>
      <c r="Y627" s="33"/>
      <c r="Z627" s="36">
        <v>999999</v>
      </c>
      <c r="AA627" s="33"/>
      <c r="AB627" s="36"/>
      <c r="AC627" s="33"/>
      <c r="AD627" s="36"/>
      <c r="AE627" s="33"/>
      <c r="AF627" s="36"/>
      <c r="AG627" s="33"/>
      <c r="AH627" s="28"/>
      <c r="AI627" s="28"/>
      <c r="AJ627" s="28"/>
      <c r="AK627" s="28"/>
      <c r="AL627" s="28"/>
      <c r="AM627" s="41" t="str">
        <f>IF(AND($U627&gt;0,$Q627=""),"Currency Missing","")&amp;IF(AND($U627&gt;0,$R627=""),", MOQ Missing","")&amp;IF(AND($U627&gt;0,$S627=""),", Leadtime Missing","")&amp;IF(W627&gt;U627,", PB2 Price Greater than PB1 Price","")&amp;IF(Y627&gt;W627,", PB3 Price Greater than PB2 Price","")&amp;IF(AA627&gt;Y627,", PB4 Price Greater than PB3 Price","")&amp;IF(AC627&gt;AA627,", PB5 Price Greater than PB4 Price","")&amp;IF(AE627&gt;AC627,", PB6 Price Greater than PB5 Price","")&amp;IF(AG627&gt;AE627,", PB7 Price Greater than PB6 Price","")&amp;IF($U627&lt;&gt;ROUND($U627,2),", PB 1 Price - More than 2 Decimal Places","")&amp;IF($W627&lt;&gt;ROUND($W627,2),", PB 2 Price - More than 2 Decimal Places","")&amp;IF($Y627&lt;&gt;ROUND($Y627,2),", PB 3 Price - More than 2 Decimal Places","")&amp;IF($AA627&lt;&gt;ROUND($AA627,2),", PB 4 Price - More than 2 Decimal Places","")&amp;IF($AC627&lt;&gt;ROUND($AC627,2),", PB 5 Price - More than 2 Decimal Places","")&amp;IF($AE627&lt;&gt;ROUND($AE627,2),", PB 6 Price - More than 2 Decimal Places","")&amp;IF($AG627&lt;&gt;ROUND($AG627,2),", PB 7 Price - More than 2 Decimal Places","")&amp;IF(AND(E627&lt;&gt;"",U627="",AH627=""),", Please enter a Price in PB1 or Select No Bid","")&amp;IF(AND(OR($U627&gt;0,$W627&gt;0,$Y627&gt;0,$AA627&gt;0,$AC627&gt;0,$AE627&gt;0),OR(AH627="",AH627="No Bid")),", Bid Status Missing or Incorrect","")&amp;IF(AND(AH627="No Bid",AI627=""),", Reason for No Bid Missing","")&amp;IF(AND($O627="CSIS",OR($U627&gt;0,$W627&gt;0,$Y627&gt;0,$AA627&gt;0,$AC627&gt;0,$AE627&gt;0),AJ627=""),", NCAGE Supplier Missing","")&amp;IF(AND($O627="Drawing",OR($U627&gt;0,$W627&gt;0,$Y627&gt;0,$AA627&gt;0,$AC627&gt;0,$AE627&gt;0),AK627=""),", Manufacturer Missing","")&amp;IF(AL627&lt;&gt;"",", Comment","")&amp;IF(AND(OR(AH627="Bid Using CSIS Dropdown With Query (Comment Field Must Be Populated)",AH627="Bid To Drawing Supplied With Query (Comment Field Must Be Populated)"),AL627=""),", Please Enter a Comment for the Bid Query","")&amp;IF(AND(T627&gt;0,U627="",AH627&lt;&gt;"No Bid"),", PB1 Price Missing","")&amp;IF(AND(V627&gt;0,W627="",AH627&lt;&gt;"No Bid"),", PB2 Price Missing","")&amp;IF(AND(X627&gt;0,Y627="",AH627&lt;&gt;"No Bid"),", PB3 Price Missing","")&amp;IF(AND(Z627&gt;0,AA627="",AH627&lt;&gt;"No Bid"),", PB4 Price Missing","")&amp;IF(AND(AB627&gt;0,AC627="",AH627&lt;&gt;"No Bid"),", PB5 Price Missing","")&amp;IF(AND(AD627&gt;0,AE627="",AH627&lt;&gt;"No Bid"),", PB6 Price Missing","")&amp;IF(AND(AF627&gt;0,AG627="",AH627&lt;&gt;"No Bid"),", PB7 Price Missing","")</f>
        <v>, Please enter a Price in PB1 or Select No Bid, PB1 Price Missing, PB2 Price Missing, PB3 Price Missing, PB4 Price Missing</v>
      </c>
      <c r="AN627" s="28"/>
      <c r="AO627" s="28"/>
      <c r="AP627" s="28"/>
      <c r="AQ627" s="28"/>
      <c r="AR627" s="28"/>
      <c r="AS627" s="28"/>
      <c r="AT627" s="28"/>
      <c r="AU627" s="28"/>
      <c r="AV627" s="28"/>
      <c r="AW627" s="28"/>
      <c r="AX627" s="28"/>
      <c r="AY627" s="28"/>
      <c r="AZ627" s="28"/>
      <c r="BA627" s="28"/>
      <c r="BB627" s="28"/>
      <c r="BC627" s="28"/>
      <c r="BD627" s="28"/>
      <c r="BE627" s="28"/>
      <c r="BF627" s="28"/>
      <c r="BG627" s="28"/>
      <c r="BH627" s="28"/>
      <c r="BI627" s="28"/>
      <c r="BJ627" s="28"/>
      <c r="BK627" s="28"/>
      <c r="BL627" s="28"/>
    </row>
    <row r="628" spans="1:64" x14ac:dyDescent="0.25">
      <c r="A628" s="58">
        <v>626</v>
      </c>
      <c r="B628" s="57"/>
      <c r="C628" s="57" t="s">
        <v>3775</v>
      </c>
      <c r="D628" s="57"/>
      <c r="E628" s="59" t="s">
        <v>510</v>
      </c>
      <c r="F628" s="60" t="s">
        <v>5586</v>
      </c>
      <c r="G628" s="61" t="s">
        <v>4152</v>
      </c>
      <c r="H628" s="60" t="s">
        <v>6017</v>
      </c>
      <c r="I628" s="60" t="s">
        <v>5993</v>
      </c>
      <c r="J628" s="60"/>
      <c r="K628" s="60" t="s">
        <v>5992</v>
      </c>
      <c r="L628" s="60" t="s">
        <v>23</v>
      </c>
      <c r="M628" s="60" t="s">
        <v>6024</v>
      </c>
      <c r="N628" s="57" t="s">
        <v>6026</v>
      </c>
      <c r="O628" s="62" t="s">
        <v>1868</v>
      </c>
      <c r="P628" s="62" t="s">
        <v>2465</v>
      </c>
      <c r="Q628" s="28"/>
      <c r="R628" s="28"/>
      <c r="S628" s="28"/>
      <c r="T628" s="36">
        <v>1</v>
      </c>
      <c r="U628" s="33"/>
      <c r="V628" s="36">
        <v>2</v>
      </c>
      <c r="W628" s="33"/>
      <c r="X628" s="36">
        <v>4</v>
      </c>
      <c r="Y628" s="33"/>
      <c r="Z628" s="36">
        <v>9</v>
      </c>
      <c r="AA628" s="33"/>
      <c r="AB628" s="36">
        <v>999999</v>
      </c>
      <c r="AC628" s="33"/>
      <c r="AD628" s="36"/>
      <c r="AE628" s="33"/>
      <c r="AF628" s="36"/>
      <c r="AG628" s="33"/>
      <c r="AH628" s="28"/>
      <c r="AI628" s="28"/>
      <c r="AJ628" s="28"/>
      <c r="AK628" s="28"/>
      <c r="AL628" s="28"/>
      <c r="AM628" s="41" t="str">
        <f>IF(AND($U628&gt;0,$Q628=""),"Currency Missing","")&amp;IF(AND($U628&gt;0,$R628=""),", MOQ Missing","")&amp;IF(AND($U628&gt;0,$S628=""),", Leadtime Missing","")&amp;IF(W628&gt;U628,", PB2 Price Greater than PB1 Price","")&amp;IF(Y628&gt;W628,", PB3 Price Greater than PB2 Price","")&amp;IF(AA628&gt;Y628,", PB4 Price Greater than PB3 Price","")&amp;IF(AC628&gt;AA628,", PB5 Price Greater than PB4 Price","")&amp;IF(AE628&gt;AC628,", PB6 Price Greater than PB5 Price","")&amp;IF(AG628&gt;AE628,", PB7 Price Greater than PB6 Price","")&amp;IF($U628&lt;&gt;ROUND($U628,2),", PB 1 Price - More than 2 Decimal Places","")&amp;IF($W628&lt;&gt;ROUND($W628,2),", PB 2 Price - More than 2 Decimal Places","")&amp;IF($Y628&lt;&gt;ROUND($Y628,2),", PB 3 Price - More than 2 Decimal Places","")&amp;IF($AA628&lt;&gt;ROUND($AA628,2),", PB 4 Price - More than 2 Decimal Places","")&amp;IF($AC628&lt;&gt;ROUND($AC628,2),", PB 5 Price - More than 2 Decimal Places","")&amp;IF($AE628&lt;&gt;ROUND($AE628,2),", PB 6 Price - More than 2 Decimal Places","")&amp;IF($AG628&lt;&gt;ROUND($AG628,2),", PB 7 Price - More than 2 Decimal Places","")&amp;IF(AND(E628&lt;&gt;"",U628="",AH628=""),", Please enter a Price in PB1 or Select No Bid","")&amp;IF(AND(OR($U628&gt;0,$W628&gt;0,$Y628&gt;0,$AA628&gt;0,$AC628&gt;0,$AE628&gt;0),OR(AH628="",AH628="No Bid")),", Bid Status Missing or Incorrect","")&amp;IF(AND(AH628="No Bid",AI628=""),", Reason for No Bid Missing","")&amp;IF(AND($O628="CSIS",OR($U628&gt;0,$W628&gt;0,$Y628&gt;0,$AA628&gt;0,$AC628&gt;0,$AE628&gt;0),AJ628=""),", NCAGE Supplier Missing","")&amp;IF(AND($O628="Drawing",OR($U628&gt;0,$W628&gt;0,$Y628&gt;0,$AA628&gt;0,$AC628&gt;0,$AE628&gt;0),AK628=""),", Manufacturer Missing","")&amp;IF(AL628&lt;&gt;"",", Comment","")&amp;IF(AND(OR(AH628="Bid Using CSIS Dropdown With Query (Comment Field Must Be Populated)",AH628="Bid To Drawing Supplied With Query (Comment Field Must Be Populated)"),AL628=""),", Please Enter a Comment for the Bid Query","")&amp;IF(AND(T628&gt;0,U628="",AH628&lt;&gt;"No Bid"),", PB1 Price Missing","")&amp;IF(AND(V628&gt;0,W628="",AH628&lt;&gt;"No Bid"),", PB2 Price Missing","")&amp;IF(AND(X628&gt;0,Y628="",AH628&lt;&gt;"No Bid"),", PB3 Price Missing","")&amp;IF(AND(Z628&gt;0,AA628="",AH628&lt;&gt;"No Bid"),", PB4 Price Missing","")&amp;IF(AND(AB628&gt;0,AC628="",AH628&lt;&gt;"No Bid"),", PB5 Price Missing","")&amp;IF(AND(AD628&gt;0,AE628="",AH628&lt;&gt;"No Bid"),", PB6 Price Missing","")&amp;IF(AND(AF628&gt;0,AG628="",AH628&lt;&gt;"No Bid"),", PB7 Price Missing","")</f>
        <v>, Please enter a Price in PB1 or Select No Bid, PB1 Price Missing, PB2 Price Missing, PB3 Price Missing, PB4 Price Missing, PB5 Price Missing</v>
      </c>
      <c r="AN628" s="28"/>
      <c r="AO628" s="28"/>
      <c r="AP628" s="28"/>
      <c r="AQ628" s="28"/>
      <c r="AR628" s="28"/>
      <c r="AS628" s="28"/>
      <c r="AT628" s="28"/>
      <c r="AU628" s="28"/>
      <c r="AV628" s="28"/>
      <c r="AW628" s="28"/>
      <c r="AX628" s="28"/>
      <c r="AY628" s="28"/>
      <c r="AZ628" s="28"/>
      <c r="BA628" s="28"/>
      <c r="BB628" s="28"/>
      <c r="BC628" s="28"/>
      <c r="BD628" s="28"/>
      <c r="BE628" s="28"/>
      <c r="BF628" s="28"/>
      <c r="BG628" s="28"/>
      <c r="BH628" s="28"/>
      <c r="BI628" s="28"/>
      <c r="BJ628" s="28"/>
      <c r="BK628" s="28"/>
      <c r="BL628" s="28"/>
    </row>
    <row r="629" spans="1:64" x14ac:dyDescent="0.25">
      <c r="A629" s="58">
        <v>627</v>
      </c>
      <c r="B629" s="57"/>
      <c r="C629" s="57" t="s">
        <v>3775</v>
      </c>
      <c r="D629" s="57"/>
      <c r="E629" s="59" t="s">
        <v>511</v>
      </c>
      <c r="F629" s="60" t="s">
        <v>5586</v>
      </c>
      <c r="G629" s="61" t="s">
        <v>4153</v>
      </c>
      <c r="H629" s="60" t="s">
        <v>6017</v>
      </c>
      <c r="I629" s="60" t="s">
        <v>5993</v>
      </c>
      <c r="J629" s="60"/>
      <c r="K629" s="60" t="s">
        <v>5992</v>
      </c>
      <c r="L629" s="60" t="s">
        <v>23</v>
      </c>
      <c r="M629" s="60" t="s">
        <v>6024</v>
      </c>
      <c r="N629" s="57" t="s">
        <v>6026</v>
      </c>
      <c r="O629" s="62" t="s">
        <v>1868</v>
      </c>
      <c r="P629" s="62" t="s">
        <v>2466</v>
      </c>
      <c r="Q629" s="28"/>
      <c r="R629" s="28"/>
      <c r="S629" s="28"/>
      <c r="T629" s="36">
        <v>1</v>
      </c>
      <c r="U629" s="33"/>
      <c r="V629" s="36">
        <v>3</v>
      </c>
      <c r="W629" s="33"/>
      <c r="X629" s="36">
        <v>5</v>
      </c>
      <c r="Y629" s="33"/>
      <c r="Z629" s="36">
        <v>999999</v>
      </c>
      <c r="AA629" s="33"/>
      <c r="AB629" s="36"/>
      <c r="AC629" s="33"/>
      <c r="AD629" s="36"/>
      <c r="AE629" s="33"/>
      <c r="AF629" s="36"/>
      <c r="AG629" s="33"/>
      <c r="AH629" s="28"/>
      <c r="AI629" s="28"/>
      <c r="AJ629" s="28"/>
      <c r="AK629" s="28"/>
      <c r="AL629" s="28"/>
      <c r="AM629" s="41" t="str">
        <f>IF(AND($U629&gt;0,$Q629=""),"Currency Missing","")&amp;IF(AND($U629&gt;0,$R629=""),", MOQ Missing","")&amp;IF(AND($U629&gt;0,$S629=""),", Leadtime Missing","")&amp;IF(W629&gt;U629,", PB2 Price Greater than PB1 Price","")&amp;IF(Y629&gt;W629,", PB3 Price Greater than PB2 Price","")&amp;IF(AA629&gt;Y629,", PB4 Price Greater than PB3 Price","")&amp;IF(AC629&gt;AA629,", PB5 Price Greater than PB4 Price","")&amp;IF(AE629&gt;AC629,", PB6 Price Greater than PB5 Price","")&amp;IF(AG629&gt;AE629,", PB7 Price Greater than PB6 Price","")&amp;IF($U629&lt;&gt;ROUND($U629,2),", PB 1 Price - More than 2 Decimal Places","")&amp;IF($W629&lt;&gt;ROUND($W629,2),", PB 2 Price - More than 2 Decimal Places","")&amp;IF($Y629&lt;&gt;ROUND($Y629,2),", PB 3 Price - More than 2 Decimal Places","")&amp;IF($AA629&lt;&gt;ROUND($AA629,2),", PB 4 Price - More than 2 Decimal Places","")&amp;IF($AC629&lt;&gt;ROUND($AC629,2),", PB 5 Price - More than 2 Decimal Places","")&amp;IF($AE629&lt;&gt;ROUND($AE629,2),", PB 6 Price - More than 2 Decimal Places","")&amp;IF($AG629&lt;&gt;ROUND($AG629,2),", PB 7 Price - More than 2 Decimal Places","")&amp;IF(AND(E629&lt;&gt;"",U629="",AH629=""),", Please enter a Price in PB1 or Select No Bid","")&amp;IF(AND(OR($U629&gt;0,$W629&gt;0,$Y629&gt;0,$AA629&gt;0,$AC629&gt;0,$AE629&gt;0),OR(AH629="",AH629="No Bid")),", Bid Status Missing or Incorrect","")&amp;IF(AND(AH629="No Bid",AI629=""),", Reason for No Bid Missing","")&amp;IF(AND($O629="CSIS",OR($U629&gt;0,$W629&gt;0,$Y629&gt;0,$AA629&gt;0,$AC629&gt;0,$AE629&gt;0),AJ629=""),", NCAGE Supplier Missing","")&amp;IF(AND($O629="Drawing",OR($U629&gt;0,$W629&gt;0,$Y629&gt;0,$AA629&gt;0,$AC629&gt;0,$AE629&gt;0),AK629=""),", Manufacturer Missing","")&amp;IF(AL629&lt;&gt;"",", Comment","")&amp;IF(AND(OR(AH629="Bid Using CSIS Dropdown With Query (Comment Field Must Be Populated)",AH629="Bid To Drawing Supplied With Query (Comment Field Must Be Populated)"),AL629=""),", Please Enter a Comment for the Bid Query","")&amp;IF(AND(T629&gt;0,U629="",AH629&lt;&gt;"No Bid"),", PB1 Price Missing","")&amp;IF(AND(V629&gt;0,W629="",AH629&lt;&gt;"No Bid"),", PB2 Price Missing","")&amp;IF(AND(X629&gt;0,Y629="",AH629&lt;&gt;"No Bid"),", PB3 Price Missing","")&amp;IF(AND(Z629&gt;0,AA629="",AH629&lt;&gt;"No Bid"),", PB4 Price Missing","")&amp;IF(AND(AB629&gt;0,AC629="",AH629&lt;&gt;"No Bid"),", PB5 Price Missing","")&amp;IF(AND(AD629&gt;0,AE629="",AH629&lt;&gt;"No Bid"),", PB6 Price Missing","")&amp;IF(AND(AF629&gt;0,AG629="",AH629&lt;&gt;"No Bid"),", PB7 Price Missing","")</f>
        <v>, Please enter a Price in PB1 or Select No Bid, PB1 Price Missing, PB2 Price Missing, PB3 Price Missing, PB4 Price Missing</v>
      </c>
      <c r="AN629" s="28"/>
      <c r="AO629" s="28"/>
      <c r="AP629" s="28"/>
      <c r="AQ629" s="28"/>
      <c r="AR629" s="28"/>
      <c r="AS629" s="28"/>
      <c r="AT629" s="28"/>
      <c r="AU629" s="28"/>
      <c r="AV629" s="28"/>
      <c r="AW629" s="28"/>
      <c r="AX629" s="28"/>
      <c r="AY629" s="28"/>
      <c r="AZ629" s="28"/>
      <c r="BA629" s="28"/>
      <c r="BB629" s="28"/>
      <c r="BC629" s="28"/>
      <c r="BD629" s="28"/>
      <c r="BE629" s="28"/>
      <c r="BF629" s="28"/>
      <c r="BG629" s="28"/>
      <c r="BH629" s="28"/>
      <c r="BI629" s="28"/>
      <c r="BJ629" s="28"/>
      <c r="BK629" s="28"/>
      <c r="BL629" s="28"/>
    </row>
    <row r="630" spans="1:64" x14ac:dyDescent="0.25">
      <c r="A630" s="58">
        <v>628</v>
      </c>
      <c r="B630" s="57"/>
      <c r="C630" s="57" t="s">
        <v>3775</v>
      </c>
      <c r="D630" s="57"/>
      <c r="E630" s="59" t="s">
        <v>1379</v>
      </c>
      <c r="F630" s="60" t="s">
        <v>5808</v>
      </c>
      <c r="G630" s="61" t="s">
        <v>4981</v>
      </c>
      <c r="H630" s="60" t="s">
        <v>6009</v>
      </c>
      <c r="I630" s="60" t="s">
        <v>6008</v>
      </c>
      <c r="J630" s="60"/>
      <c r="K630" s="60" t="s">
        <v>5992</v>
      </c>
      <c r="L630" s="60" t="s">
        <v>23</v>
      </c>
      <c r="M630" s="60" t="s">
        <v>6024</v>
      </c>
      <c r="N630" s="57" t="s">
        <v>6026</v>
      </c>
      <c r="O630" s="62" t="s">
        <v>1971</v>
      </c>
      <c r="P630" s="62" t="s">
        <v>3332</v>
      </c>
      <c r="Q630" s="28"/>
      <c r="R630" s="28"/>
      <c r="S630" s="28"/>
      <c r="T630" s="36">
        <v>9</v>
      </c>
      <c r="U630" s="33"/>
      <c r="V630" s="36">
        <v>25</v>
      </c>
      <c r="W630" s="33"/>
      <c r="X630" s="36">
        <v>45</v>
      </c>
      <c r="Y630" s="33"/>
      <c r="Z630" s="36">
        <v>999999</v>
      </c>
      <c r="AA630" s="33"/>
      <c r="AB630" s="36"/>
      <c r="AC630" s="33"/>
      <c r="AD630" s="36"/>
      <c r="AE630" s="33"/>
      <c r="AF630" s="36"/>
      <c r="AG630" s="33"/>
      <c r="AH630" s="28"/>
      <c r="AI630" s="28"/>
      <c r="AJ630" s="28"/>
      <c r="AK630" s="28"/>
      <c r="AL630" s="28"/>
      <c r="AM630" s="41" t="str">
        <f>IF(AND($U630&gt;0,$Q630=""),"Currency Missing","")&amp;IF(AND($U630&gt;0,$R630=""),", MOQ Missing","")&amp;IF(AND($U630&gt;0,$S630=""),", Leadtime Missing","")&amp;IF(W630&gt;U630,", PB2 Price Greater than PB1 Price","")&amp;IF(Y630&gt;W630,", PB3 Price Greater than PB2 Price","")&amp;IF(AA630&gt;Y630,", PB4 Price Greater than PB3 Price","")&amp;IF(AC630&gt;AA630,", PB5 Price Greater than PB4 Price","")&amp;IF(AE630&gt;AC630,", PB6 Price Greater than PB5 Price","")&amp;IF(AG630&gt;AE630,", PB7 Price Greater than PB6 Price","")&amp;IF($U630&lt;&gt;ROUND($U630,2),", PB 1 Price - More than 2 Decimal Places","")&amp;IF($W630&lt;&gt;ROUND($W630,2),", PB 2 Price - More than 2 Decimal Places","")&amp;IF($Y630&lt;&gt;ROUND($Y630,2),", PB 3 Price - More than 2 Decimal Places","")&amp;IF($AA630&lt;&gt;ROUND($AA630,2),", PB 4 Price - More than 2 Decimal Places","")&amp;IF($AC630&lt;&gt;ROUND($AC630,2),", PB 5 Price - More than 2 Decimal Places","")&amp;IF($AE630&lt;&gt;ROUND($AE630,2),", PB 6 Price - More than 2 Decimal Places","")&amp;IF($AG630&lt;&gt;ROUND($AG630,2),", PB 7 Price - More than 2 Decimal Places","")&amp;IF(AND(E630&lt;&gt;"",U630="",AH630=""),", Please enter a Price in PB1 or Select No Bid","")&amp;IF(AND(OR($U630&gt;0,$W630&gt;0,$Y630&gt;0,$AA630&gt;0,$AC630&gt;0,$AE630&gt;0),OR(AH630="",AH630="No Bid")),", Bid Status Missing or Incorrect","")&amp;IF(AND(AH630="No Bid",AI630=""),", Reason for No Bid Missing","")&amp;IF(AND($O630="CSIS",OR($U630&gt;0,$W630&gt;0,$Y630&gt;0,$AA630&gt;0,$AC630&gt;0,$AE630&gt;0),AJ630=""),", NCAGE Supplier Missing","")&amp;IF(AND($O630="Drawing",OR($U630&gt;0,$W630&gt;0,$Y630&gt;0,$AA630&gt;0,$AC630&gt;0,$AE630&gt;0),AK630=""),", Manufacturer Missing","")&amp;IF(AL630&lt;&gt;"",", Comment","")&amp;IF(AND(OR(AH630="Bid Using CSIS Dropdown With Query (Comment Field Must Be Populated)",AH630="Bid To Drawing Supplied With Query (Comment Field Must Be Populated)"),AL630=""),", Please Enter a Comment for the Bid Query","")&amp;IF(AND(T630&gt;0,U630="",AH630&lt;&gt;"No Bid"),", PB1 Price Missing","")&amp;IF(AND(V630&gt;0,W630="",AH630&lt;&gt;"No Bid"),", PB2 Price Missing","")&amp;IF(AND(X630&gt;0,Y630="",AH630&lt;&gt;"No Bid"),", PB3 Price Missing","")&amp;IF(AND(Z630&gt;0,AA630="",AH630&lt;&gt;"No Bid"),", PB4 Price Missing","")&amp;IF(AND(AB630&gt;0,AC630="",AH630&lt;&gt;"No Bid"),", PB5 Price Missing","")&amp;IF(AND(AD630&gt;0,AE630="",AH630&lt;&gt;"No Bid"),", PB6 Price Missing","")&amp;IF(AND(AF630&gt;0,AG630="",AH630&lt;&gt;"No Bid"),", PB7 Price Missing","")</f>
        <v>, Please enter a Price in PB1 or Select No Bid, PB1 Price Missing, PB2 Price Missing, PB3 Price Missing, PB4 Price Missing</v>
      </c>
      <c r="AN630" s="28"/>
      <c r="AO630" s="28"/>
      <c r="AP630" s="28"/>
      <c r="AQ630" s="28"/>
      <c r="AR630" s="28"/>
      <c r="AS630" s="28"/>
      <c r="AT630" s="28"/>
      <c r="AU630" s="28"/>
      <c r="AV630" s="28"/>
      <c r="AW630" s="28"/>
      <c r="AX630" s="28"/>
      <c r="AY630" s="28"/>
      <c r="AZ630" s="28"/>
      <c r="BA630" s="28"/>
      <c r="BB630" s="28"/>
      <c r="BC630" s="28"/>
      <c r="BD630" s="28"/>
      <c r="BE630" s="28"/>
      <c r="BF630" s="28"/>
      <c r="BG630" s="28"/>
      <c r="BH630" s="28"/>
      <c r="BI630" s="28"/>
      <c r="BJ630" s="28"/>
      <c r="BK630" s="28"/>
      <c r="BL630" s="28"/>
    </row>
    <row r="631" spans="1:64" x14ac:dyDescent="0.25">
      <c r="A631" s="58">
        <v>629</v>
      </c>
      <c r="B631" s="57"/>
      <c r="C631" s="57" t="s">
        <v>3775</v>
      </c>
      <c r="D631" s="57"/>
      <c r="E631" s="59" t="s">
        <v>512</v>
      </c>
      <c r="F631" s="60" t="s">
        <v>5587</v>
      </c>
      <c r="G631" s="61" t="s">
        <v>4154</v>
      </c>
      <c r="H631" s="60" t="s">
        <v>6017</v>
      </c>
      <c r="I631" s="60" t="s">
        <v>5993</v>
      </c>
      <c r="J631" s="60"/>
      <c r="K631" s="60" t="s">
        <v>5992</v>
      </c>
      <c r="L631" s="60" t="s">
        <v>23</v>
      </c>
      <c r="M631" s="60" t="s">
        <v>6024</v>
      </c>
      <c r="N631" s="57" t="s">
        <v>6026</v>
      </c>
      <c r="O631" s="62" t="s">
        <v>1868</v>
      </c>
      <c r="P631" s="62" t="s">
        <v>2467</v>
      </c>
      <c r="Q631" s="28"/>
      <c r="R631" s="28"/>
      <c r="S631" s="28"/>
      <c r="T631" s="36">
        <v>9</v>
      </c>
      <c r="U631" s="33"/>
      <c r="V631" s="36">
        <v>25</v>
      </c>
      <c r="W631" s="33"/>
      <c r="X631" s="36">
        <v>45</v>
      </c>
      <c r="Y631" s="33"/>
      <c r="Z631" s="36">
        <v>90</v>
      </c>
      <c r="AA631" s="33"/>
      <c r="AB631" s="36">
        <v>999999</v>
      </c>
      <c r="AC631" s="33"/>
      <c r="AD631" s="36"/>
      <c r="AE631" s="33"/>
      <c r="AF631" s="36"/>
      <c r="AG631" s="33"/>
      <c r="AH631" s="28"/>
      <c r="AI631" s="28"/>
      <c r="AJ631" s="28"/>
      <c r="AK631" s="28"/>
      <c r="AL631" s="28"/>
      <c r="AM631" s="41" t="str">
        <f>IF(AND($U631&gt;0,$Q631=""),"Currency Missing","")&amp;IF(AND($U631&gt;0,$R631=""),", MOQ Missing","")&amp;IF(AND($U631&gt;0,$S631=""),", Leadtime Missing","")&amp;IF(W631&gt;U631,", PB2 Price Greater than PB1 Price","")&amp;IF(Y631&gt;W631,", PB3 Price Greater than PB2 Price","")&amp;IF(AA631&gt;Y631,", PB4 Price Greater than PB3 Price","")&amp;IF(AC631&gt;AA631,", PB5 Price Greater than PB4 Price","")&amp;IF(AE631&gt;AC631,", PB6 Price Greater than PB5 Price","")&amp;IF(AG631&gt;AE631,", PB7 Price Greater than PB6 Price","")&amp;IF($U631&lt;&gt;ROUND($U631,2),", PB 1 Price - More than 2 Decimal Places","")&amp;IF($W631&lt;&gt;ROUND($W631,2),", PB 2 Price - More than 2 Decimal Places","")&amp;IF($Y631&lt;&gt;ROUND($Y631,2),", PB 3 Price - More than 2 Decimal Places","")&amp;IF($AA631&lt;&gt;ROUND($AA631,2),", PB 4 Price - More than 2 Decimal Places","")&amp;IF($AC631&lt;&gt;ROUND($AC631,2),", PB 5 Price - More than 2 Decimal Places","")&amp;IF($AE631&lt;&gt;ROUND($AE631,2),", PB 6 Price - More than 2 Decimal Places","")&amp;IF($AG631&lt;&gt;ROUND($AG631,2),", PB 7 Price - More than 2 Decimal Places","")&amp;IF(AND(E631&lt;&gt;"",U631="",AH631=""),", Please enter a Price in PB1 or Select No Bid","")&amp;IF(AND(OR($U631&gt;0,$W631&gt;0,$Y631&gt;0,$AA631&gt;0,$AC631&gt;0,$AE631&gt;0),OR(AH631="",AH631="No Bid")),", Bid Status Missing or Incorrect","")&amp;IF(AND(AH631="No Bid",AI631=""),", Reason for No Bid Missing","")&amp;IF(AND($O631="CSIS",OR($U631&gt;0,$W631&gt;0,$Y631&gt;0,$AA631&gt;0,$AC631&gt;0,$AE631&gt;0),AJ631=""),", NCAGE Supplier Missing","")&amp;IF(AND($O631="Drawing",OR($U631&gt;0,$W631&gt;0,$Y631&gt;0,$AA631&gt;0,$AC631&gt;0,$AE631&gt;0),AK631=""),", Manufacturer Missing","")&amp;IF(AL631&lt;&gt;"",", Comment","")&amp;IF(AND(OR(AH631="Bid Using CSIS Dropdown With Query (Comment Field Must Be Populated)",AH631="Bid To Drawing Supplied With Query (Comment Field Must Be Populated)"),AL631=""),", Please Enter a Comment for the Bid Query","")&amp;IF(AND(T631&gt;0,U631="",AH631&lt;&gt;"No Bid"),", PB1 Price Missing","")&amp;IF(AND(V631&gt;0,W631="",AH631&lt;&gt;"No Bid"),", PB2 Price Missing","")&amp;IF(AND(X631&gt;0,Y631="",AH631&lt;&gt;"No Bid"),", PB3 Price Missing","")&amp;IF(AND(Z631&gt;0,AA631="",AH631&lt;&gt;"No Bid"),", PB4 Price Missing","")&amp;IF(AND(AB631&gt;0,AC631="",AH631&lt;&gt;"No Bid"),", PB5 Price Missing","")&amp;IF(AND(AD631&gt;0,AE631="",AH631&lt;&gt;"No Bid"),", PB6 Price Missing","")&amp;IF(AND(AF631&gt;0,AG631="",AH631&lt;&gt;"No Bid"),", PB7 Price Missing","")</f>
        <v>, Please enter a Price in PB1 or Select No Bid, PB1 Price Missing, PB2 Price Missing, PB3 Price Missing, PB4 Price Missing, PB5 Price Missing</v>
      </c>
      <c r="AN631" s="28"/>
      <c r="AO631" s="28"/>
      <c r="AP631" s="28"/>
      <c r="AQ631" s="28"/>
      <c r="AR631" s="28"/>
      <c r="AS631" s="28"/>
      <c r="AT631" s="28"/>
      <c r="AU631" s="28"/>
      <c r="AV631" s="28"/>
      <c r="AW631" s="28"/>
      <c r="AX631" s="28"/>
      <c r="AY631" s="28"/>
      <c r="AZ631" s="28"/>
      <c r="BA631" s="28"/>
      <c r="BB631" s="28"/>
      <c r="BC631" s="28"/>
      <c r="BD631" s="28"/>
      <c r="BE631" s="28"/>
      <c r="BF631" s="28"/>
      <c r="BG631" s="28"/>
      <c r="BH631" s="28"/>
      <c r="BI631" s="28"/>
      <c r="BJ631" s="28"/>
      <c r="BK631" s="28"/>
      <c r="BL631" s="28"/>
    </row>
    <row r="632" spans="1:64" x14ac:dyDescent="0.25">
      <c r="A632" s="58">
        <v>630</v>
      </c>
      <c r="B632" s="57"/>
      <c r="C632" s="57" t="s">
        <v>3775</v>
      </c>
      <c r="D632" s="57"/>
      <c r="E632" s="59" t="s">
        <v>513</v>
      </c>
      <c r="F632" s="60" t="s">
        <v>5586</v>
      </c>
      <c r="G632" s="61" t="s">
        <v>4155</v>
      </c>
      <c r="H632" s="60" t="s">
        <v>6017</v>
      </c>
      <c r="I632" s="60" t="s">
        <v>5993</v>
      </c>
      <c r="J632" s="60"/>
      <c r="K632" s="60" t="s">
        <v>5992</v>
      </c>
      <c r="L632" s="60" t="s">
        <v>23</v>
      </c>
      <c r="M632" s="60" t="s">
        <v>6024</v>
      </c>
      <c r="N632" s="57" t="s">
        <v>6026</v>
      </c>
      <c r="O632" s="62" t="s">
        <v>1868</v>
      </c>
      <c r="P632" s="62" t="s">
        <v>2468</v>
      </c>
      <c r="Q632" s="28"/>
      <c r="R632" s="28"/>
      <c r="S632" s="28"/>
      <c r="T632" s="36">
        <v>2</v>
      </c>
      <c r="U632" s="33"/>
      <c r="V632" s="36">
        <v>5</v>
      </c>
      <c r="W632" s="33"/>
      <c r="X632" s="36">
        <v>10</v>
      </c>
      <c r="Y632" s="33"/>
      <c r="Z632" s="36">
        <v>20</v>
      </c>
      <c r="AA632" s="33"/>
      <c r="AB632" s="36">
        <v>999999</v>
      </c>
      <c r="AC632" s="33"/>
      <c r="AD632" s="36"/>
      <c r="AE632" s="33"/>
      <c r="AF632" s="36"/>
      <c r="AG632" s="33"/>
      <c r="AH632" s="28"/>
      <c r="AI632" s="28"/>
      <c r="AJ632" s="28"/>
      <c r="AK632" s="28"/>
      <c r="AL632" s="28"/>
      <c r="AM632" s="41" t="str">
        <f>IF(AND($U632&gt;0,$Q632=""),"Currency Missing","")&amp;IF(AND($U632&gt;0,$R632=""),", MOQ Missing","")&amp;IF(AND($U632&gt;0,$S632=""),", Leadtime Missing","")&amp;IF(W632&gt;U632,", PB2 Price Greater than PB1 Price","")&amp;IF(Y632&gt;W632,", PB3 Price Greater than PB2 Price","")&amp;IF(AA632&gt;Y632,", PB4 Price Greater than PB3 Price","")&amp;IF(AC632&gt;AA632,", PB5 Price Greater than PB4 Price","")&amp;IF(AE632&gt;AC632,", PB6 Price Greater than PB5 Price","")&amp;IF(AG632&gt;AE632,", PB7 Price Greater than PB6 Price","")&amp;IF($U632&lt;&gt;ROUND($U632,2),", PB 1 Price - More than 2 Decimal Places","")&amp;IF($W632&lt;&gt;ROUND($W632,2),", PB 2 Price - More than 2 Decimal Places","")&amp;IF($Y632&lt;&gt;ROUND($Y632,2),", PB 3 Price - More than 2 Decimal Places","")&amp;IF($AA632&lt;&gt;ROUND($AA632,2),", PB 4 Price - More than 2 Decimal Places","")&amp;IF($AC632&lt;&gt;ROUND($AC632,2),", PB 5 Price - More than 2 Decimal Places","")&amp;IF($AE632&lt;&gt;ROUND($AE632,2),", PB 6 Price - More than 2 Decimal Places","")&amp;IF($AG632&lt;&gt;ROUND($AG632,2),", PB 7 Price - More than 2 Decimal Places","")&amp;IF(AND(E632&lt;&gt;"",U632="",AH632=""),", Please enter a Price in PB1 or Select No Bid","")&amp;IF(AND(OR($U632&gt;0,$W632&gt;0,$Y632&gt;0,$AA632&gt;0,$AC632&gt;0,$AE632&gt;0),OR(AH632="",AH632="No Bid")),", Bid Status Missing or Incorrect","")&amp;IF(AND(AH632="No Bid",AI632=""),", Reason for No Bid Missing","")&amp;IF(AND($O632="CSIS",OR($U632&gt;0,$W632&gt;0,$Y632&gt;0,$AA632&gt;0,$AC632&gt;0,$AE632&gt;0),AJ632=""),", NCAGE Supplier Missing","")&amp;IF(AND($O632="Drawing",OR($U632&gt;0,$W632&gt;0,$Y632&gt;0,$AA632&gt;0,$AC632&gt;0,$AE632&gt;0),AK632=""),", Manufacturer Missing","")&amp;IF(AL632&lt;&gt;"",", Comment","")&amp;IF(AND(OR(AH632="Bid Using CSIS Dropdown With Query (Comment Field Must Be Populated)",AH632="Bid To Drawing Supplied With Query (Comment Field Must Be Populated)"),AL632=""),", Please Enter a Comment for the Bid Query","")&amp;IF(AND(T632&gt;0,U632="",AH632&lt;&gt;"No Bid"),", PB1 Price Missing","")&amp;IF(AND(V632&gt;0,W632="",AH632&lt;&gt;"No Bid"),", PB2 Price Missing","")&amp;IF(AND(X632&gt;0,Y632="",AH632&lt;&gt;"No Bid"),", PB3 Price Missing","")&amp;IF(AND(Z632&gt;0,AA632="",AH632&lt;&gt;"No Bid"),", PB4 Price Missing","")&amp;IF(AND(AB632&gt;0,AC632="",AH632&lt;&gt;"No Bid"),", PB5 Price Missing","")&amp;IF(AND(AD632&gt;0,AE632="",AH632&lt;&gt;"No Bid"),", PB6 Price Missing","")&amp;IF(AND(AF632&gt;0,AG632="",AH632&lt;&gt;"No Bid"),", PB7 Price Missing","")</f>
        <v>, Please enter a Price in PB1 or Select No Bid, PB1 Price Missing, PB2 Price Missing, PB3 Price Missing, PB4 Price Missing, PB5 Price Missing</v>
      </c>
      <c r="AN632" s="28"/>
      <c r="AO632" s="28"/>
      <c r="AP632" s="28"/>
      <c r="AQ632" s="28"/>
      <c r="AR632" s="28"/>
      <c r="AS632" s="28"/>
      <c r="AT632" s="28"/>
      <c r="AU632" s="28"/>
      <c r="AV632" s="28"/>
      <c r="AW632" s="28"/>
      <c r="AX632" s="28"/>
      <c r="AY632" s="28"/>
      <c r="AZ632" s="28"/>
      <c r="BA632" s="28"/>
      <c r="BB632" s="28"/>
      <c r="BC632" s="28"/>
      <c r="BD632" s="28"/>
      <c r="BE632" s="28"/>
      <c r="BF632" s="28"/>
      <c r="BG632" s="28"/>
      <c r="BH632" s="28"/>
      <c r="BI632" s="28"/>
      <c r="BJ632" s="28"/>
      <c r="BK632" s="28"/>
      <c r="BL632" s="28"/>
    </row>
    <row r="633" spans="1:64" x14ac:dyDescent="0.25">
      <c r="A633" s="58">
        <v>631</v>
      </c>
      <c r="B633" s="57"/>
      <c r="C633" s="57" t="s">
        <v>3775</v>
      </c>
      <c r="D633" s="57"/>
      <c r="E633" s="59" t="s">
        <v>514</v>
      </c>
      <c r="F633" s="60" t="s">
        <v>5588</v>
      </c>
      <c r="G633" s="61" t="s">
        <v>4156</v>
      </c>
      <c r="H633" s="60" t="s">
        <v>5990</v>
      </c>
      <c r="I633" s="60" t="s">
        <v>5993</v>
      </c>
      <c r="J633" s="60"/>
      <c r="K633" s="60" t="s">
        <v>5992</v>
      </c>
      <c r="L633" s="60" t="s">
        <v>23</v>
      </c>
      <c r="M633" s="60" t="s">
        <v>6024</v>
      </c>
      <c r="N633" s="57" t="s">
        <v>6026</v>
      </c>
      <c r="O633" s="62" t="s">
        <v>1870</v>
      </c>
      <c r="P633" s="62" t="s">
        <v>2469</v>
      </c>
      <c r="Q633" s="28"/>
      <c r="R633" s="28"/>
      <c r="S633" s="28"/>
      <c r="T633" s="36">
        <v>4</v>
      </c>
      <c r="U633" s="33"/>
      <c r="V633" s="36">
        <v>10</v>
      </c>
      <c r="W633" s="33"/>
      <c r="X633" s="36">
        <v>20</v>
      </c>
      <c r="Y633" s="33"/>
      <c r="Z633" s="36">
        <v>40</v>
      </c>
      <c r="AA633" s="33"/>
      <c r="AB633" s="36">
        <v>80</v>
      </c>
      <c r="AC633" s="33"/>
      <c r="AD633" s="36">
        <v>120</v>
      </c>
      <c r="AE633" s="33"/>
      <c r="AF633" s="36">
        <v>999999</v>
      </c>
      <c r="AG633" s="33"/>
      <c r="AH633" s="28"/>
      <c r="AI633" s="28"/>
      <c r="AJ633" s="28"/>
      <c r="AK633" s="28"/>
      <c r="AL633" s="28"/>
      <c r="AM633" s="41" t="str">
        <f>IF(AND($U633&gt;0,$Q633=""),"Currency Missing","")&amp;IF(AND($U633&gt;0,$R633=""),", MOQ Missing","")&amp;IF(AND($U633&gt;0,$S633=""),", Leadtime Missing","")&amp;IF(W633&gt;U633,", PB2 Price Greater than PB1 Price","")&amp;IF(Y633&gt;W633,", PB3 Price Greater than PB2 Price","")&amp;IF(AA633&gt;Y633,", PB4 Price Greater than PB3 Price","")&amp;IF(AC633&gt;AA633,", PB5 Price Greater than PB4 Price","")&amp;IF(AE633&gt;AC633,", PB6 Price Greater than PB5 Price","")&amp;IF(AG633&gt;AE633,", PB7 Price Greater than PB6 Price","")&amp;IF($U633&lt;&gt;ROUND($U633,2),", PB 1 Price - More than 2 Decimal Places","")&amp;IF($W633&lt;&gt;ROUND($W633,2),", PB 2 Price - More than 2 Decimal Places","")&amp;IF($Y633&lt;&gt;ROUND($Y633,2),", PB 3 Price - More than 2 Decimal Places","")&amp;IF($AA633&lt;&gt;ROUND($AA633,2),", PB 4 Price - More than 2 Decimal Places","")&amp;IF($AC633&lt;&gt;ROUND($AC633,2),", PB 5 Price - More than 2 Decimal Places","")&amp;IF($AE633&lt;&gt;ROUND($AE633,2),", PB 6 Price - More than 2 Decimal Places","")&amp;IF($AG633&lt;&gt;ROUND($AG633,2),", PB 7 Price - More than 2 Decimal Places","")&amp;IF(AND(E633&lt;&gt;"",U633="",AH633=""),", Please enter a Price in PB1 or Select No Bid","")&amp;IF(AND(OR($U633&gt;0,$W633&gt;0,$Y633&gt;0,$AA633&gt;0,$AC633&gt;0,$AE633&gt;0),OR(AH633="",AH633="No Bid")),", Bid Status Missing or Incorrect","")&amp;IF(AND(AH633="No Bid",AI633=""),", Reason for No Bid Missing","")&amp;IF(AND($O633="CSIS",OR($U633&gt;0,$W633&gt;0,$Y633&gt;0,$AA633&gt;0,$AC633&gt;0,$AE633&gt;0),AJ633=""),", NCAGE Supplier Missing","")&amp;IF(AND($O633="Drawing",OR($U633&gt;0,$W633&gt;0,$Y633&gt;0,$AA633&gt;0,$AC633&gt;0,$AE633&gt;0),AK633=""),", Manufacturer Missing","")&amp;IF(AL633&lt;&gt;"",", Comment","")&amp;IF(AND(OR(AH633="Bid Using CSIS Dropdown With Query (Comment Field Must Be Populated)",AH633="Bid To Drawing Supplied With Query (Comment Field Must Be Populated)"),AL633=""),", Please Enter a Comment for the Bid Query","")&amp;IF(AND(T633&gt;0,U633="",AH633&lt;&gt;"No Bid"),", PB1 Price Missing","")&amp;IF(AND(V633&gt;0,W633="",AH633&lt;&gt;"No Bid"),", PB2 Price Missing","")&amp;IF(AND(X633&gt;0,Y633="",AH633&lt;&gt;"No Bid"),", PB3 Price Missing","")&amp;IF(AND(Z633&gt;0,AA633="",AH633&lt;&gt;"No Bid"),", PB4 Price Missing","")&amp;IF(AND(AB633&gt;0,AC633="",AH633&lt;&gt;"No Bid"),", PB5 Price Missing","")&amp;IF(AND(AD633&gt;0,AE633="",AH633&lt;&gt;"No Bid"),", PB6 Price Missing","")&amp;IF(AND(AF633&gt;0,AG633="",AH633&lt;&gt;"No Bid"),", PB7 Price Missing","")</f>
        <v>, Please enter a Price in PB1 or Select No Bid, PB1 Price Missing, PB2 Price Missing, PB3 Price Missing, PB4 Price Missing, PB5 Price Missing, PB6 Price Missing, PB7 Price Missing</v>
      </c>
      <c r="AN633" s="28"/>
      <c r="AO633" s="28"/>
      <c r="AP633" s="28"/>
      <c r="AQ633" s="28"/>
      <c r="AR633" s="28"/>
      <c r="AS633" s="28"/>
      <c r="AT633" s="28"/>
      <c r="AU633" s="28"/>
      <c r="AV633" s="28"/>
      <c r="AW633" s="28"/>
      <c r="AX633" s="28"/>
      <c r="AY633" s="28"/>
      <c r="AZ633" s="28"/>
      <c r="BA633" s="28"/>
      <c r="BB633" s="28"/>
      <c r="BC633" s="28"/>
      <c r="BD633" s="28"/>
      <c r="BE633" s="28"/>
      <c r="BF633" s="28"/>
      <c r="BG633" s="28"/>
      <c r="BH633" s="28"/>
      <c r="BI633" s="28"/>
      <c r="BJ633" s="28"/>
      <c r="BK633" s="28"/>
      <c r="BL633" s="28"/>
    </row>
    <row r="634" spans="1:64" x14ac:dyDescent="0.25">
      <c r="A634" s="58">
        <v>632</v>
      </c>
      <c r="B634" s="57"/>
      <c r="C634" s="57" t="s">
        <v>3775</v>
      </c>
      <c r="D634" s="57"/>
      <c r="E634" s="59" t="s">
        <v>515</v>
      </c>
      <c r="F634" s="60" t="s">
        <v>5542</v>
      </c>
      <c r="G634" s="61" t="s">
        <v>4157</v>
      </c>
      <c r="H634" s="60" t="s">
        <v>5997</v>
      </c>
      <c r="I634" s="60" t="s">
        <v>5993</v>
      </c>
      <c r="J634" s="60"/>
      <c r="K634" s="60" t="s">
        <v>5992</v>
      </c>
      <c r="L634" s="60" t="s">
        <v>23</v>
      </c>
      <c r="M634" s="60" t="s">
        <v>6024</v>
      </c>
      <c r="N634" s="57" t="s">
        <v>6026</v>
      </c>
      <c r="O634" s="62" t="s">
        <v>1871</v>
      </c>
      <c r="P634" s="62" t="s">
        <v>2470</v>
      </c>
      <c r="Q634" s="28"/>
      <c r="R634" s="28"/>
      <c r="S634" s="28"/>
      <c r="T634" s="36">
        <v>1</v>
      </c>
      <c r="U634" s="33"/>
      <c r="V634" s="36">
        <v>3</v>
      </c>
      <c r="W634" s="33"/>
      <c r="X634" s="36">
        <v>6</v>
      </c>
      <c r="Y634" s="33"/>
      <c r="Z634" s="36">
        <v>12</v>
      </c>
      <c r="AA634" s="33"/>
      <c r="AB634" s="36">
        <v>999999</v>
      </c>
      <c r="AC634" s="33"/>
      <c r="AD634" s="36"/>
      <c r="AE634" s="33"/>
      <c r="AF634" s="36"/>
      <c r="AG634" s="33"/>
      <c r="AH634" s="28"/>
      <c r="AI634" s="28"/>
      <c r="AJ634" s="28"/>
      <c r="AK634" s="28"/>
      <c r="AL634" s="28"/>
      <c r="AM634" s="41" t="str">
        <f>IF(AND($U634&gt;0,$Q634=""),"Currency Missing","")&amp;IF(AND($U634&gt;0,$R634=""),", MOQ Missing","")&amp;IF(AND($U634&gt;0,$S634=""),", Leadtime Missing","")&amp;IF(W634&gt;U634,", PB2 Price Greater than PB1 Price","")&amp;IF(Y634&gt;W634,", PB3 Price Greater than PB2 Price","")&amp;IF(AA634&gt;Y634,", PB4 Price Greater than PB3 Price","")&amp;IF(AC634&gt;AA634,", PB5 Price Greater than PB4 Price","")&amp;IF(AE634&gt;AC634,", PB6 Price Greater than PB5 Price","")&amp;IF(AG634&gt;AE634,", PB7 Price Greater than PB6 Price","")&amp;IF($U634&lt;&gt;ROUND($U634,2),", PB 1 Price - More than 2 Decimal Places","")&amp;IF($W634&lt;&gt;ROUND($W634,2),", PB 2 Price - More than 2 Decimal Places","")&amp;IF($Y634&lt;&gt;ROUND($Y634,2),", PB 3 Price - More than 2 Decimal Places","")&amp;IF($AA634&lt;&gt;ROUND($AA634,2),", PB 4 Price - More than 2 Decimal Places","")&amp;IF($AC634&lt;&gt;ROUND($AC634,2),", PB 5 Price - More than 2 Decimal Places","")&amp;IF($AE634&lt;&gt;ROUND($AE634,2),", PB 6 Price - More than 2 Decimal Places","")&amp;IF($AG634&lt;&gt;ROUND($AG634,2),", PB 7 Price - More than 2 Decimal Places","")&amp;IF(AND(E634&lt;&gt;"",U634="",AH634=""),", Please enter a Price in PB1 or Select No Bid","")&amp;IF(AND(OR($U634&gt;0,$W634&gt;0,$Y634&gt;0,$AA634&gt;0,$AC634&gt;0,$AE634&gt;0),OR(AH634="",AH634="No Bid")),", Bid Status Missing or Incorrect","")&amp;IF(AND(AH634="No Bid",AI634=""),", Reason for No Bid Missing","")&amp;IF(AND($O634="CSIS",OR($U634&gt;0,$W634&gt;0,$Y634&gt;0,$AA634&gt;0,$AC634&gt;0,$AE634&gt;0),AJ634=""),", NCAGE Supplier Missing","")&amp;IF(AND($O634="Drawing",OR($U634&gt;0,$W634&gt;0,$Y634&gt;0,$AA634&gt;0,$AC634&gt;0,$AE634&gt;0),AK634=""),", Manufacturer Missing","")&amp;IF(AL634&lt;&gt;"",", Comment","")&amp;IF(AND(OR(AH634="Bid Using CSIS Dropdown With Query (Comment Field Must Be Populated)",AH634="Bid To Drawing Supplied With Query (Comment Field Must Be Populated)"),AL634=""),", Please Enter a Comment for the Bid Query","")&amp;IF(AND(T634&gt;0,U634="",AH634&lt;&gt;"No Bid"),", PB1 Price Missing","")&amp;IF(AND(V634&gt;0,W634="",AH634&lt;&gt;"No Bid"),", PB2 Price Missing","")&amp;IF(AND(X634&gt;0,Y634="",AH634&lt;&gt;"No Bid"),", PB3 Price Missing","")&amp;IF(AND(Z634&gt;0,AA634="",AH634&lt;&gt;"No Bid"),", PB4 Price Missing","")&amp;IF(AND(AB634&gt;0,AC634="",AH634&lt;&gt;"No Bid"),", PB5 Price Missing","")&amp;IF(AND(AD634&gt;0,AE634="",AH634&lt;&gt;"No Bid"),", PB6 Price Missing","")&amp;IF(AND(AF634&gt;0,AG634="",AH634&lt;&gt;"No Bid"),", PB7 Price Missing","")</f>
        <v>, Please enter a Price in PB1 or Select No Bid, PB1 Price Missing, PB2 Price Missing, PB3 Price Missing, PB4 Price Missing, PB5 Price Missing</v>
      </c>
      <c r="AN634" s="28"/>
      <c r="AO634" s="28"/>
      <c r="AP634" s="28"/>
      <c r="AQ634" s="28"/>
      <c r="AR634" s="28"/>
      <c r="AS634" s="28"/>
      <c r="AT634" s="28"/>
      <c r="AU634" s="28"/>
      <c r="AV634" s="28"/>
      <c r="AW634" s="28"/>
      <c r="AX634" s="28"/>
      <c r="AY634" s="28"/>
      <c r="AZ634" s="28"/>
      <c r="BA634" s="28"/>
      <c r="BB634" s="28"/>
      <c r="BC634" s="28"/>
      <c r="BD634" s="28"/>
      <c r="BE634" s="28"/>
      <c r="BF634" s="28"/>
      <c r="BG634" s="28"/>
      <c r="BH634" s="28"/>
      <c r="BI634" s="28"/>
      <c r="BJ634" s="28"/>
      <c r="BK634" s="28"/>
      <c r="BL634" s="28"/>
    </row>
    <row r="635" spans="1:64" x14ac:dyDescent="0.25">
      <c r="A635" s="58">
        <v>633</v>
      </c>
      <c r="B635" s="57"/>
      <c r="C635" s="57" t="s">
        <v>3775</v>
      </c>
      <c r="D635" s="57"/>
      <c r="E635" s="59" t="s">
        <v>516</v>
      </c>
      <c r="F635" s="60" t="s">
        <v>5589</v>
      </c>
      <c r="G635" s="61" t="s">
        <v>4158</v>
      </c>
      <c r="H635" s="60" t="s">
        <v>5997</v>
      </c>
      <c r="I635" s="60" t="s">
        <v>5993</v>
      </c>
      <c r="J635" s="60"/>
      <c r="K635" s="60" t="s">
        <v>5992</v>
      </c>
      <c r="L635" s="60" t="s">
        <v>23</v>
      </c>
      <c r="M635" s="60" t="s">
        <v>6024</v>
      </c>
      <c r="N635" s="57" t="s">
        <v>6026</v>
      </c>
      <c r="O635" s="62" t="s">
        <v>1871</v>
      </c>
      <c r="P635" s="62" t="s">
        <v>2471</v>
      </c>
      <c r="Q635" s="28"/>
      <c r="R635" s="28"/>
      <c r="S635" s="28"/>
      <c r="T635" s="36">
        <v>3</v>
      </c>
      <c r="U635" s="33"/>
      <c r="V635" s="36">
        <v>9</v>
      </c>
      <c r="W635" s="33"/>
      <c r="X635" s="36">
        <v>15</v>
      </c>
      <c r="Y635" s="33"/>
      <c r="Z635" s="36">
        <v>30</v>
      </c>
      <c r="AA635" s="33"/>
      <c r="AB635" s="36">
        <v>60</v>
      </c>
      <c r="AC635" s="33"/>
      <c r="AD635" s="36">
        <v>999999</v>
      </c>
      <c r="AE635" s="33"/>
      <c r="AF635" s="36"/>
      <c r="AG635" s="33"/>
      <c r="AH635" s="28"/>
      <c r="AI635" s="28"/>
      <c r="AJ635" s="28"/>
      <c r="AK635" s="28"/>
      <c r="AL635" s="28"/>
      <c r="AM635" s="41" t="str">
        <f>IF(AND($U635&gt;0,$Q635=""),"Currency Missing","")&amp;IF(AND($U635&gt;0,$R635=""),", MOQ Missing","")&amp;IF(AND($U635&gt;0,$S635=""),", Leadtime Missing","")&amp;IF(W635&gt;U635,", PB2 Price Greater than PB1 Price","")&amp;IF(Y635&gt;W635,", PB3 Price Greater than PB2 Price","")&amp;IF(AA635&gt;Y635,", PB4 Price Greater than PB3 Price","")&amp;IF(AC635&gt;AA635,", PB5 Price Greater than PB4 Price","")&amp;IF(AE635&gt;AC635,", PB6 Price Greater than PB5 Price","")&amp;IF(AG635&gt;AE635,", PB7 Price Greater than PB6 Price","")&amp;IF($U635&lt;&gt;ROUND($U635,2),", PB 1 Price - More than 2 Decimal Places","")&amp;IF($W635&lt;&gt;ROUND($W635,2),", PB 2 Price - More than 2 Decimal Places","")&amp;IF($Y635&lt;&gt;ROUND($Y635,2),", PB 3 Price - More than 2 Decimal Places","")&amp;IF($AA635&lt;&gt;ROUND($AA635,2),", PB 4 Price - More than 2 Decimal Places","")&amp;IF($AC635&lt;&gt;ROUND($AC635,2),", PB 5 Price - More than 2 Decimal Places","")&amp;IF($AE635&lt;&gt;ROUND($AE635,2),", PB 6 Price - More than 2 Decimal Places","")&amp;IF($AG635&lt;&gt;ROUND($AG635,2),", PB 7 Price - More than 2 Decimal Places","")&amp;IF(AND(E635&lt;&gt;"",U635="",AH635=""),", Please enter a Price in PB1 or Select No Bid","")&amp;IF(AND(OR($U635&gt;0,$W635&gt;0,$Y635&gt;0,$AA635&gt;0,$AC635&gt;0,$AE635&gt;0),OR(AH635="",AH635="No Bid")),", Bid Status Missing or Incorrect","")&amp;IF(AND(AH635="No Bid",AI635=""),", Reason for No Bid Missing","")&amp;IF(AND($O635="CSIS",OR($U635&gt;0,$W635&gt;0,$Y635&gt;0,$AA635&gt;0,$AC635&gt;0,$AE635&gt;0),AJ635=""),", NCAGE Supplier Missing","")&amp;IF(AND($O635="Drawing",OR($U635&gt;0,$W635&gt;0,$Y635&gt;0,$AA635&gt;0,$AC635&gt;0,$AE635&gt;0),AK635=""),", Manufacturer Missing","")&amp;IF(AL635&lt;&gt;"",", Comment","")&amp;IF(AND(OR(AH635="Bid Using CSIS Dropdown With Query (Comment Field Must Be Populated)",AH635="Bid To Drawing Supplied With Query (Comment Field Must Be Populated)"),AL635=""),", Please Enter a Comment for the Bid Query","")&amp;IF(AND(T635&gt;0,U635="",AH635&lt;&gt;"No Bid"),", PB1 Price Missing","")&amp;IF(AND(V635&gt;0,W635="",AH635&lt;&gt;"No Bid"),", PB2 Price Missing","")&amp;IF(AND(X635&gt;0,Y635="",AH635&lt;&gt;"No Bid"),", PB3 Price Missing","")&amp;IF(AND(Z635&gt;0,AA635="",AH635&lt;&gt;"No Bid"),", PB4 Price Missing","")&amp;IF(AND(AB635&gt;0,AC635="",AH635&lt;&gt;"No Bid"),", PB5 Price Missing","")&amp;IF(AND(AD635&gt;0,AE635="",AH635&lt;&gt;"No Bid"),", PB6 Price Missing","")&amp;IF(AND(AF635&gt;0,AG635="",AH635&lt;&gt;"No Bid"),", PB7 Price Missing","")</f>
        <v>, Please enter a Price in PB1 or Select No Bid, PB1 Price Missing, PB2 Price Missing, PB3 Price Missing, PB4 Price Missing, PB5 Price Missing, PB6 Price Missing</v>
      </c>
      <c r="AN635" s="28"/>
      <c r="AO635" s="28"/>
      <c r="AP635" s="28"/>
      <c r="AQ635" s="28"/>
      <c r="AR635" s="28"/>
      <c r="AS635" s="28"/>
      <c r="AT635" s="28"/>
      <c r="AU635" s="28"/>
      <c r="AV635" s="28"/>
      <c r="AW635" s="28"/>
      <c r="AX635" s="28"/>
      <c r="AY635" s="28"/>
      <c r="AZ635" s="28"/>
      <c r="BA635" s="28"/>
      <c r="BB635" s="28"/>
      <c r="BC635" s="28"/>
      <c r="BD635" s="28"/>
      <c r="BE635" s="28"/>
      <c r="BF635" s="28"/>
      <c r="BG635" s="28"/>
      <c r="BH635" s="28"/>
      <c r="BI635" s="28"/>
      <c r="BJ635" s="28"/>
      <c r="BK635" s="28"/>
      <c r="BL635" s="28"/>
    </row>
    <row r="636" spans="1:64" x14ac:dyDescent="0.25">
      <c r="A636" s="58">
        <v>634</v>
      </c>
      <c r="B636" s="57"/>
      <c r="C636" s="57" t="s">
        <v>3775</v>
      </c>
      <c r="D636" s="57"/>
      <c r="E636" s="59" t="s">
        <v>517</v>
      </c>
      <c r="F636" s="60" t="s">
        <v>5430</v>
      </c>
      <c r="G636" s="61" t="s">
        <v>3801</v>
      </c>
      <c r="H636" s="60" t="s">
        <v>5997</v>
      </c>
      <c r="I636" s="60" t="s">
        <v>5993</v>
      </c>
      <c r="J636" s="60"/>
      <c r="K636" s="60" t="s">
        <v>5992</v>
      </c>
      <c r="L636" s="60" t="s">
        <v>23</v>
      </c>
      <c r="M636" s="60" t="s">
        <v>6024</v>
      </c>
      <c r="N636" s="57" t="s">
        <v>6026</v>
      </c>
      <c r="O636" s="62" t="s">
        <v>1871</v>
      </c>
      <c r="P636" s="62" t="s">
        <v>2472</v>
      </c>
      <c r="Q636" s="28"/>
      <c r="R636" s="28"/>
      <c r="S636" s="28"/>
      <c r="T636" s="36">
        <v>1</v>
      </c>
      <c r="U636" s="33"/>
      <c r="V636" s="36">
        <v>3</v>
      </c>
      <c r="W636" s="33"/>
      <c r="X636" s="36">
        <v>5</v>
      </c>
      <c r="Y636" s="33"/>
      <c r="Z636" s="36">
        <v>999999</v>
      </c>
      <c r="AA636" s="33"/>
      <c r="AB636" s="36"/>
      <c r="AC636" s="33"/>
      <c r="AD636" s="36"/>
      <c r="AE636" s="33"/>
      <c r="AF636" s="36"/>
      <c r="AG636" s="33"/>
      <c r="AH636" s="28"/>
      <c r="AI636" s="28"/>
      <c r="AJ636" s="28"/>
      <c r="AK636" s="28"/>
      <c r="AL636" s="28"/>
      <c r="AM636" s="41" t="str">
        <f>IF(AND($U636&gt;0,$Q636=""),"Currency Missing","")&amp;IF(AND($U636&gt;0,$R636=""),", MOQ Missing","")&amp;IF(AND($U636&gt;0,$S636=""),", Leadtime Missing","")&amp;IF(W636&gt;U636,", PB2 Price Greater than PB1 Price","")&amp;IF(Y636&gt;W636,", PB3 Price Greater than PB2 Price","")&amp;IF(AA636&gt;Y636,", PB4 Price Greater than PB3 Price","")&amp;IF(AC636&gt;AA636,", PB5 Price Greater than PB4 Price","")&amp;IF(AE636&gt;AC636,", PB6 Price Greater than PB5 Price","")&amp;IF(AG636&gt;AE636,", PB7 Price Greater than PB6 Price","")&amp;IF($U636&lt;&gt;ROUND($U636,2),", PB 1 Price - More than 2 Decimal Places","")&amp;IF($W636&lt;&gt;ROUND($W636,2),", PB 2 Price - More than 2 Decimal Places","")&amp;IF($Y636&lt;&gt;ROUND($Y636,2),", PB 3 Price - More than 2 Decimal Places","")&amp;IF($AA636&lt;&gt;ROUND($AA636,2),", PB 4 Price - More than 2 Decimal Places","")&amp;IF($AC636&lt;&gt;ROUND($AC636,2),", PB 5 Price - More than 2 Decimal Places","")&amp;IF($AE636&lt;&gt;ROUND($AE636,2),", PB 6 Price - More than 2 Decimal Places","")&amp;IF($AG636&lt;&gt;ROUND($AG636,2),", PB 7 Price - More than 2 Decimal Places","")&amp;IF(AND(E636&lt;&gt;"",U636="",AH636=""),", Please enter a Price in PB1 or Select No Bid","")&amp;IF(AND(OR($U636&gt;0,$W636&gt;0,$Y636&gt;0,$AA636&gt;0,$AC636&gt;0,$AE636&gt;0),OR(AH636="",AH636="No Bid")),", Bid Status Missing or Incorrect","")&amp;IF(AND(AH636="No Bid",AI636=""),", Reason for No Bid Missing","")&amp;IF(AND($O636="CSIS",OR($U636&gt;0,$W636&gt;0,$Y636&gt;0,$AA636&gt;0,$AC636&gt;0,$AE636&gt;0),AJ636=""),", NCAGE Supplier Missing","")&amp;IF(AND($O636="Drawing",OR($U636&gt;0,$W636&gt;0,$Y636&gt;0,$AA636&gt;0,$AC636&gt;0,$AE636&gt;0),AK636=""),", Manufacturer Missing","")&amp;IF(AL636&lt;&gt;"",", Comment","")&amp;IF(AND(OR(AH636="Bid Using CSIS Dropdown With Query (Comment Field Must Be Populated)",AH636="Bid To Drawing Supplied With Query (Comment Field Must Be Populated)"),AL636=""),", Please Enter a Comment for the Bid Query","")&amp;IF(AND(T636&gt;0,U636="",AH636&lt;&gt;"No Bid"),", PB1 Price Missing","")&amp;IF(AND(V636&gt;0,W636="",AH636&lt;&gt;"No Bid"),", PB2 Price Missing","")&amp;IF(AND(X636&gt;0,Y636="",AH636&lt;&gt;"No Bid"),", PB3 Price Missing","")&amp;IF(AND(Z636&gt;0,AA636="",AH636&lt;&gt;"No Bid"),", PB4 Price Missing","")&amp;IF(AND(AB636&gt;0,AC636="",AH636&lt;&gt;"No Bid"),", PB5 Price Missing","")&amp;IF(AND(AD636&gt;0,AE636="",AH636&lt;&gt;"No Bid"),", PB6 Price Missing","")&amp;IF(AND(AF636&gt;0,AG636="",AH636&lt;&gt;"No Bid"),", PB7 Price Missing","")</f>
        <v>, Please enter a Price in PB1 or Select No Bid, PB1 Price Missing, PB2 Price Missing, PB3 Price Missing, PB4 Price Missing</v>
      </c>
      <c r="AN636" s="28"/>
      <c r="AO636" s="28"/>
      <c r="AP636" s="28"/>
      <c r="AQ636" s="28"/>
      <c r="AR636" s="28"/>
      <c r="AS636" s="28"/>
      <c r="AT636" s="28"/>
      <c r="AU636" s="28"/>
      <c r="AV636" s="28"/>
      <c r="AW636" s="28"/>
      <c r="AX636" s="28"/>
      <c r="AY636" s="28"/>
      <c r="AZ636" s="28"/>
      <c r="BA636" s="28"/>
      <c r="BB636" s="28"/>
      <c r="BC636" s="28"/>
      <c r="BD636" s="28"/>
      <c r="BE636" s="28"/>
      <c r="BF636" s="28"/>
      <c r="BG636" s="28"/>
      <c r="BH636" s="28"/>
      <c r="BI636" s="28"/>
      <c r="BJ636" s="28"/>
      <c r="BK636" s="28"/>
      <c r="BL636" s="28"/>
    </row>
    <row r="637" spans="1:64" x14ac:dyDescent="0.25">
      <c r="A637" s="58">
        <v>635</v>
      </c>
      <c r="B637" s="57"/>
      <c r="C637" s="57" t="s">
        <v>3775</v>
      </c>
      <c r="D637" s="57"/>
      <c r="E637" s="59" t="s">
        <v>1380</v>
      </c>
      <c r="F637" s="60" t="s">
        <v>5752</v>
      </c>
      <c r="G637" s="61" t="s">
        <v>4982</v>
      </c>
      <c r="H637" s="60" t="s">
        <v>5997</v>
      </c>
      <c r="I637" s="60" t="s">
        <v>5993</v>
      </c>
      <c r="J637" s="60"/>
      <c r="K637" s="60" t="s">
        <v>5992</v>
      </c>
      <c r="L637" s="60" t="s">
        <v>23</v>
      </c>
      <c r="M637" s="60" t="s">
        <v>6024</v>
      </c>
      <c r="N637" s="57" t="s">
        <v>6026</v>
      </c>
      <c r="O637" s="62" t="s">
        <v>1972</v>
      </c>
      <c r="P637" s="62" t="s">
        <v>3333</v>
      </c>
      <c r="Q637" s="28"/>
      <c r="R637" s="28"/>
      <c r="S637" s="28"/>
      <c r="T637" s="36">
        <v>1</v>
      </c>
      <c r="U637" s="33"/>
      <c r="V637" s="36">
        <v>2</v>
      </c>
      <c r="W637" s="33"/>
      <c r="X637" s="36">
        <v>5</v>
      </c>
      <c r="Y637" s="33"/>
      <c r="Z637" s="36">
        <v>999999</v>
      </c>
      <c r="AA637" s="33"/>
      <c r="AB637" s="36"/>
      <c r="AC637" s="33"/>
      <c r="AD637" s="36"/>
      <c r="AE637" s="33"/>
      <c r="AF637" s="36"/>
      <c r="AG637" s="33"/>
      <c r="AH637" s="28"/>
      <c r="AI637" s="28"/>
      <c r="AJ637" s="28"/>
      <c r="AK637" s="28"/>
      <c r="AL637" s="28"/>
      <c r="AM637" s="41" t="str">
        <f>IF(AND($U637&gt;0,$Q637=""),"Currency Missing","")&amp;IF(AND($U637&gt;0,$R637=""),", MOQ Missing","")&amp;IF(AND($U637&gt;0,$S637=""),", Leadtime Missing","")&amp;IF(W637&gt;U637,", PB2 Price Greater than PB1 Price","")&amp;IF(Y637&gt;W637,", PB3 Price Greater than PB2 Price","")&amp;IF(AA637&gt;Y637,", PB4 Price Greater than PB3 Price","")&amp;IF(AC637&gt;AA637,", PB5 Price Greater than PB4 Price","")&amp;IF(AE637&gt;AC637,", PB6 Price Greater than PB5 Price","")&amp;IF(AG637&gt;AE637,", PB7 Price Greater than PB6 Price","")&amp;IF($U637&lt;&gt;ROUND($U637,2),", PB 1 Price - More than 2 Decimal Places","")&amp;IF($W637&lt;&gt;ROUND($W637,2),", PB 2 Price - More than 2 Decimal Places","")&amp;IF($Y637&lt;&gt;ROUND($Y637,2),", PB 3 Price - More than 2 Decimal Places","")&amp;IF($AA637&lt;&gt;ROUND($AA637,2),", PB 4 Price - More than 2 Decimal Places","")&amp;IF($AC637&lt;&gt;ROUND($AC637,2),", PB 5 Price - More than 2 Decimal Places","")&amp;IF($AE637&lt;&gt;ROUND($AE637,2),", PB 6 Price - More than 2 Decimal Places","")&amp;IF($AG637&lt;&gt;ROUND($AG637,2),", PB 7 Price - More than 2 Decimal Places","")&amp;IF(AND(E637&lt;&gt;"",U637="",AH637=""),", Please enter a Price in PB1 or Select No Bid","")&amp;IF(AND(OR($U637&gt;0,$W637&gt;0,$Y637&gt;0,$AA637&gt;0,$AC637&gt;0,$AE637&gt;0),OR(AH637="",AH637="No Bid")),", Bid Status Missing or Incorrect","")&amp;IF(AND(AH637="No Bid",AI637=""),", Reason for No Bid Missing","")&amp;IF(AND($O637="CSIS",OR($U637&gt;0,$W637&gt;0,$Y637&gt;0,$AA637&gt;0,$AC637&gt;0,$AE637&gt;0),AJ637=""),", NCAGE Supplier Missing","")&amp;IF(AND($O637="Drawing",OR($U637&gt;0,$W637&gt;0,$Y637&gt;0,$AA637&gt;0,$AC637&gt;0,$AE637&gt;0),AK637=""),", Manufacturer Missing","")&amp;IF(AL637&lt;&gt;"",", Comment","")&amp;IF(AND(OR(AH637="Bid Using CSIS Dropdown With Query (Comment Field Must Be Populated)",AH637="Bid To Drawing Supplied With Query (Comment Field Must Be Populated)"),AL637=""),", Please Enter a Comment for the Bid Query","")&amp;IF(AND(T637&gt;0,U637="",AH637&lt;&gt;"No Bid"),", PB1 Price Missing","")&amp;IF(AND(V637&gt;0,W637="",AH637&lt;&gt;"No Bid"),", PB2 Price Missing","")&amp;IF(AND(X637&gt;0,Y637="",AH637&lt;&gt;"No Bid"),", PB3 Price Missing","")&amp;IF(AND(Z637&gt;0,AA637="",AH637&lt;&gt;"No Bid"),", PB4 Price Missing","")&amp;IF(AND(AB637&gt;0,AC637="",AH637&lt;&gt;"No Bid"),", PB5 Price Missing","")&amp;IF(AND(AD637&gt;0,AE637="",AH637&lt;&gt;"No Bid"),", PB6 Price Missing","")&amp;IF(AND(AF637&gt;0,AG637="",AH637&lt;&gt;"No Bid"),", PB7 Price Missing","")</f>
        <v>, Please enter a Price in PB1 or Select No Bid, PB1 Price Missing, PB2 Price Missing, PB3 Price Missing, PB4 Price Missing</v>
      </c>
      <c r="AN637" s="28"/>
      <c r="AO637" s="28"/>
      <c r="AP637" s="28"/>
      <c r="AQ637" s="28"/>
      <c r="AR637" s="28"/>
      <c r="AS637" s="28"/>
      <c r="AT637" s="28"/>
      <c r="AU637" s="28"/>
      <c r="AV637" s="28"/>
      <c r="AW637" s="28"/>
      <c r="AX637" s="28"/>
      <c r="AY637" s="28"/>
      <c r="AZ637" s="28"/>
      <c r="BA637" s="28"/>
      <c r="BB637" s="28"/>
      <c r="BC637" s="28"/>
      <c r="BD637" s="28"/>
      <c r="BE637" s="28"/>
      <c r="BF637" s="28"/>
      <c r="BG637" s="28"/>
      <c r="BH637" s="28"/>
      <c r="BI637" s="28"/>
      <c r="BJ637" s="28"/>
      <c r="BK637" s="28"/>
      <c r="BL637" s="28"/>
    </row>
    <row r="638" spans="1:64" x14ac:dyDescent="0.25">
      <c r="A638" s="58">
        <v>636</v>
      </c>
      <c r="B638" s="57"/>
      <c r="C638" s="57" t="s">
        <v>3775</v>
      </c>
      <c r="D638" s="57"/>
      <c r="E638" s="59" t="s">
        <v>518</v>
      </c>
      <c r="F638" s="60" t="s">
        <v>5430</v>
      </c>
      <c r="G638" s="61" t="s">
        <v>4159</v>
      </c>
      <c r="H638" s="60" t="s">
        <v>5997</v>
      </c>
      <c r="I638" s="60" t="s">
        <v>5993</v>
      </c>
      <c r="J638" s="60"/>
      <c r="K638" s="60" t="s">
        <v>5992</v>
      </c>
      <c r="L638" s="60" t="s">
        <v>23</v>
      </c>
      <c r="M638" s="60" t="s">
        <v>6024</v>
      </c>
      <c r="N638" s="57" t="s">
        <v>6026</v>
      </c>
      <c r="O638" s="62" t="s">
        <v>1871</v>
      </c>
      <c r="P638" s="62" t="s">
        <v>2473</v>
      </c>
      <c r="Q638" s="28"/>
      <c r="R638" s="28"/>
      <c r="S638" s="28"/>
      <c r="T638" s="36">
        <v>45</v>
      </c>
      <c r="U638" s="33"/>
      <c r="V638" s="36">
        <v>140</v>
      </c>
      <c r="W638" s="33"/>
      <c r="X638" s="36">
        <v>275</v>
      </c>
      <c r="Y638" s="33"/>
      <c r="Z638" s="36">
        <v>999999</v>
      </c>
      <c r="AA638" s="33"/>
      <c r="AB638" s="36"/>
      <c r="AC638" s="33"/>
      <c r="AD638" s="36"/>
      <c r="AE638" s="33"/>
      <c r="AF638" s="36"/>
      <c r="AG638" s="33"/>
      <c r="AH638" s="28"/>
      <c r="AI638" s="28"/>
      <c r="AJ638" s="28"/>
      <c r="AK638" s="28"/>
      <c r="AL638" s="28"/>
      <c r="AM638" s="41" t="str">
        <f>IF(AND($U638&gt;0,$Q638=""),"Currency Missing","")&amp;IF(AND($U638&gt;0,$R638=""),", MOQ Missing","")&amp;IF(AND($U638&gt;0,$S638=""),", Leadtime Missing","")&amp;IF(W638&gt;U638,", PB2 Price Greater than PB1 Price","")&amp;IF(Y638&gt;W638,", PB3 Price Greater than PB2 Price","")&amp;IF(AA638&gt;Y638,", PB4 Price Greater than PB3 Price","")&amp;IF(AC638&gt;AA638,", PB5 Price Greater than PB4 Price","")&amp;IF(AE638&gt;AC638,", PB6 Price Greater than PB5 Price","")&amp;IF(AG638&gt;AE638,", PB7 Price Greater than PB6 Price","")&amp;IF($U638&lt;&gt;ROUND($U638,2),", PB 1 Price - More than 2 Decimal Places","")&amp;IF($W638&lt;&gt;ROUND($W638,2),", PB 2 Price - More than 2 Decimal Places","")&amp;IF($Y638&lt;&gt;ROUND($Y638,2),", PB 3 Price - More than 2 Decimal Places","")&amp;IF($AA638&lt;&gt;ROUND($AA638,2),", PB 4 Price - More than 2 Decimal Places","")&amp;IF($AC638&lt;&gt;ROUND($AC638,2),", PB 5 Price - More than 2 Decimal Places","")&amp;IF($AE638&lt;&gt;ROUND($AE638,2),", PB 6 Price - More than 2 Decimal Places","")&amp;IF($AG638&lt;&gt;ROUND($AG638,2),", PB 7 Price - More than 2 Decimal Places","")&amp;IF(AND(E638&lt;&gt;"",U638="",AH638=""),", Please enter a Price in PB1 or Select No Bid","")&amp;IF(AND(OR($U638&gt;0,$W638&gt;0,$Y638&gt;0,$AA638&gt;0,$AC638&gt;0,$AE638&gt;0),OR(AH638="",AH638="No Bid")),", Bid Status Missing or Incorrect","")&amp;IF(AND(AH638="No Bid",AI638=""),", Reason for No Bid Missing","")&amp;IF(AND($O638="CSIS",OR($U638&gt;0,$W638&gt;0,$Y638&gt;0,$AA638&gt;0,$AC638&gt;0,$AE638&gt;0),AJ638=""),", NCAGE Supplier Missing","")&amp;IF(AND($O638="Drawing",OR($U638&gt;0,$W638&gt;0,$Y638&gt;0,$AA638&gt;0,$AC638&gt;0,$AE638&gt;0),AK638=""),", Manufacturer Missing","")&amp;IF(AL638&lt;&gt;"",", Comment","")&amp;IF(AND(OR(AH638="Bid Using CSIS Dropdown With Query (Comment Field Must Be Populated)",AH638="Bid To Drawing Supplied With Query (Comment Field Must Be Populated)"),AL638=""),", Please Enter a Comment for the Bid Query","")&amp;IF(AND(T638&gt;0,U638="",AH638&lt;&gt;"No Bid"),", PB1 Price Missing","")&amp;IF(AND(V638&gt;0,W638="",AH638&lt;&gt;"No Bid"),", PB2 Price Missing","")&amp;IF(AND(X638&gt;0,Y638="",AH638&lt;&gt;"No Bid"),", PB3 Price Missing","")&amp;IF(AND(Z638&gt;0,AA638="",AH638&lt;&gt;"No Bid"),", PB4 Price Missing","")&amp;IF(AND(AB638&gt;0,AC638="",AH638&lt;&gt;"No Bid"),", PB5 Price Missing","")&amp;IF(AND(AD638&gt;0,AE638="",AH638&lt;&gt;"No Bid"),", PB6 Price Missing","")&amp;IF(AND(AF638&gt;0,AG638="",AH638&lt;&gt;"No Bid"),", PB7 Price Missing","")</f>
        <v>, Please enter a Price in PB1 or Select No Bid, PB1 Price Missing, PB2 Price Missing, PB3 Price Missing, PB4 Price Missing</v>
      </c>
      <c r="AN638" s="28"/>
      <c r="AO638" s="28"/>
      <c r="AP638" s="28"/>
      <c r="AQ638" s="28"/>
      <c r="AR638" s="28"/>
      <c r="AS638" s="28"/>
      <c r="AT638" s="28"/>
      <c r="AU638" s="28"/>
      <c r="AV638" s="28"/>
      <c r="AW638" s="28"/>
      <c r="AX638" s="28"/>
      <c r="AY638" s="28"/>
      <c r="AZ638" s="28"/>
      <c r="BA638" s="28"/>
      <c r="BB638" s="28"/>
      <c r="BC638" s="28"/>
      <c r="BD638" s="28"/>
      <c r="BE638" s="28"/>
      <c r="BF638" s="28"/>
      <c r="BG638" s="28"/>
      <c r="BH638" s="28"/>
      <c r="BI638" s="28"/>
      <c r="BJ638" s="28"/>
      <c r="BK638" s="28"/>
      <c r="BL638" s="28"/>
    </row>
    <row r="639" spans="1:64" x14ac:dyDescent="0.25">
      <c r="A639" s="58">
        <v>637</v>
      </c>
      <c r="B639" s="57"/>
      <c r="C639" s="57" t="s">
        <v>3775</v>
      </c>
      <c r="D639" s="57"/>
      <c r="E639" s="59" t="s">
        <v>519</v>
      </c>
      <c r="F639" s="60" t="s">
        <v>5590</v>
      </c>
      <c r="G639" s="61" t="s">
        <v>4160</v>
      </c>
      <c r="H639" s="60" t="s">
        <v>5999</v>
      </c>
      <c r="I639" s="60" t="s">
        <v>5993</v>
      </c>
      <c r="J639" s="60"/>
      <c r="K639" s="60" t="s">
        <v>5992</v>
      </c>
      <c r="L639" s="60" t="s">
        <v>23</v>
      </c>
      <c r="M639" s="60" t="s">
        <v>6024</v>
      </c>
      <c r="N639" s="57" t="s">
        <v>6026</v>
      </c>
      <c r="O639" s="62" t="s">
        <v>1872</v>
      </c>
      <c r="P639" s="62" t="s">
        <v>2474</v>
      </c>
      <c r="Q639" s="28"/>
      <c r="R639" s="28"/>
      <c r="S639" s="28"/>
      <c r="T639" s="36">
        <v>2</v>
      </c>
      <c r="U639" s="33"/>
      <c r="V639" s="36">
        <v>5</v>
      </c>
      <c r="W639" s="33"/>
      <c r="X639" s="36">
        <v>10</v>
      </c>
      <c r="Y639" s="33"/>
      <c r="Z639" s="36">
        <v>20</v>
      </c>
      <c r="AA639" s="33"/>
      <c r="AB639" s="36">
        <v>40</v>
      </c>
      <c r="AC639" s="33"/>
      <c r="AD639" s="36">
        <v>999999</v>
      </c>
      <c r="AE639" s="33"/>
      <c r="AF639" s="36"/>
      <c r="AG639" s="33"/>
      <c r="AH639" s="28"/>
      <c r="AI639" s="28"/>
      <c r="AJ639" s="28"/>
      <c r="AK639" s="28"/>
      <c r="AL639" s="28"/>
      <c r="AM639" s="41" t="str">
        <f>IF(AND($U639&gt;0,$Q639=""),"Currency Missing","")&amp;IF(AND($U639&gt;0,$R639=""),", MOQ Missing","")&amp;IF(AND($U639&gt;0,$S639=""),", Leadtime Missing","")&amp;IF(W639&gt;U639,", PB2 Price Greater than PB1 Price","")&amp;IF(Y639&gt;W639,", PB3 Price Greater than PB2 Price","")&amp;IF(AA639&gt;Y639,", PB4 Price Greater than PB3 Price","")&amp;IF(AC639&gt;AA639,", PB5 Price Greater than PB4 Price","")&amp;IF(AE639&gt;AC639,", PB6 Price Greater than PB5 Price","")&amp;IF(AG639&gt;AE639,", PB7 Price Greater than PB6 Price","")&amp;IF($U639&lt;&gt;ROUND($U639,2),", PB 1 Price - More than 2 Decimal Places","")&amp;IF($W639&lt;&gt;ROUND($W639,2),", PB 2 Price - More than 2 Decimal Places","")&amp;IF($Y639&lt;&gt;ROUND($Y639,2),", PB 3 Price - More than 2 Decimal Places","")&amp;IF($AA639&lt;&gt;ROUND($AA639,2),", PB 4 Price - More than 2 Decimal Places","")&amp;IF($AC639&lt;&gt;ROUND($AC639,2),", PB 5 Price - More than 2 Decimal Places","")&amp;IF($AE639&lt;&gt;ROUND($AE639,2),", PB 6 Price - More than 2 Decimal Places","")&amp;IF($AG639&lt;&gt;ROUND($AG639,2),", PB 7 Price - More than 2 Decimal Places","")&amp;IF(AND(E639&lt;&gt;"",U639="",AH639=""),", Please enter a Price in PB1 or Select No Bid","")&amp;IF(AND(OR($U639&gt;0,$W639&gt;0,$Y639&gt;0,$AA639&gt;0,$AC639&gt;0,$AE639&gt;0),OR(AH639="",AH639="No Bid")),", Bid Status Missing or Incorrect","")&amp;IF(AND(AH639="No Bid",AI639=""),", Reason for No Bid Missing","")&amp;IF(AND($O639="CSIS",OR($U639&gt;0,$W639&gt;0,$Y639&gt;0,$AA639&gt;0,$AC639&gt;0,$AE639&gt;0),AJ639=""),", NCAGE Supplier Missing","")&amp;IF(AND($O639="Drawing",OR($U639&gt;0,$W639&gt;0,$Y639&gt;0,$AA639&gt;0,$AC639&gt;0,$AE639&gt;0),AK639=""),", Manufacturer Missing","")&amp;IF(AL639&lt;&gt;"",", Comment","")&amp;IF(AND(OR(AH639="Bid Using CSIS Dropdown With Query (Comment Field Must Be Populated)",AH639="Bid To Drawing Supplied With Query (Comment Field Must Be Populated)"),AL639=""),", Please Enter a Comment for the Bid Query","")&amp;IF(AND(T639&gt;0,U639="",AH639&lt;&gt;"No Bid"),", PB1 Price Missing","")&amp;IF(AND(V639&gt;0,W639="",AH639&lt;&gt;"No Bid"),", PB2 Price Missing","")&amp;IF(AND(X639&gt;0,Y639="",AH639&lt;&gt;"No Bid"),", PB3 Price Missing","")&amp;IF(AND(Z639&gt;0,AA639="",AH639&lt;&gt;"No Bid"),", PB4 Price Missing","")&amp;IF(AND(AB639&gt;0,AC639="",AH639&lt;&gt;"No Bid"),", PB5 Price Missing","")&amp;IF(AND(AD639&gt;0,AE639="",AH639&lt;&gt;"No Bid"),", PB6 Price Missing","")&amp;IF(AND(AF639&gt;0,AG639="",AH639&lt;&gt;"No Bid"),", PB7 Price Missing","")</f>
        <v>, Please enter a Price in PB1 or Select No Bid, PB1 Price Missing, PB2 Price Missing, PB3 Price Missing, PB4 Price Missing, PB5 Price Missing, PB6 Price Missing</v>
      </c>
      <c r="AN639" s="28"/>
      <c r="AO639" s="28"/>
      <c r="AP639" s="28"/>
      <c r="AQ639" s="28"/>
      <c r="AR639" s="28"/>
      <c r="AS639" s="28"/>
      <c r="AT639" s="28"/>
      <c r="AU639" s="28"/>
      <c r="AV639" s="28"/>
      <c r="AW639" s="28"/>
      <c r="AX639" s="28"/>
      <c r="AY639" s="28"/>
      <c r="AZ639" s="28"/>
      <c r="BA639" s="28"/>
      <c r="BB639" s="28"/>
      <c r="BC639" s="28"/>
      <c r="BD639" s="28"/>
      <c r="BE639" s="28"/>
      <c r="BF639" s="28"/>
      <c r="BG639" s="28"/>
      <c r="BH639" s="28"/>
      <c r="BI639" s="28"/>
      <c r="BJ639" s="28"/>
      <c r="BK639" s="28"/>
      <c r="BL639" s="28"/>
    </row>
    <row r="640" spans="1:64" x14ac:dyDescent="0.25">
      <c r="A640" s="58">
        <v>638</v>
      </c>
      <c r="B640" s="57"/>
      <c r="C640" s="57" t="s">
        <v>3775</v>
      </c>
      <c r="D640" s="57"/>
      <c r="E640" s="59" t="s">
        <v>1381</v>
      </c>
      <c r="F640" s="60" t="s">
        <v>5809</v>
      </c>
      <c r="G640" s="61" t="s">
        <v>4983</v>
      </c>
      <c r="H640" s="60" t="s">
        <v>6001</v>
      </c>
      <c r="I640" s="60" t="s">
        <v>5993</v>
      </c>
      <c r="J640" s="60"/>
      <c r="K640" s="60" t="s">
        <v>5992</v>
      </c>
      <c r="L640" s="60" t="s">
        <v>23</v>
      </c>
      <c r="M640" s="60" t="s">
        <v>6024</v>
      </c>
      <c r="N640" s="57" t="s">
        <v>6026</v>
      </c>
      <c r="O640" s="62" t="s">
        <v>1973</v>
      </c>
      <c r="P640" s="62" t="s">
        <v>3334</v>
      </c>
      <c r="Q640" s="28"/>
      <c r="R640" s="28"/>
      <c r="S640" s="28"/>
      <c r="T640" s="36">
        <v>20</v>
      </c>
      <c r="U640" s="33"/>
      <c r="V640" s="36">
        <v>60</v>
      </c>
      <c r="W640" s="33"/>
      <c r="X640" s="36">
        <v>120</v>
      </c>
      <c r="Y640" s="33"/>
      <c r="Z640" s="36">
        <v>225</v>
      </c>
      <c r="AA640" s="33"/>
      <c r="AB640" s="36">
        <v>999999</v>
      </c>
      <c r="AC640" s="33"/>
      <c r="AD640" s="36"/>
      <c r="AE640" s="33"/>
      <c r="AF640" s="36"/>
      <c r="AG640" s="33"/>
      <c r="AH640" s="28"/>
      <c r="AI640" s="28"/>
      <c r="AJ640" s="28"/>
      <c r="AK640" s="28"/>
      <c r="AL640" s="28"/>
      <c r="AM640" s="41" t="str">
        <f>IF(AND($U640&gt;0,$Q640=""),"Currency Missing","")&amp;IF(AND($U640&gt;0,$R640=""),", MOQ Missing","")&amp;IF(AND($U640&gt;0,$S640=""),", Leadtime Missing","")&amp;IF(W640&gt;U640,", PB2 Price Greater than PB1 Price","")&amp;IF(Y640&gt;W640,", PB3 Price Greater than PB2 Price","")&amp;IF(AA640&gt;Y640,", PB4 Price Greater than PB3 Price","")&amp;IF(AC640&gt;AA640,", PB5 Price Greater than PB4 Price","")&amp;IF(AE640&gt;AC640,", PB6 Price Greater than PB5 Price","")&amp;IF(AG640&gt;AE640,", PB7 Price Greater than PB6 Price","")&amp;IF($U640&lt;&gt;ROUND($U640,2),", PB 1 Price - More than 2 Decimal Places","")&amp;IF($W640&lt;&gt;ROUND($W640,2),", PB 2 Price - More than 2 Decimal Places","")&amp;IF($Y640&lt;&gt;ROUND($Y640,2),", PB 3 Price - More than 2 Decimal Places","")&amp;IF($AA640&lt;&gt;ROUND($AA640,2),", PB 4 Price - More than 2 Decimal Places","")&amp;IF($AC640&lt;&gt;ROUND($AC640,2),", PB 5 Price - More than 2 Decimal Places","")&amp;IF($AE640&lt;&gt;ROUND($AE640,2),", PB 6 Price - More than 2 Decimal Places","")&amp;IF($AG640&lt;&gt;ROUND($AG640,2),", PB 7 Price - More than 2 Decimal Places","")&amp;IF(AND(E640&lt;&gt;"",U640="",AH640=""),", Please enter a Price in PB1 or Select No Bid","")&amp;IF(AND(OR($U640&gt;0,$W640&gt;0,$Y640&gt;0,$AA640&gt;0,$AC640&gt;0,$AE640&gt;0),OR(AH640="",AH640="No Bid")),", Bid Status Missing or Incorrect","")&amp;IF(AND(AH640="No Bid",AI640=""),", Reason for No Bid Missing","")&amp;IF(AND($O640="CSIS",OR($U640&gt;0,$W640&gt;0,$Y640&gt;0,$AA640&gt;0,$AC640&gt;0,$AE640&gt;0),AJ640=""),", NCAGE Supplier Missing","")&amp;IF(AND($O640="Drawing",OR($U640&gt;0,$W640&gt;0,$Y640&gt;0,$AA640&gt;0,$AC640&gt;0,$AE640&gt;0),AK640=""),", Manufacturer Missing","")&amp;IF(AL640&lt;&gt;"",", Comment","")&amp;IF(AND(OR(AH640="Bid Using CSIS Dropdown With Query (Comment Field Must Be Populated)",AH640="Bid To Drawing Supplied With Query (Comment Field Must Be Populated)"),AL640=""),", Please Enter a Comment for the Bid Query","")&amp;IF(AND(T640&gt;0,U640="",AH640&lt;&gt;"No Bid"),", PB1 Price Missing","")&amp;IF(AND(V640&gt;0,W640="",AH640&lt;&gt;"No Bid"),", PB2 Price Missing","")&amp;IF(AND(X640&gt;0,Y640="",AH640&lt;&gt;"No Bid"),", PB3 Price Missing","")&amp;IF(AND(Z640&gt;0,AA640="",AH640&lt;&gt;"No Bid"),", PB4 Price Missing","")&amp;IF(AND(AB640&gt;0,AC640="",AH640&lt;&gt;"No Bid"),", PB5 Price Missing","")&amp;IF(AND(AD640&gt;0,AE640="",AH640&lt;&gt;"No Bid"),", PB6 Price Missing","")&amp;IF(AND(AF640&gt;0,AG640="",AH640&lt;&gt;"No Bid"),", PB7 Price Missing","")</f>
        <v>, Please enter a Price in PB1 or Select No Bid, PB1 Price Missing, PB2 Price Missing, PB3 Price Missing, PB4 Price Missing, PB5 Price Missing</v>
      </c>
      <c r="AN640" s="28"/>
      <c r="AO640" s="28"/>
      <c r="AP640" s="28"/>
      <c r="AQ640" s="28"/>
      <c r="AR640" s="28"/>
      <c r="AS640" s="28"/>
      <c r="AT640" s="28"/>
      <c r="AU640" s="28"/>
      <c r="AV640" s="28"/>
      <c r="AW640" s="28"/>
      <c r="AX640" s="28"/>
      <c r="AY640" s="28"/>
      <c r="AZ640" s="28"/>
      <c r="BA640" s="28"/>
      <c r="BB640" s="28"/>
      <c r="BC640" s="28"/>
      <c r="BD640" s="28"/>
      <c r="BE640" s="28"/>
      <c r="BF640" s="28"/>
      <c r="BG640" s="28"/>
      <c r="BH640" s="28"/>
      <c r="BI640" s="28"/>
      <c r="BJ640" s="28"/>
      <c r="BK640" s="28"/>
      <c r="BL640" s="28"/>
    </row>
    <row r="641" spans="1:64" x14ac:dyDescent="0.25">
      <c r="A641" s="58">
        <v>639</v>
      </c>
      <c r="B641" s="57"/>
      <c r="C641" s="57" t="s">
        <v>3775</v>
      </c>
      <c r="D641" s="57"/>
      <c r="E641" s="59" t="s">
        <v>520</v>
      </c>
      <c r="F641" s="60" t="s">
        <v>5590</v>
      </c>
      <c r="G641" s="61" t="s">
        <v>4161</v>
      </c>
      <c r="H641" s="60" t="s">
        <v>5999</v>
      </c>
      <c r="I641" s="60" t="s">
        <v>5993</v>
      </c>
      <c r="J641" s="60"/>
      <c r="K641" s="60" t="s">
        <v>5992</v>
      </c>
      <c r="L641" s="60" t="s">
        <v>23</v>
      </c>
      <c r="M641" s="60" t="s">
        <v>6024</v>
      </c>
      <c r="N641" s="57" t="s">
        <v>6026</v>
      </c>
      <c r="O641" s="62" t="s">
        <v>1872</v>
      </c>
      <c r="P641" s="62" t="s">
        <v>2475</v>
      </c>
      <c r="Q641" s="28"/>
      <c r="R641" s="28"/>
      <c r="S641" s="28"/>
      <c r="T641" s="36">
        <v>1</v>
      </c>
      <c r="U641" s="33"/>
      <c r="V641" s="36">
        <v>3</v>
      </c>
      <c r="W641" s="33"/>
      <c r="X641" s="36">
        <v>6</v>
      </c>
      <c r="Y641" s="33"/>
      <c r="Z641" s="36">
        <v>12</v>
      </c>
      <c r="AA641" s="33"/>
      <c r="AB641" s="36">
        <v>999999</v>
      </c>
      <c r="AC641" s="33"/>
      <c r="AD641" s="36"/>
      <c r="AE641" s="33"/>
      <c r="AF641" s="36"/>
      <c r="AG641" s="33"/>
      <c r="AH641" s="28"/>
      <c r="AI641" s="28"/>
      <c r="AJ641" s="28"/>
      <c r="AK641" s="28"/>
      <c r="AL641" s="28"/>
      <c r="AM641" s="41" t="str">
        <f>IF(AND($U641&gt;0,$Q641=""),"Currency Missing","")&amp;IF(AND($U641&gt;0,$R641=""),", MOQ Missing","")&amp;IF(AND($U641&gt;0,$S641=""),", Leadtime Missing","")&amp;IF(W641&gt;U641,", PB2 Price Greater than PB1 Price","")&amp;IF(Y641&gt;W641,", PB3 Price Greater than PB2 Price","")&amp;IF(AA641&gt;Y641,", PB4 Price Greater than PB3 Price","")&amp;IF(AC641&gt;AA641,", PB5 Price Greater than PB4 Price","")&amp;IF(AE641&gt;AC641,", PB6 Price Greater than PB5 Price","")&amp;IF(AG641&gt;AE641,", PB7 Price Greater than PB6 Price","")&amp;IF($U641&lt;&gt;ROUND($U641,2),", PB 1 Price - More than 2 Decimal Places","")&amp;IF($W641&lt;&gt;ROUND($W641,2),", PB 2 Price - More than 2 Decimal Places","")&amp;IF($Y641&lt;&gt;ROUND($Y641,2),", PB 3 Price - More than 2 Decimal Places","")&amp;IF($AA641&lt;&gt;ROUND($AA641,2),", PB 4 Price - More than 2 Decimal Places","")&amp;IF($AC641&lt;&gt;ROUND($AC641,2),", PB 5 Price - More than 2 Decimal Places","")&amp;IF($AE641&lt;&gt;ROUND($AE641,2),", PB 6 Price - More than 2 Decimal Places","")&amp;IF($AG641&lt;&gt;ROUND($AG641,2),", PB 7 Price - More than 2 Decimal Places","")&amp;IF(AND(E641&lt;&gt;"",U641="",AH641=""),", Please enter a Price in PB1 or Select No Bid","")&amp;IF(AND(OR($U641&gt;0,$W641&gt;0,$Y641&gt;0,$AA641&gt;0,$AC641&gt;0,$AE641&gt;0),OR(AH641="",AH641="No Bid")),", Bid Status Missing or Incorrect","")&amp;IF(AND(AH641="No Bid",AI641=""),", Reason for No Bid Missing","")&amp;IF(AND($O641="CSIS",OR($U641&gt;0,$W641&gt;0,$Y641&gt;0,$AA641&gt;0,$AC641&gt;0,$AE641&gt;0),AJ641=""),", NCAGE Supplier Missing","")&amp;IF(AND($O641="Drawing",OR($U641&gt;0,$W641&gt;0,$Y641&gt;0,$AA641&gt;0,$AC641&gt;0,$AE641&gt;0),AK641=""),", Manufacturer Missing","")&amp;IF(AL641&lt;&gt;"",", Comment","")&amp;IF(AND(OR(AH641="Bid Using CSIS Dropdown With Query (Comment Field Must Be Populated)",AH641="Bid To Drawing Supplied With Query (Comment Field Must Be Populated)"),AL641=""),", Please Enter a Comment for the Bid Query","")&amp;IF(AND(T641&gt;0,U641="",AH641&lt;&gt;"No Bid"),", PB1 Price Missing","")&amp;IF(AND(V641&gt;0,W641="",AH641&lt;&gt;"No Bid"),", PB2 Price Missing","")&amp;IF(AND(X641&gt;0,Y641="",AH641&lt;&gt;"No Bid"),", PB3 Price Missing","")&amp;IF(AND(Z641&gt;0,AA641="",AH641&lt;&gt;"No Bid"),", PB4 Price Missing","")&amp;IF(AND(AB641&gt;0,AC641="",AH641&lt;&gt;"No Bid"),", PB5 Price Missing","")&amp;IF(AND(AD641&gt;0,AE641="",AH641&lt;&gt;"No Bid"),", PB6 Price Missing","")&amp;IF(AND(AF641&gt;0,AG641="",AH641&lt;&gt;"No Bid"),", PB7 Price Missing","")</f>
        <v>, Please enter a Price in PB1 or Select No Bid, PB1 Price Missing, PB2 Price Missing, PB3 Price Missing, PB4 Price Missing, PB5 Price Missing</v>
      </c>
      <c r="AN641" s="28"/>
      <c r="AO641" s="28"/>
      <c r="AP641" s="28"/>
      <c r="AQ641" s="28"/>
      <c r="AR641" s="28"/>
      <c r="AS641" s="28"/>
      <c r="AT641" s="28"/>
      <c r="AU641" s="28"/>
      <c r="AV641" s="28"/>
      <c r="AW641" s="28"/>
      <c r="AX641" s="28"/>
      <c r="AY641" s="28"/>
      <c r="AZ641" s="28"/>
      <c r="BA641" s="28"/>
      <c r="BB641" s="28"/>
      <c r="BC641" s="28"/>
      <c r="BD641" s="28"/>
      <c r="BE641" s="28"/>
      <c r="BF641" s="28"/>
      <c r="BG641" s="28"/>
      <c r="BH641" s="28"/>
      <c r="BI641" s="28"/>
      <c r="BJ641" s="28"/>
      <c r="BK641" s="28"/>
      <c r="BL641" s="28"/>
    </row>
    <row r="642" spans="1:64" x14ac:dyDescent="0.25">
      <c r="A642" s="58">
        <v>640</v>
      </c>
      <c r="B642" s="57"/>
      <c r="C642" s="57" t="s">
        <v>3775</v>
      </c>
      <c r="D642" s="57"/>
      <c r="E642" s="59" t="s">
        <v>1382</v>
      </c>
      <c r="F642" s="60" t="s">
        <v>5810</v>
      </c>
      <c r="G642" s="61" t="s">
        <v>4984</v>
      </c>
      <c r="H642" s="60" t="s">
        <v>6001</v>
      </c>
      <c r="I642" s="60" t="s">
        <v>5993</v>
      </c>
      <c r="J642" s="60"/>
      <c r="K642" s="60" t="s">
        <v>5992</v>
      </c>
      <c r="L642" s="60" t="s">
        <v>23</v>
      </c>
      <c r="M642" s="60" t="s">
        <v>6024</v>
      </c>
      <c r="N642" s="57" t="s">
        <v>6026</v>
      </c>
      <c r="O642" s="62" t="s">
        <v>1973</v>
      </c>
      <c r="P642" s="62" t="s">
        <v>3335</v>
      </c>
      <c r="Q642" s="28"/>
      <c r="R642" s="28"/>
      <c r="S642" s="28"/>
      <c r="T642" s="36">
        <v>20</v>
      </c>
      <c r="U642" s="33"/>
      <c r="V642" s="36">
        <v>60</v>
      </c>
      <c r="W642" s="33"/>
      <c r="X642" s="36">
        <v>120</v>
      </c>
      <c r="Y642" s="33"/>
      <c r="Z642" s="36">
        <v>225</v>
      </c>
      <c r="AA642" s="33"/>
      <c r="AB642" s="36">
        <v>999999</v>
      </c>
      <c r="AC642" s="33"/>
      <c r="AD642" s="36"/>
      <c r="AE642" s="33"/>
      <c r="AF642" s="36"/>
      <c r="AG642" s="33"/>
      <c r="AH642" s="28"/>
      <c r="AI642" s="28"/>
      <c r="AJ642" s="28"/>
      <c r="AK642" s="28"/>
      <c r="AL642" s="28"/>
      <c r="AM642" s="41" t="str">
        <f>IF(AND($U642&gt;0,$Q642=""),"Currency Missing","")&amp;IF(AND($U642&gt;0,$R642=""),", MOQ Missing","")&amp;IF(AND($U642&gt;0,$S642=""),", Leadtime Missing","")&amp;IF(W642&gt;U642,", PB2 Price Greater than PB1 Price","")&amp;IF(Y642&gt;W642,", PB3 Price Greater than PB2 Price","")&amp;IF(AA642&gt;Y642,", PB4 Price Greater than PB3 Price","")&amp;IF(AC642&gt;AA642,", PB5 Price Greater than PB4 Price","")&amp;IF(AE642&gt;AC642,", PB6 Price Greater than PB5 Price","")&amp;IF(AG642&gt;AE642,", PB7 Price Greater than PB6 Price","")&amp;IF($U642&lt;&gt;ROUND($U642,2),", PB 1 Price - More than 2 Decimal Places","")&amp;IF($W642&lt;&gt;ROUND($W642,2),", PB 2 Price - More than 2 Decimal Places","")&amp;IF($Y642&lt;&gt;ROUND($Y642,2),", PB 3 Price - More than 2 Decimal Places","")&amp;IF($AA642&lt;&gt;ROUND($AA642,2),", PB 4 Price - More than 2 Decimal Places","")&amp;IF($AC642&lt;&gt;ROUND($AC642,2),", PB 5 Price - More than 2 Decimal Places","")&amp;IF($AE642&lt;&gt;ROUND($AE642,2),", PB 6 Price - More than 2 Decimal Places","")&amp;IF($AG642&lt;&gt;ROUND($AG642,2),", PB 7 Price - More than 2 Decimal Places","")&amp;IF(AND(E642&lt;&gt;"",U642="",AH642=""),", Please enter a Price in PB1 or Select No Bid","")&amp;IF(AND(OR($U642&gt;0,$W642&gt;0,$Y642&gt;0,$AA642&gt;0,$AC642&gt;0,$AE642&gt;0),OR(AH642="",AH642="No Bid")),", Bid Status Missing or Incorrect","")&amp;IF(AND(AH642="No Bid",AI642=""),", Reason for No Bid Missing","")&amp;IF(AND($O642="CSIS",OR($U642&gt;0,$W642&gt;0,$Y642&gt;0,$AA642&gt;0,$AC642&gt;0,$AE642&gt;0),AJ642=""),", NCAGE Supplier Missing","")&amp;IF(AND($O642="Drawing",OR($U642&gt;0,$W642&gt;0,$Y642&gt;0,$AA642&gt;0,$AC642&gt;0,$AE642&gt;0),AK642=""),", Manufacturer Missing","")&amp;IF(AL642&lt;&gt;"",", Comment","")&amp;IF(AND(OR(AH642="Bid Using CSIS Dropdown With Query (Comment Field Must Be Populated)",AH642="Bid To Drawing Supplied With Query (Comment Field Must Be Populated)"),AL642=""),", Please Enter a Comment for the Bid Query","")&amp;IF(AND(T642&gt;0,U642="",AH642&lt;&gt;"No Bid"),", PB1 Price Missing","")&amp;IF(AND(V642&gt;0,W642="",AH642&lt;&gt;"No Bid"),", PB2 Price Missing","")&amp;IF(AND(X642&gt;0,Y642="",AH642&lt;&gt;"No Bid"),", PB3 Price Missing","")&amp;IF(AND(Z642&gt;0,AA642="",AH642&lt;&gt;"No Bid"),", PB4 Price Missing","")&amp;IF(AND(AB642&gt;0,AC642="",AH642&lt;&gt;"No Bid"),", PB5 Price Missing","")&amp;IF(AND(AD642&gt;0,AE642="",AH642&lt;&gt;"No Bid"),", PB6 Price Missing","")&amp;IF(AND(AF642&gt;0,AG642="",AH642&lt;&gt;"No Bid"),", PB7 Price Missing","")</f>
        <v>, Please enter a Price in PB1 or Select No Bid, PB1 Price Missing, PB2 Price Missing, PB3 Price Missing, PB4 Price Missing, PB5 Price Missing</v>
      </c>
      <c r="AN642" s="28"/>
      <c r="AO642" s="28"/>
      <c r="AP642" s="28"/>
      <c r="AQ642" s="28"/>
      <c r="AR642" s="28"/>
      <c r="AS642" s="28"/>
      <c r="AT642" s="28"/>
      <c r="AU642" s="28"/>
      <c r="AV642" s="28"/>
      <c r="AW642" s="28"/>
      <c r="AX642" s="28"/>
      <c r="AY642" s="28"/>
      <c r="AZ642" s="28"/>
      <c r="BA642" s="28"/>
      <c r="BB642" s="28"/>
      <c r="BC642" s="28"/>
      <c r="BD642" s="28"/>
      <c r="BE642" s="28"/>
      <c r="BF642" s="28"/>
      <c r="BG642" s="28"/>
      <c r="BH642" s="28"/>
      <c r="BI642" s="28"/>
      <c r="BJ642" s="28"/>
      <c r="BK642" s="28"/>
      <c r="BL642" s="28"/>
    </row>
    <row r="643" spans="1:64" x14ac:dyDescent="0.25">
      <c r="A643" s="58">
        <v>641</v>
      </c>
      <c r="B643" s="57"/>
      <c r="C643" s="57" t="s">
        <v>3775</v>
      </c>
      <c r="D643" s="57"/>
      <c r="E643" s="59" t="s">
        <v>521</v>
      </c>
      <c r="F643" s="60" t="s">
        <v>5590</v>
      </c>
      <c r="G643" s="61" t="s">
        <v>4162</v>
      </c>
      <c r="H643" s="60" t="s">
        <v>5999</v>
      </c>
      <c r="I643" s="60" t="s">
        <v>5993</v>
      </c>
      <c r="J643" s="60"/>
      <c r="K643" s="60" t="s">
        <v>5992</v>
      </c>
      <c r="L643" s="60" t="s">
        <v>23</v>
      </c>
      <c r="M643" s="60" t="s">
        <v>6024</v>
      </c>
      <c r="N643" s="57" t="s">
        <v>6026</v>
      </c>
      <c r="O643" s="62" t="s">
        <v>1872</v>
      </c>
      <c r="P643" s="62" t="s">
        <v>2476</v>
      </c>
      <c r="Q643" s="28"/>
      <c r="R643" s="28"/>
      <c r="S643" s="28"/>
      <c r="T643" s="36">
        <v>2</v>
      </c>
      <c r="U643" s="33"/>
      <c r="V643" s="36">
        <v>4</v>
      </c>
      <c r="W643" s="33"/>
      <c r="X643" s="36">
        <v>9</v>
      </c>
      <c r="Y643" s="33"/>
      <c r="Z643" s="36">
        <v>15</v>
      </c>
      <c r="AA643" s="33"/>
      <c r="AB643" s="36">
        <v>999999</v>
      </c>
      <c r="AC643" s="33"/>
      <c r="AD643" s="36"/>
      <c r="AE643" s="33"/>
      <c r="AF643" s="36"/>
      <c r="AG643" s="33"/>
      <c r="AH643" s="28"/>
      <c r="AI643" s="28"/>
      <c r="AJ643" s="28"/>
      <c r="AK643" s="28"/>
      <c r="AL643" s="28"/>
      <c r="AM643" s="41" t="str">
        <f>IF(AND($U643&gt;0,$Q643=""),"Currency Missing","")&amp;IF(AND($U643&gt;0,$R643=""),", MOQ Missing","")&amp;IF(AND($U643&gt;0,$S643=""),", Leadtime Missing","")&amp;IF(W643&gt;U643,", PB2 Price Greater than PB1 Price","")&amp;IF(Y643&gt;W643,", PB3 Price Greater than PB2 Price","")&amp;IF(AA643&gt;Y643,", PB4 Price Greater than PB3 Price","")&amp;IF(AC643&gt;AA643,", PB5 Price Greater than PB4 Price","")&amp;IF(AE643&gt;AC643,", PB6 Price Greater than PB5 Price","")&amp;IF(AG643&gt;AE643,", PB7 Price Greater than PB6 Price","")&amp;IF($U643&lt;&gt;ROUND($U643,2),", PB 1 Price - More than 2 Decimal Places","")&amp;IF($W643&lt;&gt;ROUND($W643,2),", PB 2 Price - More than 2 Decimal Places","")&amp;IF($Y643&lt;&gt;ROUND($Y643,2),", PB 3 Price - More than 2 Decimal Places","")&amp;IF($AA643&lt;&gt;ROUND($AA643,2),", PB 4 Price - More than 2 Decimal Places","")&amp;IF($AC643&lt;&gt;ROUND($AC643,2),", PB 5 Price - More than 2 Decimal Places","")&amp;IF($AE643&lt;&gt;ROUND($AE643,2),", PB 6 Price - More than 2 Decimal Places","")&amp;IF($AG643&lt;&gt;ROUND($AG643,2),", PB 7 Price - More than 2 Decimal Places","")&amp;IF(AND(E643&lt;&gt;"",U643="",AH643=""),", Please enter a Price in PB1 or Select No Bid","")&amp;IF(AND(OR($U643&gt;0,$W643&gt;0,$Y643&gt;0,$AA643&gt;0,$AC643&gt;0,$AE643&gt;0),OR(AH643="",AH643="No Bid")),", Bid Status Missing or Incorrect","")&amp;IF(AND(AH643="No Bid",AI643=""),", Reason for No Bid Missing","")&amp;IF(AND($O643="CSIS",OR($U643&gt;0,$W643&gt;0,$Y643&gt;0,$AA643&gt;0,$AC643&gt;0,$AE643&gt;0),AJ643=""),", NCAGE Supplier Missing","")&amp;IF(AND($O643="Drawing",OR($U643&gt;0,$W643&gt;0,$Y643&gt;0,$AA643&gt;0,$AC643&gt;0,$AE643&gt;0),AK643=""),", Manufacturer Missing","")&amp;IF(AL643&lt;&gt;"",", Comment","")&amp;IF(AND(OR(AH643="Bid Using CSIS Dropdown With Query (Comment Field Must Be Populated)",AH643="Bid To Drawing Supplied With Query (Comment Field Must Be Populated)"),AL643=""),", Please Enter a Comment for the Bid Query","")&amp;IF(AND(T643&gt;0,U643="",AH643&lt;&gt;"No Bid"),", PB1 Price Missing","")&amp;IF(AND(V643&gt;0,W643="",AH643&lt;&gt;"No Bid"),", PB2 Price Missing","")&amp;IF(AND(X643&gt;0,Y643="",AH643&lt;&gt;"No Bid"),", PB3 Price Missing","")&amp;IF(AND(Z643&gt;0,AA643="",AH643&lt;&gt;"No Bid"),", PB4 Price Missing","")&amp;IF(AND(AB643&gt;0,AC643="",AH643&lt;&gt;"No Bid"),", PB5 Price Missing","")&amp;IF(AND(AD643&gt;0,AE643="",AH643&lt;&gt;"No Bid"),", PB6 Price Missing","")&amp;IF(AND(AF643&gt;0,AG643="",AH643&lt;&gt;"No Bid"),", PB7 Price Missing","")</f>
        <v>, Please enter a Price in PB1 or Select No Bid, PB1 Price Missing, PB2 Price Missing, PB3 Price Missing, PB4 Price Missing, PB5 Price Missing</v>
      </c>
      <c r="AN643" s="28"/>
      <c r="AO643" s="28"/>
      <c r="AP643" s="28"/>
      <c r="AQ643" s="28"/>
      <c r="AR643" s="28"/>
      <c r="AS643" s="28"/>
      <c r="AT643" s="28"/>
      <c r="AU643" s="28"/>
      <c r="AV643" s="28"/>
      <c r="AW643" s="28"/>
      <c r="AX643" s="28"/>
      <c r="AY643" s="28"/>
      <c r="AZ643" s="28"/>
      <c r="BA643" s="28"/>
      <c r="BB643" s="28"/>
      <c r="BC643" s="28"/>
      <c r="BD643" s="28"/>
      <c r="BE643" s="28"/>
      <c r="BF643" s="28"/>
      <c r="BG643" s="28"/>
      <c r="BH643" s="28"/>
      <c r="BI643" s="28"/>
      <c r="BJ643" s="28"/>
      <c r="BK643" s="28"/>
      <c r="BL643" s="28"/>
    </row>
    <row r="644" spans="1:64" x14ac:dyDescent="0.25">
      <c r="A644" s="58">
        <v>642</v>
      </c>
      <c r="B644" s="57"/>
      <c r="C644" s="57" t="s">
        <v>3775</v>
      </c>
      <c r="D644" s="57"/>
      <c r="E644" s="59" t="s">
        <v>522</v>
      </c>
      <c r="F644" s="60" t="s">
        <v>5590</v>
      </c>
      <c r="G644" s="61" t="s">
        <v>4163</v>
      </c>
      <c r="H644" s="60" t="s">
        <v>5999</v>
      </c>
      <c r="I644" s="60" t="s">
        <v>5993</v>
      </c>
      <c r="J644" s="60"/>
      <c r="K644" s="60" t="s">
        <v>5992</v>
      </c>
      <c r="L644" s="60" t="s">
        <v>23</v>
      </c>
      <c r="M644" s="60" t="s">
        <v>6024</v>
      </c>
      <c r="N644" s="57" t="s">
        <v>6026</v>
      </c>
      <c r="O644" s="62" t="s">
        <v>1872</v>
      </c>
      <c r="P644" s="62" t="s">
        <v>2477</v>
      </c>
      <c r="Q644" s="28"/>
      <c r="R644" s="28"/>
      <c r="S644" s="28"/>
      <c r="T644" s="36">
        <v>1</v>
      </c>
      <c r="U644" s="33"/>
      <c r="V644" s="36">
        <v>2</v>
      </c>
      <c r="W644" s="33"/>
      <c r="X644" s="36">
        <v>4</v>
      </c>
      <c r="Y644" s="33"/>
      <c r="Z644" s="36">
        <v>9</v>
      </c>
      <c r="AA644" s="33"/>
      <c r="AB644" s="36">
        <v>999999</v>
      </c>
      <c r="AC644" s="33"/>
      <c r="AD644" s="36"/>
      <c r="AE644" s="33"/>
      <c r="AF644" s="36"/>
      <c r="AG644" s="33"/>
      <c r="AH644" s="28"/>
      <c r="AI644" s="28"/>
      <c r="AJ644" s="28"/>
      <c r="AK644" s="28"/>
      <c r="AL644" s="28"/>
      <c r="AM644" s="41" t="str">
        <f>IF(AND($U644&gt;0,$Q644=""),"Currency Missing","")&amp;IF(AND($U644&gt;0,$R644=""),", MOQ Missing","")&amp;IF(AND($U644&gt;0,$S644=""),", Leadtime Missing","")&amp;IF(W644&gt;U644,", PB2 Price Greater than PB1 Price","")&amp;IF(Y644&gt;W644,", PB3 Price Greater than PB2 Price","")&amp;IF(AA644&gt;Y644,", PB4 Price Greater than PB3 Price","")&amp;IF(AC644&gt;AA644,", PB5 Price Greater than PB4 Price","")&amp;IF(AE644&gt;AC644,", PB6 Price Greater than PB5 Price","")&amp;IF(AG644&gt;AE644,", PB7 Price Greater than PB6 Price","")&amp;IF($U644&lt;&gt;ROUND($U644,2),", PB 1 Price - More than 2 Decimal Places","")&amp;IF($W644&lt;&gt;ROUND($W644,2),", PB 2 Price - More than 2 Decimal Places","")&amp;IF($Y644&lt;&gt;ROUND($Y644,2),", PB 3 Price - More than 2 Decimal Places","")&amp;IF($AA644&lt;&gt;ROUND($AA644,2),", PB 4 Price - More than 2 Decimal Places","")&amp;IF($AC644&lt;&gt;ROUND($AC644,2),", PB 5 Price - More than 2 Decimal Places","")&amp;IF($AE644&lt;&gt;ROUND($AE644,2),", PB 6 Price - More than 2 Decimal Places","")&amp;IF($AG644&lt;&gt;ROUND($AG644,2),", PB 7 Price - More than 2 Decimal Places","")&amp;IF(AND(E644&lt;&gt;"",U644="",AH644=""),", Please enter a Price in PB1 or Select No Bid","")&amp;IF(AND(OR($U644&gt;0,$W644&gt;0,$Y644&gt;0,$AA644&gt;0,$AC644&gt;0,$AE644&gt;0),OR(AH644="",AH644="No Bid")),", Bid Status Missing or Incorrect","")&amp;IF(AND(AH644="No Bid",AI644=""),", Reason for No Bid Missing","")&amp;IF(AND($O644="CSIS",OR($U644&gt;0,$W644&gt;0,$Y644&gt;0,$AA644&gt;0,$AC644&gt;0,$AE644&gt;0),AJ644=""),", NCAGE Supplier Missing","")&amp;IF(AND($O644="Drawing",OR($U644&gt;0,$W644&gt;0,$Y644&gt;0,$AA644&gt;0,$AC644&gt;0,$AE644&gt;0),AK644=""),", Manufacturer Missing","")&amp;IF(AL644&lt;&gt;"",", Comment","")&amp;IF(AND(OR(AH644="Bid Using CSIS Dropdown With Query (Comment Field Must Be Populated)",AH644="Bid To Drawing Supplied With Query (Comment Field Must Be Populated)"),AL644=""),", Please Enter a Comment for the Bid Query","")&amp;IF(AND(T644&gt;0,U644="",AH644&lt;&gt;"No Bid"),", PB1 Price Missing","")&amp;IF(AND(V644&gt;0,W644="",AH644&lt;&gt;"No Bid"),", PB2 Price Missing","")&amp;IF(AND(X644&gt;0,Y644="",AH644&lt;&gt;"No Bid"),", PB3 Price Missing","")&amp;IF(AND(Z644&gt;0,AA644="",AH644&lt;&gt;"No Bid"),", PB4 Price Missing","")&amp;IF(AND(AB644&gt;0,AC644="",AH644&lt;&gt;"No Bid"),", PB5 Price Missing","")&amp;IF(AND(AD644&gt;0,AE644="",AH644&lt;&gt;"No Bid"),", PB6 Price Missing","")&amp;IF(AND(AF644&gt;0,AG644="",AH644&lt;&gt;"No Bid"),", PB7 Price Missing","")</f>
        <v>, Please enter a Price in PB1 or Select No Bid, PB1 Price Missing, PB2 Price Missing, PB3 Price Missing, PB4 Price Missing, PB5 Price Missing</v>
      </c>
      <c r="AN644" s="28"/>
      <c r="AO644" s="28"/>
      <c r="AP644" s="28"/>
      <c r="AQ644" s="28"/>
      <c r="AR644" s="28"/>
      <c r="AS644" s="28"/>
      <c r="AT644" s="28"/>
      <c r="AU644" s="28"/>
      <c r="AV644" s="28"/>
      <c r="AW644" s="28"/>
      <c r="AX644" s="28"/>
      <c r="AY644" s="28"/>
      <c r="AZ644" s="28"/>
      <c r="BA644" s="28"/>
      <c r="BB644" s="28"/>
      <c r="BC644" s="28"/>
      <c r="BD644" s="28"/>
      <c r="BE644" s="28"/>
      <c r="BF644" s="28"/>
      <c r="BG644" s="28"/>
      <c r="BH644" s="28"/>
      <c r="BI644" s="28"/>
      <c r="BJ644" s="28"/>
      <c r="BK644" s="28"/>
      <c r="BL644" s="28"/>
    </row>
    <row r="645" spans="1:64" x14ac:dyDescent="0.25">
      <c r="A645" s="58">
        <v>643</v>
      </c>
      <c r="B645" s="57"/>
      <c r="C645" s="57" t="s">
        <v>3775</v>
      </c>
      <c r="D645" s="57"/>
      <c r="E645" s="59" t="s">
        <v>523</v>
      </c>
      <c r="F645" s="60" t="s">
        <v>5590</v>
      </c>
      <c r="G645" s="61" t="s">
        <v>4164</v>
      </c>
      <c r="H645" s="60" t="s">
        <v>5999</v>
      </c>
      <c r="I645" s="60" t="s">
        <v>5993</v>
      </c>
      <c r="J645" s="60"/>
      <c r="K645" s="60" t="s">
        <v>5992</v>
      </c>
      <c r="L645" s="60" t="s">
        <v>23</v>
      </c>
      <c r="M645" s="60" t="s">
        <v>6024</v>
      </c>
      <c r="N645" s="57" t="s">
        <v>6026</v>
      </c>
      <c r="O645" s="62" t="s">
        <v>1872</v>
      </c>
      <c r="P645" s="62" t="s">
        <v>2478</v>
      </c>
      <c r="Q645" s="28"/>
      <c r="R645" s="28"/>
      <c r="S645" s="28"/>
      <c r="T645" s="36">
        <v>1</v>
      </c>
      <c r="U645" s="33"/>
      <c r="V645" s="36">
        <v>3</v>
      </c>
      <c r="W645" s="33"/>
      <c r="X645" s="36">
        <v>5</v>
      </c>
      <c r="Y645" s="33"/>
      <c r="Z645" s="36">
        <v>999999</v>
      </c>
      <c r="AA645" s="33"/>
      <c r="AB645" s="36"/>
      <c r="AC645" s="33"/>
      <c r="AD645" s="36"/>
      <c r="AE645" s="33"/>
      <c r="AF645" s="36"/>
      <c r="AG645" s="33"/>
      <c r="AH645" s="28"/>
      <c r="AI645" s="28"/>
      <c r="AJ645" s="28"/>
      <c r="AK645" s="28"/>
      <c r="AL645" s="28"/>
      <c r="AM645" s="41" t="str">
        <f>IF(AND($U645&gt;0,$Q645=""),"Currency Missing","")&amp;IF(AND($U645&gt;0,$R645=""),", MOQ Missing","")&amp;IF(AND($U645&gt;0,$S645=""),", Leadtime Missing","")&amp;IF(W645&gt;U645,", PB2 Price Greater than PB1 Price","")&amp;IF(Y645&gt;W645,", PB3 Price Greater than PB2 Price","")&amp;IF(AA645&gt;Y645,", PB4 Price Greater than PB3 Price","")&amp;IF(AC645&gt;AA645,", PB5 Price Greater than PB4 Price","")&amp;IF(AE645&gt;AC645,", PB6 Price Greater than PB5 Price","")&amp;IF(AG645&gt;AE645,", PB7 Price Greater than PB6 Price","")&amp;IF($U645&lt;&gt;ROUND($U645,2),", PB 1 Price - More than 2 Decimal Places","")&amp;IF($W645&lt;&gt;ROUND($W645,2),", PB 2 Price - More than 2 Decimal Places","")&amp;IF($Y645&lt;&gt;ROUND($Y645,2),", PB 3 Price - More than 2 Decimal Places","")&amp;IF($AA645&lt;&gt;ROUND($AA645,2),", PB 4 Price - More than 2 Decimal Places","")&amp;IF($AC645&lt;&gt;ROUND($AC645,2),", PB 5 Price - More than 2 Decimal Places","")&amp;IF($AE645&lt;&gt;ROUND($AE645,2),", PB 6 Price - More than 2 Decimal Places","")&amp;IF($AG645&lt;&gt;ROUND($AG645,2),", PB 7 Price - More than 2 Decimal Places","")&amp;IF(AND(E645&lt;&gt;"",U645="",AH645=""),", Please enter a Price in PB1 or Select No Bid","")&amp;IF(AND(OR($U645&gt;0,$W645&gt;0,$Y645&gt;0,$AA645&gt;0,$AC645&gt;0,$AE645&gt;0),OR(AH645="",AH645="No Bid")),", Bid Status Missing or Incorrect","")&amp;IF(AND(AH645="No Bid",AI645=""),", Reason for No Bid Missing","")&amp;IF(AND($O645="CSIS",OR($U645&gt;0,$W645&gt;0,$Y645&gt;0,$AA645&gt;0,$AC645&gt;0,$AE645&gt;0),AJ645=""),", NCAGE Supplier Missing","")&amp;IF(AND($O645="Drawing",OR($U645&gt;0,$W645&gt;0,$Y645&gt;0,$AA645&gt;0,$AC645&gt;0,$AE645&gt;0),AK645=""),", Manufacturer Missing","")&amp;IF(AL645&lt;&gt;"",", Comment","")&amp;IF(AND(OR(AH645="Bid Using CSIS Dropdown With Query (Comment Field Must Be Populated)",AH645="Bid To Drawing Supplied With Query (Comment Field Must Be Populated)"),AL645=""),", Please Enter a Comment for the Bid Query","")&amp;IF(AND(T645&gt;0,U645="",AH645&lt;&gt;"No Bid"),", PB1 Price Missing","")&amp;IF(AND(V645&gt;0,W645="",AH645&lt;&gt;"No Bid"),", PB2 Price Missing","")&amp;IF(AND(X645&gt;0,Y645="",AH645&lt;&gt;"No Bid"),", PB3 Price Missing","")&amp;IF(AND(Z645&gt;0,AA645="",AH645&lt;&gt;"No Bid"),", PB4 Price Missing","")&amp;IF(AND(AB645&gt;0,AC645="",AH645&lt;&gt;"No Bid"),", PB5 Price Missing","")&amp;IF(AND(AD645&gt;0,AE645="",AH645&lt;&gt;"No Bid"),", PB6 Price Missing","")&amp;IF(AND(AF645&gt;0,AG645="",AH645&lt;&gt;"No Bid"),", PB7 Price Missing","")</f>
        <v>, Please enter a Price in PB1 or Select No Bid, PB1 Price Missing, PB2 Price Missing, PB3 Price Missing, PB4 Price Missing</v>
      </c>
      <c r="AN645" s="28"/>
      <c r="AO645" s="28"/>
      <c r="AP645" s="28"/>
      <c r="AQ645" s="28"/>
      <c r="AR645" s="28"/>
      <c r="AS645" s="28"/>
      <c r="AT645" s="28"/>
      <c r="AU645" s="28"/>
      <c r="AV645" s="28"/>
      <c r="AW645" s="28"/>
      <c r="AX645" s="28"/>
      <c r="AY645" s="28"/>
      <c r="AZ645" s="28"/>
      <c r="BA645" s="28"/>
      <c r="BB645" s="28"/>
      <c r="BC645" s="28"/>
      <c r="BD645" s="28"/>
      <c r="BE645" s="28"/>
      <c r="BF645" s="28"/>
      <c r="BG645" s="28"/>
      <c r="BH645" s="28"/>
      <c r="BI645" s="28"/>
      <c r="BJ645" s="28"/>
      <c r="BK645" s="28"/>
      <c r="BL645" s="28"/>
    </row>
    <row r="646" spans="1:64" x14ac:dyDescent="0.25">
      <c r="A646" s="58">
        <v>644</v>
      </c>
      <c r="B646" s="57"/>
      <c r="C646" s="57" t="s">
        <v>3775</v>
      </c>
      <c r="D646" s="57"/>
      <c r="E646" s="59" t="s">
        <v>524</v>
      </c>
      <c r="F646" s="60" t="s">
        <v>5511</v>
      </c>
      <c r="G646" s="61" t="s">
        <v>4165</v>
      </c>
      <c r="H646" s="60" t="s">
        <v>5999</v>
      </c>
      <c r="I646" s="60" t="s">
        <v>5993</v>
      </c>
      <c r="J646" s="60"/>
      <c r="K646" s="60" t="s">
        <v>5992</v>
      </c>
      <c r="L646" s="60" t="s">
        <v>23</v>
      </c>
      <c r="M646" s="60" t="s">
        <v>6024</v>
      </c>
      <c r="N646" s="57" t="s">
        <v>6026</v>
      </c>
      <c r="O646" s="62" t="s">
        <v>1872</v>
      </c>
      <c r="P646" s="62" t="s">
        <v>2479</v>
      </c>
      <c r="Q646" s="28"/>
      <c r="R646" s="28"/>
      <c r="S646" s="28"/>
      <c r="T646" s="36">
        <v>1</v>
      </c>
      <c r="U646" s="33"/>
      <c r="V646" s="36">
        <v>2</v>
      </c>
      <c r="W646" s="33"/>
      <c r="X646" s="36">
        <v>5</v>
      </c>
      <c r="Y646" s="33"/>
      <c r="Z646" s="36">
        <v>999999</v>
      </c>
      <c r="AA646" s="33"/>
      <c r="AB646" s="36"/>
      <c r="AC646" s="33"/>
      <c r="AD646" s="36"/>
      <c r="AE646" s="33"/>
      <c r="AF646" s="36"/>
      <c r="AG646" s="33"/>
      <c r="AH646" s="28"/>
      <c r="AI646" s="28"/>
      <c r="AJ646" s="28"/>
      <c r="AK646" s="28"/>
      <c r="AL646" s="28"/>
      <c r="AM646" s="41" t="str">
        <f>IF(AND($U646&gt;0,$Q646=""),"Currency Missing","")&amp;IF(AND($U646&gt;0,$R646=""),", MOQ Missing","")&amp;IF(AND($U646&gt;0,$S646=""),", Leadtime Missing","")&amp;IF(W646&gt;U646,", PB2 Price Greater than PB1 Price","")&amp;IF(Y646&gt;W646,", PB3 Price Greater than PB2 Price","")&amp;IF(AA646&gt;Y646,", PB4 Price Greater than PB3 Price","")&amp;IF(AC646&gt;AA646,", PB5 Price Greater than PB4 Price","")&amp;IF(AE646&gt;AC646,", PB6 Price Greater than PB5 Price","")&amp;IF(AG646&gt;AE646,", PB7 Price Greater than PB6 Price","")&amp;IF($U646&lt;&gt;ROUND($U646,2),", PB 1 Price - More than 2 Decimal Places","")&amp;IF($W646&lt;&gt;ROUND($W646,2),", PB 2 Price - More than 2 Decimal Places","")&amp;IF($Y646&lt;&gt;ROUND($Y646,2),", PB 3 Price - More than 2 Decimal Places","")&amp;IF($AA646&lt;&gt;ROUND($AA646,2),", PB 4 Price - More than 2 Decimal Places","")&amp;IF($AC646&lt;&gt;ROUND($AC646,2),", PB 5 Price - More than 2 Decimal Places","")&amp;IF($AE646&lt;&gt;ROUND($AE646,2),", PB 6 Price - More than 2 Decimal Places","")&amp;IF($AG646&lt;&gt;ROUND($AG646,2),", PB 7 Price - More than 2 Decimal Places","")&amp;IF(AND(E646&lt;&gt;"",U646="",AH646=""),", Please enter a Price in PB1 or Select No Bid","")&amp;IF(AND(OR($U646&gt;0,$W646&gt;0,$Y646&gt;0,$AA646&gt;0,$AC646&gt;0,$AE646&gt;0),OR(AH646="",AH646="No Bid")),", Bid Status Missing or Incorrect","")&amp;IF(AND(AH646="No Bid",AI646=""),", Reason for No Bid Missing","")&amp;IF(AND($O646="CSIS",OR($U646&gt;0,$W646&gt;0,$Y646&gt;0,$AA646&gt;0,$AC646&gt;0,$AE646&gt;0),AJ646=""),", NCAGE Supplier Missing","")&amp;IF(AND($O646="Drawing",OR($U646&gt;0,$W646&gt;0,$Y646&gt;0,$AA646&gt;0,$AC646&gt;0,$AE646&gt;0),AK646=""),", Manufacturer Missing","")&amp;IF(AL646&lt;&gt;"",", Comment","")&amp;IF(AND(OR(AH646="Bid Using CSIS Dropdown With Query (Comment Field Must Be Populated)",AH646="Bid To Drawing Supplied With Query (Comment Field Must Be Populated)"),AL646=""),", Please Enter a Comment for the Bid Query","")&amp;IF(AND(T646&gt;0,U646="",AH646&lt;&gt;"No Bid"),", PB1 Price Missing","")&amp;IF(AND(V646&gt;0,W646="",AH646&lt;&gt;"No Bid"),", PB2 Price Missing","")&amp;IF(AND(X646&gt;0,Y646="",AH646&lt;&gt;"No Bid"),", PB3 Price Missing","")&amp;IF(AND(Z646&gt;0,AA646="",AH646&lt;&gt;"No Bid"),", PB4 Price Missing","")&amp;IF(AND(AB646&gt;0,AC646="",AH646&lt;&gt;"No Bid"),", PB5 Price Missing","")&amp;IF(AND(AD646&gt;0,AE646="",AH646&lt;&gt;"No Bid"),", PB6 Price Missing","")&amp;IF(AND(AF646&gt;0,AG646="",AH646&lt;&gt;"No Bid"),", PB7 Price Missing","")</f>
        <v>, Please enter a Price in PB1 or Select No Bid, PB1 Price Missing, PB2 Price Missing, PB3 Price Missing, PB4 Price Missing</v>
      </c>
      <c r="AN646" s="28"/>
      <c r="AO646" s="28"/>
      <c r="AP646" s="28"/>
      <c r="AQ646" s="28"/>
      <c r="AR646" s="28"/>
      <c r="AS646" s="28"/>
      <c r="AT646" s="28"/>
      <c r="AU646" s="28"/>
      <c r="AV646" s="28"/>
      <c r="AW646" s="28"/>
      <c r="AX646" s="28"/>
      <c r="AY646" s="28"/>
      <c r="AZ646" s="28"/>
      <c r="BA646" s="28"/>
      <c r="BB646" s="28"/>
      <c r="BC646" s="28"/>
      <c r="BD646" s="28"/>
      <c r="BE646" s="28"/>
      <c r="BF646" s="28"/>
      <c r="BG646" s="28"/>
      <c r="BH646" s="28"/>
      <c r="BI646" s="28"/>
      <c r="BJ646" s="28"/>
      <c r="BK646" s="28"/>
      <c r="BL646" s="28"/>
    </row>
    <row r="647" spans="1:64" x14ac:dyDescent="0.25">
      <c r="A647" s="58">
        <v>645</v>
      </c>
      <c r="B647" s="57"/>
      <c r="C647" s="57" t="s">
        <v>3775</v>
      </c>
      <c r="D647" s="57"/>
      <c r="E647" s="59" t="s">
        <v>1383</v>
      </c>
      <c r="F647" s="60" t="s">
        <v>5811</v>
      </c>
      <c r="G647" s="61" t="s">
        <v>4985</v>
      </c>
      <c r="H647" s="60" t="s">
        <v>6017</v>
      </c>
      <c r="I647" s="60" t="s">
        <v>5993</v>
      </c>
      <c r="J647" s="60"/>
      <c r="K647" s="60" t="s">
        <v>5992</v>
      </c>
      <c r="L647" s="60" t="s">
        <v>23</v>
      </c>
      <c r="M647" s="60" t="s">
        <v>6024</v>
      </c>
      <c r="N647" s="57" t="s">
        <v>6026</v>
      </c>
      <c r="O647" s="62" t="s">
        <v>1869</v>
      </c>
      <c r="P647" s="62" t="s">
        <v>3336</v>
      </c>
      <c r="Q647" s="28"/>
      <c r="R647" s="28"/>
      <c r="S647" s="28"/>
      <c r="T647" s="36">
        <v>1</v>
      </c>
      <c r="U647" s="33"/>
      <c r="V647" s="36">
        <v>3</v>
      </c>
      <c r="W647" s="33"/>
      <c r="X647" s="36">
        <v>5</v>
      </c>
      <c r="Y647" s="33"/>
      <c r="Z647" s="36">
        <v>999999</v>
      </c>
      <c r="AA647" s="33"/>
      <c r="AB647" s="36"/>
      <c r="AC647" s="33"/>
      <c r="AD647" s="36"/>
      <c r="AE647" s="33"/>
      <c r="AF647" s="36"/>
      <c r="AG647" s="33"/>
      <c r="AH647" s="28"/>
      <c r="AI647" s="28"/>
      <c r="AJ647" s="28"/>
      <c r="AK647" s="28"/>
      <c r="AL647" s="28"/>
      <c r="AM647" s="41" t="str">
        <f>IF(AND($U647&gt;0,$Q647=""),"Currency Missing","")&amp;IF(AND($U647&gt;0,$R647=""),", MOQ Missing","")&amp;IF(AND($U647&gt;0,$S647=""),", Leadtime Missing","")&amp;IF(W647&gt;U647,", PB2 Price Greater than PB1 Price","")&amp;IF(Y647&gt;W647,", PB3 Price Greater than PB2 Price","")&amp;IF(AA647&gt;Y647,", PB4 Price Greater than PB3 Price","")&amp;IF(AC647&gt;AA647,", PB5 Price Greater than PB4 Price","")&amp;IF(AE647&gt;AC647,", PB6 Price Greater than PB5 Price","")&amp;IF(AG647&gt;AE647,", PB7 Price Greater than PB6 Price","")&amp;IF($U647&lt;&gt;ROUND($U647,2),", PB 1 Price - More than 2 Decimal Places","")&amp;IF($W647&lt;&gt;ROUND($W647,2),", PB 2 Price - More than 2 Decimal Places","")&amp;IF($Y647&lt;&gt;ROUND($Y647,2),", PB 3 Price - More than 2 Decimal Places","")&amp;IF($AA647&lt;&gt;ROUND($AA647,2),", PB 4 Price - More than 2 Decimal Places","")&amp;IF($AC647&lt;&gt;ROUND($AC647,2),", PB 5 Price - More than 2 Decimal Places","")&amp;IF($AE647&lt;&gt;ROUND($AE647,2),", PB 6 Price - More than 2 Decimal Places","")&amp;IF($AG647&lt;&gt;ROUND($AG647,2),", PB 7 Price - More than 2 Decimal Places","")&amp;IF(AND(E647&lt;&gt;"",U647="",AH647=""),", Please enter a Price in PB1 or Select No Bid","")&amp;IF(AND(OR($U647&gt;0,$W647&gt;0,$Y647&gt;0,$AA647&gt;0,$AC647&gt;0,$AE647&gt;0),OR(AH647="",AH647="No Bid")),", Bid Status Missing or Incorrect","")&amp;IF(AND(AH647="No Bid",AI647=""),", Reason for No Bid Missing","")&amp;IF(AND($O647="CSIS",OR($U647&gt;0,$W647&gt;0,$Y647&gt;0,$AA647&gt;0,$AC647&gt;0,$AE647&gt;0),AJ647=""),", NCAGE Supplier Missing","")&amp;IF(AND($O647="Drawing",OR($U647&gt;0,$W647&gt;0,$Y647&gt;0,$AA647&gt;0,$AC647&gt;0,$AE647&gt;0),AK647=""),", Manufacturer Missing","")&amp;IF(AL647&lt;&gt;"",", Comment","")&amp;IF(AND(OR(AH647="Bid Using CSIS Dropdown With Query (Comment Field Must Be Populated)",AH647="Bid To Drawing Supplied With Query (Comment Field Must Be Populated)"),AL647=""),", Please Enter a Comment for the Bid Query","")&amp;IF(AND(T647&gt;0,U647="",AH647&lt;&gt;"No Bid"),", PB1 Price Missing","")&amp;IF(AND(V647&gt;0,W647="",AH647&lt;&gt;"No Bid"),", PB2 Price Missing","")&amp;IF(AND(X647&gt;0,Y647="",AH647&lt;&gt;"No Bid"),", PB3 Price Missing","")&amp;IF(AND(Z647&gt;0,AA647="",AH647&lt;&gt;"No Bid"),", PB4 Price Missing","")&amp;IF(AND(AB647&gt;0,AC647="",AH647&lt;&gt;"No Bid"),", PB5 Price Missing","")&amp;IF(AND(AD647&gt;0,AE647="",AH647&lt;&gt;"No Bid"),", PB6 Price Missing","")&amp;IF(AND(AF647&gt;0,AG647="",AH647&lt;&gt;"No Bid"),", PB7 Price Missing","")</f>
        <v>, Please enter a Price in PB1 or Select No Bid, PB1 Price Missing, PB2 Price Missing, PB3 Price Missing, PB4 Price Missing</v>
      </c>
      <c r="AN647" s="28"/>
      <c r="AO647" s="28"/>
      <c r="AP647" s="28"/>
      <c r="AQ647" s="28"/>
      <c r="AR647" s="28"/>
      <c r="AS647" s="28"/>
      <c r="AT647" s="28"/>
      <c r="AU647" s="28"/>
      <c r="AV647" s="28"/>
      <c r="AW647" s="28"/>
      <c r="AX647" s="28"/>
      <c r="AY647" s="28"/>
      <c r="AZ647" s="28"/>
      <c r="BA647" s="28"/>
      <c r="BB647" s="28"/>
      <c r="BC647" s="28"/>
      <c r="BD647" s="28"/>
      <c r="BE647" s="28"/>
      <c r="BF647" s="28"/>
      <c r="BG647" s="28"/>
      <c r="BH647" s="28"/>
      <c r="BI647" s="28"/>
      <c r="BJ647" s="28"/>
      <c r="BK647" s="28"/>
      <c r="BL647" s="28"/>
    </row>
    <row r="648" spans="1:64" x14ac:dyDescent="0.25">
      <c r="A648" s="58">
        <v>646</v>
      </c>
      <c r="B648" s="57"/>
      <c r="C648" s="57" t="s">
        <v>3775</v>
      </c>
      <c r="D648" s="57"/>
      <c r="E648" s="59" t="s">
        <v>525</v>
      </c>
      <c r="F648" s="60" t="s">
        <v>5511</v>
      </c>
      <c r="G648" s="61" t="s">
        <v>4166</v>
      </c>
      <c r="H648" s="60" t="s">
        <v>5999</v>
      </c>
      <c r="I648" s="60" t="s">
        <v>5993</v>
      </c>
      <c r="J648" s="60"/>
      <c r="K648" s="60" t="s">
        <v>5992</v>
      </c>
      <c r="L648" s="60" t="s">
        <v>23</v>
      </c>
      <c r="M648" s="60" t="s">
        <v>6024</v>
      </c>
      <c r="N648" s="57" t="s">
        <v>6026</v>
      </c>
      <c r="O648" s="62" t="s">
        <v>1872</v>
      </c>
      <c r="P648" s="62" t="s">
        <v>2480</v>
      </c>
      <c r="Q648" s="28"/>
      <c r="R648" s="28"/>
      <c r="S648" s="28"/>
      <c r="T648" s="36">
        <v>2</v>
      </c>
      <c r="U648" s="33"/>
      <c r="V648" s="36">
        <v>5</v>
      </c>
      <c r="W648" s="33"/>
      <c r="X648" s="36">
        <v>10</v>
      </c>
      <c r="Y648" s="33"/>
      <c r="Z648" s="36">
        <v>20</v>
      </c>
      <c r="AA648" s="33"/>
      <c r="AB648" s="36">
        <v>40</v>
      </c>
      <c r="AC648" s="33"/>
      <c r="AD648" s="36">
        <v>999999</v>
      </c>
      <c r="AE648" s="33"/>
      <c r="AF648" s="36"/>
      <c r="AG648" s="33"/>
      <c r="AH648" s="28"/>
      <c r="AI648" s="28"/>
      <c r="AJ648" s="28"/>
      <c r="AK648" s="28"/>
      <c r="AL648" s="28"/>
      <c r="AM648" s="41" t="str">
        <f>IF(AND($U648&gt;0,$Q648=""),"Currency Missing","")&amp;IF(AND($U648&gt;0,$R648=""),", MOQ Missing","")&amp;IF(AND($U648&gt;0,$S648=""),", Leadtime Missing","")&amp;IF(W648&gt;U648,", PB2 Price Greater than PB1 Price","")&amp;IF(Y648&gt;W648,", PB3 Price Greater than PB2 Price","")&amp;IF(AA648&gt;Y648,", PB4 Price Greater than PB3 Price","")&amp;IF(AC648&gt;AA648,", PB5 Price Greater than PB4 Price","")&amp;IF(AE648&gt;AC648,", PB6 Price Greater than PB5 Price","")&amp;IF(AG648&gt;AE648,", PB7 Price Greater than PB6 Price","")&amp;IF($U648&lt;&gt;ROUND($U648,2),", PB 1 Price - More than 2 Decimal Places","")&amp;IF($W648&lt;&gt;ROUND($W648,2),", PB 2 Price - More than 2 Decimal Places","")&amp;IF($Y648&lt;&gt;ROUND($Y648,2),", PB 3 Price - More than 2 Decimal Places","")&amp;IF($AA648&lt;&gt;ROUND($AA648,2),", PB 4 Price - More than 2 Decimal Places","")&amp;IF($AC648&lt;&gt;ROUND($AC648,2),", PB 5 Price - More than 2 Decimal Places","")&amp;IF($AE648&lt;&gt;ROUND($AE648,2),", PB 6 Price - More than 2 Decimal Places","")&amp;IF($AG648&lt;&gt;ROUND($AG648,2),", PB 7 Price - More than 2 Decimal Places","")&amp;IF(AND(E648&lt;&gt;"",U648="",AH648=""),", Please enter a Price in PB1 or Select No Bid","")&amp;IF(AND(OR($U648&gt;0,$W648&gt;0,$Y648&gt;0,$AA648&gt;0,$AC648&gt;0,$AE648&gt;0),OR(AH648="",AH648="No Bid")),", Bid Status Missing or Incorrect","")&amp;IF(AND(AH648="No Bid",AI648=""),", Reason for No Bid Missing","")&amp;IF(AND($O648="CSIS",OR($U648&gt;0,$W648&gt;0,$Y648&gt;0,$AA648&gt;0,$AC648&gt;0,$AE648&gt;0),AJ648=""),", NCAGE Supplier Missing","")&amp;IF(AND($O648="Drawing",OR($U648&gt;0,$W648&gt;0,$Y648&gt;0,$AA648&gt;0,$AC648&gt;0,$AE648&gt;0),AK648=""),", Manufacturer Missing","")&amp;IF(AL648&lt;&gt;"",", Comment","")&amp;IF(AND(OR(AH648="Bid Using CSIS Dropdown With Query (Comment Field Must Be Populated)",AH648="Bid To Drawing Supplied With Query (Comment Field Must Be Populated)"),AL648=""),", Please Enter a Comment for the Bid Query","")&amp;IF(AND(T648&gt;0,U648="",AH648&lt;&gt;"No Bid"),", PB1 Price Missing","")&amp;IF(AND(V648&gt;0,W648="",AH648&lt;&gt;"No Bid"),", PB2 Price Missing","")&amp;IF(AND(X648&gt;0,Y648="",AH648&lt;&gt;"No Bid"),", PB3 Price Missing","")&amp;IF(AND(Z648&gt;0,AA648="",AH648&lt;&gt;"No Bid"),", PB4 Price Missing","")&amp;IF(AND(AB648&gt;0,AC648="",AH648&lt;&gt;"No Bid"),", PB5 Price Missing","")&amp;IF(AND(AD648&gt;0,AE648="",AH648&lt;&gt;"No Bid"),", PB6 Price Missing","")&amp;IF(AND(AF648&gt;0,AG648="",AH648&lt;&gt;"No Bid"),", PB7 Price Missing","")</f>
        <v>, Please enter a Price in PB1 or Select No Bid, PB1 Price Missing, PB2 Price Missing, PB3 Price Missing, PB4 Price Missing, PB5 Price Missing, PB6 Price Missing</v>
      </c>
      <c r="AN648" s="28"/>
      <c r="AO648" s="28"/>
      <c r="AP648" s="28"/>
      <c r="AQ648" s="28"/>
      <c r="AR648" s="28"/>
      <c r="AS648" s="28"/>
      <c r="AT648" s="28"/>
      <c r="AU648" s="28"/>
      <c r="AV648" s="28"/>
      <c r="AW648" s="28"/>
      <c r="AX648" s="28"/>
      <c r="AY648" s="28"/>
      <c r="AZ648" s="28"/>
      <c r="BA648" s="28"/>
      <c r="BB648" s="28"/>
      <c r="BC648" s="28"/>
      <c r="BD648" s="28"/>
      <c r="BE648" s="28"/>
      <c r="BF648" s="28"/>
      <c r="BG648" s="28"/>
      <c r="BH648" s="28"/>
      <c r="BI648" s="28"/>
      <c r="BJ648" s="28"/>
      <c r="BK648" s="28"/>
      <c r="BL648" s="28"/>
    </row>
    <row r="649" spans="1:64" x14ac:dyDescent="0.25">
      <c r="A649" s="58">
        <v>647</v>
      </c>
      <c r="B649" s="57"/>
      <c r="C649" s="57" t="s">
        <v>3775</v>
      </c>
      <c r="D649" s="57"/>
      <c r="E649" s="59" t="s">
        <v>526</v>
      </c>
      <c r="F649" s="60" t="s">
        <v>5590</v>
      </c>
      <c r="G649" s="61" t="s">
        <v>4167</v>
      </c>
      <c r="H649" s="60" t="s">
        <v>5999</v>
      </c>
      <c r="I649" s="60" t="s">
        <v>5993</v>
      </c>
      <c r="J649" s="60"/>
      <c r="K649" s="60" t="s">
        <v>5992</v>
      </c>
      <c r="L649" s="60" t="s">
        <v>23</v>
      </c>
      <c r="M649" s="60" t="s">
        <v>6024</v>
      </c>
      <c r="N649" s="57" t="s">
        <v>6026</v>
      </c>
      <c r="O649" s="62" t="s">
        <v>1872</v>
      </c>
      <c r="P649" s="62" t="s">
        <v>2481</v>
      </c>
      <c r="Q649" s="28"/>
      <c r="R649" s="28"/>
      <c r="S649" s="28"/>
      <c r="T649" s="36">
        <v>1</v>
      </c>
      <c r="U649" s="33"/>
      <c r="V649" s="36">
        <v>2</v>
      </c>
      <c r="W649" s="33"/>
      <c r="X649" s="36">
        <v>4</v>
      </c>
      <c r="Y649" s="33"/>
      <c r="Z649" s="36">
        <v>9</v>
      </c>
      <c r="AA649" s="33"/>
      <c r="AB649" s="36">
        <v>999999</v>
      </c>
      <c r="AC649" s="33"/>
      <c r="AD649" s="36"/>
      <c r="AE649" s="33"/>
      <c r="AF649" s="36"/>
      <c r="AG649" s="33"/>
      <c r="AH649" s="28"/>
      <c r="AI649" s="28"/>
      <c r="AJ649" s="28"/>
      <c r="AK649" s="28"/>
      <c r="AL649" s="28"/>
      <c r="AM649" s="41" t="str">
        <f>IF(AND($U649&gt;0,$Q649=""),"Currency Missing","")&amp;IF(AND($U649&gt;0,$R649=""),", MOQ Missing","")&amp;IF(AND($U649&gt;0,$S649=""),", Leadtime Missing","")&amp;IF(W649&gt;U649,", PB2 Price Greater than PB1 Price","")&amp;IF(Y649&gt;W649,", PB3 Price Greater than PB2 Price","")&amp;IF(AA649&gt;Y649,", PB4 Price Greater than PB3 Price","")&amp;IF(AC649&gt;AA649,", PB5 Price Greater than PB4 Price","")&amp;IF(AE649&gt;AC649,", PB6 Price Greater than PB5 Price","")&amp;IF(AG649&gt;AE649,", PB7 Price Greater than PB6 Price","")&amp;IF($U649&lt;&gt;ROUND($U649,2),", PB 1 Price - More than 2 Decimal Places","")&amp;IF($W649&lt;&gt;ROUND($W649,2),", PB 2 Price - More than 2 Decimal Places","")&amp;IF($Y649&lt;&gt;ROUND($Y649,2),", PB 3 Price - More than 2 Decimal Places","")&amp;IF($AA649&lt;&gt;ROUND($AA649,2),", PB 4 Price - More than 2 Decimal Places","")&amp;IF($AC649&lt;&gt;ROUND($AC649,2),", PB 5 Price - More than 2 Decimal Places","")&amp;IF($AE649&lt;&gt;ROUND($AE649,2),", PB 6 Price - More than 2 Decimal Places","")&amp;IF($AG649&lt;&gt;ROUND($AG649,2),", PB 7 Price - More than 2 Decimal Places","")&amp;IF(AND(E649&lt;&gt;"",U649="",AH649=""),", Please enter a Price in PB1 or Select No Bid","")&amp;IF(AND(OR($U649&gt;0,$W649&gt;0,$Y649&gt;0,$AA649&gt;0,$AC649&gt;0,$AE649&gt;0),OR(AH649="",AH649="No Bid")),", Bid Status Missing or Incorrect","")&amp;IF(AND(AH649="No Bid",AI649=""),", Reason for No Bid Missing","")&amp;IF(AND($O649="CSIS",OR($U649&gt;0,$W649&gt;0,$Y649&gt;0,$AA649&gt;0,$AC649&gt;0,$AE649&gt;0),AJ649=""),", NCAGE Supplier Missing","")&amp;IF(AND($O649="Drawing",OR($U649&gt;0,$W649&gt;0,$Y649&gt;0,$AA649&gt;0,$AC649&gt;0,$AE649&gt;0),AK649=""),", Manufacturer Missing","")&amp;IF(AL649&lt;&gt;"",", Comment","")&amp;IF(AND(OR(AH649="Bid Using CSIS Dropdown With Query (Comment Field Must Be Populated)",AH649="Bid To Drawing Supplied With Query (Comment Field Must Be Populated)"),AL649=""),", Please Enter a Comment for the Bid Query","")&amp;IF(AND(T649&gt;0,U649="",AH649&lt;&gt;"No Bid"),", PB1 Price Missing","")&amp;IF(AND(V649&gt;0,W649="",AH649&lt;&gt;"No Bid"),", PB2 Price Missing","")&amp;IF(AND(X649&gt;0,Y649="",AH649&lt;&gt;"No Bid"),", PB3 Price Missing","")&amp;IF(AND(Z649&gt;0,AA649="",AH649&lt;&gt;"No Bid"),", PB4 Price Missing","")&amp;IF(AND(AB649&gt;0,AC649="",AH649&lt;&gt;"No Bid"),", PB5 Price Missing","")&amp;IF(AND(AD649&gt;0,AE649="",AH649&lt;&gt;"No Bid"),", PB6 Price Missing","")&amp;IF(AND(AF649&gt;0,AG649="",AH649&lt;&gt;"No Bid"),", PB7 Price Missing","")</f>
        <v>, Please enter a Price in PB1 or Select No Bid, PB1 Price Missing, PB2 Price Missing, PB3 Price Missing, PB4 Price Missing, PB5 Price Missing</v>
      </c>
      <c r="AN649" s="28"/>
      <c r="AO649" s="28"/>
      <c r="AP649" s="28"/>
      <c r="AQ649" s="28"/>
      <c r="AR649" s="28"/>
      <c r="AS649" s="28"/>
      <c r="AT649" s="28"/>
      <c r="AU649" s="28"/>
      <c r="AV649" s="28"/>
      <c r="AW649" s="28"/>
      <c r="AX649" s="28"/>
      <c r="AY649" s="28"/>
      <c r="AZ649" s="28"/>
      <c r="BA649" s="28"/>
      <c r="BB649" s="28"/>
      <c r="BC649" s="28"/>
      <c r="BD649" s="28"/>
      <c r="BE649" s="28"/>
      <c r="BF649" s="28"/>
      <c r="BG649" s="28"/>
      <c r="BH649" s="28"/>
      <c r="BI649" s="28"/>
      <c r="BJ649" s="28"/>
      <c r="BK649" s="28"/>
      <c r="BL649" s="28"/>
    </row>
    <row r="650" spans="1:64" x14ac:dyDescent="0.25">
      <c r="A650" s="58">
        <v>648</v>
      </c>
      <c r="B650" s="57"/>
      <c r="C650" s="57" t="s">
        <v>3775</v>
      </c>
      <c r="D650" s="57"/>
      <c r="E650" s="59" t="s">
        <v>527</v>
      </c>
      <c r="F650" s="60" t="s">
        <v>5457</v>
      </c>
      <c r="G650" s="61" t="s">
        <v>4168</v>
      </c>
      <c r="H650" s="60" t="s">
        <v>5999</v>
      </c>
      <c r="I650" s="60" t="s">
        <v>5993</v>
      </c>
      <c r="J650" s="60"/>
      <c r="K650" s="60" t="s">
        <v>5992</v>
      </c>
      <c r="L650" s="60" t="s">
        <v>23</v>
      </c>
      <c r="M650" s="60" t="s">
        <v>6024</v>
      </c>
      <c r="N650" s="57" t="s">
        <v>6026</v>
      </c>
      <c r="O650" s="62" t="s">
        <v>1872</v>
      </c>
      <c r="P650" s="62" t="s">
        <v>2482</v>
      </c>
      <c r="Q650" s="28"/>
      <c r="R650" s="28"/>
      <c r="S650" s="28"/>
      <c r="T650" s="36">
        <v>1</v>
      </c>
      <c r="U650" s="33"/>
      <c r="V650" s="36">
        <v>2</v>
      </c>
      <c r="W650" s="33"/>
      <c r="X650" s="36">
        <v>5</v>
      </c>
      <c r="Y650" s="33"/>
      <c r="Z650" s="36">
        <v>999999</v>
      </c>
      <c r="AA650" s="33"/>
      <c r="AB650" s="36"/>
      <c r="AC650" s="33"/>
      <c r="AD650" s="36"/>
      <c r="AE650" s="33"/>
      <c r="AF650" s="36"/>
      <c r="AG650" s="33"/>
      <c r="AH650" s="28"/>
      <c r="AI650" s="28"/>
      <c r="AJ650" s="28"/>
      <c r="AK650" s="28"/>
      <c r="AL650" s="28"/>
      <c r="AM650" s="41" t="str">
        <f>IF(AND($U650&gt;0,$Q650=""),"Currency Missing","")&amp;IF(AND($U650&gt;0,$R650=""),", MOQ Missing","")&amp;IF(AND($U650&gt;0,$S650=""),", Leadtime Missing","")&amp;IF(W650&gt;U650,", PB2 Price Greater than PB1 Price","")&amp;IF(Y650&gt;W650,", PB3 Price Greater than PB2 Price","")&amp;IF(AA650&gt;Y650,", PB4 Price Greater than PB3 Price","")&amp;IF(AC650&gt;AA650,", PB5 Price Greater than PB4 Price","")&amp;IF(AE650&gt;AC650,", PB6 Price Greater than PB5 Price","")&amp;IF(AG650&gt;AE650,", PB7 Price Greater than PB6 Price","")&amp;IF($U650&lt;&gt;ROUND($U650,2),", PB 1 Price - More than 2 Decimal Places","")&amp;IF($W650&lt;&gt;ROUND($W650,2),", PB 2 Price - More than 2 Decimal Places","")&amp;IF($Y650&lt;&gt;ROUND($Y650,2),", PB 3 Price - More than 2 Decimal Places","")&amp;IF($AA650&lt;&gt;ROUND($AA650,2),", PB 4 Price - More than 2 Decimal Places","")&amp;IF($AC650&lt;&gt;ROUND($AC650,2),", PB 5 Price - More than 2 Decimal Places","")&amp;IF($AE650&lt;&gt;ROUND($AE650,2),", PB 6 Price - More than 2 Decimal Places","")&amp;IF($AG650&lt;&gt;ROUND($AG650,2),", PB 7 Price - More than 2 Decimal Places","")&amp;IF(AND(E650&lt;&gt;"",U650="",AH650=""),", Please enter a Price in PB1 or Select No Bid","")&amp;IF(AND(OR($U650&gt;0,$W650&gt;0,$Y650&gt;0,$AA650&gt;0,$AC650&gt;0,$AE650&gt;0),OR(AH650="",AH650="No Bid")),", Bid Status Missing or Incorrect","")&amp;IF(AND(AH650="No Bid",AI650=""),", Reason for No Bid Missing","")&amp;IF(AND($O650="CSIS",OR($U650&gt;0,$W650&gt;0,$Y650&gt;0,$AA650&gt;0,$AC650&gt;0,$AE650&gt;0),AJ650=""),", NCAGE Supplier Missing","")&amp;IF(AND($O650="Drawing",OR($U650&gt;0,$W650&gt;0,$Y650&gt;0,$AA650&gt;0,$AC650&gt;0,$AE650&gt;0),AK650=""),", Manufacturer Missing","")&amp;IF(AL650&lt;&gt;"",", Comment","")&amp;IF(AND(OR(AH650="Bid Using CSIS Dropdown With Query (Comment Field Must Be Populated)",AH650="Bid To Drawing Supplied With Query (Comment Field Must Be Populated)"),AL650=""),", Please Enter a Comment for the Bid Query","")&amp;IF(AND(T650&gt;0,U650="",AH650&lt;&gt;"No Bid"),", PB1 Price Missing","")&amp;IF(AND(V650&gt;0,W650="",AH650&lt;&gt;"No Bid"),", PB2 Price Missing","")&amp;IF(AND(X650&gt;0,Y650="",AH650&lt;&gt;"No Bid"),", PB3 Price Missing","")&amp;IF(AND(Z650&gt;0,AA650="",AH650&lt;&gt;"No Bid"),", PB4 Price Missing","")&amp;IF(AND(AB650&gt;0,AC650="",AH650&lt;&gt;"No Bid"),", PB5 Price Missing","")&amp;IF(AND(AD650&gt;0,AE650="",AH650&lt;&gt;"No Bid"),", PB6 Price Missing","")&amp;IF(AND(AF650&gt;0,AG650="",AH650&lt;&gt;"No Bid"),", PB7 Price Missing","")</f>
        <v>, Please enter a Price in PB1 or Select No Bid, PB1 Price Missing, PB2 Price Missing, PB3 Price Missing, PB4 Price Missing</v>
      </c>
      <c r="AN650" s="28"/>
      <c r="AO650" s="28"/>
      <c r="AP650" s="28"/>
      <c r="AQ650" s="28"/>
      <c r="AR650" s="28"/>
      <c r="AS650" s="28"/>
      <c r="AT650" s="28"/>
      <c r="AU650" s="28"/>
      <c r="AV650" s="28"/>
      <c r="AW650" s="28"/>
      <c r="AX650" s="28"/>
      <c r="AY650" s="28"/>
      <c r="AZ650" s="28"/>
      <c r="BA650" s="28"/>
      <c r="BB650" s="28"/>
      <c r="BC650" s="28"/>
      <c r="BD650" s="28"/>
      <c r="BE650" s="28"/>
      <c r="BF650" s="28"/>
      <c r="BG650" s="28"/>
      <c r="BH650" s="28"/>
      <c r="BI650" s="28"/>
      <c r="BJ650" s="28"/>
      <c r="BK650" s="28"/>
      <c r="BL650" s="28"/>
    </row>
    <row r="651" spans="1:64" x14ac:dyDescent="0.25">
      <c r="A651" s="58">
        <v>649</v>
      </c>
      <c r="B651" s="57"/>
      <c r="C651" s="57" t="s">
        <v>3775</v>
      </c>
      <c r="D651" s="57"/>
      <c r="E651" s="59" t="s">
        <v>1384</v>
      </c>
      <c r="F651" s="60" t="s">
        <v>5812</v>
      </c>
      <c r="G651" s="61" t="s">
        <v>4986</v>
      </c>
      <c r="H651" s="60" t="s">
        <v>6017</v>
      </c>
      <c r="I651" s="60" t="s">
        <v>6006</v>
      </c>
      <c r="J651" s="60"/>
      <c r="K651" s="60" t="s">
        <v>5992</v>
      </c>
      <c r="L651" s="60" t="s">
        <v>23</v>
      </c>
      <c r="M651" s="60" t="s">
        <v>6024</v>
      </c>
      <c r="N651" s="57" t="s">
        <v>6026</v>
      </c>
      <c r="O651" s="62" t="s">
        <v>1868</v>
      </c>
      <c r="P651" s="62" t="s">
        <v>3337</v>
      </c>
      <c r="Q651" s="28"/>
      <c r="R651" s="28"/>
      <c r="S651" s="28"/>
      <c r="T651" s="36">
        <v>10</v>
      </c>
      <c r="U651" s="33"/>
      <c r="V651" s="36">
        <v>30</v>
      </c>
      <c r="W651" s="33"/>
      <c r="X651" s="36">
        <v>60</v>
      </c>
      <c r="Y651" s="33"/>
      <c r="Z651" s="36">
        <v>120</v>
      </c>
      <c r="AA651" s="33"/>
      <c r="AB651" s="36">
        <v>999999</v>
      </c>
      <c r="AC651" s="33"/>
      <c r="AD651" s="36"/>
      <c r="AE651" s="33"/>
      <c r="AF651" s="36"/>
      <c r="AG651" s="33"/>
      <c r="AH651" s="28"/>
      <c r="AI651" s="28"/>
      <c r="AJ651" s="28"/>
      <c r="AK651" s="28"/>
      <c r="AL651" s="28"/>
      <c r="AM651" s="41" t="str">
        <f>IF(AND($U651&gt;0,$Q651=""),"Currency Missing","")&amp;IF(AND($U651&gt;0,$R651=""),", MOQ Missing","")&amp;IF(AND($U651&gt;0,$S651=""),", Leadtime Missing","")&amp;IF(W651&gt;U651,", PB2 Price Greater than PB1 Price","")&amp;IF(Y651&gt;W651,", PB3 Price Greater than PB2 Price","")&amp;IF(AA651&gt;Y651,", PB4 Price Greater than PB3 Price","")&amp;IF(AC651&gt;AA651,", PB5 Price Greater than PB4 Price","")&amp;IF(AE651&gt;AC651,", PB6 Price Greater than PB5 Price","")&amp;IF(AG651&gt;AE651,", PB7 Price Greater than PB6 Price","")&amp;IF($U651&lt;&gt;ROUND($U651,2),", PB 1 Price - More than 2 Decimal Places","")&amp;IF($W651&lt;&gt;ROUND($W651,2),", PB 2 Price - More than 2 Decimal Places","")&amp;IF($Y651&lt;&gt;ROUND($Y651,2),", PB 3 Price - More than 2 Decimal Places","")&amp;IF($AA651&lt;&gt;ROUND($AA651,2),", PB 4 Price - More than 2 Decimal Places","")&amp;IF($AC651&lt;&gt;ROUND($AC651,2),", PB 5 Price - More than 2 Decimal Places","")&amp;IF($AE651&lt;&gt;ROUND($AE651,2),", PB 6 Price - More than 2 Decimal Places","")&amp;IF($AG651&lt;&gt;ROUND($AG651,2),", PB 7 Price - More than 2 Decimal Places","")&amp;IF(AND(E651&lt;&gt;"",U651="",AH651=""),", Please enter a Price in PB1 or Select No Bid","")&amp;IF(AND(OR($U651&gt;0,$W651&gt;0,$Y651&gt;0,$AA651&gt;0,$AC651&gt;0,$AE651&gt;0),OR(AH651="",AH651="No Bid")),", Bid Status Missing or Incorrect","")&amp;IF(AND(AH651="No Bid",AI651=""),", Reason for No Bid Missing","")&amp;IF(AND($O651="CSIS",OR($U651&gt;0,$W651&gt;0,$Y651&gt;0,$AA651&gt;0,$AC651&gt;0,$AE651&gt;0),AJ651=""),", NCAGE Supplier Missing","")&amp;IF(AND($O651="Drawing",OR($U651&gt;0,$W651&gt;0,$Y651&gt;0,$AA651&gt;0,$AC651&gt;0,$AE651&gt;0),AK651=""),", Manufacturer Missing","")&amp;IF(AL651&lt;&gt;"",", Comment","")&amp;IF(AND(OR(AH651="Bid Using CSIS Dropdown With Query (Comment Field Must Be Populated)",AH651="Bid To Drawing Supplied With Query (Comment Field Must Be Populated)"),AL651=""),", Please Enter a Comment for the Bid Query","")&amp;IF(AND(T651&gt;0,U651="",AH651&lt;&gt;"No Bid"),", PB1 Price Missing","")&amp;IF(AND(V651&gt;0,W651="",AH651&lt;&gt;"No Bid"),", PB2 Price Missing","")&amp;IF(AND(X651&gt;0,Y651="",AH651&lt;&gt;"No Bid"),", PB3 Price Missing","")&amp;IF(AND(Z651&gt;0,AA651="",AH651&lt;&gt;"No Bid"),", PB4 Price Missing","")&amp;IF(AND(AB651&gt;0,AC651="",AH651&lt;&gt;"No Bid"),", PB5 Price Missing","")&amp;IF(AND(AD651&gt;0,AE651="",AH651&lt;&gt;"No Bid"),", PB6 Price Missing","")&amp;IF(AND(AF651&gt;0,AG651="",AH651&lt;&gt;"No Bid"),", PB7 Price Missing","")</f>
        <v>, Please enter a Price in PB1 or Select No Bid, PB1 Price Missing, PB2 Price Missing, PB3 Price Missing, PB4 Price Missing, PB5 Price Missing</v>
      </c>
      <c r="AN651" s="28"/>
      <c r="AO651" s="28"/>
      <c r="AP651" s="28"/>
      <c r="AQ651" s="28"/>
      <c r="AR651" s="28"/>
      <c r="AS651" s="28"/>
      <c r="AT651" s="28"/>
      <c r="AU651" s="28"/>
      <c r="AV651" s="28"/>
      <c r="AW651" s="28"/>
      <c r="AX651" s="28"/>
      <c r="AY651" s="28"/>
      <c r="AZ651" s="28"/>
      <c r="BA651" s="28"/>
      <c r="BB651" s="28"/>
      <c r="BC651" s="28"/>
      <c r="BD651" s="28"/>
      <c r="BE651" s="28"/>
      <c r="BF651" s="28"/>
      <c r="BG651" s="28"/>
      <c r="BH651" s="28"/>
      <c r="BI651" s="28"/>
      <c r="BJ651" s="28"/>
      <c r="BK651" s="28"/>
      <c r="BL651" s="28"/>
    </row>
    <row r="652" spans="1:64" x14ac:dyDescent="0.25">
      <c r="A652" s="58">
        <v>650</v>
      </c>
      <c r="B652" s="57"/>
      <c r="C652" s="57" t="s">
        <v>3775</v>
      </c>
      <c r="D652" s="57"/>
      <c r="E652" s="59" t="s">
        <v>1385</v>
      </c>
      <c r="F652" s="60" t="s">
        <v>5813</v>
      </c>
      <c r="G652" s="61" t="s">
        <v>4987</v>
      </c>
      <c r="H652" s="60" t="s">
        <v>6017</v>
      </c>
      <c r="I652" s="60" t="s">
        <v>5995</v>
      </c>
      <c r="J652" s="60"/>
      <c r="K652" s="60" t="s">
        <v>5992</v>
      </c>
      <c r="L652" s="60" t="s">
        <v>23</v>
      </c>
      <c r="M652" s="60" t="s">
        <v>6025</v>
      </c>
      <c r="N652" s="57" t="s">
        <v>6026</v>
      </c>
      <c r="O652" s="62" t="s">
        <v>1868</v>
      </c>
      <c r="P652" s="62" t="s">
        <v>3338</v>
      </c>
      <c r="Q652" s="28"/>
      <c r="R652" s="28"/>
      <c r="S652" s="28"/>
      <c r="T652" s="36">
        <v>120</v>
      </c>
      <c r="U652" s="33"/>
      <c r="V652" s="36">
        <v>350</v>
      </c>
      <c r="W652" s="33"/>
      <c r="X652" s="36">
        <v>700</v>
      </c>
      <c r="Y652" s="33"/>
      <c r="Z652" s="36">
        <v>999999</v>
      </c>
      <c r="AA652" s="33"/>
      <c r="AB652" s="36"/>
      <c r="AC652" s="33"/>
      <c r="AD652" s="36"/>
      <c r="AE652" s="33"/>
      <c r="AF652" s="36"/>
      <c r="AG652" s="33"/>
      <c r="AH652" s="28"/>
      <c r="AI652" s="28"/>
      <c r="AJ652" s="28"/>
      <c r="AK652" s="28"/>
      <c r="AL652" s="28"/>
      <c r="AM652" s="41" t="str">
        <f>IF(AND($U652&gt;0,$Q652=""),"Currency Missing","")&amp;IF(AND($U652&gt;0,$R652=""),", MOQ Missing","")&amp;IF(AND($U652&gt;0,$S652=""),", Leadtime Missing","")&amp;IF(W652&gt;U652,", PB2 Price Greater than PB1 Price","")&amp;IF(Y652&gt;W652,", PB3 Price Greater than PB2 Price","")&amp;IF(AA652&gt;Y652,", PB4 Price Greater than PB3 Price","")&amp;IF(AC652&gt;AA652,", PB5 Price Greater than PB4 Price","")&amp;IF(AE652&gt;AC652,", PB6 Price Greater than PB5 Price","")&amp;IF(AG652&gt;AE652,", PB7 Price Greater than PB6 Price","")&amp;IF($U652&lt;&gt;ROUND($U652,2),", PB 1 Price - More than 2 Decimal Places","")&amp;IF($W652&lt;&gt;ROUND($W652,2),", PB 2 Price - More than 2 Decimal Places","")&amp;IF($Y652&lt;&gt;ROUND($Y652,2),", PB 3 Price - More than 2 Decimal Places","")&amp;IF($AA652&lt;&gt;ROUND($AA652,2),", PB 4 Price - More than 2 Decimal Places","")&amp;IF($AC652&lt;&gt;ROUND($AC652,2),", PB 5 Price - More than 2 Decimal Places","")&amp;IF($AE652&lt;&gt;ROUND($AE652,2),", PB 6 Price - More than 2 Decimal Places","")&amp;IF($AG652&lt;&gt;ROUND($AG652,2),", PB 7 Price - More than 2 Decimal Places","")&amp;IF(AND(E652&lt;&gt;"",U652="",AH652=""),", Please enter a Price in PB1 or Select No Bid","")&amp;IF(AND(OR($U652&gt;0,$W652&gt;0,$Y652&gt;0,$AA652&gt;0,$AC652&gt;0,$AE652&gt;0),OR(AH652="",AH652="No Bid")),", Bid Status Missing or Incorrect","")&amp;IF(AND(AH652="No Bid",AI652=""),", Reason for No Bid Missing","")&amp;IF(AND($O652="CSIS",OR($U652&gt;0,$W652&gt;0,$Y652&gt;0,$AA652&gt;0,$AC652&gt;0,$AE652&gt;0),AJ652=""),", NCAGE Supplier Missing","")&amp;IF(AND($O652="Drawing",OR($U652&gt;0,$W652&gt;0,$Y652&gt;0,$AA652&gt;0,$AC652&gt;0,$AE652&gt;0),AK652=""),", Manufacturer Missing","")&amp;IF(AL652&lt;&gt;"",", Comment","")&amp;IF(AND(OR(AH652="Bid Using CSIS Dropdown With Query (Comment Field Must Be Populated)",AH652="Bid To Drawing Supplied With Query (Comment Field Must Be Populated)"),AL652=""),", Please Enter a Comment for the Bid Query","")&amp;IF(AND(T652&gt;0,U652="",AH652&lt;&gt;"No Bid"),", PB1 Price Missing","")&amp;IF(AND(V652&gt;0,W652="",AH652&lt;&gt;"No Bid"),", PB2 Price Missing","")&amp;IF(AND(X652&gt;0,Y652="",AH652&lt;&gt;"No Bid"),", PB3 Price Missing","")&amp;IF(AND(Z652&gt;0,AA652="",AH652&lt;&gt;"No Bid"),", PB4 Price Missing","")&amp;IF(AND(AB652&gt;0,AC652="",AH652&lt;&gt;"No Bid"),", PB5 Price Missing","")&amp;IF(AND(AD652&gt;0,AE652="",AH652&lt;&gt;"No Bid"),", PB6 Price Missing","")&amp;IF(AND(AF652&gt;0,AG652="",AH652&lt;&gt;"No Bid"),", PB7 Price Missing","")</f>
        <v>, Please enter a Price in PB1 or Select No Bid, PB1 Price Missing, PB2 Price Missing, PB3 Price Missing, PB4 Price Missing</v>
      </c>
      <c r="AN652" s="28"/>
      <c r="AO652" s="28"/>
      <c r="AP652" s="28"/>
      <c r="AQ652" s="28"/>
      <c r="AR652" s="28"/>
      <c r="AS652" s="28"/>
      <c r="AT652" s="28"/>
      <c r="AU652" s="28"/>
      <c r="AV652" s="28"/>
      <c r="AW652" s="28"/>
      <c r="AX652" s="28"/>
      <c r="AY652" s="28"/>
      <c r="AZ652" s="28"/>
      <c r="BA652" s="28"/>
      <c r="BB652" s="28"/>
      <c r="BC652" s="28"/>
      <c r="BD652" s="28"/>
      <c r="BE652" s="28"/>
      <c r="BF652" s="28"/>
      <c r="BG652" s="28"/>
      <c r="BH652" s="28"/>
      <c r="BI652" s="28"/>
      <c r="BJ652" s="28"/>
      <c r="BK652" s="28"/>
      <c r="BL652" s="28"/>
    </row>
    <row r="653" spans="1:64" x14ac:dyDescent="0.25">
      <c r="A653" s="58">
        <v>651</v>
      </c>
      <c r="B653" s="57"/>
      <c r="C653" s="57" t="s">
        <v>3775</v>
      </c>
      <c r="D653" s="57"/>
      <c r="E653" s="59" t="s">
        <v>528</v>
      </c>
      <c r="F653" s="60" t="s">
        <v>5590</v>
      </c>
      <c r="G653" s="61" t="s">
        <v>4169</v>
      </c>
      <c r="H653" s="60" t="s">
        <v>5999</v>
      </c>
      <c r="I653" s="60" t="s">
        <v>5993</v>
      </c>
      <c r="J653" s="60"/>
      <c r="K653" s="60" t="s">
        <v>5992</v>
      </c>
      <c r="L653" s="60" t="s">
        <v>23</v>
      </c>
      <c r="M653" s="60" t="s">
        <v>6024</v>
      </c>
      <c r="N653" s="57" t="s">
        <v>6026</v>
      </c>
      <c r="O653" s="62" t="s">
        <v>1872</v>
      </c>
      <c r="P653" s="62" t="s">
        <v>2483</v>
      </c>
      <c r="Q653" s="28"/>
      <c r="R653" s="28"/>
      <c r="S653" s="28"/>
      <c r="T653" s="36">
        <v>1</v>
      </c>
      <c r="U653" s="33"/>
      <c r="V653" s="36">
        <v>3</v>
      </c>
      <c r="W653" s="33"/>
      <c r="X653" s="36">
        <v>5</v>
      </c>
      <c r="Y653" s="33"/>
      <c r="Z653" s="36">
        <v>999999</v>
      </c>
      <c r="AA653" s="33"/>
      <c r="AB653" s="36"/>
      <c r="AC653" s="33"/>
      <c r="AD653" s="36"/>
      <c r="AE653" s="33"/>
      <c r="AF653" s="36"/>
      <c r="AG653" s="33"/>
      <c r="AH653" s="28"/>
      <c r="AI653" s="28"/>
      <c r="AJ653" s="28"/>
      <c r="AK653" s="28"/>
      <c r="AL653" s="28"/>
      <c r="AM653" s="41" t="str">
        <f>IF(AND($U653&gt;0,$Q653=""),"Currency Missing","")&amp;IF(AND($U653&gt;0,$R653=""),", MOQ Missing","")&amp;IF(AND($U653&gt;0,$S653=""),", Leadtime Missing","")&amp;IF(W653&gt;U653,", PB2 Price Greater than PB1 Price","")&amp;IF(Y653&gt;W653,", PB3 Price Greater than PB2 Price","")&amp;IF(AA653&gt;Y653,", PB4 Price Greater than PB3 Price","")&amp;IF(AC653&gt;AA653,", PB5 Price Greater than PB4 Price","")&amp;IF(AE653&gt;AC653,", PB6 Price Greater than PB5 Price","")&amp;IF(AG653&gt;AE653,", PB7 Price Greater than PB6 Price","")&amp;IF($U653&lt;&gt;ROUND($U653,2),", PB 1 Price - More than 2 Decimal Places","")&amp;IF($W653&lt;&gt;ROUND($W653,2),", PB 2 Price - More than 2 Decimal Places","")&amp;IF($Y653&lt;&gt;ROUND($Y653,2),", PB 3 Price - More than 2 Decimal Places","")&amp;IF($AA653&lt;&gt;ROUND($AA653,2),", PB 4 Price - More than 2 Decimal Places","")&amp;IF($AC653&lt;&gt;ROUND($AC653,2),", PB 5 Price - More than 2 Decimal Places","")&amp;IF($AE653&lt;&gt;ROUND($AE653,2),", PB 6 Price - More than 2 Decimal Places","")&amp;IF($AG653&lt;&gt;ROUND($AG653,2),", PB 7 Price - More than 2 Decimal Places","")&amp;IF(AND(E653&lt;&gt;"",U653="",AH653=""),", Please enter a Price in PB1 or Select No Bid","")&amp;IF(AND(OR($U653&gt;0,$W653&gt;0,$Y653&gt;0,$AA653&gt;0,$AC653&gt;0,$AE653&gt;0),OR(AH653="",AH653="No Bid")),", Bid Status Missing or Incorrect","")&amp;IF(AND(AH653="No Bid",AI653=""),", Reason for No Bid Missing","")&amp;IF(AND($O653="CSIS",OR($U653&gt;0,$W653&gt;0,$Y653&gt;0,$AA653&gt;0,$AC653&gt;0,$AE653&gt;0),AJ653=""),", NCAGE Supplier Missing","")&amp;IF(AND($O653="Drawing",OR($U653&gt;0,$W653&gt;0,$Y653&gt;0,$AA653&gt;0,$AC653&gt;0,$AE653&gt;0),AK653=""),", Manufacturer Missing","")&amp;IF(AL653&lt;&gt;"",", Comment","")&amp;IF(AND(OR(AH653="Bid Using CSIS Dropdown With Query (Comment Field Must Be Populated)",AH653="Bid To Drawing Supplied With Query (Comment Field Must Be Populated)"),AL653=""),", Please Enter a Comment for the Bid Query","")&amp;IF(AND(T653&gt;0,U653="",AH653&lt;&gt;"No Bid"),", PB1 Price Missing","")&amp;IF(AND(V653&gt;0,W653="",AH653&lt;&gt;"No Bid"),", PB2 Price Missing","")&amp;IF(AND(X653&gt;0,Y653="",AH653&lt;&gt;"No Bid"),", PB3 Price Missing","")&amp;IF(AND(Z653&gt;0,AA653="",AH653&lt;&gt;"No Bid"),", PB4 Price Missing","")&amp;IF(AND(AB653&gt;0,AC653="",AH653&lt;&gt;"No Bid"),", PB5 Price Missing","")&amp;IF(AND(AD653&gt;0,AE653="",AH653&lt;&gt;"No Bid"),", PB6 Price Missing","")&amp;IF(AND(AF653&gt;0,AG653="",AH653&lt;&gt;"No Bid"),", PB7 Price Missing","")</f>
        <v>, Please enter a Price in PB1 or Select No Bid, PB1 Price Missing, PB2 Price Missing, PB3 Price Missing, PB4 Price Missing</v>
      </c>
      <c r="AN653" s="28"/>
      <c r="AO653" s="28"/>
      <c r="AP653" s="28"/>
      <c r="AQ653" s="28"/>
      <c r="AR653" s="28"/>
      <c r="AS653" s="28"/>
      <c r="AT653" s="28"/>
      <c r="AU653" s="28"/>
      <c r="AV653" s="28"/>
      <c r="AW653" s="28"/>
      <c r="AX653" s="28"/>
      <c r="AY653" s="28"/>
      <c r="AZ653" s="28"/>
      <c r="BA653" s="28"/>
      <c r="BB653" s="28"/>
      <c r="BC653" s="28"/>
      <c r="BD653" s="28"/>
      <c r="BE653" s="28"/>
      <c r="BF653" s="28"/>
      <c r="BG653" s="28"/>
      <c r="BH653" s="28"/>
      <c r="BI653" s="28"/>
      <c r="BJ653" s="28"/>
      <c r="BK653" s="28"/>
      <c r="BL653" s="28"/>
    </row>
    <row r="654" spans="1:64" x14ac:dyDescent="0.25">
      <c r="A654" s="58">
        <v>652</v>
      </c>
      <c r="B654" s="57"/>
      <c r="C654" s="57" t="s">
        <v>3775</v>
      </c>
      <c r="D654" s="57"/>
      <c r="E654" s="59" t="s">
        <v>529</v>
      </c>
      <c r="F654" s="60" t="s">
        <v>5590</v>
      </c>
      <c r="G654" s="61" t="s">
        <v>4170</v>
      </c>
      <c r="H654" s="60" t="s">
        <v>5999</v>
      </c>
      <c r="I654" s="60" t="s">
        <v>5993</v>
      </c>
      <c r="J654" s="60"/>
      <c r="K654" s="60" t="s">
        <v>5992</v>
      </c>
      <c r="L654" s="60" t="s">
        <v>23</v>
      </c>
      <c r="M654" s="60" t="s">
        <v>6024</v>
      </c>
      <c r="N654" s="57" t="s">
        <v>6026</v>
      </c>
      <c r="O654" s="62" t="s">
        <v>1872</v>
      </c>
      <c r="P654" s="62" t="s">
        <v>2484</v>
      </c>
      <c r="Q654" s="28"/>
      <c r="R654" s="28"/>
      <c r="S654" s="28"/>
      <c r="T654" s="36">
        <v>1</v>
      </c>
      <c r="U654" s="33"/>
      <c r="V654" s="36">
        <v>3</v>
      </c>
      <c r="W654" s="33"/>
      <c r="X654" s="36">
        <v>6</v>
      </c>
      <c r="Y654" s="33"/>
      <c r="Z654" s="36">
        <v>12</v>
      </c>
      <c r="AA654" s="33"/>
      <c r="AB654" s="36">
        <v>999999</v>
      </c>
      <c r="AC654" s="33"/>
      <c r="AD654" s="36"/>
      <c r="AE654" s="33"/>
      <c r="AF654" s="36"/>
      <c r="AG654" s="33"/>
      <c r="AH654" s="28"/>
      <c r="AI654" s="28"/>
      <c r="AJ654" s="28"/>
      <c r="AK654" s="28"/>
      <c r="AL654" s="28"/>
      <c r="AM654" s="41" t="str">
        <f>IF(AND($U654&gt;0,$Q654=""),"Currency Missing","")&amp;IF(AND($U654&gt;0,$R654=""),", MOQ Missing","")&amp;IF(AND($U654&gt;0,$S654=""),", Leadtime Missing","")&amp;IF(W654&gt;U654,", PB2 Price Greater than PB1 Price","")&amp;IF(Y654&gt;W654,", PB3 Price Greater than PB2 Price","")&amp;IF(AA654&gt;Y654,", PB4 Price Greater than PB3 Price","")&amp;IF(AC654&gt;AA654,", PB5 Price Greater than PB4 Price","")&amp;IF(AE654&gt;AC654,", PB6 Price Greater than PB5 Price","")&amp;IF(AG654&gt;AE654,", PB7 Price Greater than PB6 Price","")&amp;IF($U654&lt;&gt;ROUND($U654,2),", PB 1 Price - More than 2 Decimal Places","")&amp;IF($W654&lt;&gt;ROUND($W654,2),", PB 2 Price - More than 2 Decimal Places","")&amp;IF($Y654&lt;&gt;ROUND($Y654,2),", PB 3 Price - More than 2 Decimal Places","")&amp;IF($AA654&lt;&gt;ROUND($AA654,2),", PB 4 Price - More than 2 Decimal Places","")&amp;IF($AC654&lt;&gt;ROUND($AC654,2),", PB 5 Price - More than 2 Decimal Places","")&amp;IF($AE654&lt;&gt;ROUND($AE654,2),", PB 6 Price - More than 2 Decimal Places","")&amp;IF($AG654&lt;&gt;ROUND($AG654,2),", PB 7 Price - More than 2 Decimal Places","")&amp;IF(AND(E654&lt;&gt;"",U654="",AH654=""),", Please enter a Price in PB1 or Select No Bid","")&amp;IF(AND(OR($U654&gt;0,$W654&gt;0,$Y654&gt;0,$AA654&gt;0,$AC654&gt;0,$AE654&gt;0),OR(AH654="",AH654="No Bid")),", Bid Status Missing or Incorrect","")&amp;IF(AND(AH654="No Bid",AI654=""),", Reason for No Bid Missing","")&amp;IF(AND($O654="CSIS",OR($U654&gt;0,$W654&gt;0,$Y654&gt;0,$AA654&gt;0,$AC654&gt;0,$AE654&gt;0),AJ654=""),", NCAGE Supplier Missing","")&amp;IF(AND($O654="Drawing",OR($U654&gt;0,$W654&gt;0,$Y654&gt;0,$AA654&gt;0,$AC654&gt;0,$AE654&gt;0),AK654=""),", Manufacturer Missing","")&amp;IF(AL654&lt;&gt;"",", Comment","")&amp;IF(AND(OR(AH654="Bid Using CSIS Dropdown With Query (Comment Field Must Be Populated)",AH654="Bid To Drawing Supplied With Query (Comment Field Must Be Populated)"),AL654=""),", Please Enter a Comment for the Bid Query","")&amp;IF(AND(T654&gt;0,U654="",AH654&lt;&gt;"No Bid"),", PB1 Price Missing","")&amp;IF(AND(V654&gt;0,W654="",AH654&lt;&gt;"No Bid"),", PB2 Price Missing","")&amp;IF(AND(X654&gt;0,Y654="",AH654&lt;&gt;"No Bid"),", PB3 Price Missing","")&amp;IF(AND(Z654&gt;0,AA654="",AH654&lt;&gt;"No Bid"),", PB4 Price Missing","")&amp;IF(AND(AB654&gt;0,AC654="",AH654&lt;&gt;"No Bid"),", PB5 Price Missing","")&amp;IF(AND(AD654&gt;0,AE654="",AH654&lt;&gt;"No Bid"),", PB6 Price Missing","")&amp;IF(AND(AF654&gt;0,AG654="",AH654&lt;&gt;"No Bid"),", PB7 Price Missing","")</f>
        <v>, Please enter a Price in PB1 or Select No Bid, PB1 Price Missing, PB2 Price Missing, PB3 Price Missing, PB4 Price Missing, PB5 Price Missing</v>
      </c>
      <c r="AN654" s="28"/>
      <c r="AO654" s="28"/>
      <c r="AP654" s="28"/>
      <c r="AQ654" s="28"/>
      <c r="AR654" s="28"/>
      <c r="AS654" s="28"/>
      <c r="AT654" s="28"/>
      <c r="AU654" s="28"/>
      <c r="AV654" s="28"/>
      <c r="AW654" s="28"/>
      <c r="AX654" s="28"/>
      <c r="AY654" s="28"/>
      <c r="AZ654" s="28"/>
      <c r="BA654" s="28"/>
      <c r="BB654" s="28"/>
      <c r="BC654" s="28"/>
      <c r="BD654" s="28"/>
      <c r="BE654" s="28"/>
      <c r="BF654" s="28"/>
      <c r="BG654" s="28"/>
      <c r="BH654" s="28"/>
      <c r="BI654" s="28"/>
      <c r="BJ654" s="28"/>
      <c r="BK654" s="28"/>
      <c r="BL654" s="28"/>
    </row>
    <row r="655" spans="1:64" x14ac:dyDescent="0.25">
      <c r="A655" s="58">
        <v>653</v>
      </c>
      <c r="B655" s="57"/>
      <c r="C655" s="57" t="s">
        <v>3775</v>
      </c>
      <c r="D655" s="57"/>
      <c r="E655" s="59" t="s">
        <v>530</v>
      </c>
      <c r="F655" s="60" t="e">
        <v>#N/A</v>
      </c>
      <c r="G655" s="61" t="s">
        <v>4171</v>
      </c>
      <c r="H655" s="60" t="e">
        <v>#N/A</v>
      </c>
      <c r="I655" s="60" t="e">
        <v>#N/A</v>
      </c>
      <c r="J655" s="60"/>
      <c r="K655" s="60" t="e">
        <v>#N/A</v>
      </c>
      <c r="L655" s="60" t="e">
        <v>#N/A</v>
      </c>
      <c r="M655" s="60" t="e">
        <v>#N/A</v>
      </c>
      <c r="N655" s="57" t="s">
        <v>6027</v>
      </c>
      <c r="O655" s="62" t="s">
        <v>1873</v>
      </c>
      <c r="P655" s="62" t="s">
        <v>2485</v>
      </c>
      <c r="Q655" s="28"/>
      <c r="R655" s="28"/>
      <c r="S655" s="28"/>
      <c r="T655" s="36">
        <v>1</v>
      </c>
      <c r="U655" s="33"/>
      <c r="V655" s="36">
        <v>2</v>
      </c>
      <c r="W655" s="33"/>
      <c r="X655" s="36">
        <v>5</v>
      </c>
      <c r="Y655" s="33"/>
      <c r="Z655" s="36">
        <v>999999</v>
      </c>
      <c r="AA655" s="33"/>
      <c r="AB655" s="36"/>
      <c r="AC655" s="33"/>
      <c r="AD655" s="36"/>
      <c r="AE655" s="33"/>
      <c r="AF655" s="36"/>
      <c r="AG655" s="33"/>
      <c r="AH655" s="28"/>
      <c r="AI655" s="28"/>
      <c r="AJ655" s="28"/>
      <c r="AK655" s="28"/>
      <c r="AL655" s="28"/>
      <c r="AM655" s="41" t="str">
        <f>IF(AND($U655&gt;0,$Q655=""),"Currency Missing","")&amp;IF(AND($U655&gt;0,$R655=""),", MOQ Missing","")&amp;IF(AND($U655&gt;0,$S655=""),", Leadtime Missing","")&amp;IF(W655&gt;U655,", PB2 Price Greater than PB1 Price","")&amp;IF(Y655&gt;W655,", PB3 Price Greater than PB2 Price","")&amp;IF(AA655&gt;Y655,", PB4 Price Greater than PB3 Price","")&amp;IF(AC655&gt;AA655,", PB5 Price Greater than PB4 Price","")&amp;IF(AE655&gt;AC655,", PB6 Price Greater than PB5 Price","")&amp;IF(AG655&gt;AE655,", PB7 Price Greater than PB6 Price","")&amp;IF($U655&lt;&gt;ROUND($U655,2),", PB 1 Price - More than 2 Decimal Places","")&amp;IF($W655&lt;&gt;ROUND($W655,2),", PB 2 Price - More than 2 Decimal Places","")&amp;IF($Y655&lt;&gt;ROUND($Y655,2),", PB 3 Price - More than 2 Decimal Places","")&amp;IF($AA655&lt;&gt;ROUND($AA655,2),", PB 4 Price - More than 2 Decimal Places","")&amp;IF($AC655&lt;&gt;ROUND($AC655,2),", PB 5 Price - More than 2 Decimal Places","")&amp;IF($AE655&lt;&gt;ROUND($AE655,2),", PB 6 Price - More than 2 Decimal Places","")&amp;IF($AG655&lt;&gt;ROUND($AG655,2),", PB 7 Price - More than 2 Decimal Places","")&amp;IF(AND(E655&lt;&gt;"",U655="",AH655=""),", Please enter a Price in PB1 or Select No Bid","")&amp;IF(AND(OR($U655&gt;0,$W655&gt;0,$Y655&gt;0,$AA655&gt;0,$AC655&gt;0,$AE655&gt;0),OR(AH655="",AH655="No Bid")),", Bid Status Missing or Incorrect","")&amp;IF(AND(AH655="No Bid",AI655=""),", Reason for No Bid Missing","")&amp;IF(AND($O655="CSIS",OR($U655&gt;0,$W655&gt;0,$Y655&gt;0,$AA655&gt;0,$AC655&gt;0,$AE655&gt;0),AJ655=""),", NCAGE Supplier Missing","")&amp;IF(AND($O655="Drawing",OR($U655&gt;0,$W655&gt;0,$Y655&gt;0,$AA655&gt;0,$AC655&gt;0,$AE655&gt;0),AK655=""),", Manufacturer Missing","")&amp;IF(AL655&lt;&gt;"",", Comment","")&amp;IF(AND(OR(AH655="Bid Using CSIS Dropdown With Query (Comment Field Must Be Populated)",AH655="Bid To Drawing Supplied With Query (Comment Field Must Be Populated)"),AL655=""),", Please Enter a Comment for the Bid Query","")&amp;IF(AND(T655&gt;0,U655="",AH655&lt;&gt;"No Bid"),", PB1 Price Missing","")&amp;IF(AND(V655&gt;0,W655="",AH655&lt;&gt;"No Bid"),", PB2 Price Missing","")&amp;IF(AND(X655&gt;0,Y655="",AH655&lt;&gt;"No Bid"),", PB3 Price Missing","")&amp;IF(AND(Z655&gt;0,AA655="",AH655&lt;&gt;"No Bid"),", PB4 Price Missing","")&amp;IF(AND(AB655&gt;0,AC655="",AH655&lt;&gt;"No Bid"),", PB5 Price Missing","")&amp;IF(AND(AD655&gt;0,AE655="",AH655&lt;&gt;"No Bid"),", PB6 Price Missing","")&amp;IF(AND(AF655&gt;0,AG655="",AH655&lt;&gt;"No Bid"),", PB7 Price Missing","")</f>
        <v>, Please enter a Price in PB1 or Select No Bid, PB1 Price Missing, PB2 Price Missing, PB3 Price Missing, PB4 Price Missing</v>
      </c>
      <c r="AN655" s="28"/>
      <c r="AO655" s="28"/>
      <c r="AP655" s="28"/>
      <c r="AQ655" s="28"/>
      <c r="AR655" s="28"/>
      <c r="AS655" s="28"/>
      <c r="AT655" s="28"/>
      <c r="AU655" s="28"/>
      <c r="AV655" s="28"/>
      <c r="AW655" s="28"/>
      <c r="AX655" s="28"/>
      <c r="AY655" s="28"/>
      <c r="AZ655" s="28"/>
      <c r="BA655" s="28"/>
      <c r="BB655" s="28"/>
      <c r="BC655" s="28"/>
      <c r="BD655" s="28"/>
      <c r="BE655" s="28"/>
      <c r="BF655" s="28"/>
      <c r="BG655" s="28"/>
      <c r="BH655" s="28"/>
      <c r="BI655" s="28"/>
      <c r="BJ655" s="28"/>
      <c r="BK655" s="28"/>
      <c r="BL655" s="28"/>
    </row>
    <row r="656" spans="1:64" x14ac:dyDescent="0.25">
      <c r="A656" s="58">
        <v>654</v>
      </c>
      <c r="B656" s="57"/>
      <c r="C656" s="57" t="s">
        <v>3775</v>
      </c>
      <c r="D656" s="57"/>
      <c r="E656" s="59" t="s">
        <v>1386</v>
      </c>
      <c r="F656" s="60" t="s">
        <v>5756</v>
      </c>
      <c r="G656" s="61" t="s">
        <v>4988</v>
      </c>
      <c r="H656" s="60" t="s">
        <v>6017</v>
      </c>
      <c r="I656" s="60" t="s">
        <v>5995</v>
      </c>
      <c r="J656" s="60"/>
      <c r="K656" s="60" t="s">
        <v>5992</v>
      </c>
      <c r="L656" s="60" t="s">
        <v>23</v>
      </c>
      <c r="M656" s="60" t="s">
        <v>6024</v>
      </c>
      <c r="N656" s="57" t="s">
        <v>6026</v>
      </c>
      <c r="O656" s="62" t="s">
        <v>1868</v>
      </c>
      <c r="P656" s="62" t="s">
        <v>3339</v>
      </c>
      <c r="Q656" s="28"/>
      <c r="R656" s="28"/>
      <c r="S656" s="28"/>
      <c r="T656" s="36">
        <v>15</v>
      </c>
      <c r="U656" s="33"/>
      <c r="V656" s="36">
        <v>40</v>
      </c>
      <c r="W656" s="33"/>
      <c r="X656" s="36">
        <v>80</v>
      </c>
      <c r="Y656" s="33"/>
      <c r="Z656" s="36">
        <v>150</v>
      </c>
      <c r="AA656" s="33"/>
      <c r="AB656" s="36">
        <v>999999</v>
      </c>
      <c r="AC656" s="33"/>
      <c r="AD656" s="36"/>
      <c r="AE656" s="33"/>
      <c r="AF656" s="36"/>
      <c r="AG656" s="33"/>
      <c r="AH656" s="28"/>
      <c r="AI656" s="28"/>
      <c r="AJ656" s="28"/>
      <c r="AK656" s="28"/>
      <c r="AL656" s="28"/>
      <c r="AM656" s="41" t="str">
        <f>IF(AND($U656&gt;0,$Q656=""),"Currency Missing","")&amp;IF(AND($U656&gt;0,$R656=""),", MOQ Missing","")&amp;IF(AND($U656&gt;0,$S656=""),", Leadtime Missing","")&amp;IF(W656&gt;U656,", PB2 Price Greater than PB1 Price","")&amp;IF(Y656&gt;W656,", PB3 Price Greater than PB2 Price","")&amp;IF(AA656&gt;Y656,", PB4 Price Greater than PB3 Price","")&amp;IF(AC656&gt;AA656,", PB5 Price Greater than PB4 Price","")&amp;IF(AE656&gt;AC656,", PB6 Price Greater than PB5 Price","")&amp;IF(AG656&gt;AE656,", PB7 Price Greater than PB6 Price","")&amp;IF($U656&lt;&gt;ROUND($U656,2),", PB 1 Price - More than 2 Decimal Places","")&amp;IF($W656&lt;&gt;ROUND($W656,2),", PB 2 Price - More than 2 Decimal Places","")&amp;IF($Y656&lt;&gt;ROUND($Y656,2),", PB 3 Price - More than 2 Decimal Places","")&amp;IF($AA656&lt;&gt;ROUND($AA656,2),", PB 4 Price - More than 2 Decimal Places","")&amp;IF($AC656&lt;&gt;ROUND($AC656,2),", PB 5 Price - More than 2 Decimal Places","")&amp;IF($AE656&lt;&gt;ROUND($AE656,2),", PB 6 Price - More than 2 Decimal Places","")&amp;IF($AG656&lt;&gt;ROUND($AG656,2),", PB 7 Price - More than 2 Decimal Places","")&amp;IF(AND(E656&lt;&gt;"",U656="",AH656=""),", Please enter a Price in PB1 or Select No Bid","")&amp;IF(AND(OR($U656&gt;0,$W656&gt;0,$Y656&gt;0,$AA656&gt;0,$AC656&gt;0,$AE656&gt;0),OR(AH656="",AH656="No Bid")),", Bid Status Missing or Incorrect","")&amp;IF(AND(AH656="No Bid",AI656=""),", Reason for No Bid Missing","")&amp;IF(AND($O656="CSIS",OR($U656&gt;0,$W656&gt;0,$Y656&gt;0,$AA656&gt;0,$AC656&gt;0,$AE656&gt;0),AJ656=""),", NCAGE Supplier Missing","")&amp;IF(AND($O656="Drawing",OR($U656&gt;0,$W656&gt;0,$Y656&gt;0,$AA656&gt;0,$AC656&gt;0,$AE656&gt;0),AK656=""),", Manufacturer Missing","")&amp;IF(AL656&lt;&gt;"",", Comment","")&amp;IF(AND(OR(AH656="Bid Using CSIS Dropdown With Query (Comment Field Must Be Populated)",AH656="Bid To Drawing Supplied With Query (Comment Field Must Be Populated)"),AL656=""),", Please Enter a Comment for the Bid Query","")&amp;IF(AND(T656&gt;0,U656="",AH656&lt;&gt;"No Bid"),", PB1 Price Missing","")&amp;IF(AND(V656&gt;0,W656="",AH656&lt;&gt;"No Bid"),", PB2 Price Missing","")&amp;IF(AND(X656&gt;0,Y656="",AH656&lt;&gt;"No Bid"),", PB3 Price Missing","")&amp;IF(AND(Z656&gt;0,AA656="",AH656&lt;&gt;"No Bid"),", PB4 Price Missing","")&amp;IF(AND(AB656&gt;0,AC656="",AH656&lt;&gt;"No Bid"),", PB5 Price Missing","")&amp;IF(AND(AD656&gt;0,AE656="",AH656&lt;&gt;"No Bid"),", PB6 Price Missing","")&amp;IF(AND(AF656&gt;0,AG656="",AH656&lt;&gt;"No Bid"),", PB7 Price Missing","")</f>
        <v>, Please enter a Price in PB1 or Select No Bid, PB1 Price Missing, PB2 Price Missing, PB3 Price Missing, PB4 Price Missing, PB5 Price Missing</v>
      </c>
      <c r="AN656" s="28"/>
      <c r="AO656" s="28"/>
      <c r="AP656" s="28"/>
      <c r="AQ656" s="28"/>
      <c r="AR656" s="28"/>
      <c r="AS656" s="28"/>
      <c r="AT656" s="28"/>
      <c r="AU656" s="28"/>
      <c r="AV656" s="28"/>
      <c r="AW656" s="28"/>
      <c r="AX656" s="28"/>
      <c r="AY656" s="28"/>
      <c r="AZ656" s="28"/>
      <c r="BA656" s="28"/>
      <c r="BB656" s="28"/>
      <c r="BC656" s="28"/>
      <c r="BD656" s="28"/>
      <c r="BE656" s="28"/>
      <c r="BF656" s="28"/>
      <c r="BG656" s="28"/>
      <c r="BH656" s="28"/>
      <c r="BI656" s="28"/>
      <c r="BJ656" s="28"/>
      <c r="BK656" s="28"/>
      <c r="BL656" s="28"/>
    </row>
    <row r="657" spans="1:64" x14ac:dyDescent="0.25">
      <c r="A657" s="58">
        <v>655</v>
      </c>
      <c r="B657" s="57"/>
      <c r="C657" s="57" t="s">
        <v>3775</v>
      </c>
      <c r="D657" s="57"/>
      <c r="E657" s="59" t="s">
        <v>531</v>
      </c>
      <c r="F657" s="60" t="s">
        <v>5552</v>
      </c>
      <c r="G657" s="61" t="s">
        <v>4172</v>
      </c>
      <c r="H657" s="60" t="s">
        <v>5998</v>
      </c>
      <c r="I657" s="60" t="s">
        <v>5993</v>
      </c>
      <c r="J657" s="60"/>
      <c r="K657" s="60" t="s">
        <v>5992</v>
      </c>
      <c r="L657" s="60" t="s">
        <v>23</v>
      </c>
      <c r="M657" s="60" t="s">
        <v>6024</v>
      </c>
      <c r="N657" s="57" t="s">
        <v>6026</v>
      </c>
      <c r="O657" s="62" t="s">
        <v>1873</v>
      </c>
      <c r="P657" s="62" t="s">
        <v>2486</v>
      </c>
      <c r="Q657" s="28"/>
      <c r="R657" s="28"/>
      <c r="S657" s="28"/>
      <c r="T657" s="36">
        <v>6</v>
      </c>
      <c r="U657" s="33"/>
      <c r="V657" s="36">
        <v>20</v>
      </c>
      <c r="W657" s="33"/>
      <c r="X657" s="36">
        <v>35</v>
      </c>
      <c r="Y657" s="33"/>
      <c r="Z657" s="36">
        <v>70</v>
      </c>
      <c r="AA657" s="33"/>
      <c r="AB657" s="36">
        <v>999999</v>
      </c>
      <c r="AC657" s="33"/>
      <c r="AD657" s="36"/>
      <c r="AE657" s="33"/>
      <c r="AF657" s="36"/>
      <c r="AG657" s="33"/>
      <c r="AH657" s="28"/>
      <c r="AI657" s="28"/>
      <c r="AJ657" s="28"/>
      <c r="AK657" s="28"/>
      <c r="AL657" s="28"/>
      <c r="AM657" s="41" t="str">
        <f>IF(AND($U657&gt;0,$Q657=""),"Currency Missing","")&amp;IF(AND($U657&gt;0,$R657=""),", MOQ Missing","")&amp;IF(AND($U657&gt;0,$S657=""),", Leadtime Missing","")&amp;IF(W657&gt;U657,", PB2 Price Greater than PB1 Price","")&amp;IF(Y657&gt;W657,", PB3 Price Greater than PB2 Price","")&amp;IF(AA657&gt;Y657,", PB4 Price Greater than PB3 Price","")&amp;IF(AC657&gt;AA657,", PB5 Price Greater than PB4 Price","")&amp;IF(AE657&gt;AC657,", PB6 Price Greater than PB5 Price","")&amp;IF(AG657&gt;AE657,", PB7 Price Greater than PB6 Price","")&amp;IF($U657&lt;&gt;ROUND($U657,2),", PB 1 Price - More than 2 Decimal Places","")&amp;IF($W657&lt;&gt;ROUND($W657,2),", PB 2 Price - More than 2 Decimal Places","")&amp;IF($Y657&lt;&gt;ROUND($Y657,2),", PB 3 Price - More than 2 Decimal Places","")&amp;IF($AA657&lt;&gt;ROUND($AA657,2),", PB 4 Price - More than 2 Decimal Places","")&amp;IF($AC657&lt;&gt;ROUND($AC657,2),", PB 5 Price - More than 2 Decimal Places","")&amp;IF($AE657&lt;&gt;ROUND($AE657,2),", PB 6 Price - More than 2 Decimal Places","")&amp;IF($AG657&lt;&gt;ROUND($AG657,2),", PB 7 Price - More than 2 Decimal Places","")&amp;IF(AND(E657&lt;&gt;"",U657="",AH657=""),", Please enter a Price in PB1 or Select No Bid","")&amp;IF(AND(OR($U657&gt;0,$W657&gt;0,$Y657&gt;0,$AA657&gt;0,$AC657&gt;0,$AE657&gt;0),OR(AH657="",AH657="No Bid")),", Bid Status Missing or Incorrect","")&amp;IF(AND(AH657="No Bid",AI657=""),", Reason for No Bid Missing","")&amp;IF(AND($O657="CSIS",OR($U657&gt;0,$W657&gt;0,$Y657&gt;0,$AA657&gt;0,$AC657&gt;0,$AE657&gt;0),AJ657=""),", NCAGE Supplier Missing","")&amp;IF(AND($O657="Drawing",OR($U657&gt;0,$W657&gt;0,$Y657&gt;0,$AA657&gt;0,$AC657&gt;0,$AE657&gt;0),AK657=""),", Manufacturer Missing","")&amp;IF(AL657&lt;&gt;"",", Comment","")&amp;IF(AND(OR(AH657="Bid Using CSIS Dropdown With Query (Comment Field Must Be Populated)",AH657="Bid To Drawing Supplied With Query (Comment Field Must Be Populated)"),AL657=""),", Please Enter a Comment for the Bid Query","")&amp;IF(AND(T657&gt;0,U657="",AH657&lt;&gt;"No Bid"),", PB1 Price Missing","")&amp;IF(AND(V657&gt;0,W657="",AH657&lt;&gt;"No Bid"),", PB2 Price Missing","")&amp;IF(AND(X657&gt;0,Y657="",AH657&lt;&gt;"No Bid"),", PB3 Price Missing","")&amp;IF(AND(Z657&gt;0,AA657="",AH657&lt;&gt;"No Bid"),", PB4 Price Missing","")&amp;IF(AND(AB657&gt;0,AC657="",AH657&lt;&gt;"No Bid"),", PB5 Price Missing","")&amp;IF(AND(AD657&gt;0,AE657="",AH657&lt;&gt;"No Bid"),", PB6 Price Missing","")&amp;IF(AND(AF657&gt;0,AG657="",AH657&lt;&gt;"No Bid"),", PB7 Price Missing","")</f>
        <v>, Please enter a Price in PB1 or Select No Bid, PB1 Price Missing, PB2 Price Missing, PB3 Price Missing, PB4 Price Missing, PB5 Price Missing</v>
      </c>
      <c r="AN657" s="28"/>
      <c r="AO657" s="28"/>
      <c r="AP657" s="28"/>
      <c r="AQ657" s="28"/>
      <c r="AR657" s="28"/>
      <c r="AS657" s="28"/>
      <c r="AT657" s="28"/>
      <c r="AU657" s="28"/>
      <c r="AV657" s="28"/>
      <c r="AW657" s="28"/>
      <c r="AX657" s="28"/>
      <c r="AY657" s="28"/>
      <c r="AZ657" s="28"/>
      <c r="BA657" s="28"/>
      <c r="BB657" s="28"/>
      <c r="BC657" s="28"/>
      <c r="BD657" s="28"/>
      <c r="BE657" s="28"/>
      <c r="BF657" s="28"/>
      <c r="BG657" s="28"/>
      <c r="BH657" s="28"/>
      <c r="BI657" s="28"/>
      <c r="BJ657" s="28"/>
      <c r="BK657" s="28"/>
      <c r="BL657" s="28"/>
    </row>
    <row r="658" spans="1:64" x14ac:dyDescent="0.25">
      <c r="A658" s="58">
        <v>656</v>
      </c>
      <c r="B658" s="57"/>
      <c r="C658" s="57" t="s">
        <v>3775</v>
      </c>
      <c r="D658" s="57"/>
      <c r="E658" s="59" t="s">
        <v>532</v>
      </c>
      <c r="F658" s="60" t="s">
        <v>5591</v>
      </c>
      <c r="G658" s="61" t="s">
        <v>4173</v>
      </c>
      <c r="H658" s="60" t="s">
        <v>5998</v>
      </c>
      <c r="I658" s="60" t="s">
        <v>5993</v>
      </c>
      <c r="J658" s="60"/>
      <c r="K658" s="60" t="s">
        <v>5992</v>
      </c>
      <c r="L658" s="60" t="s">
        <v>23</v>
      </c>
      <c r="M658" s="60" t="s">
        <v>6024</v>
      </c>
      <c r="N658" s="57" t="s">
        <v>6026</v>
      </c>
      <c r="O658" s="62" t="s">
        <v>1873</v>
      </c>
      <c r="P658" s="62" t="s">
        <v>2487</v>
      </c>
      <c r="Q658" s="28"/>
      <c r="R658" s="28"/>
      <c r="S658" s="28"/>
      <c r="T658" s="36">
        <v>2</v>
      </c>
      <c r="U658" s="33"/>
      <c r="V658" s="36">
        <v>4</v>
      </c>
      <c r="W658" s="33"/>
      <c r="X658" s="36">
        <v>9</v>
      </c>
      <c r="Y658" s="33"/>
      <c r="Z658" s="36">
        <v>20</v>
      </c>
      <c r="AA658" s="33"/>
      <c r="AB658" s="36">
        <v>35</v>
      </c>
      <c r="AC658" s="33"/>
      <c r="AD658" s="36">
        <v>999999</v>
      </c>
      <c r="AE658" s="33"/>
      <c r="AF658" s="36"/>
      <c r="AG658" s="33"/>
      <c r="AH658" s="28"/>
      <c r="AI658" s="28"/>
      <c r="AJ658" s="28"/>
      <c r="AK658" s="28"/>
      <c r="AL658" s="28"/>
      <c r="AM658" s="41" t="str">
        <f>IF(AND($U658&gt;0,$Q658=""),"Currency Missing","")&amp;IF(AND($U658&gt;0,$R658=""),", MOQ Missing","")&amp;IF(AND($U658&gt;0,$S658=""),", Leadtime Missing","")&amp;IF(W658&gt;U658,", PB2 Price Greater than PB1 Price","")&amp;IF(Y658&gt;W658,", PB3 Price Greater than PB2 Price","")&amp;IF(AA658&gt;Y658,", PB4 Price Greater than PB3 Price","")&amp;IF(AC658&gt;AA658,", PB5 Price Greater than PB4 Price","")&amp;IF(AE658&gt;AC658,", PB6 Price Greater than PB5 Price","")&amp;IF(AG658&gt;AE658,", PB7 Price Greater than PB6 Price","")&amp;IF($U658&lt;&gt;ROUND($U658,2),", PB 1 Price - More than 2 Decimal Places","")&amp;IF($W658&lt;&gt;ROUND($W658,2),", PB 2 Price - More than 2 Decimal Places","")&amp;IF($Y658&lt;&gt;ROUND($Y658,2),", PB 3 Price - More than 2 Decimal Places","")&amp;IF($AA658&lt;&gt;ROUND($AA658,2),", PB 4 Price - More than 2 Decimal Places","")&amp;IF($AC658&lt;&gt;ROUND($AC658,2),", PB 5 Price - More than 2 Decimal Places","")&amp;IF($AE658&lt;&gt;ROUND($AE658,2),", PB 6 Price - More than 2 Decimal Places","")&amp;IF($AG658&lt;&gt;ROUND($AG658,2),", PB 7 Price - More than 2 Decimal Places","")&amp;IF(AND(E658&lt;&gt;"",U658="",AH658=""),", Please enter a Price in PB1 or Select No Bid","")&amp;IF(AND(OR($U658&gt;0,$W658&gt;0,$Y658&gt;0,$AA658&gt;0,$AC658&gt;0,$AE658&gt;0),OR(AH658="",AH658="No Bid")),", Bid Status Missing or Incorrect","")&amp;IF(AND(AH658="No Bid",AI658=""),", Reason for No Bid Missing","")&amp;IF(AND($O658="CSIS",OR($U658&gt;0,$W658&gt;0,$Y658&gt;0,$AA658&gt;0,$AC658&gt;0,$AE658&gt;0),AJ658=""),", NCAGE Supplier Missing","")&amp;IF(AND($O658="Drawing",OR($U658&gt;0,$W658&gt;0,$Y658&gt;0,$AA658&gt;0,$AC658&gt;0,$AE658&gt;0),AK658=""),", Manufacturer Missing","")&amp;IF(AL658&lt;&gt;"",", Comment","")&amp;IF(AND(OR(AH658="Bid Using CSIS Dropdown With Query (Comment Field Must Be Populated)",AH658="Bid To Drawing Supplied With Query (Comment Field Must Be Populated)"),AL658=""),", Please Enter a Comment for the Bid Query","")&amp;IF(AND(T658&gt;0,U658="",AH658&lt;&gt;"No Bid"),", PB1 Price Missing","")&amp;IF(AND(V658&gt;0,W658="",AH658&lt;&gt;"No Bid"),", PB2 Price Missing","")&amp;IF(AND(X658&gt;0,Y658="",AH658&lt;&gt;"No Bid"),", PB3 Price Missing","")&amp;IF(AND(Z658&gt;0,AA658="",AH658&lt;&gt;"No Bid"),", PB4 Price Missing","")&amp;IF(AND(AB658&gt;0,AC658="",AH658&lt;&gt;"No Bid"),", PB5 Price Missing","")&amp;IF(AND(AD658&gt;0,AE658="",AH658&lt;&gt;"No Bid"),", PB6 Price Missing","")&amp;IF(AND(AF658&gt;0,AG658="",AH658&lt;&gt;"No Bid"),", PB7 Price Missing","")</f>
        <v>, Please enter a Price in PB1 or Select No Bid, PB1 Price Missing, PB2 Price Missing, PB3 Price Missing, PB4 Price Missing, PB5 Price Missing, PB6 Price Missing</v>
      </c>
      <c r="AN658" s="28"/>
      <c r="AO658" s="28"/>
      <c r="AP658" s="28"/>
      <c r="AQ658" s="28"/>
      <c r="AR658" s="28"/>
      <c r="AS658" s="28"/>
      <c r="AT658" s="28"/>
      <c r="AU658" s="28"/>
      <c r="AV658" s="28"/>
      <c r="AW658" s="28"/>
      <c r="AX658" s="28"/>
      <c r="AY658" s="28"/>
      <c r="AZ658" s="28"/>
      <c r="BA658" s="28"/>
      <c r="BB658" s="28"/>
      <c r="BC658" s="28"/>
      <c r="BD658" s="28"/>
      <c r="BE658" s="28"/>
      <c r="BF658" s="28"/>
      <c r="BG658" s="28"/>
      <c r="BH658" s="28"/>
      <c r="BI658" s="28"/>
      <c r="BJ658" s="28"/>
      <c r="BK658" s="28"/>
      <c r="BL658" s="28"/>
    </row>
    <row r="659" spans="1:64" x14ac:dyDescent="0.25">
      <c r="A659" s="58">
        <v>657</v>
      </c>
      <c r="B659" s="57"/>
      <c r="C659" s="57" t="s">
        <v>3775</v>
      </c>
      <c r="D659" s="57"/>
      <c r="E659" s="59" t="s">
        <v>1387</v>
      </c>
      <c r="F659" s="60" t="s">
        <v>5814</v>
      </c>
      <c r="G659" s="61" t="s">
        <v>4989</v>
      </c>
      <c r="H659" s="60" t="s">
        <v>6017</v>
      </c>
      <c r="I659" s="60" t="s">
        <v>5993</v>
      </c>
      <c r="J659" s="60"/>
      <c r="K659" s="60" t="s">
        <v>5992</v>
      </c>
      <c r="L659" s="60" t="s">
        <v>23</v>
      </c>
      <c r="M659" s="60" t="s">
        <v>6024</v>
      </c>
      <c r="N659" s="57" t="s">
        <v>6026</v>
      </c>
      <c r="O659" s="62" t="s">
        <v>1868</v>
      </c>
      <c r="P659" s="62" t="s">
        <v>3340</v>
      </c>
      <c r="Q659" s="28"/>
      <c r="R659" s="28"/>
      <c r="S659" s="28"/>
      <c r="T659" s="36">
        <v>2</v>
      </c>
      <c r="U659" s="33"/>
      <c r="V659" s="36">
        <v>6</v>
      </c>
      <c r="W659" s="33"/>
      <c r="X659" s="36">
        <v>12</v>
      </c>
      <c r="Y659" s="33"/>
      <c r="Z659" s="36">
        <v>25</v>
      </c>
      <c r="AA659" s="33"/>
      <c r="AB659" s="36">
        <v>50</v>
      </c>
      <c r="AC659" s="33"/>
      <c r="AD659" s="36">
        <v>999999</v>
      </c>
      <c r="AE659" s="33"/>
      <c r="AF659" s="36"/>
      <c r="AG659" s="33"/>
      <c r="AH659" s="28"/>
      <c r="AI659" s="28"/>
      <c r="AJ659" s="28"/>
      <c r="AK659" s="28"/>
      <c r="AL659" s="28"/>
      <c r="AM659" s="41" t="str">
        <f>IF(AND($U659&gt;0,$Q659=""),"Currency Missing","")&amp;IF(AND($U659&gt;0,$R659=""),", MOQ Missing","")&amp;IF(AND($U659&gt;0,$S659=""),", Leadtime Missing","")&amp;IF(W659&gt;U659,", PB2 Price Greater than PB1 Price","")&amp;IF(Y659&gt;W659,", PB3 Price Greater than PB2 Price","")&amp;IF(AA659&gt;Y659,", PB4 Price Greater than PB3 Price","")&amp;IF(AC659&gt;AA659,", PB5 Price Greater than PB4 Price","")&amp;IF(AE659&gt;AC659,", PB6 Price Greater than PB5 Price","")&amp;IF(AG659&gt;AE659,", PB7 Price Greater than PB6 Price","")&amp;IF($U659&lt;&gt;ROUND($U659,2),", PB 1 Price - More than 2 Decimal Places","")&amp;IF($W659&lt;&gt;ROUND($W659,2),", PB 2 Price - More than 2 Decimal Places","")&amp;IF($Y659&lt;&gt;ROUND($Y659,2),", PB 3 Price - More than 2 Decimal Places","")&amp;IF($AA659&lt;&gt;ROUND($AA659,2),", PB 4 Price - More than 2 Decimal Places","")&amp;IF($AC659&lt;&gt;ROUND($AC659,2),", PB 5 Price - More than 2 Decimal Places","")&amp;IF($AE659&lt;&gt;ROUND($AE659,2),", PB 6 Price - More than 2 Decimal Places","")&amp;IF($AG659&lt;&gt;ROUND($AG659,2),", PB 7 Price - More than 2 Decimal Places","")&amp;IF(AND(E659&lt;&gt;"",U659="",AH659=""),", Please enter a Price in PB1 or Select No Bid","")&amp;IF(AND(OR($U659&gt;0,$W659&gt;0,$Y659&gt;0,$AA659&gt;0,$AC659&gt;0,$AE659&gt;0),OR(AH659="",AH659="No Bid")),", Bid Status Missing or Incorrect","")&amp;IF(AND(AH659="No Bid",AI659=""),", Reason for No Bid Missing","")&amp;IF(AND($O659="CSIS",OR($U659&gt;0,$W659&gt;0,$Y659&gt;0,$AA659&gt;0,$AC659&gt;0,$AE659&gt;0),AJ659=""),", NCAGE Supplier Missing","")&amp;IF(AND($O659="Drawing",OR($U659&gt;0,$W659&gt;0,$Y659&gt;0,$AA659&gt;0,$AC659&gt;0,$AE659&gt;0),AK659=""),", Manufacturer Missing","")&amp;IF(AL659&lt;&gt;"",", Comment","")&amp;IF(AND(OR(AH659="Bid Using CSIS Dropdown With Query (Comment Field Must Be Populated)",AH659="Bid To Drawing Supplied With Query (Comment Field Must Be Populated)"),AL659=""),", Please Enter a Comment for the Bid Query","")&amp;IF(AND(T659&gt;0,U659="",AH659&lt;&gt;"No Bid"),", PB1 Price Missing","")&amp;IF(AND(V659&gt;0,W659="",AH659&lt;&gt;"No Bid"),", PB2 Price Missing","")&amp;IF(AND(X659&gt;0,Y659="",AH659&lt;&gt;"No Bid"),", PB3 Price Missing","")&amp;IF(AND(Z659&gt;0,AA659="",AH659&lt;&gt;"No Bid"),", PB4 Price Missing","")&amp;IF(AND(AB659&gt;0,AC659="",AH659&lt;&gt;"No Bid"),", PB5 Price Missing","")&amp;IF(AND(AD659&gt;0,AE659="",AH659&lt;&gt;"No Bid"),", PB6 Price Missing","")&amp;IF(AND(AF659&gt;0,AG659="",AH659&lt;&gt;"No Bid"),", PB7 Price Missing","")</f>
        <v>, Please enter a Price in PB1 or Select No Bid, PB1 Price Missing, PB2 Price Missing, PB3 Price Missing, PB4 Price Missing, PB5 Price Missing, PB6 Price Missing</v>
      </c>
      <c r="AN659" s="28"/>
      <c r="AO659" s="28"/>
      <c r="AP659" s="28"/>
      <c r="AQ659" s="28"/>
      <c r="AR659" s="28"/>
      <c r="AS659" s="28"/>
      <c r="AT659" s="28"/>
      <c r="AU659" s="28"/>
      <c r="AV659" s="28"/>
      <c r="AW659" s="28"/>
      <c r="AX659" s="28"/>
      <c r="AY659" s="28"/>
      <c r="AZ659" s="28"/>
      <c r="BA659" s="28"/>
      <c r="BB659" s="28"/>
      <c r="BC659" s="28"/>
      <c r="BD659" s="28"/>
      <c r="BE659" s="28"/>
      <c r="BF659" s="28"/>
      <c r="BG659" s="28"/>
      <c r="BH659" s="28"/>
      <c r="BI659" s="28"/>
      <c r="BJ659" s="28"/>
      <c r="BK659" s="28"/>
      <c r="BL659" s="28"/>
    </row>
    <row r="660" spans="1:64" x14ac:dyDescent="0.25">
      <c r="A660" s="58">
        <v>658</v>
      </c>
      <c r="B660" s="57"/>
      <c r="C660" s="57" t="s">
        <v>3775</v>
      </c>
      <c r="D660" s="57"/>
      <c r="E660" s="59" t="s">
        <v>533</v>
      </c>
      <c r="F660" s="60" t="s">
        <v>5592</v>
      </c>
      <c r="G660" s="61" t="s">
        <v>4174</v>
      </c>
      <c r="H660" s="60" t="s">
        <v>5998</v>
      </c>
      <c r="I660" s="60" t="s">
        <v>5993</v>
      </c>
      <c r="J660" s="60"/>
      <c r="K660" s="60" t="s">
        <v>5992</v>
      </c>
      <c r="L660" s="60" t="s">
        <v>23</v>
      </c>
      <c r="M660" s="60" t="s">
        <v>6024</v>
      </c>
      <c r="N660" s="57" t="s">
        <v>6026</v>
      </c>
      <c r="O660" s="62" t="s">
        <v>1873</v>
      </c>
      <c r="P660" s="62" t="s">
        <v>2488</v>
      </c>
      <c r="Q660" s="28"/>
      <c r="R660" s="28"/>
      <c r="S660" s="28"/>
      <c r="T660" s="36">
        <v>2</v>
      </c>
      <c r="U660" s="33"/>
      <c r="V660" s="36">
        <v>4</v>
      </c>
      <c r="W660" s="33"/>
      <c r="X660" s="36">
        <v>9</v>
      </c>
      <c r="Y660" s="33"/>
      <c r="Z660" s="36">
        <v>20</v>
      </c>
      <c r="AA660" s="33"/>
      <c r="AB660" s="36">
        <v>35</v>
      </c>
      <c r="AC660" s="33"/>
      <c r="AD660" s="36">
        <v>999999</v>
      </c>
      <c r="AE660" s="33"/>
      <c r="AF660" s="36"/>
      <c r="AG660" s="33"/>
      <c r="AH660" s="28"/>
      <c r="AI660" s="28"/>
      <c r="AJ660" s="28"/>
      <c r="AK660" s="28"/>
      <c r="AL660" s="28"/>
      <c r="AM660" s="41" t="str">
        <f>IF(AND($U660&gt;0,$Q660=""),"Currency Missing","")&amp;IF(AND($U660&gt;0,$R660=""),", MOQ Missing","")&amp;IF(AND($U660&gt;0,$S660=""),", Leadtime Missing","")&amp;IF(W660&gt;U660,", PB2 Price Greater than PB1 Price","")&amp;IF(Y660&gt;W660,", PB3 Price Greater than PB2 Price","")&amp;IF(AA660&gt;Y660,", PB4 Price Greater than PB3 Price","")&amp;IF(AC660&gt;AA660,", PB5 Price Greater than PB4 Price","")&amp;IF(AE660&gt;AC660,", PB6 Price Greater than PB5 Price","")&amp;IF(AG660&gt;AE660,", PB7 Price Greater than PB6 Price","")&amp;IF($U660&lt;&gt;ROUND($U660,2),", PB 1 Price - More than 2 Decimal Places","")&amp;IF($W660&lt;&gt;ROUND($W660,2),", PB 2 Price - More than 2 Decimal Places","")&amp;IF($Y660&lt;&gt;ROUND($Y660,2),", PB 3 Price - More than 2 Decimal Places","")&amp;IF($AA660&lt;&gt;ROUND($AA660,2),", PB 4 Price - More than 2 Decimal Places","")&amp;IF($AC660&lt;&gt;ROUND($AC660,2),", PB 5 Price - More than 2 Decimal Places","")&amp;IF($AE660&lt;&gt;ROUND($AE660,2),", PB 6 Price - More than 2 Decimal Places","")&amp;IF($AG660&lt;&gt;ROUND($AG660,2),", PB 7 Price - More than 2 Decimal Places","")&amp;IF(AND(E660&lt;&gt;"",U660="",AH660=""),", Please enter a Price in PB1 or Select No Bid","")&amp;IF(AND(OR($U660&gt;0,$W660&gt;0,$Y660&gt;0,$AA660&gt;0,$AC660&gt;0,$AE660&gt;0),OR(AH660="",AH660="No Bid")),", Bid Status Missing or Incorrect","")&amp;IF(AND(AH660="No Bid",AI660=""),", Reason for No Bid Missing","")&amp;IF(AND($O660="CSIS",OR($U660&gt;0,$W660&gt;0,$Y660&gt;0,$AA660&gt;0,$AC660&gt;0,$AE660&gt;0),AJ660=""),", NCAGE Supplier Missing","")&amp;IF(AND($O660="Drawing",OR($U660&gt;0,$W660&gt;0,$Y660&gt;0,$AA660&gt;0,$AC660&gt;0,$AE660&gt;0),AK660=""),", Manufacturer Missing","")&amp;IF(AL660&lt;&gt;"",", Comment","")&amp;IF(AND(OR(AH660="Bid Using CSIS Dropdown With Query (Comment Field Must Be Populated)",AH660="Bid To Drawing Supplied With Query (Comment Field Must Be Populated)"),AL660=""),", Please Enter a Comment for the Bid Query","")&amp;IF(AND(T660&gt;0,U660="",AH660&lt;&gt;"No Bid"),", PB1 Price Missing","")&amp;IF(AND(V660&gt;0,W660="",AH660&lt;&gt;"No Bid"),", PB2 Price Missing","")&amp;IF(AND(X660&gt;0,Y660="",AH660&lt;&gt;"No Bid"),", PB3 Price Missing","")&amp;IF(AND(Z660&gt;0,AA660="",AH660&lt;&gt;"No Bid"),", PB4 Price Missing","")&amp;IF(AND(AB660&gt;0,AC660="",AH660&lt;&gt;"No Bid"),", PB5 Price Missing","")&amp;IF(AND(AD660&gt;0,AE660="",AH660&lt;&gt;"No Bid"),", PB6 Price Missing","")&amp;IF(AND(AF660&gt;0,AG660="",AH660&lt;&gt;"No Bid"),", PB7 Price Missing","")</f>
        <v>, Please enter a Price in PB1 or Select No Bid, PB1 Price Missing, PB2 Price Missing, PB3 Price Missing, PB4 Price Missing, PB5 Price Missing, PB6 Price Missing</v>
      </c>
      <c r="AN660" s="28"/>
      <c r="AO660" s="28"/>
      <c r="AP660" s="28"/>
      <c r="AQ660" s="28"/>
      <c r="AR660" s="28"/>
      <c r="AS660" s="28"/>
      <c r="AT660" s="28"/>
      <c r="AU660" s="28"/>
      <c r="AV660" s="28"/>
      <c r="AW660" s="28"/>
      <c r="AX660" s="28"/>
      <c r="AY660" s="28"/>
      <c r="AZ660" s="28"/>
      <c r="BA660" s="28"/>
      <c r="BB660" s="28"/>
      <c r="BC660" s="28"/>
      <c r="BD660" s="28"/>
      <c r="BE660" s="28"/>
      <c r="BF660" s="28"/>
      <c r="BG660" s="28"/>
      <c r="BH660" s="28"/>
      <c r="BI660" s="28"/>
      <c r="BJ660" s="28"/>
      <c r="BK660" s="28"/>
      <c r="BL660" s="28"/>
    </row>
    <row r="661" spans="1:64" x14ac:dyDescent="0.25">
      <c r="A661" s="58">
        <v>659</v>
      </c>
      <c r="B661" s="57"/>
      <c r="C661" s="57" t="s">
        <v>3775</v>
      </c>
      <c r="D661" s="57"/>
      <c r="E661" s="59" t="s">
        <v>1388</v>
      </c>
      <c r="F661" s="60" t="s">
        <v>5812</v>
      </c>
      <c r="G661" s="61" t="s">
        <v>4990</v>
      </c>
      <c r="H661" s="60" t="s">
        <v>6017</v>
      </c>
      <c r="I661" s="60" t="s">
        <v>6006</v>
      </c>
      <c r="J661" s="60"/>
      <c r="K661" s="60" t="s">
        <v>5992</v>
      </c>
      <c r="L661" s="60" t="s">
        <v>23</v>
      </c>
      <c r="M661" s="60" t="s">
        <v>6024</v>
      </c>
      <c r="N661" s="57" t="s">
        <v>6026</v>
      </c>
      <c r="O661" s="62" t="s">
        <v>1868</v>
      </c>
      <c r="P661" s="62" t="s">
        <v>3341</v>
      </c>
      <c r="Q661" s="28"/>
      <c r="R661" s="28"/>
      <c r="S661" s="28"/>
      <c r="T661" s="36">
        <v>6</v>
      </c>
      <c r="U661" s="33"/>
      <c r="V661" s="36">
        <v>20</v>
      </c>
      <c r="W661" s="33"/>
      <c r="X661" s="36">
        <v>40</v>
      </c>
      <c r="Y661" s="33"/>
      <c r="Z661" s="36">
        <v>80</v>
      </c>
      <c r="AA661" s="33"/>
      <c r="AB661" s="36">
        <v>150</v>
      </c>
      <c r="AC661" s="33"/>
      <c r="AD661" s="36">
        <v>999999</v>
      </c>
      <c r="AE661" s="33"/>
      <c r="AF661" s="36"/>
      <c r="AG661" s="33"/>
      <c r="AH661" s="28"/>
      <c r="AI661" s="28"/>
      <c r="AJ661" s="28"/>
      <c r="AK661" s="28"/>
      <c r="AL661" s="28"/>
      <c r="AM661" s="41" t="str">
        <f>IF(AND($U661&gt;0,$Q661=""),"Currency Missing","")&amp;IF(AND($U661&gt;0,$R661=""),", MOQ Missing","")&amp;IF(AND($U661&gt;0,$S661=""),", Leadtime Missing","")&amp;IF(W661&gt;U661,", PB2 Price Greater than PB1 Price","")&amp;IF(Y661&gt;W661,", PB3 Price Greater than PB2 Price","")&amp;IF(AA661&gt;Y661,", PB4 Price Greater than PB3 Price","")&amp;IF(AC661&gt;AA661,", PB5 Price Greater than PB4 Price","")&amp;IF(AE661&gt;AC661,", PB6 Price Greater than PB5 Price","")&amp;IF(AG661&gt;AE661,", PB7 Price Greater than PB6 Price","")&amp;IF($U661&lt;&gt;ROUND($U661,2),", PB 1 Price - More than 2 Decimal Places","")&amp;IF($W661&lt;&gt;ROUND($W661,2),", PB 2 Price - More than 2 Decimal Places","")&amp;IF($Y661&lt;&gt;ROUND($Y661,2),", PB 3 Price - More than 2 Decimal Places","")&amp;IF($AA661&lt;&gt;ROUND($AA661,2),", PB 4 Price - More than 2 Decimal Places","")&amp;IF($AC661&lt;&gt;ROUND($AC661,2),", PB 5 Price - More than 2 Decimal Places","")&amp;IF($AE661&lt;&gt;ROUND($AE661,2),", PB 6 Price - More than 2 Decimal Places","")&amp;IF($AG661&lt;&gt;ROUND($AG661,2),", PB 7 Price - More than 2 Decimal Places","")&amp;IF(AND(E661&lt;&gt;"",U661="",AH661=""),", Please enter a Price in PB1 or Select No Bid","")&amp;IF(AND(OR($U661&gt;0,$W661&gt;0,$Y661&gt;0,$AA661&gt;0,$AC661&gt;0,$AE661&gt;0),OR(AH661="",AH661="No Bid")),", Bid Status Missing or Incorrect","")&amp;IF(AND(AH661="No Bid",AI661=""),", Reason for No Bid Missing","")&amp;IF(AND($O661="CSIS",OR($U661&gt;0,$W661&gt;0,$Y661&gt;0,$AA661&gt;0,$AC661&gt;0,$AE661&gt;0),AJ661=""),", NCAGE Supplier Missing","")&amp;IF(AND($O661="Drawing",OR($U661&gt;0,$W661&gt;0,$Y661&gt;0,$AA661&gt;0,$AC661&gt;0,$AE661&gt;0),AK661=""),", Manufacturer Missing","")&amp;IF(AL661&lt;&gt;"",", Comment","")&amp;IF(AND(OR(AH661="Bid Using CSIS Dropdown With Query (Comment Field Must Be Populated)",AH661="Bid To Drawing Supplied With Query (Comment Field Must Be Populated)"),AL661=""),", Please Enter a Comment for the Bid Query","")&amp;IF(AND(T661&gt;0,U661="",AH661&lt;&gt;"No Bid"),", PB1 Price Missing","")&amp;IF(AND(V661&gt;0,W661="",AH661&lt;&gt;"No Bid"),", PB2 Price Missing","")&amp;IF(AND(X661&gt;0,Y661="",AH661&lt;&gt;"No Bid"),", PB3 Price Missing","")&amp;IF(AND(Z661&gt;0,AA661="",AH661&lt;&gt;"No Bid"),", PB4 Price Missing","")&amp;IF(AND(AB661&gt;0,AC661="",AH661&lt;&gt;"No Bid"),", PB5 Price Missing","")&amp;IF(AND(AD661&gt;0,AE661="",AH661&lt;&gt;"No Bid"),", PB6 Price Missing","")&amp;IF(AND(AF661&gt;0,AG661="",AH661&lt;&gt;"No Bid"),", PB7 Price Missing","")</f>
        <v>, Please enter a Price in PB1 or Select No Bid, PB1 Price Missing, PB2 Price Missing, PB3 Price Missing, PB4 Price Missing, PB5 Price Missing, PB6 Price Missing</v>
      </c>
      <c r="AN661" s="28"/>
      <c r="AO661" s="28"/>
      <c r="AP661" s="28"/>
      <c r="AQ661" s="28"/>
      <c r="AR661" s="28"/>
      <c r="AS661" s="28"/>
      <c r="AT661" s="28"/>
      <c r="AU661" s="28"/>
      <c r="AV661" s="28"/>
      <c r="AW661" s="28"/>
      <c r="AX661" s="28"/>
      <c r="AY661" s="28"/>
      <c r="AZ661" s="28"/>
      <c r="BA661" s="28"/>
      <c r="BB661" s="28"/>
      <c r="BC661" s="28"/>
      <c r="BD661" s="28"/>
      <c r="BE661" s="28"/>
      <c r="BF661" s="28"/>
      <c r="BG661" s="28"/>
      <c r="BH661" s="28"/>
      <c r="BI661" s="28"/>
      <c r="BJ661" s="28"/>
      <c r="BK661" s="28"/>
      <c r="BL661" s="28"/>
    </row>
    <row r="662" spans="1:64" x14ac:dyDescent="0.25">
      <c r="A662" s="58">
        <v>660</v>
      </c>
      <c r="B662" s="57"/>
      <c r="C662" s="57" t="s">
        <v>3775</v>
      </c>
      <c r="D662" s="57"/>
      <c r="E662" s="59" t="s">
        <v>534</v>
      </c>
      <c r="F662" s="60" t="s">
        <v>5593</v>
      </c>
      <c r="G662" s="61" t="s">
        <v>4175</v>
      </c>
      <c r="H662" s="60" t="s">
        <v>5998</v>
      </c>
      <c r="I662" s="60" t="s">
        <v>5993</v>
      </c>
      <c r="J662" s="60"/>
      <c r="K662" s="60" t="s">
        <v>5992</v>
      </c>
      <c r="L662" s="60" t="s">
        <v>23</v>
      </c>
      <c r="M662" s="60" t="s">
        <v>6024</v>
      </c>
      <c r="N662" s="57" t="s">
        <v>6026</v>
      </c>
      <c r="O662" s="62" t="s">
        <v>1873</v>
      </c>
      <c r="P662" s="62" t="s">
        <v>2489</v>
      </c>
      <c r="Q662" s="28"/>
      <c r="R662" s="28"/>
      <c r="S662" s="28"/>
      <c r="T662" s="36">
        <v>3</v>
      </c>
      <c r="U662" s="33"/>
      <c r="V662" s="36">
        <v>9</v>
      </c>
      <c r="W662" s="33"/>
      <c r="X662" s="36">
        <v>20</v>
      </c>
      <c r="Y662" s="33"/>
      <c r="Z662" s="36">
        <v>35</v>
      </c>
      <c r="AA662" s="33"/>
      <c r="AB662" s="36">
        <v>999999</v>
      </c>
      <c r="AC662" s="33"/>
      <c r="AD662" s="36"/>
      <c r="AE662" s="33"/>
      <c r="AF662" s="36"/>
      <c r="AG662" s="33"/>
      <c r="AH662" s="28"/>
      <c r="AI662" s="28"/>
      <c r="AJ662" s="28"/>
      <c r="AK662" s="28"/>
      <c r="AL662" s="28"/>
      <c r="AM662" s="41" t="str">
        <f>IF(AND($U662&gt;0,$Q662=""),"Currency Missing","")&amp;IF(AND($U662&gt;0,$R662=""),", MOQ Missing","")&amp;IF(AND($U662&gt;0,$S662=""),", Leadtime Missing","")&amp;IF(W662&gt;U662,", PB2 Price Greater than PB1 Price","")&amp;IF(Y662&gt;W662,", PB3 Price Greater than PB2 Price","")&amp;IF(AA662&gt;Y662,", PB4 Price Greater than PB3 Price","")&amp;IF(AC662&gt;AA662,", PB5 Price Greater than PB4 Price","")&amp;IF(AE662&gt;AC662,", PB6 Price Greater than PB5 Price","")&amp;IF(AG662&gt;AE662,", PB7 Price Greater than PB6 Price","")&amp;IF($U662&lt;&gt;ROUND($U662,2),", PB 1 Price - More than 2 Decimal Places","")&amp;IF($W662&lt;&gt;ROUND($W662,2),", PB 2 Price - More than 2 Decimal Places","")&amp;IF($Y662&lt;&gt;ROUND($Y662,2),", PB 3 Price - More than 2 Decimal Places","")&amp;IF($AA662&lt;&gt;ROUND($AA662,2),", PB 4 Price - More than 2 Decimal Places","")&amp;IF($AC662&lt;&gt;ROUND($AC662,2),", PB 5 Price - More than 2 Decimal Places","")&amp;IF($AE662&lt;&gt;ROUND($AE662,2),", PB 6 Price - More than 2 Decimal Places","")&amp;IF($AG662&lt;&gt;ROUND($AG662,2),", PB 7 Price - More than 2 Decimal Places","")&amp;IF(AND(E662&lt;&gt;"",U662="",AH662=""),", Please enter a Price in PB1 or Select No Bid","")&amp;IF(AND(OR($U662&gt;0,$W662&gt;0,$Y662&gt;0,$AA662&gt;0,$AC662&gt;0,$AE662&gt;0),OR(AH662="",AH662="No Bid")),", Bid Status Missing or Incorrect","")&amp;IF(AND(AH662="No Bid",AI662=""),", Reason for No Bid Missing","")&amp;IF(AND($O662="CSIS",OR($U662&gt;0,$W662&gt;0,$Y662&gt;0,$AA662&gt;0,$AC662&gt;0,$AE662&gt;0),AJ662=""),", NCAGE Supplier Missing","")&amp;IF(AND($O662="Drawing",OR($U662&gt;0,$W662&gt;0,$Y662&gt;0,$AA662&gt;0,$AC662&gt;0,$AE662&gt;0),AK662=""),", Manufacturer Missing","")&amp;IF(AL662&lt;&gt;"",", Comment","")&amp;IF(AND(OR(AH662="Bid Using CSIS Dropdown With Query (Comment Field Must Be Populated)",AH662="Bid To Drawing Supplied With Query (Comment Field Must Be Populated)"),AL662=""),", Please Enter a Comment for the Bid Query","")&amp;IF(AND(T662&gt;0,U662="",AH662&lt;&gt;"No Bid"),", PB1 Price Missing","")&amp;IF(AND(V662&gt;0,W662="",AH662&lt;&gt;"No Bid"),", PB2 Price Missing","")&amp;IF(AND(X662&gt;0,Y662="",AH662&lt;&gt;"No Bid"),", PB3 Price Missing","")&amp;IF(AND(Z662&gt;0,AA662="",AH662&lt;&gt;"No Bid"),", PB4 Price Missing","")&amp;IF(AND(AB662&gt;0,AC662="",AH662&lt;&gt;"No Bid"),", PB5 Price Missing","")&amp;IF(AND(AD662&gt;0,AE662="",AH662&lt;&gt;"No Bid"),", PB6 Price Missing","")&amp;IF(AND(AF662&gt;0,AG662="",AH662&lt;&gt;"No Bid"),", PB7 Price Missing","")</f>
        <v>, Please enter a Price in PB1 or Select No Bid, PB1 Price Missing, PB2 Price Missing, PB3 Price Missing, PB4 Price Missing, PB5 Price Missing</v>
      </c>
      <c r="AN662" s="28"/>
      <c r="AO662" s="28"/>
      <c r="AP662" s="28"/>
      <c r="AQ662" s="28"/>
      <c r="AR662" s="28"/>
      <c r="AS662" s="28"/>
      <c r="AT662" s="28"/>
      <c r="AU662" s="28"/>
      <c r="AV662" s="28"/>
      <c r="AW662" s="28"/>
      <c r="AX662" s="28"/>
      <c r="AY662" s="28"/>
      <c r="AZ662" s="28"/>
      <c r="BA662" s="28"/>
      <c r="BB662" s="28"/>
      <c r="BC662" s="28"/>
      <c r="BD662" s="28"/>
      <c r="BE662" s="28"/>
      <c r="BF662" s="28"/>
      <c r="BG662" s="28"/>
      <c r="BH662" s="28"/>
      <c r="BI662" s="28"/>
      <c r="BJ662" s="28"/>
      <c r="BK662" s="28"/>
      <c r="BL662" s="28"/>
    </row>
    <row r="663" spans="1:64" x14ac:dyDescent="0.25">
      <c r="A663" s="58">
        <v>661</v>
      </c>
      <c r="B663" s="57"/>
      <c r="C663" s="57" t="s">
        <v>3775</v>
      </c>
      <c r="D663" s="57"/>
      <c r="E663" s="59" t="s">
        <v>1389</v>
      </c>
      <c r="F663" s="60" t="s">
        <v>5547</v>
      </c>
      <c r="G663" s="61" t="s">
        <v>4991</v>
      </c>
      <c r="H663" s="60" t="s">
        <v>6017</v>
      </c>
      <c r="I663" s="60" t="s">
        <v>5995</v>
      </c>
      <c r="J663" s="60"/>
      <c r="K663" s="60" t="s">
        <v>5992</v>
      </c>
      <c r="L663" s="60" t="s">
        <v>23</v>
      </c>
      <c r="M663" s="60" t="s">
        <v>6025</v>
      </c>
      <c r="N663" s="57" t="s">
        <v>6026</v>
      </c>
      <c r="O663" s="62" t="s">
        <v>1868</v>
      </c>
      <c r="P663" s="62" t="s">
        <v>3342</v>
      </c>
      <c r="Q663" s="28"/>
      <c r="R663" s="28"/>
      <c r="S663" s="28"/>
      <c r="T663" s="36">
        <v>6</v>
      </c>
      <c r="U663" s="33"/>
      <c r="V663" s="36">
        <v>20</v>
      </c>
      <c r="W663" s="33"/>
      <c r="X663" s="36">
        <v>35</v>
      </c>
      <c r="Y663" s="33"/>
      <c r="Z663" s="36">
        <v>70</v>
      </c>
      <c r="AA663" s="33"/>
      <c r="AB663" s="36">
        <v>999999</v>
      </c>
      <c r="AC663" s="33"/>
      <c r="AD663" s="36"/>
      <c r="AE663" s="33"/>
      <c r="AF663" s="36"/>
      <c r="AG663" s="33"/>
      <c r="AH663" s="28"/>
      <c r="AI663" s="28"/>
      <c r="AJ663" s="28"/>
      <c r="AK663" s="28"/>
      <c r="AL663" s="28"/>
      <c r="AM663" s="41" t="str">
        <f>IF(AND($U663&gt;0,$Q663=""),"Currency Missing","")&amp;IF(AND($U663&gt;0,$R663=""),", MOQ Missing","")&amp;IF(AND($U663&gt;0,$S663=""),", Leadtime Missing","")&amp;IF(W663&gt;U663,", PB2 Price Greater than PB1 Price","")&amp;IF(Y663&gt;W663,", PB3 Price Greater than PB2 Price","")&amp;IF(AA663&gt;Y663,", PB4 Price Greater than PB3 Price","")&amp;IF(AC663&gt;AA663,", PB5 Price Greater than PB4 Price","")&amp;IF(AE663&gt;AC663,", PB6 Price Greater than PB5 Price","")&amp;IF(AG663&gt;AE663,", PB7 Price Greater than PB6 Price","")&amp;IF($U663&lt;&gt;ROUND($U663,2),", PB 1 Price - More than 2 Decimal Places","")&amp;IF($W663&lt;&gt;ROUND($W663,2),", PB 2 Price - More than 2 Decimal Places","")&amp;IF($Y663&lt;&gt;ROUND($Y663,2),", PB 3 Price - More than 2 Decimal Places","")&amp;IF($AA663&lt;&gt;ROUND($AA663,2),", PB 4 Price - More than 2 Decimal Places","")&amp;IF($AC663&lt;&gt;ROUND($AC663,2),", PB 5 Price - More than 2 Decimal Places","")&amp;IF($AE663&lt;&gt;ROUND($AE663,2),", PB 6 Price - More than 2 Decimal Places","")&amp;IF($AG663&lt;&gt;ROUND($AG663,2),", PB 7 Price - More than 2 Decimal Places","")&amp;IF(AND(E663&lt;&gt;"",U663="",AH663=""),", Please enter a Price in PB1 or Select No Bid","")&amp;IF(AND(OR($U663&gt;0,$W663&gt;0,$Y663&gt;0,$AA663&gt;0,$AC663&gt;0,$AE663&gt;0),OR(AH663="",AH663="No Bid")),", Bid Status Missing or Incorrect","")&amp;IF(AND(AH663="No Bid",AI663=""),", Reason for No Bid Missing","")&amp;IF(AND($O663="CSIS",OR($U663&gt;0,$W663&gt;0,$Y663&gt;0,$AA663&gt;0,$AC663&gt;0,$AE663&gt;0),AJ663=""),", NCAGE Supplier Missing","")&amp;IF(AND($O663="Drawing",OR($U663&gt;0,$W663&gt;0,$Y663&gt;0,$AA663&gt;0,$AC663&gt;0,$AE663&gt;0),AK663=""),", Manufacturer Missing","")&amp;IF(AL663&lt;&gt;"",", Comment","")&amp;IF(AND(OR(AH663="Bid Using CSIS Dropdown With Query (Comment Field Must Be Populated)",AH663="Bid To Drawing Supplied With Query (Comment Field Must Be Populated)"),AL663=""),", Please Enter a Comment for the Bid Query","")&amp;IF(AND(T663&gt;0,U663="",AH663&lt;&gt;"No Bid"),", PB1 Price Missing","")&amp;IF(AND(V663&gt;0,W663="",AH663&lt;&gt;"No Bid"),", PB2 Price Missing","")&amp;IF(AND(X663&gt;0,Y663="",AH663&lt;&gt;"No Bid"),", PB3 Price Missing","")&amp;IF(AND(Z663&gt;0,AA663="",AH663&lt;&gt;"No Bid"),", PB4 Price Missing","")&amp;IF(AND(AB663&gt;0,AC663="",AH663&lt;&gt;"No Bid"),", PB5 Price Missing","")&amp;IF(AND(AD663&gt;0,AE663="",AH663&lt;&gt;"No Bid"),", PB6 Price Missing","")&amp;IF(AND(AF663&gt;0,AG663="",AH663&lt;&gt;"No Bid"),", PB7 Price Missing","")</f>
        <v>, Please enter a Price in PB1 or Select No Bid, PB1 Price Missing, PB2 Price Missing, PB3 Price Missing, PB4 Price Missing, PB5 Price Missing</v>
      </c>
      <c r="AN663" s="28"/>
      <c r="AO663" s="28"/>
      <c r="AP663" s="28"/>
      <c r="AQ663" s="28"/>
      <c r="AR663" s="28"/>
      <c r="AS663" s="28"/>
      <c r="AT663" s="28"/>
      <c r="AU663" s="28"/>
      <c r="AV663" s="28"/>
      <c r="AW663" s="28"/>
      <c r="AX663" s="28"/>
      <c r="AY663" s="28"/>
      <c r="AZ663" s="28"/>
      <c r="BA663" s="28"/>
      <c r="BB663" s="28"/>
      <c r="BC663" s="28"/>
      <c r="BD663" s="28"/>
      <c r="BE663" s="28"/>
      <c r="BF663" s="28"/>
      <c r="BG663" s="28"/>
      <c r="BH663" s="28"/>
      <c r="BI663" s="28"/>
      <c r="BJ663" s="28"/>
      <c r="BK663" s="28"/>
      <c r="BL663" s="28"/>
    </row>
    <row r="664" spans="1:64" x14ac:dyDescent="0.25">
      <c r="A664" s="58">
        <v>662</v>
      </c>
      <c r="B664" s="57"/>
      <c r="C664" s="57" t="s">
        <v>3775</v>
      </c>
      <c r="D664" s="57"/>
      <c r="E664" s="59" t="s">
        <v>1390</v>
      </c>
      <c r="F664" s="60" t="s">
        <v>5815</v>
      </c>
      <c r="G664" s="61" t="s">
        <v>4992</v>
      </c>
      <c r="H664" s="60" t="s">
        <v>6017</v>
      </c>
      <c r="I664" s="60" t="s">
        <v>5995</v>
      </c>
      <c r="J664" s="60"/>
      <c r="K664" s="60" t="s">
        <v>5992</v>
      </c>
      <c r="L664" s="60" t="s">
        <v>23</v>
      </c>
      <c r="M664" s="60" t="s">
        <v>6024</v>
      </c>
      <c r="N664" s="57" t="s">
        <v>6026</v>
      </c>
      <c r="O664" s="62" t="s">
        <v>1868</v>
      </c>
      <c r="P664" s="62" t="s">
        <v>3343</v>
      </c>
      <c r="Q664" s="28"/>
      <c r="R664" s="28"/>
      <c r="S664" s="28"/>
      <c r="T664" s="36">
        <v>2</v>
      </c>
      <c r="U664" s="33"/>
      <c r="V664" s="36">
        <v>4</v>
      </c>
      <c r="W664" s="33"/>
      <c r="X664" s="36">
        <v>9</v>
      </c>
      <c r="Y664" s="33"/>
      <c r="Z664" s="36">
        <v>15</v>
      </c>
      <c r="AA664" s="33"/>
      <c r="AB664" s="36">
        <v>999999</v>
      </c>
      <c r="AC664" s="33"/>
      <c r="AD664" s="36"/>
      <c r="AE664" s="33"/>
      <c r="AF664" s="36"/>
      <c r="AG664" s="33"/>
      <c r="AH664" s="28"/>
      <c r="AI664" s="28"/>
      <c r="AJ664" s="28"/>
      <c r="AK664" s="28"/>
      <c r="AL664" s="28"/>
      <c r="AM664" s="41" t="str">
        <f>IF(AND($U664&gt;0,$Q664=""),"Currency Missing","")&amp;IF(AND($U664&gt;0,$R664=""),", MOQ Missing","")&amp;IF(AND($U664&gt;0,$S664=""),", Leadtime Missing","")&amp;IF(W664&gt;U664,", PB2 Price Greater than PB1 Price","")&amp;IF(Y664&gt;W664,", PB3 Price Greater than PB2 Price","")&amp;IF(AA664&gt;Y664,", PB4 Price Greater than PB3 Price","")&amp;IF(AC664&gt;AA664,", PB5 Price Greater than PB4 Price","")&amp;IF(AE664&gt;AC664,", PB6 Price Greater than PB5 Price","")&amp;IF(AG664&gt;AE664,", PB7 Price Greater than PB6 Price","")&amp;IF($U664&lt;&gt;ROUND($U664,2),", PB 1 Price - More than 2 Decimal Places","")&amp;IF($W664&lt;&gt;ROUND($W664,2),", PB 2 Price - More than 2 Decimal Places","")&amp;IF($Y664&lt;&gt;ROUND($Y664,2),", PB 3 Price - More than 2 Decimal Places","")&amp;IF($AA664&lt;&gt;ROUND($AA664,2),", PB 4 Price - More than 2 Decimal Places","")&amp;IF($AC664&lt;&gt;ROUND($AC664,2),", PB 5 Price - More than 2 Decimal Places","")&amp;IF($AE664&lt;&gt;ROUND($AE664,2),", PB 6 Price - More than 2 Decimal Places","")&amp;IF($AG664&lt;&gt;ROUND($AG664,2),", PB 7 Price - More than 2 Decimal Places","")&amp;IF(AND(E664&lt;&gt;"",U664="",AH664=""),", Please enter a Price in PB1 or Select No Bid","")&amp;IF(AND(OR($U664&gt;0,$W664&gt;0,$Y664&gt;0,$AA664&gt;0,$AC664&gt;0,$AE664&gt;0),OR(AH664="",AH664="No Bid")),", Bid Status Missing or Incorrect","")&amp;IF(AND(AH664="No Bid",AI664=""),", Reason for No Bid Missing","")&amp;IF(AND($O664="CSIS",OR($U664&gt;0,$W664&gt;0,$Y664&gt;0,$AA664&gt;0,$AC664&gt;0,$AE664&gt;0),AJ664=""),", NCAGE Supplier Missing","")&amp;IF(AND($O664="Drawing",OR($U664&gt;0,$W664&gt;0,$Y664&gt;0,$AA664&gt;0,$AC664&gt;0,$AE664&gt;0),AK664=""),", Manufacturer Missing","")&amp;IF(AL664&lt;&gt;"",", Comment","")&amp;IF(AND(OR(AH664="Bid Using CSIS Dropdown With Query (Comment Field Must Be Populated)",AH664="Bid To Drawing Supplied With Query (Comment Field Must Be Populated)"),AL664=""),", Please Enter a Comment for the Bid Query","")&amp;IF(AND(T664&gt;0,U664="",AH664&lt;&gt;"No Bid"),", PB1 Price Missing","")&amp;IF(AND(V664&gt;0,W664="",AH664&lt;&gt;"No Bid"),", PB2 Price Missing","")&amp;IF(AND(X664&gt;0,Y664="",AH664&lt;&gt;"No Bid"),", PB3 Price Missing","")&amp;IF(AND(Z664&gt;0,AA664="",AH664&lt;&gt;"No Bid"),", PB4 Price Missing","")&amp;IF(AND(AB664&gt;0,AC664="",AH664&lt;&gt;"No Bid"),", PB5 Price Missing","")&amp;IF(AND(AD664&gt;0,AE664="",AH664&lt;&gt;"No Bid"),", PB6 Price Missing","")&amp;IF(AND(AF664&gt;0,AG664="",AH664&lt;&gt;"No Bid"),", PB7 Price Missing","")</f>
        <v>, Please enter a Price in PB1 or Select No Bid, PB1 Price Missing, PB2 Price Missing, PB3 Price Missing, PB4 Price Missing, PB5 Price Missing</v>
      </c>
      <c r="AN664" s="28"/>
      <c r="AO664" s="28"/>
      <c r="AP664" s="28"/>
      <c r="AQ664" s="28"/>
      <c r="AR664" s="28"/>
      <c r="AS664" s="28"/>
      <c r="AT664" s="28"/>
      <c r="AU664" s="28"/>
      <c r="AV664" s="28"/>
      <c r="AW664" s="28"/>
      <c r="AX664" s="28"/>
      <c r="AY664" s="28"/>
      <c r="AZ664" s="28"/>
      <c r="BA664" s="28"/>
      <c r="BB664" s="28"/>
      <c r="BC664" s="28"/>
      <c r="BD664" s="28"/>
      <c r="BE664" s="28"/>
      <c r="BF664" s="28"/>
      <c r="BG664" s="28"/>
      <c r="BH664" s="28"/>
      <c r="BI664" s="28"/>
      <c r="BJ664" s="28"/>
      <c r="BK664" s="28"/>
      <c r="BL664" s="28"/>
    </row>
    <row r="665" spans="1:64" x14ac:dyDescent="0.25">
      <c r="A665" s="58">
        <v>663</v>
      </c>
      <c r="B665" s="57"/>
      <c r="C665" s="57" t="s">
        <v>3775</v>
      </c>
      <c r="D665" s="57"/>
      <c r="E665" s="59" t="s">
        <v>535</v>
      </c>
      <c r="F665" s="60" t="s">
        <v>5594</v>
      </c>
      <c r="G665" s="61" t="s">
        <v>4176</v>
      </c>
      <c r="H665" s="60" t="s">
        <v>5998</v>
      </c>
      <c r="I665" s="60" t="s">
        <v>5993</v>
      </c>
      <c r="J665" s="60"/>
      <c r="K665" s="60" t="s">
        <v>5992</v>
      </c>
      <c r="L665" s="60" t="s">
        <v>23</v>
      </c>
      <c r="M665" s="60" t="s">
        <v>6024</v>
      </c>
      <c r="N665" s="57" t="s">
        <v>6026</v>
      </c>
      <c r="O665" s="62" t="s">
        <v>1873</v>
      </c>
      <c r="P665" s="62" t="s">
        <v>2490</v>
      </c>
      <c r="Q665" s="28"/>
      <c r="R665" s="28"/>
      <c r="S665" s="28"/>
      <c r="T665" s="36">
        <v>6</v>
      </c>
      <c r="U665" s="33"/>
      <c r="V665" s="36">
        <v>20</v>
      </c>
      <c r="W665" s="33"/>
      <c r="X665" s="36">
        <v>35</v>
      </c>
      <c r="Y665" s="33"/>
      <c r="Z665" s="36">
        <v>70</v>
      </c>
      <c r="AA665" s="33"/>
      <c r="AB665" s="36">
        <v>999999</v>
      </c>
      <c r="AC665" s="33"/>
      <c r="AD665" s="36"/>
      <c r="AE665" s="33"/>
      <c r="AF665" s="36"/>
      <c r="AG665" s="33"/>
      <c r="AH665" s="28"/>
      <c r="AI665" s="28"/>
      <c r="AJ665" s="28"/>
      <c r="AK665" s="28"/>
      <c r="AL665" s="28"/>
      <c r="AM665" s="41" t="str">
        <f>IF(AND($U665&gt;0,$Q665=""),"Currency Missing","")&amp;IF(AND($U665&gt;0,$R665=""),", MOQ Missing","")&amp;IF(AND($U665&gt;0,$S665=""),", Leadtime Missing","")&amp;IF(W665&gt;U665,", PB2 Price Greater than PB1 Price","")&amp;IF(Y665&gt;W665,", PB3 Price Greater than PB2 Price","")&amp;IF(AA665&gt;Y665,", PB4 Price Greater than PB3 Price","")&amp;IF(AC665&gt;AA665,", PB5 Price Greater than PB4 Price","")&amp;IF(AE665&gt;AC665,", PB6 Price Greater than PB5 Price","")&amp;IF(AG665&gt;AE665,", PB7 Price Greater than PB6 Price","")&amp;IF($U665&lt;&gt;ROUND($U665,2),", PB 1 Price - More than 2 Decimal Places","")&amp;IF($W665&lt;&gt;ROUND($W665,2),", PB 2 Price - More than 2 Decimal Places","")&amp;IF($Y665&lt;&gt;ROUND($Y665,2),", PB 3 Price - More than 2 Decimal Places","")&amp;IF($AA665&lt;&gt;ROUND($AA665,2),", PB 4 Price - More than 2 Decimal Places","")&amp;IF($AC665&lt;&gt;ROUND($AC665,2),", PB 5 Price - More than 2 Decimal Places","")&amp;IF($AE665&lt;&gt;ROUND($AE665,2),", PB 6 Price - More than 2 Decimal Places","")&amp;IF($AG665&lt;&gt;ROUND($AG665,2),", PB 7 Price - More than 2 Decimal Places","")&amp;IF(AND(E665&lt;&gt;"",U665="",AH665=""),", Please enter a Price in PB1 or Select No Bid","")&amp;IF(AND(OR($U665&gt;0,$W665&gt;0,$Y665&gt;0,$AA665&gt;0,$AC665&gt;0,$AE665&gt;0),OR(AH665="",AH665="No Bid")),", Bid Status Missing or Incorrect","")&amp;IF(AND(AH665="No Bid",AI665=""),", Reason for No Bid Missing","")&amp;IF(AND($O665="CSIS",OR($U665&gt;0,$W665&gt;0,$Y665&gt;0,$AA665&gt;0,$AC665&gt;0,$AE665&gt;0),AJ665=""),", NCAGE Supplier Missing","")&amp;IF(AND($O665="Drawing",OR($U665&gt;0,$W665&gt;0,$Y665&gt;0,$AA665&gt;0,$AC665&gt;0,$AE665&gt;0),AK665=""),", Manufacturer Missing","")&amp;IF(AL665&lt;&gt;"",", Comment","")&amp;IF(AND(OR(AH665="Bid Using CSIS Dropdown With Query (Comment Field Must Be Populated)",AH665="Bid To Drawing Supplied With Query (Comment Field Must Be Populated)"),AL665=""),", Please Enter a Comment for the Bid Query","")&amp;IF(AND(T665&gt;0,U665="",AH665&lt;&gt;"No Bid"),", PB1 Price Missing","")&amp;IF(AND(V665&gt;0,W665="",AH665&lt;&gt;"No Bid"),", PB2 Price Missing","")&amp;IF(AND(X665&gt;0,Y665="",AH665&lt;&gt;"No Bid"),", PB3 Price Missing","")&amp;IF(AND(Z665&gt;0,AA665="",AH665&lt;&gt;"No Bid"),", PB4 Price Missing","")&amp;IF(AND(AB665&gt;0,AC665="",AH665&lt;&gt;"No Bid"),", PB5 Price Missing","")&amp;IF(AND(AD665&gt;0,AE665="",AH665&lt;&gt;"No Bid"),", PB6 Price Missing","")&amp;IF(AND(AF665&gt;0,AG665="",AH665&lt;&gt;"No Bid"),", PB7 Price Missing","")</f>
        <v>, Please enter a Price in PB1 or Select No Bid, PB1 Price Missing, PB2 Price Missing, PB3 Price Missing, PB4 Price Missing, PB5 Price Missing</v>
      </c>
      <c r="AN665" s="28"/>
      <c r="AO665" s="28"/>
      <c r="AP665" s="28"/>
      <c r="AQ665" s="28"/>
      <c r="AR665" s="28"/>
      <c r="AS665" s="28"/>
      <c r="AT665" s="28"/>
      <c r="AU665" s="28"/>
      <c r="AV665" s="28"/>
      <c r="AW665" s="28"/>
      <c r="AX665" s="28"/>
      <c r="AY665" s="28"/>
      <c r="AZ665" s="28"/>
      <c r="BA665" s="28"/>
      <c r="BB665" s="28"/>
      <c r="BC665" s="28"/>
      <c r="BD665" s="28"/>
      <c r="BE665" s="28"/>
      <c r="BF665" s="28"/>
      <c r="BG665" s="28"/>
      <c r="BH665" s="28"/>
      <c r="BI665" s="28"/>
      <c r="BJ665" s="28"/>
      <c r="BK665" s="28"/>
      <c r="BL665" s="28"/>
    </row>
    <row r="666" spans="1:64" x14ac:dyDescent="0.25">
      <c r="A666" s="58">
        <v>664</v>
      </c>
      <c r="B666" s="57"/>
      <c r="C666" s="57" t="s">
        <v>3775</v>
      </c>
      <c r="D666" s="57"/>
      <c r="E666" s="59" t="s">
        <v>536</v>
      </c>
      <c r="F666" s="60" t="s">
        <v>5595</v>
      </c>
      <c r="G666" s="61" t="s">
        <v>4177</v>
      </c>
      <c r="H666" s="60" t="s">
        <v>6013</v>
      </c>
      <c r="I666" s="60" t="s">
        <v>5993</v>
      </c>
      <c r="J666" s="60"/>
      <c r="K666" s="60" t="s">
        <v>5992</v>
      </c>
      <c r="L666" s="60" t="s">
        <v>23</v>
      </c>
      <c r="M666" s="60" t="s">
        <v>6024</v>
      </c>
      <c r="N666" s="57" t="s">
        <v>6026</v>
      </c>
      <c r="O666" s="62" t="s">
        <v>1874</v>
      </c>
      <c r="P666" s="62" t="s">
        <v>2491</v>
      </c>
      <c r="Q666" s="28"/>
      <c r="R666" s="28"/>
      <c r="S666" s="28"/>
      <c r="T666" s="36">
        <v>10</v>
      </c>
      <c r="U666" s="33"/>
      <c r="V666" s="36">
        <v>30</v>
      </c>
      <c r="W666" s="33"/>
      <c r="X666" s="36">
        <v>60</v>
      </c>
      <c r="Y666" s="33"/>
      <c r="Z666" s="36">
        <v>120</v>
      </c>
      <c r="AA666" s="33"/>
      <c r="AB666" s="36">
        <v>250</v>
      </c>
      <c r="AC666" s="33"/>
      <c r="AD666" s="36">
        <v>999999</v>
      </c>
      <c r="AE666" s="33"/>
      <c r="AF666" s="36"/>
      <c r="AG666" s="33"/>
      <c r="AH666" s="28"/>
      <c r="AI666" s="28"/>
      <c r="AJ666" s="28"/>
      <c r="AK666" s="28"/>
      <c r="AL666" s="28"/>
      <c r="AM666" s="41" t="str">
        <f>IF(AND($U666&gt;0,$Q666=""),"Currency Missing","")&amp;IF(AND($U666&gt;0,$R666=""),", MOQ Missing","")&amp;IF(AND($U666&gt;0,$S666=""),", Leadtime Missing","")&amp;IF(W666&gt;U666,", PB2 Price Greater than PB1 Price","")&amp;IF(Y666&gt;W666,", PB3 Price Greater than PB2 Price","")&amp;IF(AA666&gt;Y666,", PB4 Price Greater than PB3 Price","")&amp;IF(AC666&gt;AA666,", PB5 Price Greater than PB4 Price","")&amp;IF(AE666&gt;AC666,", PB6 Price Greater than PB5 Price","")&amp;IF(AG666&gt;AE666,", PB7 Price Greater than PB6 Price","")&amp;IF($U666&lt;&gt;ROUND($U666,2),", PB 1 Price - More than 2 Decimal Places","")&amp;IF($W666&lt;&gt;ROUND($W666,2),", PB 2 Price - More than 2 Decimal Places","")&amp;IF($Y666&lt;&gt;ROUND($Y666,2),", PB 3 Price - More than 2 Decimal Places","")&amp;IF($AA666&lt;&gt;ROUND($AA666,2),", PB 4 Price - More than 2 Decimal Places","")&amp;IF($AC666&lt;&gt;ROUND($AC666,2),", PB 5 Price - More than 2 Decimal Places","")&amp;IF($AE666&lt;&gt;ROUND($AE666,2),", PB 6 Price - More than 2 Decimal Places","")&amp;IF($AG666&lt;&gt;ROUND($AG666,2),", PB 7 Price - More than 2 Decimal Places","")&amp;IF(AND(E666&lt;&gt;"",U666="",AH666=""),", Please enter a Price in PB1 or Select No Bid","")&amp;IF(AND(OR($U666&gt;0,$W666&gt;0,$Y666&gt;0,$AA666&gt;0,$AC666&gt;0,$AE666&gt;0),OR(AH666="",AH666="No Bid")),", Bid Status Missing or Incorrect","")&amp;IF(AND(AH666="No Bid",AI666=""),", Reason for No Bid Missing","")&amp;IF(AND($O666="CSIS",OR($U666&gt;0,$W666&gt;0,$Y666&gt;0,$AA666&gt;0,$AC666&gt;0,$AE666&gt;0),AJ666=""),", NCAGE Supplier Missing","")&amp;IF(AND($O666="Drawing",OR($U666&gt;0,$W666&gt;0,$Y666&gt;0,$AA666&gt;0,$AC666&gt;0,$AE666&gt;0),AK666=""),", Manufacturer Missing","")&amp;IF(AL666&lt;&gt;"",", Comment","")&amp;IF(AND(OR(AH666="Bid Using CSIS Dropdown With Query (Comment Field Must Be Populated)",AH666="Bid To Drawing Supplied With Query (Comment Field Must Be Populated)"),AL666=""),", Please Enter a Comment for the Bid Query","")&amp;IF(AND(T666&gt;0,U666="",AH666&lt;&gt;"No Bid"),", PB1 Price Missing","")&amp;IF(AND(V666&gt;0,W666="",AH666&lt;&gt;"No Bid"),", PB2 Price Missing","")&amp;IF(AND(X666&gt;0,Y666="",AH666&lt;&gt;"No Bid"),", PB3 Price Missing","")&amp;IF(AND(Z666&gt;0,AA666="",AH666&lt;&gt;"No Bid"),", PB4 Price Missing","")&amp;IF(AND(AB666&gt;0,AC666="",AH666&lt;&gt;"No Bid"),", PB5 Price Missing","")&amp;IF(AND(AD666&gt;0,AE666="",AH666&lt;&gt;"No Bid"),", PB6 Price Missing","")&amp;IF(AND(AF666&gt;0,AG666="",AH666&lt;&gt;"No Bid"),", PB7 Price Missing","")</f>
        <v>, Please enter a Price in PB1 or Select No Bid, PB1 Price Missing, PB2 Price Missing, PB3 Price Missing, PB4 Price Missing, PB5 Price Missing, PB6 Price Missing</v>
      </c>
      <c r="AN666" s="28"/>
      <c r="AO666" s="28"/>
      <c r="AP666" s="28"/>
      <c r="AQ666" s="28"/>
      <c r="AR666" s="28"/>
      <c r="AS666" s="28"/>
      <c r="AT666" s="28"/>
      <c r="AU666" s="28"/>
      <c r="AV666" s="28"/>
      <c r="AW666" s="28"/>
      <c r="AX666" s="28"/>
      <c r="AY666" s="28"/>
      <c r="AZ666" s="28"/>
      <c r="BA666" s="28"/>
      <c r="BB666" s="28"/>
      <c r="BC666" s="28"/>
      <c r="BD666" s="28"/>
      <c r="BE666" s="28"/>
      <c r="BF666" s="28"/>
      <c r="BG666" s="28"/>
      <c r="BH666" s="28"/>
      <c r="BI666" s="28"/>
      <c r="BJ666" s="28"/>
      <c r="BK666" s="28"/>
      <c r="BL666" s="28"/>
    </row>
    <row r="667" spans="1:64" x14ac:dyDescent="0.25">
      <c r="A667" s="58">
        <v>665</v>
      </c>
      <c r="B667" s="57"/>
      <c r="C667" s="57" t="s">
        <v>3775</v>
      </c>
      <c r="D667" s="57"/>
      <c r="E667" s="59" t="s">
        <v>537</v>
      </c>
      <c r="F667" s="60" t="s">
        <v>5595</v>
      </c>
      <c r="G667" s="61" t="s">
        <v>4178</v>
      </c>
      <c r="H667" s="60" t="s">
        <v>6013</v>
      </c>
      <c r="I667" s="60" t="s">
        <v>5993</v>
      </c>
      <c r="J667" s="60"/>
      <c r="K667" s="60" t="s">
        <v>5992</v>
      </c>
      <c r="L667" s="60" t="s">
        <v>23</v>
      </c>
      <c r="M667" s="60" t="s">
        <v>6024</v>
      </c>
      <c r="N667" s="57" t="s">
        <v>6026</v>
      </c>
      <c r="O667" s="62" t="s">
        <v>1875</v>
      </c>
      <c r="P667" s="62" t="s">
        <v>2492</v>
      </c>
      <c r="Q667" s="28"/>
      <c r="R667" s="28"/>
      <c r="S667" s="28"/>
      <c r="T667" s="36">
        <v>6</v>
      </c>
      <c r="U667" s="33"/>
      <c r="V667" s="36">
        <v>20</v>
      </c>
      <c r="W667" s="33"/>
      <c r="X667" s="36">
        <v>35</v>
      </c>
      <c r="Y667" s="33"/>
      <c r="Z667" s="36">
        <v>70</v>
      </c>
      <c r="AA667" s="33"/>
      <c r="AB667" s="36">
        <v>999999</v>
      </c>
      <c r="AC667" s="33"/>
      <c r="AD667" s="36"/>
      <c r="AE667" s="33"/>
      <c r="AF667" s="36"/>
      <c r="AG667" s="33"/>
      <c r="AH667" s="28"/>
      <c r="AI667" s="28"/>
      <c r="AJ667" s="28"/>
      <c r="AK667" s="28"/>
      <c r="AL667" s="28"/>
      <c r="AM667" s="41" t="str">
        <f>IF(AND($U667&gt;0,$Q667=""),"Currency Missing","")&amp;IF(AND($U667&gt;0,$R667=""),", MOQ Missing","")&amp;IF(AND($U667&gt;0,$S667=""),", Leadtime Missing","")&amp;IF(W667&gt;U667,", PB2 Price Greater than PB1 Price","")&amp;IF(Y667&gt;W667,", PB3 Price Greater than PB2 Price","")&amp;IF(AA667&gt;Y667,", PB4 Price Greater than PB3 Price","")&amp;IF(AC667&gt;AA667,", PB5 Price Greater than PB4 Price","")&amp;IF(AE667&gt;AC667,", PB6 Price Greater than PB5 Price","")&amp;IF(AG667&gt;AE667,", PB7 Price Greater than PB6 Price","")&amp;IF($U667&lt;&gt;ROUND($U667,2),", PB 1 Price - More than 2 Decimal Places","")&amp;IF($W667&lt;&gt;ROUND($W667,2),", PB 2 Price - More than 2 Decimal Places","")&amp;IF($Y667&lt;&gt;ROUND($Y667,2),", PB 3 Price - More than 2 Decimal Places","")&amp;IF($AA667&lt;&gt;ROUND($AA667,2),", PB 4 Price - More than 2 Decimal Places","")&amp;IF($AC667&lt;&gt;ROUND($AC667,2),", PB 5 Price - More than 2 Decimal Places","")&amp;IF($AE667&lt;&gt;ROUND($AE667,2),", PB 6 Price - More than 2 Decimal Places","")&amp;IF($AG667&lt;&gt;ROUND($AG667,2),", PB 7 Price - More than 2 Decimal Places","")&amp;IF(AND(E667&lt;&gt;"",U667="",AH667=""),", Please enter a Price in PB1 or Select No Bid","")&amp;IF(AND(OR($U667&gt;0,$W667&gt;0,$Y667&gt;0,$AA667&gt;0,$AC667&gt;0,$AE667&gt;0),OR(AH667="",AH667="No Bid")),", Bid Status Missing or Incorrect","")&amp;IF(AND(AH667="No Bid",AI667=""),", Reason for No Bid Missing","")&amp;IF(AND($O667="CSIS",OR($U667&gt;0,$W667&gt;0,$Y667&gt;0,$AA667&gt;0,$AC667&gt;0,$AE667&gt;0),AJ667=""),", NCAGE Supplier Missing","")&amp;IF(AND($O667="Drawing",OR($U667&gt;0,$W667&gt;0,$Y667&gt;0,$AA667&gt;0,$AC667&gt;0,$AE667&gt;0),AK667=""),", Manufacturer Missing","")&amp;IF(AL667&lt;&gt;"",", Comment","")&amp;IF(AND(OR(AH667="Bid Using CSIS Dropdown With Query (Comment Field Must Be Populated)",AH667="Bid To Drawing Supplied With Query (Comment Field Must Be Populated)"),AL667=""),", Please Enter a Comment for the Bid Query","")&amp;IF(AND(T667&gt;0,U667="",AH667&lt;&gt;"No Bid"),", PB1 Price Missing","")&amp;IF(AND(V667&gt;0,W667="",AH667&lt;&gt;"No Bid"),", PB2 Price Missing","")&amp;IF(AND(X667&gt;0,Y667="",AH667&lt;&gt;"No Bid"),", PB3 Price Missing","")&amp;IF(AND(Z667&gt;0,AA667="",AH667&lt;&gt;"No Bid"),", PB4 Price Missing","")&amp;IF(AND(AB667&gt;0,AC667="",AH667&lt;&gt;"No Bid"),", PB5 Price Missing","")&amp;IF(AND(AD667&gt;0,AE667="",AH667&lt;&gt;"No Bid"),", PB6 Price Missing","")&amp;IF(AND(AF667&gt;0,AG667="",AH667&lt;&gt;"No Bid"),", PB7 Price Missing","")</f>
        <v>, Please enter a Price in PB1 or Select No Bid, PB1 Price Missing, PB2 Price Missing, PB3 Price Missing, PB4 Price Missing, PB5 Price Missing</v>
      </c>
      <c r="AN667" s="28"/>
      <c r="AO667" s="28"/>
      <c r="AP667" s="28"/>
      <c r="AQ667" s="28"/>
      <c r="AR667" s="28"/>
      <c r="AS667" s="28"/>
      <c r="AT667" s="28"/>
      <c r="AU667" s="28"/>
      <c r="AV667" s="28"/>
      <c r="AW667" s="28"/>
      <c r="AX667" s="28"/>
      <c r="AY667" s="28"/>
      <c r="AZ667" s="28"/>
      <c r="BA667" s="28"/>
      <c r="BB667" s="28"/>
      <c r="BC667" s="28"/>
      <c r="BD667" s="28"/>
      <c r="BE667" s="28"/>
      <c r="BF667" s="28"/>
      <c r="BG667" s="28"/>
      <c r="BH667" s="28"/>
      <c r="BI667" s="28"/>
      <c r="BJ667" s="28"/>
      <c r="BK667" s="28"/>
      <c r="BL667" s="28"/>
    </row>
    <row r="668" spans="1:64" x14ac:dyDescent="0.25">
      <c r="A668" s="58">
        <v>666</v>
      </c>
      <c r="B668" s="57"/>
      <c r="C668" s="57" t="s">
        <v>3775</v>
      </c>
      <c r="D668" s="57"/>
      <c r="E668" s="59" t="s">
        <v>1391</v>
      </c>
      <c r="F668" s="60" t="s">
        <v>5816</v>
      </c>
      <c r="G668" s="61" t="s">
        <v>4993</v>
      </c>
      <c r="H668" s="60" t="s">
        <v>5990</v>
      </c>
      <c r="I668" s="60" t="s">
        <v>5993</v>
      </c>
      <c r="J668" s="60"/>
      <c r="K668" s="60" t="s">
        <v>5992</v>
      </c>
      <c r="L668" s="60" t="s">
        <v>23</v>
      </c>
      <c r="M668" s="60" t="s">
        <v>6024</v>
      </c>
      <c r="N668" s="57" t="s">
        <v>6026</v>
      </c>
      <c r="O668" s="62" t="s">
        <v>1870</v>
      </c>
      <c r="P668" s="62" t="s">
        <v>3344</v>
      </c>
      <c r="Q668" s="28"/>
      <c r="R668" s="28"/>
      <c r="S668" s="28"/>
      <c r="T668" s="36">
        <v>2</v>
      </c>
      <c r="U668" s="33"/>
      <c r="V668" s="36">
        <v>6</v>
      </c>
      <c r="W668" s="33"/>
      <c r="X668" s="36">
        <v>12</v>
      </c>
      <c r="Y668" s="33"/>
      <c r="Z668" s="36">
        <v>25</v>
      </c>
      <c r="AA668" s="33"/>
      <c r="AB668" s="36">
        <v>45</v>
      </c>
      <c r="AC668" s="33"/>
      <c r="AD668" s="36">
        <v>999999</v>
      </c>
      <c r="AE668" s="33"/>
      <c r="AF668" s="36"/>
      <c r="AG668" s="33"/>
      <c r="AH668" s="28"/>
      <c r="AI668" s="28"/>
      <c r="AJ668" s="28"/>
      <c r="AK668" s="28"/>
      <c r="AL668" s="28"/>
      <c r="AM668" s="41" t="str">
        <f>IF(AND($U668&gt;0,$Q668=""),"Currency Missing","")&amp;IF(AND($U668&gt;0,$R668=""),", MOQ Missing","")&amp;IF(AND($U668&gt;0,$S668=""),", Leadtime Missing","")&amp;IF(W668&gt;U668,", PB2 Price Greater than PB1 Price","")&amp;IF(Y668&gt;W668,", PB3 Price Greater than PB2 Price","")&amp;IF(AA668&gt;Y668,", PB4 Price Greater than PB3 Price","")&amp;IF(AC668&gt;AA668,", PB5 Price Greater than PB4 Price","")&amp;IF(AE668&gt;AC668,", PB6 Price Greater than PB5 Price","")&amp;IF(AG668&gt;AE668,", PB7 Price Greater than PB6 Price","")&amp;IF($U668&lt;&gt;ROUND($U668,2),", PB 1 Price - More than 2 Decimal Places","")&amp;IF($W668&lt;&gt;ROUND($W668,2),", PB 2 Price - More than 2 Decimal Places","")&amp;IF($Y668&lt;&gt;ROUND($Y668,2),", PB 3 Price - More than 2 Decimal Places","")&amp;IF($AA668&lt;&gt;ROUND($AA668,2),", PB 4 Price - More than 2 Decimal Places","")&amp;IF($AC668&lt;&gt;ROUND($AC668,2),", PB 5 Price - More than 2 Decimal Places","")&amp;IF($AE668&lt;&gt;ROUND($AE668,2),", PB 6 Price - More than 2 Decimal Places","")&amp;IF($AG668&lt;&gt;ROUND($AG668,2),", PB 7 Price - More than 2 Decimal Places","")&amp;IF(AND(E668&lt;&gt;"",U668="",AH668=""),", Please enter a Price in PB1 or Select No Bid","")&amp;IF(AND(OR($U668&gt;0,$W668&gt;0,$Y668&gt;0,$AA668&gt;0,$AC668&gt;0,$AE668&gt;0),OR(AH668="",AH668="No Bid")),", Bid Status Missing or Incorrect","")&amp;IF(AND(AH668="No Bid",AI668=""),", Reason for No Bid Missing","")&amp;IF(AND($O668="CSIS",OR($U668&gt;0,$W668&gt;0,$Y668&gt;0,$AA668&gt;0,$AC668&gt;0,$AE668&gt;0),AJ668=""),", NCAGE Supplier Missing","")&amp;IF(AND($O668="Drawing",OR($U668&gt;0,$W668&gt;0,$Y668&gt;0,$AA668&gt;0,$AC668&gt;0,$AE668&gt;0),AK668=""),", Manufacturer Missing","")&amp;IF(AL668&lt;&gt;"",", Comment","")&amp;IF(AND(OR(AH668="Bid Using CSIS Dropdown With Query (Comment Field Must Be Populated)",AH668="Bid To Drawing Supplied With Query (Comment Field Must Be Populated)"),AL668=""),", Please Enter a Comment for the Bid Query","")&amp;IF(AND(T668&gt;0,U668="",AH668&lt;&gt;"No Bid"),", PB1 Price Missing","")&amp;IF(AND(V668&gt;0,W668="",AH668&lt;&gt;"No Bid"),", PB2 Price Missing","")&amp;IF(AND(X668&gt;0,Y668="",AH668&lt;&gt;"No Bid"),", PB3 Price Missing","")&amp;IF(AND(Z668&gt;0,AA668="",AH668&lt;&gt;"No Bid"),", PB4 Price Missing","")&amp;IF(AND(AB668&gt;0,AC668="",AH668&lt;&gt;"No Bid"),", PB5 Price Missing","")&amp;IF(AND(AD668&gt;0,AE668="",AH668&lt;&gt;"No Bid"),", PB6 Price Missing","")&amp;IF(AND(AF668&gt;0,AG668="",AH668&lt;&gt;"No Bid"),", PB7 Price Missing","")</f>
        <v>, Please enter a Price in PB1 or Select No Bid, PB1 Price Missing, PB2 Price Missing, PB3 Price Missing, PB4 Price Missing, PB5 Price Missing, PB6 Price Missing</v>
      </c>
      <c r="AN668" s="28"/>
      <c r="AO668" s="28"/>
      <c r="AP668" s="28"/>
      <c r="AQ668" s="28"/>
      <c r="AR668" s="28"/>
      <c r="AS668" s="28"/>
      <c r="AT668" s="28"/>
      <c r="AU668" s="28"/>
      <c r="AV668" s="28"/>
      <c r="AW668" s="28"/>
      <c r="AX668" s="28"/>
      <c r="AY668" s="28"/>
      <c r="AZ668" s="28"/>
      <c r="BA668" s="28"/>
      <c r="BB668" s="28"/>
      <c r="BC668" s="28"/>
      <c r="BD668" s="28"/>
      <c r="BE668" s="28"/>
      <c r="BF668" s="28"/>
      <c r="BG668" s="28"/>
      <c r="BH668" s="28"/>
      <c r="BI668" s="28"/>
      <c r="BJ668" s="28"/>
      <c r="BK668" s="28"/>
      <c r="BL668" s="28"/>
    </row>
    <row r="669" spans="1:64" x14ac:dyDescent="0.25">
      <c r="A669" s="58">
        <v>667</v>
      </c>
      <c r="B669" s="57"/>
      <c r="C669" s="57" t="s">
        <v>3775</v>
      </c>
      <c r="D669" s="57"/>
      <c r="E669" s="59" t="s">
        <v>538</v>
      </c>
      <c r="F669" s="60" t="s">
        <v>5595</v>
      </c>
      <c r="G669" s="61" t="s">
        <v>4179</v>
      </c>
      <c r="H669" s="60" t="s">
        <v>6013</v>
      </c>
      <c r="I669" s="60" t="s">
        <v>5993</v>
      </c>
      <c r="J669" s="60"/>
      <c r="K669" s="60" t="s">
        <v>5992</v>
      </c>
      <c r="L669" s="60" t="s">
        <v>23</v>
      </c>
      <c r="M669" s="60" t="s">
        <v>6024</v>
      </c>
      <c r="N669" s="57" t="s">
        <v>6026</v>
      </c>
      <c r="O669" s="62" t="s">
        <v>1875</v>
      </c>
      <c r="P669" s="62" t="s">
        <v>2493</v>
      </c>
      <c r="Q669" s="28"/>
      <c r="R669" s="28"/>
      <c r="S669" s="28"/>
      <c r="T669" s="36">
        <v>6</v>
      </c>
      <c r="U669" s="33"/>
      <c r="V669" s="36">
        <v>20</v>
      </c>
      <c r="W669" s="33"/>
      <c r="X669" s="36">
        <v>35</v>
      </c>
      <c r="Y669" s="33"/>
      <c r="Z669" s="36">
        <v>70</v>
      </c>
      <c r="AA669" s="33"/>
      <c r="AB669" s="36">
        <v>150</v>
      </c>
      <c r="AC669" s="33"/>
      <c r="AD669" s="36">
        <v>999999</v>
      </c>
      <c r="AE669" s="33"/>
      <c r="AF669" s="36"/>
      <c r="AG669" s="33"/>
      <c r="AH669" s="28"/>
      <c r="AI669" s="28"/>
      <c r="AJ669" s="28"/>
      <c r="AK669" s="28"/>
      <c r="AL669" s="28"/>
      <c r="AM669" s="41" t="str">
        <f>IF(AND($U669&gt;0,$Q669=""),"Currency Missing","")&amp;IF(AND($U669&gt;0,$R669=""),", MOQ Missing","")&amp;IF(AND($U669&gt;0,$S669=""),", Leadtime Missing","")&amp;IF(W669&gt;U669,", PB2 Price Greater than PB1 Price","")&amp;IF(Y669&gt;W669,", PB3 Price Greater than PB2 Price","")&amp;IF(AA669&gt;Y669,", PB4 Price Greater than PB3 Price","")&amp;IF(AC669&gt;AA669,", PB5 Price Greater than PB4 Price","")&amp;IF(AE669&gt;AC669,", PB6 Price Greater than PB5 Price","")&amp;IF(AG669&gt;AE669,", PB7 Price Greater than PB6 Price","")&amp;IF($U669&lt;&gt;ROUND($U669,2),", PB 1 Price - More than 2 Decimal Places","")&amp;IF($W669&lt;&gt;ROUND($W669,2),", PB 2 Price - More than 2 Decimal Places","")&amp;IF($Y669&lt;&gt;ROUND($Y669,2),", PB 3 Price - More than 2 Decimal Places","")&amp;IF($AA669&lt;&gt;ROUND($AA669,2),", PB 4 Price - More than 2 Decimal Places","")&amp;IF($AC669&lt;&gt;ROUND($AC669,2),", PB 5 Price - More than 2 Decimal Places","")&amp;IF($AE669&lt;&gt;ROUND($AE669,2),", PB 6 Price - More than 2 Decimal Places","")&amp;IF($AG669&lt;&gt;ROUND($AG669,2),", PB 7 Price - More than 2 Decimal Places","")&amp;IF(AND(E669&lt;&gt;"",U669="",AH669=""),", Please enter a Price in PB1 or Select No Bid","")&amp;IF(AND(OR($U669&gt;0,$W669&gt;0,$Y669&gt;0,$AA669&gt;0,$AC669&gt;0,$AE669&gt;0),OR(AH669="",AH669="No Bid")),", Bid Status Missing or Incorrect","")&amp;IF(AND(AH669="No Bid",AI669=""),", Reason for No Bid Missing","")&amp;IF(AND($O669="CSIS",OR($U669&gt;0,$W669&gt;0,$Y669&gt;0,$AA669&gt;0,$AC669&gt;0,$AE669&gt;0),AJ669=""),", NCAGE Supplier Missing","")&amp;IF(AND($O669="Drawing",OR($U669&gt;0,$W669&gt;0,$Y669&gt;0,$AA669&gt;0,$AC669&gt;0,$AE669&gt;0),AK669=""),", Manufacturer Missing","")&amp;IF(AL669&lt;&gt;"",", Comment","")&amp;IF(AND(OR(AH669="Bid Using CSIS Dropdown With Query (Comment Field Must Be Populated)",AH669="Bid To Drawing Supplied With Query (Comment Field Must Be Populated)"),AL669=""),", Please Enter a Comment for the Bid Query","")&amp;IF(AND(T669&gt;0,U669="",AH669&lt;&gt;"No Bid"),", PB1 Price Missing","")&amp;IF(AND(V669&gt;0,W669="",AH669&lt;&gt;"No Bid"),", PB2 Price Missing","")&amp;IF(AND(X669&gt;0,Y669="",AH669&lt;&gt;"No Bid"),", PB3 Price Missing","")&amp;IF(AND(Z669&gt;0,AA669="",AH669&lt;&gt;"No Bid"),", PB4 Price Missing","")&amp;IF(AND(AB669&gt;0,AC669="",AH669&lt;&gt;"No Bid"),", PB5 Price Missing","")&amp;IF(AND(AD669&gt;0,AE669="",AH669&lt;&gt;"No Bid"),", PB6 Price Missing","")&amp;IF(AND(AF669&gt;0,AG669="",AH669&lt;&gt;"No Bid"),", PB7 Price Missing","")</f>
        <v>, Please enter a Price in PB1 or Select No Bid, PB1 Price Missing, PB2 Price Missing, PB3 Price Missing, PB4 Price Missing, PB5 Price Missing, PB6 Price Missing</v>
      </c>
      <c r="AN669" s="28"/>
      <c r="AO669" s="28"/>
      <c r="AP669" s="28"/>
      <c r="AQ669" s="28"/>
      <c r="AR669" s="28"/>
      <c r="AS669" s="28"/>
      <c r="AT669" s="28"/>
      <c r="AU669" s="28"/>
      <c r="AV669" s="28"/>
      <c r="AW669" s="28"/>
      <c r="AX669" s="28"/>
      <c r="AY669" s="28"/>
      <c r="AZ669" s="28"/>
      <c r="BA669" s="28"/>
      <c r="BB669" s="28"/>
      <c r="BC669" s="28"/>
      <c r="BD669" s="28"/>
      <c r="BE669" s="28"/>
      <c r="BF669" s="28"/>
      <c r="BG669" s="28"/>
      <c r="BH669" s="28"/>
      <c r="BI669" s="28"/>
      <c r="BJ669" s="28"/>
      <c r="BK669" s="28"/>
      <c r="BL669" s="28"/>
    </row>
    <row r="670" spans="1:64" x14ac:dyDescent="0.25">
      <c r="A670" s="58">
        <v>668</v>
      </c>
      <c r="B670" s="57"/>
      <c r="C670" s="57" t="s">
        <v>3775</v>
      </c>
      <c r="D670" s="57"/>
      <c r="E670" s="59" t="s">
        <v>539</v>
      </c>
      <c r="F670" s="60" t="s">
        <v>5596</v>
      </c>
      <c r="G670" s="61" t="s">
        <v>4180</v>
      </c>
      <c r="H670" s="60" t="s">
        <v>6010</v>
      </c>
      <c r="I670" s="60" t="s">
        <v>5993</v>
      </c>
      <c r="J670" s="60"/>
      <c r="K670" s="60" t="s">
        <v>5992</v>
      </c>
      <c r="L670" s="60" t="s">
        <v>23</v>
      </c>
      <c r="M670" s="60" t="s">
        <v>6024</v>
      </c>
      <c r="N670" s="57" t="s">
        <v>6026</v>
      </c>
      <c r="O670" s="62" t="s">
        <v>1876</v>
      </c>
      <c r="P670" s="62" t="s">
        <v>2494</v>
      </c>
      <c r="Q670" s="28"/>
      <c r="R670" s="28"/>
      <c r="S670" s="28"/>
      <c r="T670" s="36">
        <v>1</v>
      </c>
      <c r="U670" s="33"/>
      <c r="V670" s="36">
        <v>2</v>
      </c>
      <c r="W670" s="33"/>
      <c r="X670" s="36">
        <v>5</v>
      </c>
      <c r="Y670" s="33"/>
      <c r="Z670" s="36">
        <v>999999</v>
      </c>
      <c r="AA670" s="33"/>
      <c r="AB670" s="36"/>
      <c r="AC670" s="33"/>
      <c r="AD670" s="36"/>
      <c r="AE670" s="33"/>
      <c r="AF670" s="36"/>
      <c r="AG670" s="33"/>
      <c r="AH670" s="28"/>
      <c r="AI670" s="28"/>
      <c r="AJ670" s="28"/>
      <c r="AK670" s="28"/>
      <c r="AL670" s="28"/>
      <c r="AM670" s="41" t="str">
        <f>IF(AND($U670&gt;0,$Q670=""),"Currency Missing","")&amp;IF(AND($U670&gt;0,$R670=""),", MOQ Missing","")&amp;IF(AND($U670&gt;0,$S670=""),", Leadtime Missing","")&amp;IF(W670&gt;U670,", PB2 Price Greater than PB1 Price","")&amp;IF(Y670&gt;W670,", PB3 Price Greater than PB2 Price","")&amp;IF(AA670&gt;Y670,", PB4 Price Greater than PB3 Price","")&amp;IF(AC670&gt;AA670,", PB5 Price Greater than PB4 Price","")&amp;IF(AE670&gt;AC670,", PB6 Price Greater than PB5 Price","")&amp;IF(AG670&gt;AE670,", PB7 Price Greater than PB6 Price","")&amp;IF($U670&lt;&gt;ROUND($U670,2),", PB 1 Price - More than 2 Decimal Places","")&amp;IF($W670&lt;&gt;ROUND($W670,2),", PB 2 Price - More than 2 Decimal Places","")&amp;IF($Y670&lt;&gt;ROUND($Y670,2),", PB 3 Price - More than 2 Decimal Places","")&amp;IF($AA670&lt;&gt;ROUND($AA670,2),", PB 4 Price - More than 2 Decimal Places","")&amp;IF($AC670&lt;&gt;ROUND($AC670,2),", PB 5 Price - More than 2 Decimal Places","")&amp;IF($AE670&lt;&gt;ROUND($AE670,2),", PB 6 Price - More than 2 Decimal Places","")&amp;IF($AG670&lt;&gt;ROUND($AG670,2),", PB 7 Price - More than 2 Decimal Places","")&amp;IF(AND(E670&lt;&gt;"",U670="",AH670=""),", Please enter a Price in PB1 or Select No Bid","")&amp;IF(AND(OR($U670&gt;0,$W670&gt;0,$Y670&gt;0,$AA670&gt;0,$AC670&gt;0,$AE670&gt;0),OR(AH670="",AH670="No Bid")),", Bid Status Missing or Incorrect","")&amp;IF(AND(AH670="No Bid",AI670=""),", Reason for No Bid Missing","")&amp;IF(AND($O670="CSIS",OR($U670&gt;0,$W670&gt;0,$Y670&gt;0,$AA670&gt;0,$AC670&gt;0,$AE670&gt;0),AJ670=""),", NCAGE Supplier Missing","")&amp;IF(AND($O670="Drawing",OR($U670&gt;0,$W670&gt;0,$Y670&gt;0,$AA670&gt;0,$AC670&gt;0,$AE670&gt;0),AK670=""),", Manufacturer Missing","")&amp;IF(AL670&lt;&gt;"",", Comment","")&amp;IF(AND(OR(AH670="Bid Using CSIS Dropdown With Query (Comment Field Must Be Populated)",AH670="Bid To Drawing Supplied With Query (Comment Field Must Be Populated)"),AL670=""),", Please Enter a Comment for the Bid Query","")&amp;IF(AND(T670&gt;0,U670="",AH670&lt;&gt;"No Bid"),", PB1 Price Missing","")&amp;IF(AND(V670&gt;0,W670="",AH670&lt;&gt;"No Bid"),", PB2 Price Missing","")&amp;IF(AND(X670&gt;0,Y670="",AH670&lt;&gt;"No Bid"),", PB3 Price Missing","")&amp;IF(AND(Z670&gt;0,AA670="",AH670&lt;&gt;"No Bid"),", PB4 Price Missing","")&amp;IF(AND(AB670&gt;0,AC670="",AH670&lt;&gt;"No Bid"),", PB5 Price Missing","")&amp;IF(AND(AD670&gt;0,AE670="",AH670&lt;&gt;"No Bid"),", PB6 Price Missing","")&amp;IF(AND(AF670&gt;0,AG670="",AH670&lt;&gt;"No Bid"),", PB7 Price Missing","")</f>
        <v>, Please enter a Price in PB1 or Select No Bid, PB1 Price Missing, PB2 Price Missing, PB3 Price Missing, PB4 Price Missing</v>
      </c>
      <c r="AN670" s="28"/>
      <c r="AO670" s="28"/>
      <c r="AP670" s="28"/>
      <c r="AQ670" s="28"/>
      <c r="AR670" s="28"/>
      <c r="AS670" s="28"/>
      <c r="AT670" s="28"/>
      <c r="AU670" s="28"/>
      <c r="AV670" s="28"/>
      <c r="AW670" s="28"/>
      <c r="AX670" s="28"/>
      <c r="AY670" s="28"/>
      <c r="AZ670" s="28"/>
      <c r="BA670" s="28"/>
      <c r="BB670" s="28"/>
      <c r="BC670" s="28"/>
      <c r="BD670" s="28"/>
      <c r="BE670" s="28"/>
      <c r="BF670" s="28"/>
      <c r="BG670" s="28"/>
      <c r="BH670" s="28"/>
      <c r="BI670" s="28"/>
      <c r="BJ670" s="28"/>
      <c r="BK670" s="28"/>
      <c r="BL670" s="28"/>
    </row>
    <row r="671" spans="1:64" x14ac:dyDescent="0.25">
      <c r="A671" s="58">
        <v>669</v>
      </c>
      <c r="B671" s="57"/>
      <c r="C671" s="57" t="s">
        <v>3775</v>
      </c>
      <c r="D671" s="57"/>
      <c r="E671" s="59" t="s">
        <v>1392</v>
      </c>
      <c r="F671" s="60" t="s">
        <v>5817</v>
      </c>
      <c r="G671" s="61" t="s">
        <v>4994</v>
      </c>
      <c r="H671" s="60" t="s">
        <v>5997</v>
      </c>
      <c r="I671" s="60" t="s">
        <v>5993</v>
      </c>
      <c r="J671" s="60"/>
      <c r="K671" s="60" t="s">
        <v>5992</v>
      </c>
      <c r="L671" s="60" t="s">
        <v>23</v>
      </c>
      <c r="M671" s="60" t="s">
        <v>6024</v>
      </c>
      <c r="N671" s="57" t="s">
        <v>6026</v>
      </c>
      <c r="O671" s="62" t="s">
        <v>1871</v>
      </c>
      <c r="P671" s="62" t="s">
        <v>3345</v>
      </c>
      <c r="Q671" s="28"/>
      <c r="R671" s="28"/>
      <c r="S671" s="28"/>
      <c r="T671" s="36">
        <v>5</v>
      </c>
      <c r="U671" s="33"/>
      <c r="V671" s="36">
        <v>15</v>
      </c>
      <c r="W671" s="33"/>
      <c r="X671" s="36">
        <v>30</v>
      </c>
      <c r="Y671" s="33"/>
      <c r="Z671" s="36">
        <v>60</v>
      </c>
      <c r="AA671" s="33"/>
      <c r="AB671" s="36">
        <v>999999</v>
      </c>
      <c r="AC671" s="33"/>
      <c r="AD671" s="36"/>
      <c r="AE671" s="33"/>
      <c r="AF671" s="36"/>
      <c r="AG671" s="33"/>
      <c r="AH671" s="28"/>
      <c r="AI671" s="28"/>
      <c r="AJ671" s="28"/>
      <c r="AK671" s="28"/>
      <c r="AL671" s="28"/>
      <c r="AM671" s="41" t="str">
        <f>IF(AND($U671&gt;0,$Q671=""),"Currency Missing","")&amp;IF(AND($U671&gt;0,$R671=""),", MOQ Missing","")&amp;IF(AND($U671&gt;0,$S671=""),", Leadtime Missing","")&amp;IF(W671&gt;U671,", PB2 Price Greater than PB1 Price","")&amp;IF(Y671&gt;W671,", PB3 Price Greater than PB2 Price","")&amp;IF(AA671&gt;Y671,", PB4 Price Greater than PB3 Price","")&amp;IF(AC671&gt;AA671,", PB5 Price Greater than PB4 Price","")&amp;IF(AE671&gt;AC671,", PB6 Price Greater than PB5 Price","")&amp;IF(AG671&gt;AE671,", PB7 Price Greater than PB6 Price","")&amp;IF($U671&lt;&gt;ROUND($U671,2),", PB 1 Price - More than 2 Decimal Places","")&amp;IF($W671&lt;&gt;ROUND($W671,2),", PB 2 Price - More than 2 Decimal Places","")&amp;IF($Y671&lt;&gt;ROUND($Y671,2),", PB 3 Price - More than 2 Decimal Places","")&amp;IF($AA671&lt;&gt;ROUND($AA671,2),", PB 4 Price - More than 2 Decimal Places","")&amp;IF($AC671&lt;&gt;ROUND($AC671,2),", PB 5 Price - More than 2 Decimal Places","")&amp;IF($AE671&lt;&gt;ROUND($AE671,2),", PB 6 Price - More than 2 Decimal Places","")&amp;IF($AG671&lt;&gt;ROUND($AG671,2),", PB 7 Price - More than 2 Decimal Places","")&amp;IF(AND(E671&lt;&gt;"",U671="",AH671=""),", Please enter a Price in PB1 or Select No Bid","")&amp;IF(AND(OR($U671&gt;0,$W671&gt;0,$Y671&gt;0,$AA671&gt;0,$AC671&gt;0,$AE671&gt;0),OR(AH671="",AH671="No Bid")),", Bid Status Missing or Incorrect","")&amp;IF(AND(AH671="No Bid",AI671=""),", Reason for No Bid Missing","")&amp;IF(AND($O671="CSIS",OR($U671&gt;0,$W671&gt;0,$Y671&gt;0,$AA671&gt;0,$AC671&gt;0,$AE671&gt;0),AJ671=""),", NCAGE Supplier Missing","")&amp;IF(AND($O671="Drawing",OR($U671&gt;0,$W671&gt;0,$Y671&gt;0,$AA671&gt;0,$AC671&gt;0,$AE671&gt;0),AK671=""),", Manufacturer Missing","")&amp;IF(AL671&lt;&gt;"",", Comment","")&amp;IF(AND(OR(AH671="Bid Using CSIS Dropdown With Query (Comment Field Must Be Populated)",AH671="Bid To Drawing Supplied With Query (Comment Field Must Be Populated)"),AL671=""),", Please Enter a Comment for the Bid Query","")&amp;IF(AND(T671&gt;0,U671="",AH671&lt;&gt;"No Bid"),", PB1 Price Missing","")&amp;IF(AND(V671&gt;0,W671="",AH671&lt;&gt;"No Bid"),", PB2 Price Missing","")&amp;IF(AND(X671&gt;0,Y671="",AH671&lt;&gt;"No Bid"),", PB3 Price Missing","")&amp;IF(AND(Z671&gt;0,AA671="",AH671&lt;&gt;"No Bid"),", PB4 Price Missing","")&amp;IF(AND(AB671&gt;0,AC671="",AH671&lt;&gt;"No Bid"),", PB5 Price Missing","")&amp;IF(AND(AD671&gt;0,AE671="",AH671&lt;&gt;"No Bid"),", PB6 Price Missing","")&amp;IF(AND(AF671&gt;0,AG671="",AH671&lt;&gt;"No Bid"),", PB7 Price Missing","")</f>
        <v>, Please enter a Price in PB1 or Select No Bid, PB1 Price Missing, PB2 Price Missing, PB3 Price Missing, PB4 Price Missing, PB5 Price Missing</v>
      </c>
      <c r="AN671" s="28"/>
      <c r="AO671" s="28"/>
      <c r="AP671" s="28"/>
      <c r="AQ671" s="28"/>
      <c r="AR671" s="28"/>
      <c r="AS671" s="28"/>
      <c r="AT671" s="28"/>
      <c r="AU671" s="28"/>
      <c r="AV671" s="28"/>
      <c r="AW671" s="28"/>
      <c r="AX671" s="28"/>
      <c r="AY671" s="28"/>
      <c r="AZ671" s="28"/>
      <c r="BA671" s="28"/>
      <c r="BB671" s="28"/>
      <c r="BC671" s="28"/>
      <c r="BD671" s="28"/>
      <c r="BE671" s="28"/>
      <c r="BF671" s="28"/>
      <c r="BG671" s="28"/>
      <c r="BH671" s="28"/>
      <c r="BI671" s="28"/>
      <c r="BJ671" s="28"/>
      <c r="BK671" s="28"/>
      <c r="BL671" s="28"/>
    </row>
    <row r="672" spans="1:64" x14ac:dyDescent="0.25">
      <c r="A672" s="58">
        <v>670</v>
      </c>
      <c r="B672" s="57"/>
      <c r="C672" s="57" t="s">
        <v>3775</v>
      </c>
      <c r="D672" s="57"/>
      <c r="E672" s="59" t="s">
        <v>540</v>
      </c>
      <c r="F672" s="60" t="s">
        <v>5597</v>
      </c>
      <c r="G672" s="61" t="s">
        <v>4181</v>
      </c>
      <c r="H672" s="60" t="s">
        <v>6010</v>
      </c>
      <c r="I672" s="60" t="s">
        <v>5993</v>
      </c>
      <c r="J672" s="60"/>
      <c r="K672" s="60" t="s">
        <v>5992</v>
      </c>
      <c r="L672" s="60" t="s">
        <v>23</v>
      </c>
      <c r="M672" s="60" t="s">
        <v>6024</v>
      </c>
      <c r="N672" s="57" t="s">
        <v>6026</v>
      </c>
      <c r="O672" s="62" t="s">
        <v>1876</v>
      </c>
      <c r="P672" s="62" t="s">
        <v>2495</v>
      </c>
      <c r="Q672" s="28"/>
      <c r="R672" s="28"/>
      <c r="S672" s="28"/>
      <c r="T672" s="36">
        <v>20</v>
      </c>
      <c r="U672" s="33"/>
      <c r="V672" s="36">
        <v>60</v>
      </c>
      <c r="W672" s="33"/>
      <c r="X672" s="36">
        <v>120</v>
      </c>
      <c r="Y672" s="33"/>
      <c r="Z672" s="36">
        <v>999999</v>
      </c>
      <c r="AA672" s="33"/>
      <c r="AB672" s="36"/>
      <c r="AC672" s="33"/>
      <c r="AD672" s="36"/>
      <c r="AE672" s="33"/>
      <c r="AF672" s="36"/>
      <c r="AG672" s="33"/>
      <c r="AH672" s="28"/>
      <c r="AI672" s="28"/>
      <c r="AJ672" s="28"/>
      <c r="AK672" s="28"/>
      <c r="AL672" s="28"/>
      <c r="AM672" s="41" t="str">
        <f>IF(AND($U672&gt;0,$Q672=""),"Currency Missing","")&amp;IF(AND($U672&gt;0,$R672=""),", MOQ Missing","")&amp;IF(AND($U672&gt;0,$S672=""),", Leadtime Missing","")&amp;IF(W672&gt;U672,", PB2 Price Greater than PB1 Price","")&amp;IF(Y672&gt;W672,", PB3 Price Greater than PB2 Price","")&amp;IF(AA672&gt;Y672,", PB4 Price Greater than PB3 Price","")&amp;IF(AC672&gt;AA672,", PB5 Price Greater than PB4 Price","")&amp;IF(AE672&gt;AC672,", PB6 Price Greater than PB5 Price","")&amp;IF(AG672&gt;AE672,", PB7 Price Greater than PB6 Price","")&amp;IF($U672&lt;&gt;ROUND($U672,2),", PB 1 Price - More than 2 Decimal Places","")&amp;IF($W672&lt;&gt;ROUND($W672,2),", PB 2 Price - More than 2 Decimal Places","")&amp;IF($Y672&lt;&gt;ROUND($Y672,2),", PB 3 Price - More than 2 Decimal Places","")&amp;IF($AA672&lt;&gt;ROUND($AA672,2),", PB 4 Price - More than 2 Decimal Places","")&amp;IF($AC672&lt;&gt;ROUND($AC672,2),", PB 5 Price - More than 2 Decimal Places","")&amp;IF($AE672&lt;&gt;ROUND($AE672,2),", PB 6 Price - More than 2 Decimal Places","")&amp;IF($AG672&lt;&gt;ROUND($AG672,2),", PB 7 Price - More than 2 Decimal Places","")&amp;IF(AND(E672&lt;&gt;"",U672="",AH672=""),", Please enter a Price in PB1 or Select No Bid","")&amp;IF(AND(OR($U672&gt;0,$W672&gt;0,$Y672&gt;0,$AA672&gt;0,$AC672&gt;0,$AE672&gt;0),OR(AH672="",AH672="No Bid")),", Bid Status Missing or Incorrect","")&amp;IF(AND(AH672="No Bid",AI672=""),", Reason for No Bid Missing","")&amp;IF(AND($O672="CSIS",OR($U672&gt;0,$W672&gt;0,$Y672&gt;0,$AA672&gt;0,$AC672&gt;0,$AE672&gt;0),AJ672=""),", NCAGE Supplier Missing","")&amp;IF(AND($O672="Drawing",OR($U672&gt;0,$W672&gt;0,$Y672&gt;0,$AA672&gt;0,$AC672&gt;0,$AE672&gt;0),AK672=""),", Manufacturer Missing","")&amp;IF(AL672&lt;&gt;"",", Comment","")&amp;IF(AND(OR(AH672="Bid Using CSIS Dropdown With Query (Comment Field Must Be Populated)",AH672="Bid To Drawing Supplied With Query (Comment Field Must Be Populated)"),AL672=""),", Please Enter a Comment for the Bid Query","")&amp;IF(AND(T672&gt;0,U672="",AH672&lt;&gt;"No Bid"),", PB1 Price Missing","")&amp;IF(AND(V672&gt;0,W672="",AH672&lt;&gt;"No Bid"),", PB2 Price Missing","")&amp;IF(AND(X672&gt;0,Y672="",AH672&lt;&gt;"No Bid"),", PB3 Price Missing","")&amp;IF(AND(Z672&gt;0,AA672="",AH672&lt;&gt;"No Bid"),", PB4 Price Missing","")&amp;IF(AND(AB672&gt;0,AC672="",AH672&lt;&gt;"No Bid"),", PB5 Price Missing","")&amp;IF(AND(AD672&gt;0,AE672="",AH672&lt;&gt;"No Bid"),", PB6 Price Missing","")&amp;IF(AND(AF672&gt;0,AG672="",AH672&lt;&gt;"No Bid"),", PB7 Price Missing","")</f>
        <v>, Please enter a Price in PB1 or Select No Bid, PB1 Price Missing, PB2 Price Missing, PB3 Price Missing, PB4 Price Missing</v>
      </c>
      <c r="AN672" s="28"/>
      <c r="AO672" s="28"/>
      <c r="AP672" s="28"/>
      <c r="AQ672" s="28"/>
      <c r="AR672" s="28"/>
      <c r="AS672" s="28"/>
      <c r="AT672" s="28"/>
      <c r="AU672" s="28"/>
      <c r="AV672" s="28"/>
      <c r="AW672" s="28"/>
      <c r="AX672" s="28"/>
      <c r="AY672" s="28"/>
      <c r="AZ672" s="28"/>
      <c r="BA672" s="28"/>
      <c r="BB672" s="28"/>
      <c r="BC672" s="28"/>
      <c r="BD672" s="28"/>
      <c r="BE672" s="28"/>
      <c r="BF672" s="28"/>
      <c r="BG672" s="28"/>
      <c r="BH672" s="28"/>
      <c r="BI672" s="28"/>
      <c r="BJ672" s="28"/>
      <c r="BK672" s="28"/>
      <c r="BL672" s="28"/>
    </row>
    <row r="673" spans="1:64" x14ac:dyDescent="0.25">
      <c r="A673" s="58">
        <v>671</v>
      </c>
      <c r="B673" s="57"/>
      <c r="C673" s="57" t="s">
        <v>3775</v>
      </c>
      <c r="D673" s="57"/>
      <c r="E673" s="59" t="s">
        <v>541</v>
      </c>
      <c r="F673" s="60" t="s">
        <v>5597</v>
      </c>
      <c r="G673" s="61" t="s">
        <v>4182</v>
      </c>
      <c r="H673" s="60" t="s">
        <v>6010</v>
      </c>
      <c r="I673" s="60" t="s">
        <v>5993</v>
      </c>
      <c r="J673" s="60"/>
      <c r="K673" s="60" t="s">
        <v>5992</v>
      </c>
      <c r="L673" s="60" t="s">
        <v>23</v>
      </c>
      <c r="M673" s="60" t="s">
        <v>6024</v>
      </c>
      <c r="N673" s="57" t="s">
        <v>6026</v>
      </c>
      <c r="O673" s="62" t="s">
        <v>1876</v>
      </c>
      <c r="P673" s="62" t="s">
        <v>2496</v>
      </c>
      <c r="Q673" s="28"/>
      <c r="R673" s="28"/>
      <c r="S673" s="28"/>
      <c r="T673" s="36">
        <v>1</v>
      </c>
      <c r="U673" s="33"/>
      <c r="V673" s="36">
        <v>2</v>
      </c>
      <c r="W673" s="33"/>
      <c r="X673" s="36">
        <v>4</v>
      </c>
      <c r="Y673" s="33"/>
      <c r="Z673" s="36">
        <v>9</v>
      </c>
      <c r="AA673" s="33"/>
      <c r="AB673" s="36">
        <v>999999</v>
      </c>
      <c r="AC673" s="33"/>
      <c r="AD673" s="36"/>
      <c r="AE673" s="33"/>
      <c r="AF673" s="36"/>
      <c r="AG673" s="33"/>
      <c r="AH673" s="28"/>
      <c r="AI673" s="28"/>
      <c r="AJ673" s="28"/>
      <c r="AK673" s="28"/>
      <c r="AL673" s="28"/>
      <c r="AM673" s="41" t="str">
        <f>IF(AND($U673&gt;0,$Q673=""),"Currency Missing","")&amp;IF(AND($U673&gt;0,$R673=""),", MOQ Missing","")&amp;IF(AND($U673&gt;0,$S673=""),", Leadtime Missing","")&amp;IF(W673&gt;U673,", PB2 Price Greater than PB1 Price","")&amp;IF(Y673&gt;W673,", PB3 Price Greater than PB2 Price","")&amp;IF(AA673&gt;Y673,", PB4 Price Greater than PB3 Price","")&amp;IF(AC673&gt;AA673,", PB5 Price Greater than PB4 Price","")&amp;IF(AE673&gt;AC673,", PB6 Price Greater than PB5 Price","")&amp;IF(AG673&gt;AE673,", PB7 Price Greater than PB6 Price","")&amp;IF($U673&lt;&gt;ROUND($U673,2),", PB 1 Price - More than 2 Decimal Places","")&amp;IF($W673&lt;&gt;ROUND($W673,2),", PB 2 Price - More than 2 Decimal Places","")&amp;IF($Y673&lt;&gt;ROUND($Y673,2),", PB 3 Price - More than 2 Decimal Places","")&amp;IF($AA673&lt;&gt;ROUND($AA673,2),", PB 4 Price - More than 2 Decimal Places","")&amp;IF($AC673&lt;&gt;ROUND($AC673,2),", PB 5 Price - More than 2 Decimal Places","")&amp;IF($AE673&lt;&gt;ROUND($AE673,2),", PB 6 Price - More than 2 Decimal Places","")&amp;IF($AG673&lt;&gt;ROUND($AG673,2),", PB 7 Price - More than 2 Decimal Places","")&amp;IF(AND(E673&lt;&gt;"",U673="",AH673=""),", Please enter a Price in PB1 or Select No Bid","")&amp;IF(AND(OR($U673&gt;0,$W673&gt;0,$Y673&gt;0,$AA673&gt;0,$AC673&gt;0,$AE673&gt;0),OR(AH673="",AH673="No Bid")),", Bid Status Missing or Incorrect","")&amp;IF(AND(AH673="No Bid",AI673=""),", Reason for No Bid Missing","")&amp;IF(AND($O673="CSIS",OR($U673&gt;0,$W673&gt;0,$Y673&gt;0,$AA673&gt;0,$AC673&gt;0,$AE673&gt;0),AJ673=""),", NCAGE Supplier Missing","")&amp;IF(AND($O673="Drawing",OR($U673&gt;0,$W673&gt;0,$Y673&gt;0,$AA673&gt;0,$AC673&gt;0,$AE673&gt;0),AK673=""),", Manufacturer Missing","")&amp;IF(AL673&lt;&gt;"",", Comment","")&amp;IF(AND(OR(AH673="Bid Using CSIS Dropdown With Query (Comment Field Must Be Populated)",AH673="Bid To Drawing Supplied With Query (Comment Field Must Be Populated)"),AL673=""),", Please Enter a Comment for the Bid Query","")&amp;IF(AND(T673&gt;0,U673="",AH673&lt;&gt;"No Bid"),", PB1 Price Missing","")&amp;IF(AND(V673&gt;0,W673="",AH673&lt;&gt;"No Bid"),", PB2 Price Missing","")&amp;IF(AND(X673&gt;0,Y673="",AH673&lt;&gt;"No Bid"),", PB3 Price Missing","")&amp;IF(AND(Z673&gt;0,AA673="",AH673&lt;&gt;"No Bid"),", PB4 Price Missing","")&amp;IF(AND(AB673&gt;0,AC673="",AH673&lt;&gt;"No Bid"),", PB5 Price Missing","")&amp;IF(AND(AD673&gt;0,AE673="",AH673&lt;&gt;"No Bid"),", PB6 Price Missing","")&amp;IF(AND(AF673&gt;0,AG673="",AH673&lt;&gt;"No Bid"),", PB7 Price Missing","")</f>
        <v>, Please enter a Price in PB1 or Select No Bid, PB1 Price Missing, PB2 Price Missing, PB3 Price Missing, PB4 Price Missing, PB5 Price Missing</v>
      </c>
      <c r="AN673" s="28"/>
      <c r="AO673" s="28"/>
      <c r="AP673" s="28"/>
      <c r="AQ673" s="28"/>
      <c r="AR673" s="28"/>
      <c r="AS673" s="28"/>
      <c r="AT673" s="28"/>
      <c r="AU673" s="28"/>
      <c r="AV673" s="28"/>
      <c r="AW673" s="28"/>
      <c r="AX673" s="28"/>
      <c r="AY673" s="28"/>
      <c r="AZ673" s="28"/>
      <c r="BA673" s="28"/>
      <c r="BB673" s="28"/>
      <c r="BC673" s="28"/>
      <c r="BD673" s="28"/>
      <c r="BE673" s="28"/>
      <c r="BF673" s="28"/>
      <c r="BG673" s="28"/>
      <c r="BH673" s="28"/>
      <c r="BI673" s="28"/>
      <c r="BJ673" s="28"/>
      <c r="BK673" s="28"/>
      <c r="BL673" s="28"/>
    </row>
    <row r="674" spans="1:64" x14ac:dyDescent="0.25">
      <c r="A674" s="58">
        <v>672</v>
      </c>
      <c r="B674" s="57"/>
      <c r="C674" s="57" t="s">
        <v>3775</v>
      </c>
      <c r="D674" s="57"/>
      <c r="E674" s="59" t="s">
        <v>1393</v>
      </c>
      <c r="F674" s="60" t="s">
        <v>5544</v>
      </c>
      <c r="G674" s="61" t="s">
        <v>4995</v>
      </c>
      <c r="H674" s="60" t="s">
        <v>6017</v>
      </c>
      <c r="I674" s="60" t="s">
        <v>5995</v>
      </c>
      <c r="J674" s="60"/>
      <c r="K674" s="60" t="s">
        <v>5992</v>
      </c>
      <c r="L674" s="60" t="s">
        <v>23</v>
      </c>
      <c r="M674" s="60" t="s">
        <v>6024</v>
      </c>
      <c r="N674" s="57" t="s">
        <v>6026</v>
      </c>
      <c r="O674" s="62" t="s">
        <v>1974</v>
      </c>
      <c r="P674" s="62" t="s">
        <v>3346</v>
      </c>
      <c r="Q674" s="28"/>
      <c r="R674" s="28"/>
      <c r="S674" s="28"/>
      <c r="T674" s="36">
        <v>25</v>
      </c>
      <c r="U674" s="33"/>
      <c r="V674" s="36">
        <v>70</v>
      </c>
      <c r="W674" s="33"/>
      <c r="X674" s="36">
        <v>150</v>
      </c>
      <c r="Y674" s="33"/>
      <c r="Z674" s="36">
        <v>999999</v>
      </c>
      <c r="AA674" s="33"/>
      <c r="AB674" s="36"/>
      <c r="AC674" s="33"/>
      <c r="AD674" s="36"/>
      <c r="AE674" s="33"/>
      <c r="AF674" s="36"/>
      <c r="AG674" s="33"/>
      <c r="AH674" s="28"/>
      <c r="AI674" s="28"/>
      <c r="AJ674" s="28"/>
      <c r="AK674" s="28"/>
      <c r="AL674" s="28"/>
      <c r="AM674" s="41" t="str">
        <f>IF(AND($U674&gt;0,$Q674=""),"Currency Missing","")&amp;IF(AND($U674&gt;0,$R674=""),", MOQ Missing","")&amp;IF(AND($U674&gt;0,$S674=""),", Leadtime Missing","")&amp;IF(W674&gt;U674,", PB2 Price Greater than PB1 Price","")&amp;IF(Y674&gt;W674,", PB3 Price Greater than PB2 Price","")&amp;IF(AA674&gt;Y674,", PB4 Price Greater than PB3 Price","")&amp;IF(AC674&gt;AA674,", PB5 Price Greater than PB4 Price","")&amp;IF(AE674&gt;AC674,", PB6 Price Greater than PB5 Price","")&amp;IF(AG674&gt;AE674,", PB7 Price Greater than PB6 Price","")&amp;IF($U674&lt;&gt;ROUND($U674,2),", PB 1 Price - More than 2 Decimal Places","")&amp;IF($W674&lt;&gt;ROUND($W674,2),", PB 2 Price - More than 2 Decimal Places","")&amp;IF($Y674&lt;&gt;ROUND($Y674,2),", PB 3 Price - More than 2 Decimal Places","")&amp;IF($AA674&lt;&gt;ROUND($AA674,2),", PB 4 Price - More than 2 Decimal Places","")&amp;IF($AC674&lt;&gt;ROUND($AC674,2),", PB 5 Price - More than 2 Decimal Places","")&amp;IF($AE674&lt;&gt;ROUND($AE674,2),", PB 6 Price - More than 2 Decimal Places","")&amp;IF($AG674&lt;&gt;ROUND($AG674,2),", PB 7 Price - More than 2 Decimal Places","")&amp;IF(AND(E674&lt;&gt;"",U674="",AH674=""),", Please enter a Price in PB1 or Select No Bid","")&amp;IF(AND(OR($U674&gt;0,$W674&gt;0,$Y674&gt;0,$AA674&gt;0,$AC674&gt;0,$AE674&gt;0),OR(AH674="",AH674="No Bid")),", Bid Status Missing or Incorrect","")&amp;IF(AND(AH674="No Bid",AI674=""),", Reason for No Bid Missing","")&amp;IF(AND($O674="CSIS",OR($U674&gt;0,$W674&gt;0,$Y674&gt;0,$AA674&gt;0,$AC674&gt;0,$AE674&gt;0),AJ674=""),", NCAGE Supplier Missing","")&amp;IF(AND($O674="Drawing",OR($U674&gt;0,$W674&gt;0,$Y674&gt;0,$AA674&gt;0,$AC674&gt;0,$AE674&gt;0),AK674=""),", Manufacturer Missing","")&amp;IF(AL674&lt;&gt;"",", Comment","")&amp;IF(AND(OR(AH674="Bid Using CSIS Dropdown With Query (Comment Field Must Be Populated)",AH674="Bid To Drawing Supplied With Query (Comment Field Must Be Populated)"),AL674=""),", Please Enter a Comment for the Bid Query","")&amp;IF(AND(T674&gt;0,U674="",AH674&lt;&gt;"No Bid"),", PB1 Price Missing","")&amp;IF(AND(V674&gt;0,W674="",AH674&lt;&gt;"No Bid"),", PB2 Price Missing","")&amp;IF(AND(X674&gt;0,Y674="",AH674&lt;&gt;"No Bid"),", PB3 Price Missing","")&amp;IF(AND(Z674&gt;0,AA674="",AH674&lt;&gt;"No Bid"),", PB4 Price Missing","")&amp;IF(AND(AB674&gt;0,AC674="",AH674&lt;&gt;"No Bid"),", PB5 Price Missing","")&amp;IF(AND(AD674&gt;0,AE674="",AH674&lt;&gt;"No Bid"),", PB6 Price Missing","")&amp;IF(AND(AF674&gt;0,AG674="",AH674&lt;&gt;"No Bid"),", PB7 Price Missing","")</f>
        <v>, Please enter a Price in PB1 or Select No Bid, PB1 Price Missing, PB2 Price Missing, PB3 Price Missing, PB4 Price Missing</v>
      </c>
      <c r="AN674" s="28"/>
      <c r="AO674" s="28"/>
      <c r="AP674" s="28"/>
      <c r="AQ674" s="28"/>
      <c r="AR674" s="28"/>
      <c r="AS674" s="28"/>
      <c r="AT674" s="28"/>
      <c r="AU674" s="28"/>
      <c r="AV674" s="28"/>
      <c r="AW674" s="28"/>
      <c r="AX674" s="28"/>
      <c r="AY674" s="28"/>
      <c r="AZ674" s="28"/>
      <c r="BA674" s="28"/>
      <c r="BB674" s="28"/>
      <c r="BC674" s="28"/>
      <c r="BD674" s="28"/>
      <c r="BE674" s="28"/>
      <c r="BF674" s="28"/>
      <c r="BG674" s="28"/>
      <c r="BH674" s="28"/>
      <c r="BI674" s="28"/>
      <c r="BJ674" s="28"/>
      <c r="BK674" s="28"/>
      <c r="BL674" s="28"/>
    </row>
    <row r="675" spans="1:64" x14ac:dyDescent="0.25">
      <c r="A675" s="58">
        <v>673</v>
      </c>
      <c r="B675" s="57"/>
      <c r="C675" s="57" t="s">
        <v>3775</v>
      </c>
      <c r="D675" s="57"/>
      <c r="E675" s="59" t="s">
        <v>542</v>
      </c>
      <c r="F675" s="60" t="s">
        <v>5466</v>
      </c>
      <c r="G675" s="61" t="s">
        <v>4183</v>
      </c>
      <c r="H675" s="60" t="s">
        <v>6010</v>
      </c>
      <c r="I675" s="60" t="s">
        <v>5993</v>
      </c>
      <c r="J675" s="60"/>
      <c r="K675" s="60" t="s">
        <v>5992</v>
      </c>
      <c r="L675" s="60" t="s">
        <v>23</v>
      </c>
      <c r="M675" s="60" t="s">
        <v>6024</v>
      </c>
      <c r="N675" s="57" t="s">
        <v>6026</v>
      </c>
      <c r="O675" s="62" t="s">
        <v>1876</v>
      </c>
      <c r="P675" s="62" t="s">
        <v>2497</v>
      </c>
      <c r="Q675" s="28"/>
      <c r="R675" s="28"/>
      <c r="S675" s="28"/>
      <c r="T675" s="36">
        <v>30</v>
      </c>
      <c r="U675" s="33"/>
      <c r="V675" s="36">
        <v>90</v>
      </c>
      <c r="W675" s="33"/>
      <c r="X675" s="36">
        <v>175</v>
      </c>
      <c r="Y675" s="33"/>
      <c r="Z675" s="36">
        <v>999999</v>
      </c>
      <c r="AA675" s="33"/>
      <c r="AB675" s="36"/>
      <c r="AC675" s="33"/>
      <c r="AD675" s="36"/>
      <c r="AE675" s="33"/>
      <c r="AF675" s="36"/>
      <c r="AG675" s="33"/>
      <c r="AH675" s="28"/>
      <c r="AI675" s="28"/>
      <c r="AJ675" s="28"/>
      <c r="AK675" s="28"/>
      <c r="AL675" s="28"/>
      <c r="AM675" s="41" t="str">
        <f>IF(AND($U675&gt;0,$Q675=""),"Currency Missing","")&amp;IF(AND($U675&gt;0,$R675=""),", MOQ Missing","")&amp;IF(AND($U675&gt;0,$S675=""),", Leadtime Missing","")&amp;IF(W675&gt;U675,", PB2 Price Greater than PB1 Price","")&amp;IF(Y675&gt;W675,", PB3 Price Greater than PB2 Price","")&amp;IF(AA675&gt;Y675,", PB4 Price Greater than PB3 Price","")&amp;IF(AC675&gt;AA675,", PB5 Price Greater than PB4 Price","")&amp;IF(AE675&gt;AC675,", PB6 Price Greater than PB5 Price","")&amp;IF(AG675&gt;AE675,", PB7 Price Greater than PB6 Price","")&amp;IF($U675&lt;&gt;ROUND($U675,2),", PB 1 Price - More than 2 Decimal Places","")&amp;IF($W675&lt;&gt;ROUND($W675,2),", PB 2 Price - More than 2 Decimal Places","")&amp;IF($Y675&lt;&gt;ROUND($Y675,2),", PB 3 Price - More than 2 Decimal Places","")&amp;IF($AA675&lt;&gt;ROUND($AA675,2),", PB 4 Price - More than 2 Decimal Places","")&amp;IF($AC675&lt;&gt;ROUND($AC675,2),", PB 5 Price - More than 2 Decimal Places","")&amp;IF($AE675&lt;&gt;ROUND($AE675,2),", PB 6 Price - More than 2 Decimal Places","")&amp;IF($AG675&lt;&gt;ROUND($AG675,2),", PB 7 Price - More than 2 Decimal Places","")&amp;IF(AND(E675&lt;&gt;"",U675="",AH675=""),", Please enter a Price in PB1 or Select No Bid","")&amp;IF(AND(OR($U675&gt;0,$W675&gt;0,$Y675&gt;0,$AA675&gt;0,$AC675&gt;0,$AE675&gt;0),OR(AH675="",AH675="No Bid")),", Bid Status Missing or Incorrect","")&amp;IF(AND(AH675="No Bid",AI675=""),", Reason for No Bid Missing","")&amp;IF(AND($O675="CSIS",OR($U675&gt;0,$W675&gt;0,$Y675&gt;0,$AA675&gt;0,$AC675&gt;0,$AE675&gt;0),AJ675=""),", NCAGE Supplier Missing","")&amp;IF(AND($O675="Drawing",OR($U675&gt;0,$W675&gt;0,$Y675&gt;0,$AA675&gt;0,$AC675&gt;0,$AE675&gt;0),AK675=""),", Manufacturer Missing","")&amp;IF(AL675&lt;&gt;"",", Comment","")&amp;IF(AND(OR(AH675="Bid Using CSIS Dropdown With Query (Comment Field Must Be Populated)",AH675="Bid To Drawing Supplied With Query (Comment Field Must Be Populated)"),AL675=""),", Please Enter a Comment for the Bid Query","")&amp;IF(AND(T675&gt;0,U675="",AH675&lt;&gt;"No Bid"),", PB1 Price Missing","")&amp;IF(AND(V675&gt;0,W675="",AH675&lt;&gt;"No Bid"),", PB2 Price Missing","")&amp;IF(AND(X675&gt;0,Y675="",AH675&lt;&gt;"No Bid"),", PB3 Price Missing","")&amp;IF(AND(Z675&gt;0,AA675="",AH675&lt;&gt;"No Bid"),", PB4 Price Missing","")&amp;IF(AND(AB675&gt;0,AC675="",AH675&lt;&gt;"No Bid"),", PB5 Price Missing","")&amp;IF(AND(AD675&gt;0,AE675="",AH675&lt;&gt;"No Bid"),", PB6 Price Missing","")&amp;IF(AND(AF675&gt;0,AG675="",AH675&lt;&gt;"No Bid"),", PB7 Price Missing","")</f>
        <v>, Please enter a Price in PB1 or Select No Bid, PB1 Price Missing, PB2 Price Missing, PB3 Price Missing, PB4 Price Missing</v>
      </c>
      <c r="AN675" s="28"/>
      <c r="AO675" s="28"/>
      <c r="AP675" s="28"/>
      <c r="AQ675" s="28"/>
      <c r="AR675" s="28"/>
      <c r="AS675" s="28"/>
      <c r="AT675" s="28"/>
      <c r="AU675" s="28"/>
      <c r="AV675" s="28"/>
      <c r="AW675" s="28"/>
      <c r="AX675" s="28"/>
      <c r="AY675" s="28"/>
      <c r="AZ675" s="28"/>
      <c r="BA675" s="28"/>
      <c r="BB675" s="28"/>
      <c r="BC675" s="28"/>
      <c r="BD675" s="28"/>
      <c r="BE675" s="28"/>
      <c r="BF675" s="28"/>
      <c r="BG675" s="28"/>
      <c r="BH675" s="28"/>
      <c r="BI675" s="28"/>
      <c r="BJ675" s="28"/>
      <c r="BK675" s="28"/>
      <c r="BL675" s="28"/>
    </row>
    <row r="676" spans="1:64" x14ac:dyDescent="0.25">
      <c r="A676" s="58">
        <v>674</v>
      </c>
      <c r="B676" s="57"/>
      <c r="C676" s="57" t="s">
        <v>3775</v>
      </c>
      <c r="D676" s="57"/>
      <c r="E676" s="59" t="s">
        <v>1394</v>
      </c>
      <c r="F676" s="60" t="s">
        <v>5544</v>
      </c>
      <c r="G676" s="61" t="s">
        <v>4996</v>
      </c>
      <c r="H676" s="60" t="s">
        <v>6017</v>
      </c>
      <c r="I676" s="60" t="s">
        <v>5995</v>
      </c>
      <c r="J676" s="60"/>
      <c r="K676" s="60" t="s">
        <v>5992</v>
      </c>
      <c r="L676" s="60" t="s">
        <v>23</v>
      </c>
      <c r="M676" s="60" t="s">
        <v>6024</v>
      </c>
      <c r="N676" s="57" t="s">
        <v>6026</v>
      </c>
      <c r="O676" s="62" t="s">
        <v>1974</v>
      </c>
      <c r="P676" s="62" t="s">
        <v>3347</v>
      </c>
      <c r="Q676" s="28"/>
      <c r="R676" s="28"/>
      <c r="S676" s="28"/>
      <c r="T676" s="36">
        <v>20</v>
      </c>
      <c r="U676" s="33"/>
      <c r="V676" s="36">
        <v>50</v>
      </c>
      <c r="W676" s="33"/>
      <c r="X676" s="36">
        <v>100</v>
      </c>
      <c r="Y676" s="33"/>
      <c r="Z676" s="36">
        <v>999999</v>
      </c>
      <c r="AA676" s="33"/>
      <c r="AB676" s="36"/>
      <c r="AC676" s="33"/>
      <c r="AD676" s="36"/>
      <c r="AE676" s="33"/>
      <c r="AF676" s="36"/>
      <c r="AG676" s="33"/>
      <c r="AH676" s="28"/>
      <c r="AI676" s="28"/>
      <c r="AJ676" s="28"/>
      <c r="AK676" s="28"/>
      <c r="AL676" s="28"/>
      <c r="AM676" s="41" t="str">
        <f>IF(AND($U676&gt;0,$Q676=""),"Currency Missing","")&amp;IF(AND($U676&gt;0,$R676=""),", MOQ Missing","")&amp;IF(AND($U676&gt;0,$S676=""),", Leadtime Missing","")&amp;IF(W676&gt;U676,", PB2 Price Greater than PB1 Price","")&amp;IF(Y676&gt;W676,", PB3 Price Greater than PB2 Price","")&amp;IF(AA676&gt;Y676,", PB4 Price Greater than PB3 Price","")&amp;IF(AC676&gt;AA676,", PB5 Price Greater than PB4 Price","")&amp;IF(AE676&gt;AC676,", PB6 Price Greater than PB5 Price","")&amp;IF(AG676&gt;AE676,", PB7 Price Greater than PB6 Price","")&amp;IF($U676&lt;&gt;ROUND($U676,2),", PB 1 Price - More than 2 Decimal Places","")&amp;IF($W676&lt;&gt;ROUND($W676,2),", PB 2 Price - More than 2 Decimal Places","")&amp;IF($Y676&lt;&gt;ROUND($Y676,2),", PB 3 Price - More than 2 Decimal Places","")&amp;IF($AA676&lt;&gt;ROUND($AA676,2),", PB 4 Price - More than 2 Decimal Places","")&amp;IF($AC676&lt;&gt;ROUND($AC676,2),", PB 5 Price - More than 2 Decimal Places","")&amp;IF($AE676&lt;&gt;ROUND($AE676,2),", PB 6 Price - More than 2 Decimal Places","")&amp;IF($AG676&lt;&gt;ROUND($AG676,2),", PB 7 Price - More than 2 Decimal Places","")&amp;IF(AND(E676&lt;&gt;"",U676="",AH676=""),", Please enter a Price in PB1 or Select No Bid","")&amp;IF(AND(OR($U676&gt;0,$W676&gt;0,$Y676&gt;0,$AA676&gt;0,$AC676&gt;0,$AE676&gt;0),OR(AH676="",AH676="No Bid")),", Bid Status Missing or Incorrect","")&amp;IF(AND(AH676="No Bid",AI676=""),", Reason for No Bid Missing","")&amp;IF(AND($O676="CSIS",OR($U676&gt;0,$W676&gt;0,$Y676&gt;0,$AA676&gt;0,$AC676&gt;0,$AE676&gt;0),AJ676=""),", NCAGE Supplier Missing","")&amp;IF(AND($O676="Drawing",OR($U676&gt;0,$W676&gt;0,$Y676&gt;0,$AA676&gt;0,$AC676&gt;0,$AE676&gt;0),AK676=""),", Manufacturer Missing","")&amp;IF(AL676&lt;&gt;"",", Comment","")&amp;IF(AND(OR(AH676="Bid Using CSIS Dropdown With Query (Comment Field Must Be Populated)",AH676="Bid To Drawing Supplied With Query (Comment Field Must Be Populated)"),AL676=""),", Please Enter a Comment for the Bid Query","")&amp;IF(AND(T676&gt;0,U676="",AH676&lt;&gt;"No Bid"),", PB1 Price Missing","")&amp;IF(AND(V676&gt;0,W676="",AH676&lt;&gt;"No Bid"),", PB2 Price Missing","")&amp;IF(AND(X676&gt;0,Y676="",AH676&lt;&gt;"No Bid"),", PB3 Price Missing","")&amp;IF(AND(Z676&gt;0,AA676="",AH676&lt;&gt;"No Bid"),", PB4 Price Missing","")&amp;IF(AND(AB676&gt;0,AC676="",AH676&lt;&gt;"No Bid"),", PB5 Price Missing","")&amp;IF(AND(AD676&gt;0,AE676="",AH676&lt;&gt;"No Bid"),", PB6 Price Missing","")&amp;IF(AND(AF676&gt;0,AG676="",AH676&lt;&gt;"No Bid"),", PB7 Price Missing","")</f>
        <v>, Please enter a Price in PB1 or Select No Bid, PB1 Price Missing, PB2 Price Missing, PB3 Price Missing, PB4 Price Missing</v>
      </c>
      <c r="AN676" s="28"/>
      <c r="AO676" s="28"/>
      <c r="AP676" s="28"/>
      <c r="AQ676" s="28"/>
      <c r="AR676" s="28"/>
      <c r="AS676" s="28"/>
      <c r="AT676" s="28"/>
      <c r="AU676" s="28"/>
      <c r="AV676" s="28"/>
      <c r="AW676" s="28"/>
      <c r="AX676" s="28"/>
      <c r="AY676" s="28"/>
      <c r="AZ676" s="28"/>
      <c r="BA676" s="28"/>
      <c r="BB676" s="28"/>
      <c r="BC676" s="28"/>
      <c r="BD676" s="28"/>
      <c r="BE676" s="28"/>
      <c r="BF676" s="28"/>
      <c r="BG676" s="28"/>
      <c r="BH676" s="28"/>
      <c r="BI676" s="28"/>
      <c r="BJ676" s="28"/>
      <c r="BK676" s="28"/>
      <c r="BL676" s="28"/>
    </row>
    <row r="677" spans="1:64" x14ac:dyDescent="0.25">
      <c r="A677" s="58">
        <v>675</v>
      </c>
      <c r="B677" s="57"/>
      <c r="C677" s="57" t="s">
        <v>3775</v>
      </c>
      <c r="D677" s="57"/>
      <c r="E677" s="59" t="s">
        <v>543</v>
      </c>
      <c r="F677" s="60" t="s">
        <v>5466</v>
      </c>
      <c r="G677" s="61" t="s">
        <v>4184</v>
      </c>
      <c r="H677" s="60" t="s">
        <v>6010</v>
      </c>
      <c r="I677" s="60" t="s">
        <v>5993</v>
      </c>
      <c r="J677" s="60"/>
      <c r="K677" s="60" t="s">
        <v>5992</v>
      </c>
      <c r="L677" s="60" t="s">
        <v>23</v>
      </c>
      <c r="M677" s="60" t="s">
        <v>6024</v>
      </c>
      <c r="N677" s="57" t="s">
        <v>6026</v>
      </c>
      <c r="O677" s="62" t="s">
        <v>1876</v>
      </c>
      <c r="P677" s="62" t="s">
        <v>2498</v>
      </c>
      <c r="Q677" s="28"/>
      <c r="R677" s="28"/>
      <c r="S677" s="28"/>
      <c r="T677" s="36">
        <v>12</v>
      </c>
      <c r="U677" s="33"/>
      <c r="V677" s="36">
        <v>35</v>
      </c>
      <c r="W677" s="33"/>
      <c r="X677" s="36">
        <v>70</v>
      </c>
      <c r="Y677" s="33"/>
      <c r="Z677" s="36">
        <v>140</v>
      </c>
      <c r="AA677" s="33"/>
      <c r="AB677" s="36">
        <v>999999</v>
      </c>
      <c r="AC677" s="33"/>
      <c r="AD677" s="36"/>
      <c r="AE677" s="33"/>
      <c r="AF677" s="36"/>
      <c r="AG677" s="33"/>
      <c r="AH677" s="28"/>
      <c r="AI677" s="28"/>
      <c r="AJ677" s="28"/>
      <c r="AK677" s="28"/>
      <c r="AL677" s="28"/>
      <c r="AM677" s="41" t="str">
        <f>IF(AND($U677&gt;0,$Q677=""),"Currency Missing","")&amp;IF(AND($U677&gt;0,$R677=""),", MOQ Missing","")&amp;IF(AND($U677&gt;0,$S677=""),", Leadtime Missing","")&amp;IF(W677&gt;U677,", PB2 Price Greater than PB1 Price","")&amp;IF(Y677&gt;W677,", PB3 Price Greater than PB2 Price","")&amp;IF(AA677&gt;Y677,", PB4 Price Greater than PB3 Price","")&amp;IF(AC677&gt;AA677,", PB5 Price Greater than PB4 Price","")&amp;IF(AE677&gt;AC677,", PB6 Price Greater than PB5 Price","")&amp;IF(AG677&gt;AE677,", PB7 Price Greater than PB6 Price","")&amp;IF($U677&lt;&gt;ROUND($U677,2),", PB 1 Price - More than 2 Decimal Places","")&amp;IF($W677&lt;&gt;ROUND($W677,2),", PB 2 Price - More than 2 Decimal Places","")&amp;IF($Y677&lt;&gt;ROUND($Y677,2),", PB 3 Price - More than 2 Decimal Places","")&amp;IF($AA677&lt;&gt;ROUND($AA677,2),", PB 4 Price - More than 2 Decimal Places","")&amp;IF($AC677&lt;&gt;ROUND($AC677,2),", PB 5 Price - More than 2 Decimal Places","")&amp;IF($AE677&lt;&gt;ROUND($AE677,2),", PB 6 Price - More than 2 Decimal Places","")&amp;IF($AG677&lt;&gt;ROUND($AG677,2),", PB 7 Price - More than 2 Decimal Places","")&amp;IF(AND(E677&lt;&gt;"",U677="",AH677=""),", Please enter a Price in PB1 or Select No Bid","")&amp;IF(AND(OR($U677&gt;0,$W677&gt;0,$Y677&gt;0,$AA677&gt;0,$AC677&gt;0,$AE677&gt;0),OR(AH677="",AH677="No Bid")),", Bid Status Missing or Incorrect","")&amp;IF(AND(AH677="No Bid",AI677=""),", Reason for No Bid Missing","")&amp;IF(AND($O677="CSIS",OR($U677&gt;0,$W677&gt;0,$Y677&gt;0,$AA677&gt;0,$AC677&gt;0,$AE677&gt;0),AJ677=""),", NCAGE Supplier Missing","")&amp;IF(AND($O677="Drawing",OR($U677&gt;0,$W677&gt;0,$Y677&gt;0,$AA677&gt;0,$AC677&gt;0,$AE677&gt;0),AK677=""),", Manufacturer Missing","")&amp;IF(AL677&lt;&gt;"",", Comment","")&amp;IF(AND(OR(AH677="Bid Using CSIS Dropdown With Query (Comment Field Must Be Populated)",AH677="Bid To Drawing Supplied With Query (Comment Field Must Be Populated)"),AL677=""),", Please Enter a Comment for the Bid Query","")&amp;IF(AND(T677&gt;0,U677="",AH677&lt;&gt;"No Bid"),", PB1 Price Missing","")&amp;IF(AND(V677&gt;0,W677="",AH677&lt;&gt;"No Bid"),", PB2 Price Missing","")&amp;IF(AND(X677&gt;0,Y677="",AH677&lt;&gt;"No Bid"),", PB3 Price Missing","")&amp;IF(AND(Z677&gt;0,AA677="",AH677&lt;&gt;"No Bid"),", PB4 Price Missing","")&amp;IF(AND(AB677&gt;0,AC677="",AH677&lt;&gt;"No Bid"),", PB5 Price Missing","")&amp;IF(AND(AD677&gt;0,AE677="",AH677&lt;&gt;"No Bid"),", PB6 Price Missing","")&amp;IF(AND(AF677&gt;0,AG677="",AH677&lt;&gt;"No Bid"),", PB7 Price Missing","")</f>
        <v>, Please enter a Price in PB1 or Select No Bid, PB1 Price Missing, PB2 Price Missing, PB3 Price Missing, PB4 Price Missing, PB5 Price Missing</v>
      </c>
      <c r="AN677" s="28"/>
      <c r="AO677" s="28"/>
      <c r="AP677" s="28"/>
      <c r="AQ677" s="28"/>
      <c r="AR677" s="28"/>
      <c r="AS677" s="28"/>
      <c r="AT677" s="28"/>
      <c r="AU677" s="28"/>
      <c r="AV677" s="28"/>
      <c r="AW677" s="28"/>
      <c r="AX677" s="28"/>
      <c r="AY677" s="28"/>
      <c r="AZ677" s="28"/>
      <c r="BA677" s="28"/>
      <c r="BB677" s="28"/>
      <c r="BC677" s="28"/>
      <c r="BD677" s="28"/>
      <c r="BE677" s="28"/>
      <c r="BF677" s="28"/>
      <c r="BG677" s="28"/>
      <c r="BH677" s="28"/>
      <c r="BI677" s="28"/>
      <c r="BJ677" s="28"/>
      <c r="BK677" s="28"/>
      <c r="BL677" s="28"/>
    </row>
    <row r="678" spans="1:64" x14ac:dyDescent="0.25">
      <c r="A678" s="58">
        <v>676</v>
      </c>
      <c r="B678" s="57"/>
      <c r="C678" s="57" t="s">
        <v>3775</v>
      </c>
      <c r="D678" s="57"/>
      <c r="E678" s="59" t="s">
        <v>1395</v>
      </c>
      <c r="F678" s="60" t="s">
        <v>5544</v>
      </c>
      <c r="G678" s="61" t="s">
        <v>4997</v>
      </c>
      <c r="H678" s="60" t="s">
        <v>6017</v>
      </c>
      <c r="I678" s="60" t="s">
        <v>5995</v>
      </c>
      <c r="J678" s="60"/>
      <c r="K678" s="60" t="s">
        <v>5992</v>
      </c>
      <c r="L678" s="60" t="s">
        <v>23</v>
      </c>
      <c r="M678" s="60" t="s">
        <v>6024</v>
      </c>
      <c r="N678" s="57" t="s">
        <v>6026</v>
      </c>
      <c r="O678" s="62" t="s">
        <v>1974</v>
      </c>
      <c r="P678" s="62" t="s">
        <v>3348</v>
      </c>
      <c r="Q678" s="28"/>
      <c r="R678" s="28"/>
      <c r="S678" s="28"/>
      <c r="T678" s="36">
        <v>1</v>
      </c>
      <c r="U678" s="33"/>
      <c r="V678" s="36">
        <v>3</v>
      </c>
      <c r="W678" s="33"/>
      <c r="X678" s="36">
        <v>5</v>
      </c>
      <c r="Y678" s="33"/>
      <c r="Z678" s="36">
        <v>9</v>
      </c>
      <c r="AA678" s="33"/>
      <c r="AB678" s="36">
        <v>999999</v>
      </c>
      <c r="AC678" s="33"/>
      <c r="AD678" s="36"/>
      <c r="AE678" s="33"/>
      <c r="AF678" s="36"/>
      <c r="AG678" s="33"/>
      <c r="AH678" s="28"/>
      <c r="AI678" s="28"/>
      <c r="AJ678" s="28"/>
      <c r="AK678" s="28"/>
      <c r="AL678" s="28"/>
      <c r="AM678" s="41" t="str">
        <f>IF(AND($U678&gt;0,$Q678=""),"Currency Missing","")&amp;IF(AND($U678&gt;0,$R678=""),", MOQ Missing","")&amp;IF(AND($U678&gt;0,$S678=""),", Leadtime Missing","")&amp;IF(W678&gt;U678,", PB2 Price Greater than PB1 Price","")&amp;IF(Y678&gt;W678,", PB3 Price Greater than PB2 Price","")&amp;IF(AA678&gt;Y678,", PB4 Price Greater than PB3 Price","")&amp;IF(AC678&gt;AA678,", PB5 Price Greater than PB4 Price","")&amp;IF(AE678&gt;AC678,", PB6 Price Greater than PB5 Price","")&amp;IF(AG678&gt;AE678,", PB7 Price Greater than PB6 Price","")&amp;IF($U678&lt;&gt;ROUND($U678,2),", PB 1 Price - More than 2 Decimal Places","")&amp;IF($W678&lt;&gt;ROUND($W678,2),", PB 2 Price - More than 2 Decimal Places","")&amp;IF($Y678&lt;&gt;ROUND($Y678,2),", PB 3 Price - More than 2 Decimal Places","")&amp;IF($AA678&lt;&gt;ROUND($AA678,2),", PB 4 Price - More than 2 Decimal Places","")&amp;IF($AC678&lt;&gt;ROUND($AC678,2),", PB 5 Price - More than 2 Decimal Places","")&amp;IF($AE678&lt;&gt;ROUND($AE678,2),", PB 6 Price - More than 2 Decimal Places","")&amp;IF($AG678&lt;&gt;ROUND($AG678,2),", PB 7 Price - More than 2 Decimal Places","")&amp;IF(AND(E678&lt;&gt;"",U678="",AH678=""),", Please enter a Price in PB1 or Select No Bid","")&amp;IF(AND(OR($U678&gt;0,$W678&gt;0,$Y678&gt;0,$AA678&gt;0,$AC678&gt;0,$AE678&gt;0),OR(AH678="",AH678="No Bid")),", Bid Status Missing or Incorrect","")&amp;IF(AND(AH678="No Bid",AI678=""),", Reason for No Bid Missing","")&amp;IF(AND($O678="CSIS",OR($U678&gt;0,$W678&gt;0,$Y678&gt;0,$AA678&gt;0,$AC678&gt;0,$AE678&gt;0),AJ678=""),", NCAGE Supplier Missing","")&amp;IF(AND($O678="Drawing",OR($U678&gt;0,$W678&gt;0,$Y678&gt;0,$AA678&gt;0,$AC678&gt;0,$AE678&gt;0),AK678=""),", Manufacturer Missing","")&amp;IF(AL678&lt;&gt;"",", Comment","")&amp;IF(AND(OR(AH678="Bid Using CSIS Dropdown With Query (Comment Field Must Be Populated)",AH678="Bid To Drawing Supplied With Query (Comment Field Must Be Populated)"),AL678=""),", Please Enter a Comment for the Bid Query","")&amp;IF(AND(T678&gt;0,U678="",AH678&lt;&gt;"No Bid"),", PB1 Price Missing","")&amp;IF(AND(V678&gt;0,W678="",AH678&lt;&gt;"No Bid"),", PB2 Price Missing","")&amp;IF(AND(X678&gt;0,Y678="",AH678&lt;&gt;"No Bid"),", PB3 Price Missing","")&amp;IF(AND(Z678&gt;0,AA678="",AH678&lt;&gt;"No Bid"),", PB4 Price Missing","")&amp;IF(AND(AB678&gt;0,AC678="",AH678&lt;&gt;"No Bid"),", PB5 Price Missing","")&amp;IF(AND(AD678&gt;0,AE678="",AH678&lt;&gt;"No Bid"),", PB6 Price Missing","")&amp;IF(AND(AF678&gt;0,AG678="",AH678&lt;&gt;"No Bid"),", PB7 Price Missing","")</f>
        <v>, Please enter a Price in PB1 or Select No Bid, PB1 Price Missing, PB2 Price Missing, PB3 Price Missing, PB4 Price Missing, PB5 Price Missing</v>
      </c>
      <c r="AN678" s="28"/>
      <c r="AO678" s="28"/>
      <c r="AP678" s="28"/>
      <c r="AQ678" s="28"/>
      <c r="AR678" s="28"/>
      <c r="AS678" s="28"/>
      <c r="AT678" s="28"/>
      <c r="AU678" s="28"/>
      <c r="AV678" s="28"/>
      <c r="AW678" s="28"/>
      <c r="AX678" s="28"/>
      <c r="AY678" s="28"/>
      <c r="AZ678" s="28"/>
      <c r="BA678" s="28"/>
      <c r="BB678" s="28"/>
      <c r="BC678" s="28"/>
      <c r="BD678" s="28"/>
      <c r="BE678" s="28"/>
      <c r="BF678" s="28"/>
      <c r="BG678" s="28"/>
      <c r="BH678" s="28"/>
      <c r="BI678" s="28"/>
      <c r="BJ678" s="28"/>
      <c r="BK678" s="28"/>
      <c r="BL678" s="28"/>
    </row>
    <row r="679" spans="1:64" x14ac:dyDescent="0.25">
      <c r="A679" s="58">
        <v>677</v>
      </c>
      <c r="B679" s="57"/>
      <c r="C679" s="57" t="s">
        <v>3775</v>
      </c>
      <c r="D679" s="57"/>
      <c r="E679" s="59" t="s">
        <v>544</v>
      </c>
      <c r="F679" s="60" t="s">
        <v>5466</v>
      </c>
      <c r="G679" s="61" t="s">
        <v>4185</v>
      </c>
      <c r="H679" s="60" t="s">
        <v>6010</v>
      </c>
      <c r="I679" s="60" t="s">
        <v>5993</v>
      </c>
      <c r="J679" s="60"/>
      <c r="K679" s="60" t="s">
        <v>5992</v>
      </c>
      <c r="L679" s="60" t="s">
        <v>23</v>
      </c>
      <c r="M679" s="60" t="s">
        <v>6024</v>
      </c>
      <c r="N679" s="57" t="s">
        <v>6026</v>
      </c>
      <c r="O679" s="62" t="s">
        <v>1876</v>
      </c>
      <c r="P679" s="62" t="s">
        <v>2499</v>
      </c>
      <c r="Q679" s="28"/>
      <c r="R679" s="28"/>
      <c r="S679" s="28"/>
      <c r="T679" s="36">
        <v>35</v>
      </c>
      <c r="U679" s="33"/>
      <c r="V679" s="36">
        <v>100</v>
      </c>
      <c r="W679" s="33"/>
      <c r="X679" s="36">
        <v>200</v>
      </c>
      <c r="Y679" s="33"/>
      <c r="Z679" s="36">
        <v>400</v>
      </c>
      <c r="AA679" s="33"/>
      <c r="AB679" s="36">
        <v>999999</v>
      </c>
      <c r="AC679" s="33"/>
      <c r="AD679" s="36"/>
      <c r="AE679" s="33"/>
      <c r="AF679" s="36"/>
      <c r="AG679" s="33"/>
      <c r="AH679" s="28"/>
      <c r="AI679" s="28"/>
      <c r="AJ679" s="28"/>
      <c r="AK679" s="28"/>
      <c r="AL679" s="28"/>
      <c r="AM679" s="41" t="str">
        <f>IF(AND($U679&gt;0,$Q679=""),"Currency Missing","")&amp;IF(AND($U679&gt;0,$R679=""),", MOQ Missing","")&amp;IF(AND($U679&gt;0,$S679=""),", Leadtime Missing","")&amp;IF(W679&gt;U679,", PB2 Price Greater than PB1 Price","")&amp;IF(Y679&gt;W679,", PB3 Price Greater than PB2 Price","")&amp;IF(AA679&gt;Y679,", PB4 Price Greater than PB3 Price","")&amp;IF(AC679&gt;AA679,", PB5 Price Greater than PB4 Price","")&amp;IF(AE679&gt;AC679,", PB6 Price Greater than PB5 Price","")&amp;IF(AG679&gt;AE679,", PB7 Price Greater than PB6 Price","")&amp;IF($U679&lt;&gt;ROUND($U679,2),", PB 1 Price - More than 2 Decimal Places","")&amp;IF($W679&lt;&gt;ROUND($W679,2),", PB 2 Price - More than 2 Decimal Places","")&amp;IF($Y679&lt;&gt;ROUND($Y679,2),", PB 3 Price - More than 2 Decimal Places","")&amp;IF($AA679&lt;&gt;ROUND($AA679,2),", PB 4 Price - More than 2 Decimal Places","")&amp;IF($AC679&lt;&gt;ROUND($AC679,2),", PB 5 Price - More than 2 Decimal Places","")&amp;IF($AE679&lt;&gt;ROUND($AE679,2),", PB 6 Price - More than 2 Decimal Places","")&amp;IF($AG679&lt;&gt;ROUND($AG679,2),", PB 7 Price - More than 2 Decimal Places","")&amp;IF(AND(E679&lt;&gt;"",U679="",AH679=""),", Please enter a Price in PB1 or Select No Bid","")&amp;IF(AND(OR($U679&gt;0,$W679&gt;0,$Y679&gt;0,$AA679&gt;0,$AC679&gt;0,$AE679&gt;0),OR(AH679="",AH679="No Bid")),", Bid Status Missing or Incorrect","")&amp;IF(AND(AH679="No Bid",AI679=""),", Reason for No Bid Missing","")&amp;IF(AND($O679="CSIS",OR($U679&gt;0,$W679&gt;0,$Y679&gt;0,$AA679&gt;0,$AC679&gt;0,$AE679&gt;0),AJ679=""),", NCAGE Supplier Missing","")&amp;IF(AND($O679="Drawing",OR($U679&gt;0,$W679&gt;0,$Y679&gt;0,$AA679&gt;0,$AC679&gt;0,$AE679&gt;0),AK679=""),", Manufacturer Missing","")&amp;IF(AL679&lt;&gt;"",", Comment","")&amp;IF(AND(OR(AH679="Bid Using CSIS Dropdown With Query (Comment Field Must Be Populated)",AH679="Bid To Drawing Supplied With Query (Comment Field Must Be Populated)"),AL679=""),", Please Enter a Comment for the Bid Query","")&amp;IF(AND(T679&gt;0,U679="",AH679&lt;&gt;"No Bid"),", PB1 Price Missing","")&amp;IF(AND(V679&gt;0,W679="",AH679&lt;&gt;"No Bid"),", PB2 Price Missing","")&amp;IF(AND(X679&gt;0,Y679="",AH679&lt;&gt;"No Bid"),", PB3 Price Missing","")&amp;IF(AND(Z679&gt;0,AA679="",AH679&lt;&gt;"No Bid"),", PB4 Price Missing","")&amp;IF(AND(AB679&gt;0,AC679="",AH679&lt;&gt;"No Bid"),", PB5 Price Missing","")&amp;IF(AND(AD679&gt;0,AE679="",AH679&lt;&gt;"No Bid"),", PB6 Price Missing","")&amp;IF(AND(AF679&gt;0,AG679="",AH679&lt;&gt;"No Bid"),", PB7 Price Missing","")</f>
        <v>, Please enter a Price in PB1 or Select No Bid, PB1 Price Missing, PB2 Price Missing, PB3 Price Missing, PB4 Price Missing, PB5 Price Missing</v>
      </c>
      <c r="AN679" s="28"/>
      <c r="AO679" s="28"/>
      <c r="AP679" s="28"/>
      <c r="AQ679" s="28"/>
      <c r="AR679" s="28"/>
      <c r="AS679" s="28"/>
      <c r="AT679" s="28"/>
      <c r="AU679" s="28"/>
      <c r="AV679" s="28"/>
      <c r="AW679" s="28"/>
      <c r="AX679" s="28"/>
      <c r="AY679" s="28"/>
      <c r="AZ679" s="28"/>
      <c r="BA679" s="28"/>
      <c r="BB679" s="28"/>
      <c r="BC679" s="28"/>
      <c r="BD679" s="28"/>
      <c r="BE679" s="28"/>
      <c r="BF679" s="28"/>
      <c r="BG679" s="28"/>
      <c r="BH679" s="28"/>
      <c r="BI679" s="28"/>
      <c r="BJ679" s="28"/>
      <c r="BK679" s="28"/>
      <c r="BL679" s="28"/>
    </row>
    <row r="680" spans="1:64" x14ac:dyDescent="0.25">
      <c r="A680" s="58">
        <v>678</v>
      </c>
      <c r="B680" s="57"/>
      <c r="C680" s="57" t="s">
        <v>3775</v>
      </c>
      <c r="D680" s="57"/>
      <c r="E680" s="59" t="s">
        <v>545</v>
      </c>
      <c r="F680" s="60" t="s">
        <v>5598</v>
      </c>
      <c r="G680" s="61" t="s">
        <v>4186</v>
      </c>
      <c r="H680" s="60" t="s">
        <v>6009</v>
      </c>
      <c r="I680" s="60" t="s">
        <v>5993</v>
      </c>
      <c r="J680" s="60"/>
      <c r="K680" s="60" t="s">
        <v>5992</v>
      </c>
      <c r="L680" s="60" t="s">
        <v>23</v>
      </c>
      <c r="M680" s="60" t="s">
        <v>6024</v>
      </c>
      <c r="N680" s="57" t="s">
        <v>6026</v>
      </c>
      <c r="O680" s="62" t="s">
        <v>1877</v>
      </c>
      <c r="P680" s="62" t="s">
        <v>2500</v>
      </c>
      <c r="Q680" s="28"/>
      <c r="R680" s="28"/>
      <c r="S680" s="28"/>
      <c r="T680" s="36">
        <v>1</v>
      </c>
      <c r="U680" s="33"/>
      <c r="V680" s="36">
        <v>2</v>
      </c>
      <c r="W680" s="33"/>
      <c r="X680" s="36">
        <v>5</v>
      </c>
      <c r="Y680" s="33"/>
      <c r="Z680" s="36">
        <v>999999</v>
      </c>
      <c r="AA680" s="33"/>
      <c r="AB680" s="36"/>
      <c r="AC680" s="33"/>
      <c r="AD680" s="36"/>
      <c r="AE680" s="33"/>
      <c r="AF680" s="36"/>
      <c r="AG680" s="33"/>
      <c r="AH680" s="28"/>
      <c r="AI680" s="28"/>
      <c r="AJ680" s="28"/>
      <c r="AK680" s="28"/>
      <c r="AL680" s="28"/>
      <c r="AM680" s="41" t="str">
        <f>IF(AND($U680&gt;0,$Q680=""),"Currency Missing","")&amp;IF(AND($U680&gt;0,$R680=""),", MOQ Missing","")&amp;IF(AND($U680&gt;0,$S680=""),", Leadtime Missing","")&amp;IF(W680&gt;U680,", PB2 Price Greater than PB1 Price","")&amp;IF(Y680&gt;W680,", PB3 Price Greater than PB2 Price","")&amp;IF(AA680&gt;Y680,", PB4 Price Greater than PB3 Price","")&amp;IF(AC680&gt;AA680,", PB5 Price Greater than PB4 Price","")&amp;IF(AE680&gt;AC680,", PB6 Price Greater than PB5 Price","")&amp;IF(AG680&gt;AE680,", PB7 Price Greater than PB6 Price","")&amp;IF($U680&lt;&gt;ROUND($U680,2),", PB 1 Price - More than 2 Decimal Places","")&amp;IF($W680&lt;&gt;ROUND($W680,2),", PB 2 Price - More than 2 Decimal Places","")&amp;IF($Y680&lt;&gt;ROUND($Y680,2),", PB 3 Price - More than 2 Decimal Places","")&amp;IF($AA680&lt;&gt;ROUND($AA680,2),", PB 4 Price - More than 2 Decimal Places","")&amp;IF($AC680&lt;&gt;ROUND($AC680,2),", PB 5 Price - More than 2 Decimal Places","")&amp;IF($AE680&lt;&gt;ROUND($AE680,2),", PB 6 Price - More than 2 Decimal Places","")&amp;IF($AG680&lt;&gt;ROUND($AG680,2),", PB 7 Price - More than 2 Decimal Places","")&amp;IF(AND(E680&lt;&gt;"",U680="",AH680=""),", Please enter a Price in PB1 or Select No Bid","")&amp;IF(AND(OR($U680&gt;0,$W680&gt;0,$Y680&gt;0,$AA680&gt;0,$AC680&gt;0,$AE680&gt;0),OR(AH680="",AH680="No Bid")),", Bid Status Missing or Incorrect","")&amp;IF(AND(AH680="No Bid",AI680=""),", Reason for No Bid Missing","")&amp;IF(AND($O680="CSIS",OR($U680&gt;0,$W680&gt;0,$Y680&gt;0,$AA680&gt;0,$AC680&gt;0,$AE680&gt;0),AJ680=""),", NCAGE Supplier Missing","")&amp;IF(AND($O680="Drawing",OR($U680&gt;0,$W680&gt;0,$Y680&gt;0,$AA680&gt;0,$AC680&gt;0,$AE680&gt;0),AK680=""),", Manufacturer Missing","")&amp;IF(AL680&lt;&gt;"",", Comment","")&amp;IF(AND(OR(AH680="Bid Using CSIS Dropdown With Query (Comment Field Must Be Populated)",AH680="Bid To Drawing Supplied With Query (Comment Field Must Be Populated)"),AL680=""),", Please Enter a Comment for the Bid Query","")&amp;IF(AND(T680&gt;0,U680="",AH680&lt;&gt;"No Bid"),", PB1 Price Missing","")&amp;IF(AND(V680&gt;0,W680="",AH680&lt;&gt;"No Bid"),", PB2 Price Missing","")&amp;IF(AND(X680&gt;0,Y680="",AH680&lt;&gt;"No Bid"),", PB3 Price Missing","")&amp;IF(AND(Z680&gt;0,AA680="",AH680&lt;&gt;"No Bid"),", PB4 Price Missing","")&amp;IF(AND(AB680&gt;0,AC680="",AH680&lt;&gt;"No Bid"),", PB5 Price Missing","")&amp;IF(AND(AD680&gt;0,AE680="",AH680&lt;&gt;"No Bid"),", PB6 Price Missing","")&amp;IF(AND(AF680&gt;0,AG680="",AH680&lt;&gt;"No Bid"),", PB7 Price Missing","")</f>
        <v>, Please enter a Price in PB1 or Select No Bid, PB1 Price Missing, PB2 Price Missing, PB3 Price Missing, PB4 Price Missing</v>
      </c>
      <c r="AN680" s="28"/>
      <c r="AO680" s="28"/>
      <c r="AP680" s="28"/>
      <c r="AQ680" s="28"/>
      <c r="AR680" s="28"/>
      <c r="AS680" s="28"/>
      <c r="AT680" s="28"/>
      <c r="AU680" s="28"/>
      <c r="AV680" s="28"/>
      <c r="AW680" s="28"/>
      <c r="AX680" s="28"/>
      <c r="AY680" s="28"/>
      <c r="AZ680" s="28"/>
      <c r="BA680" s="28"/>
      <c r="BB680" s="28"/>
      <c r="BC680" s="28"/>
      <c r="BD680" s="28"/>
      <c r="BE680" s="28"/>
      <c r="BF680" s="28"/>
      <c r="BG680" s="28"/>
      <c r="BH680" s="28"/>
      <c r="BI680" s="28"/>
      <c r="BJ680" s="28"/>
      <c r="BK680" s="28"/>
      <c r="BL680" s="28"/>
    </row>
    <row r="681" spans="1:64" x14ac:dyDescent="0.25">
      <c r="A681" s="58">
        <v>679</v>
      </c>
      <c r="B681" s="57"/>
      <c r="C681" s="57" t="s">
        <v>3775</v>
      </c>
      <c r="D681" s="57"/>
      <c r="E681" s="59" t="s">
        <v>546</v>
      </c>
      <c r="F681" s="60" t="s">
        <v>5599</v>
      </c>
      <c r="G681" s="61" t="s">
        <v>4187</v>
      </c>
      <c r="H681" s="60" t="s">
        <v>6009</v>
      </c>
      <c r="I681" s="60" t="s">
        <v>5993</v>
      </c>
      <c r="J681" s="60"/>
      <c r="K681" s="60" t="s">
        <v>5992</v>
      </c>
      <c r="L681" s="60" t="s">
        <v>23</v>
      </c>
      <c r="M681" s="60" t="s">
        <v>6024</v>
      </c>
      <c r="N681" s="57" t="s">
        <v>6026</v>
      </c>
      <c r="O681" s="62" t="s">
        <v>1877</v>
      </c>
      <c r="P681" s="62" t="s">
        <v>2501</v>
      </c>
      <c r="Q681" s="28"/>
      <c r="R681" s="28"/>
      <c r="S681" s="28"/>
      <c r="T681" s="36">
        <v>1</v>
      </c>
      <c r="U681" s="33"/>
      <c r="V681" s="36">
        <v>2</v>
      </c>
      <c r="W681" s="33"/>
      <c r="X681" s="36">
        <v>5</v>
      </c>
      <c r="Y681" s="33"/>
      <c r="Z681" s="36">
        <v>999999</v>
      </c>
      <c r="AA681" s="33"/>
      <c r="AB681" s="36"/>
      <c r="AC681" s="33"/>
      <c r="AD681" s="36"/>
      <c r="AE681" s="33"/>
      <c r="AF681" s="36"/>
      <c r="AG681" s="33"/>
      <c r="AH681" s="28"/>
      <c r="AI681" s="28"/>
      <c r="AJ681" s="28"/>
      <c r="AK681" s="28"/>
      <c r="AL681" s="28"/>
      <c r="AM681" s="41" t="str">
        <f>IF(AND($U681&gt;0,$Q681=""),"Currency Missing","")&amp;IF(AND($U681&gt;0,$R681=""),", MOQ Missing","")&amp;IF(AND($U681&gt;0,$S681=""),", Leadtime Missing","")&amp;IF(W681&gt;U681,", PB2 Price Greater than PB1 Price","")&amp;IF(Y681&gt;W681,", PB3 Price Greater than PB2 Price","")&amp;IF(AA681&gt;Y681,", PB4 Price Greater than PB3 Price","")&amp;IF(AC681&gt;AA681,", PB5 Price Greater than PB4 Price","")&amp;IF(AE681&gt;AC681,", PB6 Price Greater than PB5 Price","")&amp;IF(AG681&gt;AE681,", PB7 Price Greater than PB6 Price","")&amp;IF($U681&lt;&gt;ROUND($U681,2),", PB 1 Price - More than 2 Decimal Places","")&amp;IF($W681&lt;&gt;ROUND($W681,2),", PB 2 Price - More than 2 Decimal Places","")&amp;IF($Y681&lt;&gt;ROUND($Y681,2),", PB 3 Price - More than 2 Decimal Places","")&amp;IF($AA681&lt;&gt;ROUND($AA681,2),", PB 4 Price - More than 2 Decimal Places","")&amp;IF($AC681&lt;&gt;ROUND($AC681,2),", PB 5 Price - More than 2 Decimal Places","")&amp;IF($AE681&lt;&gt;ROUND($AE681,2),", PB 6 Price - More than 2 Decimal Places","")&amp;IF($AG681&lt;&gt;ROUND($AG681,2),", PB 7 Price - More than 2 Decimal Places","")&amp;IF(AND(E681&lt;&gt;"",U681="",AH681=""),", Please enter a Price in PB1 or Select No Bid","")&amp;IF(AND(OR($U681&gt;0,$W681&gt;0,$Y681&gt;0,$AA681&gt;0,$AC681&gt;0,$AE681&gt;0),OR(AH681="",AH681="No Bid")),", Bid Status Missing or Incorrect","")&amp;IF(AND(AH681="No Bid",AI681=""),", Reason for No Bid Missing","")&amp;IF(AND($O681="CSIS",OR($U681&gt;0,$W681&gt;0,$Y681&gt;0,$AA681&gt;0,$AC681&gt;0,$AE681&gt;0),AJ681=""),", NCAGE Supplier Missing","")&amp;IF(AND($O681="Drawing",OR($U681&gt;0,$W681&gt;0,$Y681&gt;0,$AA681&gt;0,$AC681&gt;0,$AE681&gt;0),AK681=""),", Manufacturer Missing","")&amp;IF(AL681&lt;&gt;"",", Comment","")&amp;IF(AND(OR(AH681="Bid Using CSIS Dropdown With Query (Comment Field Must Be Populated)",AH681="Bid To Drawing Supplied With Query (Comment Field Must Be Populated)"),AL681=""),", Please Enter a Comment for the Bid Query","")&amp;IF(AND(T681&gt;0,U681="",AH681&lt;&gt;"No Bid"),", PB1 Price Missing","")&amp;IF(AND(V681&gt;0,W681="",AH681&lt;&gt;"No Bid"),", PB2 Price Missing","")&amp;IF(AND(X681&gt;0,Y681="",AH681&lt;&gt;"No Bid"),", PB3 Price Missing","")&amp;IF(AND(Z681&gt;0,AA681="",AH681&lt;&gt;"No Bid"),", PB4 Price Missing","")&amp;IF(AND(AB681&gt;0,AC681="",AH681&lt;&gt;"No Bid"),", PB5 Price Missing","")&amp;IF(AND(AD681&gt;0,AE681="",AH681&lt;&gt;"No Bid"),", PB6 Price Missing","")&amp;IF(AND(AF681&gt;0,AG681="",AH681&lt;&gt;"No Bid"),", PB7 Price Missing","")</f>
        <v>, Please enter a Price in PB1 or Select No Bid, PB1 Price Missing, PB2 Price Missing, PB3 Price Missing, PB4 Price Missing</v>
      </c>
      <c r="AN681" s="28"/>
      <c r="AO681" s="28"/>
      <c r="AP681" s="28"/>
      <c r="AQ681" s="28"/>
      <c r="AR681" s="28"/>
      <c r="AS681" s="28"/>
      <c r="AT681" s="28"/>
      <c r="AU681" s="28"/>
      <c r="AV681" s="28"/>
      <c r="AW681" s="28"/>
      <c r="AX681" s="28"/>
      <c r="AY681" s="28"/>
      <c r="AZ681" s="28"/>
      <c r="BA681" s="28"/>
      <c r="BB681" s="28"/>
      <c r="BC681" s="28"/>
      <c r="BD681" s="28"/>
      <c r="BE681" s="28"/>
      <c r="BF681" s="28"/>
      <c r="BG681" s="28"/>
      <c r="BH681" s="28"/>
      <c r="BI681" s="28"/>
      <c r="BJ681" s="28"/>
      <c r="BK681" s="28"/>
      <c r="BL681" s="28"/>
    </row>
    <row r="682" spans="1:64" x14ac:dyDescent="0.25">
      <c r="A682" s="58">
        <v>680</v>
      </c>
      <c r="B682" s="57"/>
      <c r="C682" s="57" t="s">
        <v>3775</v>
      </c>
      <c r="D682" s="57"/>
      <c r="E682" s="59" t="s">
        <v>547</v>
      </c>
      <c r="F682" s="60" t="s">
        <v>5600</v>
      </c>
      <c r="G682" s="61" t="s">
        <v>4188</v>
      </c>
      <c r="H682" s="60" t="s">
        <v>6018</v>
      </c>
      <c r="I682" s="60" t="s">
        <v>5993</v>
      </c>
      <c r="J682" s="60"/>
      <c r="K682" s="60" t="s">
        <v>5992</v>
      </c>
      <c r="L682" s="60" t="s">
        <v>23</v>
      </c>
      <c r="M682" s="60" t="s">
        <v>6024</v>
      </c>
      <c r="N682" s="57" t="s">
        <v>6026</v>
      </c>
      <c r="O682" s="62" t="s">
        <v>1877</v>
      </c>
      <c r="P682" s="62" t="s">
        <v>2502</v>
      </c>
      <c r="Q682" s="28"/>
      <c r="R682" s="28"/>
      <c r="S682" s="28"/>
      <c r="T682" s="36">
        <v>1</v>
      </c>
      <c r="U682" s="33"/>
      <c r="V682" s="36">
        <v>2</v>
      </c>
      <c r="W682" s="33"/>
      <c r="X682" s="36">
        <v>5</v>
      </c>
      <c r="Y682" s="33"/>
      <c r="Z682" s="36">
        <v>999999</v>
      </c>
      <c r="AA682" s="33"/>
      <c r="AB682" s="36"/>
      <c r="AC682" s="33"/>
      <c r="AD682" s="36"/>
      <c r="AE682" s="33"/>
      <c r="AF682" s="36"/>
      <c r="AG682" s="33"/>
      <c r="AH682" s="28"/>
      <c r="AI682" s="28"/>
      <c r="AJ682" s="28"/>
      <c r="AK682" s="28"/>
      <c r="AL682" s="28"/>
      <c r="AM682" s="41" t="str">
        <f>IF(AND($U682&gt;0,$Q682=""),"Currency Missing","")&amp;IF(AND($U682&gt;0,$R682=""),", MOQ Missing","")&amp;IF(AND($U682&gt;0,$S682=""),", Leadtime Missing","")&amp;IF(W682&gt;U682,", PB2 Price Greater than PB1 Price","")&amp;IF(Y682&gt;W682,", PB3 Price Greater than PB2 Price","")&amp;IF(AA682&gt;Y682,", PB4 Price Greater than PB3 Price","")&amp;IF(AC682&gt;AA682,", PB5 Price Greater than PB4 Price","")&amp;IF(AE682&gt;AC682,", PB6 Price Greater than PB5 Price","")&amp;IF(AG682&gt;AE682,", PB7 Price Greater than PB6 Price","")&amp;IF($U682&lt;&gt;ROUND($U682,2),", PB 1 Price - More than 2 Decimal Places","")&amp;IF($W682&lt;&gt;ROUND($W682,2),", PB 2 Price - More than 2 Decimal Places","")&amp;IF($Y682&lt;&gt;ROUND($Y682,2),", PB 3 Price - More than 2 Decimal Places","")&amp;IF($AA682&lt;&gt;ROUND($AA682,2),", PB 4 Price - More than 2 Decimal Places","")&amp;IF($AC682&lt;&gt;ROUND($AC682,2),", PB 5 Price - More than 2 Decimal Places","")&amp;IF($AE682&lt;&gt;ROUND($AE682,2),", PB 6 Price - More than 2 Decimal Places","")&amp;IF($AG682&lt;&gt;ROUND($AG682,2),", PB 7 Price - More than 2 Decimal Places","")&amp;IF(AND(E682&lt;&gt;"",U682="",AH682=""),", Please enter a Price in PB1 or Select No Bid","")&amp;IF(AND(OR($U682&gt;0,$W682&gt;0,$Y682&gt;0,$AA682&gt;0,$AC682&gt;0,$AE682&gt;0),OR(AH682="",AH682="No Bid")),", Bid Status Missing or Incorrect","")&amp;IF(AND(AH682="No Bid",AI682=""),", Reason for No Bid Missing","")&amp;IF(AND($O682="CSIS",OR($U682&gt;0,$W682&gt;0,$Y682&gt;0,$AA682&gt;0,$AC682&gt;0,$AE682&gt;0),AJ682=""),", NCAGE Supplier Missing","")&amp;IF(AND($O682="Drawing",OR($U682&gt;0,$W682&gt;0,$Y682&gt;0,$AA682&gt;0,$AC682&gt;0,$AE682&gt;0),AK682=""),", Manufacturer Missing","")&amp;IF(AL682&lt;&gt;"",", Comment","")&amp;IF(AND(OR(AH682="Bid Using CSIS Dropdown With Query (Comment Field Must Be Populated)",AH682="Bid To Drawing Supplied With Query (Comment Field Must Be Populated)"),AL682=""),", Please Enter a Comment for the Bid Query","")&amp;IF(AND(T682&gt;0,U682="",AH682&lt;&gt;"No Bid"),", PB1 Price Missing","")&amp;IF(AND(V682&gt;0,W682="",AH682&lt;&gt;"No Bid"),", PB2 Price Missing","")&amp;IF(AND(X682&gt;0,Y682="",AH682&lt;&gt;"No Bid"),", PB3 Price Missing","")&amp;IF(AND(Z682&gt;0,AA682="",AH682&lt;&gt;"No Bid"),", PB4 Price Missing","")&amp;IF(AND(AB682&gt;0,AC682="",AH682&lt;&gt;"No Bid"),", PB5 Price Missing","")&amp;IF(AND(AD682&gt;0,AE682="",AH682&lt;&gt;"No Bid"),", PB6 Price Missing","")&amp;IF(AND(AF682&gt;0,AG682="",AH682&lt;&gt;"No Bid"),", PB7 Price Missing","")</f>
        <v>, Please enter a Price in PB1 or Select No Bid, PB1 Price Missing, PB2 Price Missing, PB3 Price Missing, PB4 Price Missing</v>
      </c>
      <c r="AN682" s="28"/>
      <c r="AO682" s="28"/>
      <c r="AP682" s="28"/>
      <c r="AQ682" s="28"/>
      <c r="AR682" s="28"/>
      <c r="AS682" s="28"/>
      <c r="AT682" s="28"/>
      <c r="AU682" s="28"/>
      <c r="AV682" s="28"/>
      <c r="AW682" s="28"/>
      <c r="AX682" s="28"/>
      <c r="AY682" s="28"/>
      <c r="AZ682" s="28"/>
      <c r="BA682" s="28"/>
      <c r="BB682" s="28"/>
      <c r="BC682" s="28"/>
      <c r="BD682" s="28"/>
      <c r="BE682" s="28"/>
      <c r="BF682" s="28"/>
      <c r="BG682" s="28"/>
      <c r="BH682" s="28"/>
      <c r="BI682" s="28"/>
      <c r="BJ682" s="28"/>
      <c r="BK682" s="28"/>
      <c r="BL682" s="28"/>
    </row>
    <row r="683" spans="1:64" x14ac:dyDescent="0.25">
      <c r="A683" s="58">
        <v>681</v>
      </c>
      <c r="B683" s="57"/>
      <c r="C683" s="57" t="s">
        <v>3775</v>
      </c>
      <c r="D683" s="57"/>
      <c r="E683" s="59" t="s">
        <v>548</v>
      </c>
      <c r="F683" s="60" t="s">
        <v>5601</v>
      </c>
      <c r="G683" s="61" t="s">
        <v>4189</v>
      </c>
      <c r="H683" s="60" t="s">
        <v>6018</v>
      </c>
      <c r="I683" s="60" t="s">
        <v>5993</v>
      </c>
      <c r="J683" s="60"/>
      <c r="K683" s="60" t="s">
        <v>5992</v>
      </c>
      <c r="L683" s="60" t="s">
        <v>23</v>
      </c>
      <c r="M683" s="60" t="s">
        <v>6024</v>
      </c>
      <c r="N683" s="57" t="s">
        <v>6026</v>
      </c>
      <c r="O683" s="62" t="s">
        <v>1877</v>
      </c>
      <c r="P683" s="62" t="s">
        <v>2503</v>
      </c>
      <c r="Q683" s="28"/>
      <c r="R683" s="28"/>
      <c r="S683" s="28"/>
      <c r="T683" s="36">
        <v>1</v>
      </c>
      <c r="U683" s="33"/>
      <c r="V683" s="36">
        <v>2</v>
      </c>
      <c r="W683" s="33"/>
      <c r="X683" s="36">
        <v>5</v>
      </c>
      <c r="Y683" s="33"/>
      <c r="Z683" s="36">
        <v>999999</v>
      </c>
      <c r="AA683" s="33"/>
      <c r="AB683" s="36"/>
      <c r="AC683" s="33"/>
      <c r="AD683" s="36"/>
      <c r="AE683" s="33"/>
      <c r="AF683" s="36"/>
      <c r="AG683" s="33"/>
      <c r="AH683" s="28"/>
      <c r="AI683" s="28"/>
      <c r="AJ683" s="28"/>
      <c r="AK683" s="28"/>
      <c r="AL683" s="28"/>
      <c r="AM683" s="41" t="str">
        <f>IF(AND($U683&gt;0,$Q683=""),"Currency Missing","")&amp;IF(AND($U683&gt;0,$R683=""),", MOQ Missing","")&amp;IF(AND($U683&gt;0,$S683=""),", Leadtime Missing","")&amp;IF(W683&gt;U683,", PB2 Price Greater than PB1 Price","")&amp;IF(Y683&gt;W683,", PB3 Price Greater than PB2 Price","")&amp;IF(AA683&gt;Y683,", PB4 Price Greater than PB3 Price","")&amp;IF(AC683&gt;AA683,", PB5 Price Greater than PB4 Price","")&amp;IF(AE683&gt;AC683,", PB6 Price Greater than PB5 Price","")&amp;IF(AG683&gt;AE683,", PB7 Price Greater than PB6 Price","")&amp;IF($U683&lt;&gt;ROUND($U683,2),", PB 1 Price - More than 2 Decimal Places","")&amp;IF($W683&lt;&gt;ROUND($W683,2),", PB 2 Price - More than 2 Decimal Places","")&amp;IF($Y683&lt;&gt;ROUND($Y683,2),", PB 3 Price - More than 2 Decimal Places","")&amp;IF($AA683&lt;&gt;ROUND($AA683,2),", PB 4 Price - More than 2 Decimal Places","")&amp;IF($AC683&lt;&gt;ROUND($AC683,2),", PB 5 Price - More than 2 Decimal Places","")&amp;IF($AE683&lt;&gt;ROUND($AE683,2),", PB 6 Price - More than 2 Decimal Places","")&amp;IF($AG683&lt;&gt;ROUND($AG683,2),", PB 7 Price - More than 2 Decimal Places","")&amp;IF(AND(E683&lt;&gt;"",U683="",AH683=""),", Please enter a Price in PB1 or Select No Bid","")&amp;IF(AND(OR($U683&gt;0,$W683&gt;0,$Y683&gt;0,$AA683&gt;0,$AC683&gt;0,$AE683&gt;0),OR(AH683="",AH683="No Bid")),", Bid Status Missing or Incorrect","")&amp;IF(AND(AH683="No Bid",AI683=""),", Reason for No Bid Missing","")&amp;IF(AND($O683="CSIS",OR($U683&gt;0,$W683&gt;0,$Y683&gt;0,$AA683&gt;0,$AC683&gt;0,$AE683&gt;0),AJ683=""),", NCAGE Supplier Missing","")&amp;IF(AND($O683="Drawing",OR($U683&gt;0,$W683&gt;0,$Y683&gt;0,$AA683&gt;0,$AC683&gt;0,$AE683&gt;0),AK683=""),", Manufacturer Missing","")&amp;IF(AL683&lt;&gt;"",", Comment","")&amp;IF(AND(OR(AH683="Bid Using CSIS Dropdown With Query (Comment Field Must Be Populated)",AH683="Bid To Drawing Supplied With Query (Comment Field Must Be Populated)"),AL683=""),", Please Enter a Comment for the Bid Query","")&amp;IF(AND(T683&gt;0,U683="",AH683&lt;&gt;"No Bid"),", PB1 Price Missing","")&amp;IF(AND(V683&gt;0,W683="",AH683&lt;&gt;"No Bid"),", PB2 Price Missing","")&amp;IF(AND(X683&gt;0,Y683="",AH683&lt;&gt;"No Bid"),", PB3 Price Missing","")&amp;IF(AND(Z683&gt;0,AA683="",AH683&lt;&gt;"No Bid"),", PB4 Price Missing","")&amp;IF(AND(AB683&gt;0,AC683="",AH683&lt;&gt;"No Bid"),", PB5 Price Missing","")&amp;IF(AND(AD683&gt;0,AE683="",AH683&lt;&gt;"No Bid"),", PB6 Price Missing","")&amp;IF(AND(AF683&gt;0,AG683="",AH683&lt;&gt;"No Bid"),", PB7 Price Missing","")</f>
        <v>, Please enter a Price in PB1 or Select No Bid, PB1 Price Missing, PB2 Price Missing, PB3 Price Missing, PB4 Price Missing</v>
      </c>
      <c r="AN683" s="28"/>
      <c r="AO683" s="28"/>
      <c r="AP683" s="28"/>
      <c r="AQ683" s="28"/>
      <c r="AR683" s="28"/>
      <c r="AS683" s="28"/>
      <c r="AT683" s="28"/>
      <c r="AU683" s="28"/>
      <c r="AV683" s="28"/>
      <c r="AW683" s="28"/>
      <c r="AX683" s="28"/>
      <c r="AY683" s="28"/>
      <c r="AZ683" s="28"/>
      <c r="BA683" s="28"/>
      <c r="BB683" s="28"/>
      <c r="BC683" s="28"/>
      <c r="BD683" s="28"/>
      <c r="BE683" s="28"/>
      <c r="BF683" s="28"/>
      <c r="BG683" s="28"/>
      <c r="BH683" s="28"/>
      <c r="BI683" s="28"/>
      <c r="BJ683" s="28"/>
      <c r="BK683" s="28"/>
      <c r="BL683" s="28"/>
    </row>
    <row r="684" spans="1:64" x14ac:dyDescent="0.25">
      <c r="A684" s="58">
        <v>682</v>
      </c>
      <c r="B684" s="57"/>
      <c r="C684" s="57" t="s">
        <v>3775</v>
      </c>
      <c r="D684" s="57"/>
      <c r="E684" s="59" t="s">
        <v>549</v>
      </c>
      <c r="F684" s="60" t="s">
        <v>5602</v>
      </c>
      <c r="G684" s="61" t="s">
        <v>4190</v>
      </c>
      <c r="H684" s="60" t="s">
        <v>5997</v>
      </c>
      <c r="I684" s="60" t="s">
        <v>5993</v>
      </c>
      <c r="J684" s="60"/>
      <c r="K684" s="60" t="s">
        <v>5992</v>
      </c>
      <c r="L684" s="60" t="s">
        <v>23</v>
      </c>
      <c r="M684" s="60" t="s">
        <v>6024</v>
      </c>
      <c r="N684" s="57" t="s">
        <v>6026</v>
      </c>
      <c r="O684" s="62" t="s">
        <v>1878</v>
      </c>
      <c r="P684" s="62" t="s">
        <v>2504</v>
      </c>
      <c r="Q684" s="28"/>
      <c r="R684" s="28"/>
      <c r="S684" s="28"/>
      <c r="T684" s="36">
        <v>3</v>
      </c>
      <c r="U684" s="33"/>
      <c r="V684" s="36">
        <v>9</v>
      </c>
      <c r="W684" s="33"/>
      <c r="X684" s="36">
        <v>15</v>
      </c>
      <c r="Y684" s="33"/>
      <c r="Z684" s="36">
        <v>25</v>
      </c>
      <c r="AA684" s="33"/>
      <c r="AB684" s="36">
        <v>999999</v>
      </c>
      <c r="AC684" s="33"/>
      <c r="AD684" s="36"/>
      <c r="AE684" s="33"/>
      <c r="AF684" s="36"/>
      <c r="AG684" s="33"/>
      <c r="AH684" s="28"/>
      <c r="AI684" s="28"/>
      <c r="AJ684" s="28"/>
      <c r="AK684" s="28"/>
      <c r="AL684" s="28"/>
      <c r="AM684" s="41" t="str">
        <f>IF(AND($U684&gt;0,$Q684=""),"Currency Missing","")&amp;IF(AND($U684&gt;0,$R684=""),", MOQ Missing","")&amp;IF(AND($U684&gt;0,$S684=""),", Leadtime Missing","")&amp;IF(W684&gt;U684,", PB2 Price Greater than PB1 Price","")&amp;IF(Y684&gt;W684,", PB3 Price Greater than PB2 Price","")&amp;IF(AA684&gt;Y684,", PB4 Price Greater than PB3 Price","")&amp;IF(AC684&gt;AA684,", PB5 Price Greater than PB4 Price","")&amp;IF(AE684&gt;AC684,", PB6 Price Greater than PB5 Price","")&amp;IF(AG684&gt;AE684,", PB7 Price Greater than PB6 Price","")&amp;IF($U684&lt;&gt;ROUND($U684,2),", PB 1 Price - More than 2 Decimal Places","")&amp;IF($W684&lt;&gt;ROUND($W684,2),", PB 2 Price - More than 2 Decimal Places","")&amp;IF($Y684&lt;&gt;ROUND($Y684,2),", PB 3 Price - More than 2 Decimal Places","")&amp;IF($AA684&lt;&gt;ROUND($AA684,2),", PB 4 Price - More than 2 Decimal Places","")&amp;IF($AC684&lt;&gt;ROUND($AC684,2),", PB 5 Price - More than 2 Decimal Places","")&amp;IF($AE684&lt;&gt;ROUND($AE684,2),", PB 6 Price - More than 2 Decimal Places","")&amp;IF($AG684&lt;&gt;ROUND($AG684,2),", PB 7 Price - More than 2 Decimal Places","")&amp;IF(AND(E684&lt;&gt;"",U684="",AH684=""),", Please enter a Price in PB1 or Select No Bid","")&amp;IF(AND(OR($U684&gt;0,$W684&gt;0,$Y684&gt;0,$AA684&gt;0,$AC684&gt;0,$AE684&gt;0),OR(AH684="",AH684="No Bid")),", Bid Status Missing or Incorrect","")&amp;IF(AND(AH684="No Bid",AI684=""),", Reason for No Bid Missing","")&amp;IF(AND($O684="CSIS",OR($U684&gt;0,$W684&gt;0,$Y684&gt;0,$AA684&gt;0,$AC684&gt;0,$AE684&gt;0),AJ684=""),", NCAGE Supplier Missing","")&amp;IF(AND($O684="Drawing",OR($U684&gt;0,$W684&gt;0,$Y684&gt;0,$AA684&gt;0,$AC684&gt;0,$AE684&gt;0),AK684=""),", Manufacturer Missing","")&amp;IF(AL684&lt;&gt;"",", Comment","")&amp;IF(AND(OR(AH684="Bid Using CSIS Dropdown With Query (Comment Field Must Be Populated)",AH684="Bid To Drawing Supplied With Query (Comment Field Must Be Populated)"),AL684=""),", Please Enter a Comment for the Bid Query","")&amp;IF(AND(T684&gt;0,U684="",AH684&lt;&gt;"No Bid"),", PB1 Price Missing","")&amp;IF(AND(V684&gt;0,W684="",AH684&lt;&gt;"No Bid"),", PB2 Price Missing","")&amp;IF(AND(X684&gt;0,Y684="",AH684&lt;&gt;"No Bid"),", PB3 Price Missing","")&amp;IF(AND(Z684&gt;0,AA684="",AH684&lt;&gt;"No Bid"),", PB4 Price Missing","")&amp;IF(AND(AB684&gt;0,AC684="",AH684&lt;&gt;"No Bid"),", PB5 Price Missing","")&amp;IF(AND(AD684&gt;0,AE684="",AH684&lt;&gt;"No Bid"),", PB6 Price Missing","")&amp;IF(AND(AF684&gt;0,AG684="",AH684&lt;&gt;"No Bid"),", PB7 Price Missing","")</f>
        <v>, Please enter a Price in PB1 or Select No Bid, PB1 Price Missing, PB2 Price Missing, PB3 Price Missing, PB4 Price Missing, PB5 Price Missing</v>
      </c>
      <c r="AN684" s="28"/>
      <c r="AO684" s="28"/>
      <c r="AP684" s="28"/>
      <c r="AQ684" s="28"/>
      <c r="AR684" s="28"/>
      <c r="AS684" s="28"/>
      <c r="AT684" s="28"/>
      <c r="AU684" s="28"/>
      <c r="AV684" s="28"/>
      <c r="AW684" s="28"/>
      <c r="AX684" s="28"/>
      <c r="AY684" s="28"/>
      <c r="AZ684" s="28"/>
      <c r="BA684" s="28"/>
      <c r="BB684" s="28"/>
      <c r="BC684" s="28"/>
      <c r="BD684" s="28"/>
      <c r="BE684" s="28"/>
      <c r="BF684" s="28"/>
      <c r="BG684" s="28"/>
      <c r="BH684" s="28"/>
      <c r="BI684" s="28"/>
      <c r="BJ684" s="28"/>
      <c r="BK684" s="28"/>
      <c r="BL684" s="28"/>
    </row>
    <row r="685" spans="1:64" x14ac:dyDescent="0.25">
      <c r="A685" s="58">
        <v>683</v>
      </c>
      <c r="B685" s="57"/>
      <c r="C685" s="57" t="s">
        <v>3775</v>
      </c>
      <c r="D685" s="57"/>
      <c r="E685" s="59" t="s">
        <v>550</v>
      </c>
      <c r="F685" s="60" t="s">
        <v>5603</v>
      </c>
      <c r="G685" s="61" t="s">
        <v>4191</v>
      </c>
      <c r="H685" s="60" t="s">
        <v>6002</v>
      </c>
      <c r="I685" s="60" t="s">
        <v>5993</v>
      </c>
      <c r="J685" s="60"/>
      <c r="K685" s="60" t="s">
        <v>5992</v>
      </c>
      <c r="L685" s="60" t="s">
        <v>23</v>
      </c>
      <c r="M685" s="60" t="s">
        <v>6024</v>
      </c>
      <c r="N685" s="57" t="s">
        <v>6026</v>
      </c>
      <c r="O685" s="62" t="s">
        <v>1879</v>
      </c>
      <c r="P685" s="62" t="s">
        <v>2505</v>
      </c>
      <c r="Q685" s="28"/>
      <c r="R685" s="28"/>
      <c r="S685" s="28"/>
      <c r="T685" s="36">
        <v>1</v>
      </c>
      <c r="U685" s="33"/>
      <c r="V685" s="36">
        <v>2</v>
      </c>
      <c r="W685" s="33"/>
      <c r="X685" s="36">
        <v>5</v>
      </c>
      <c r="Y685" s="33"/>
      <c r="Z685" s="36">
        <v>999999</v>
      </c>
      <c r="AA685" s="33"/>
      <c r="AB685" s="36"/>
      <c r="AC685" s="33"/>
      <c r="AD685" s="36"/>
      <c r="AE685" s="33"/>
      <c r="AF685" s="36"/>
      <c r="AG685" s="33"/>
      <c r="AH685" s="28"/>
      <c r="AI685" s="28"/>
      <c r="AJ685" s="28"/>
      <c r="AK685" s="28"/>
      <c r="AL685" s="28"/>
      <c r="AM685" s="41" t="str">
        <f>IF(AND($U685&gt;0,$Q685=""),"Currency Missing","")&amp;IF(AND($U685&gt;0,$R685=""),", MOQ Missing","")&amp;IF(AND($U685&gt;0,$S685=""),", Leadtime Missing","")&amp;IF(W685&gt;U685,", PB2 Price Greater than PB1 Price","")&amp;IF(Y685&gt;W685,", PB3 Price Greater than PB2 Price","")&amp;IF(AA685&gt;Y685,", PB4 Price Greater than PB3 Price","")&amp;IF(AC685&gt;AA685,", PB5 Price Greater than PB4 Price","")&amp;IF(AE685&gt;AC685,", PB6 Price Greater than PB5 Price","")&amp;IF(AG685&gt;AE685,", PB7 Price Greater than PB6 Price","")&amp;IF($U685&lt;&gt;ROUND($U685,2),", PB 1 Price - More than 2 Decimal Places","")&amp;IF($W685&lt;&gt;ROUND($W685,2),", PB 2 Price - More than 2 Decimal Places","")&amp;IF($Y685&lt;&gt;ROUND($Y685,2),", PB 3 Price - More than 2 Decimal Places","")&amp;IF($AA685&lt;&gt;ROUND($AA685,2),", PB 4 Price - More than 2 Decimal Places","")&amp;IF($AC685&lt;&gt;ROUND($AC685,2),", PB 5 Price - More than 2 Decimal Places","")&amp;IF($AE685&lt;&gt;ROUND($AE685,2),", PB 6 Price - More than 2 Decimal Places","")&amp;IF($AG685&lt;&gt;ROUND($AG685,2),", PB 7 Price - More than 2 Decimal Places","")&amp;IF(AND(E685&lt;&gt;"",U685="",AH685=""),", Please enter a Price in PB1 or Select No Bid","")&amp;IF(AND(OR($U685&gt;0,$W685&gt;0,$Y685&gt;0,$AA685&gt;0,$AC685&gt;0,$AE685&gt;0),OR(AH685="",AH685="No Bid")),", Bid Status Missing or Incorrect","")&amp;IF(AND(AH685="No Bid",AI685=""),", Reason for No Bid Missing","")&amp;IF(AND($O685="CSIS",OR($U685&gt;0,$W685&gt;0,$Y685&gt;0,$AA685&gt;0,$AC685&gt;0,$AE685&gt;0),AJ685=""),", NCAGE Supplier Missing","")&amp;IF(AND($O685="Drawing",OR($U685&gt;0,$W685&gt;0,$Y685&gt;0,$AA685&gt;0,$AC685&gt;0,$AE685&gt;0),AK685=""),", Manufacturer Missing","")&amp;IF(AL685&lt;&gt;"",", Comment","")&amp;IF(AND(OR(AH685="Bid Using CSIS Dropdown With Query (Comment Field Must Be Populated)",AH685="Bid To Drawing Supplied With Query (Comment Field Must Be Populated)"),AL685=""),", Please Enter a Comment for the Bid Query","")&amp;IF(AND(T685&gt;0,U685="",AH685&lt;&gt;"No Bid"),", PB1 Price Missing","")&amp;IF(AND(V685&gt;0,W685="",AH685&lt;&gt;"No Bid"),", PB2 Price Missing","")&amp;IF(AND(X685&gt;0,Y685="",AH685&lt;&gt;"No Bid"),", PB3 Price Missing","")&amp;IF(AND(Z685&gt;0,AA685="",AH685&lt;&gt;"No Bid"),", PB4 Price Missing","")&amp;IF(AND(AB685&gt;0,AC685="",AH685&lt;&gt;"No Bid"),", PB5 Price Missing","")&amp;IF(AND(AD685&gt;0,AE685="",AH685&lt;&gt;"No Bid"),", PB6 Price Missing","")&amp;IF(AND(AF685&gt;0,AG685="",AH685&lt;&gt;"No Bid"),", PB7 Price Missing","")</f>
        <v>, Please enter a Price in PB1 or Select No Bid, PB1 Price Missing, PB2 Price Missing, PB3 Price Missing, PB4 Price Missing</v>
      </c>
      <c r="AN685" s="28"/>
      <c r="AO685" s="28"/>
      <c r="AP685" s="28"/>
      <c r="AQ685" s="28"/>
      <c r="AR685" s="28"/>
      <c r="AS685" s="28"/>
      <c r="AT685" s="28"/>
      <c r="AU685" s="28"/>
      <c r="AV685" s="28"/>
      <c r="AW685" s="28"/>
      <c r="AX685" s="28"/>
      <c r="AY685" s="28"/>
      <c r="AZ685" s="28"/>
      <c r="BA685" s="28"/>
      <c r="BB685" s="28"/>
      <c r="BC685" s="28"/>
      <c r="BD685" s="28"/>
      <c r="BE685" s="28"/>
      <c r="BF685" s="28"/>
      <c r="BG685" s="28"/>
      <c r="BH685" s="28"/>
      <c r="BI685" s="28"/>
      <c r="BJ685" s="28"/>
      <c r="BK685" s="28"/>
      <c r="BL685" s="28"/>
    </row>
    <row r="686" spans="1:64" x14ac:dyDescent="0.25">
      <c r="A686" s="58">
        <v>684</v>
      </c>
      <c r="B686" s="57"/>
      <c r="C686" s="57" t="s">
        <v>3775</v>
      </c>
      <c r="D686" s="57"/>
      <c r="E686" s="59" t="s">
        <v>551</v>
      </c>
      <c r="F686" s="60" t="s">
        <v>5604</v>
      </c>
      <c r="G686" s="61" t="s">
        <v>4192</v>
      </c>
      <c r="H686" s="60" t="s">
        <v>6002</v>
      </c>
      <c r="I686" s="60" t="s">
        <v>5993</v>
      </c>
      <c r="J686" s="60"/>
      <c r="K686" s="60" t="s">
        <v>5992</v>
      </c>
      <c r="L686" s="60" t="s">
        <v>23</v>
      </c>
      <c r="M686" s="60" t="s">
        <v>6024</v>
      </c>
      <c r="N686" s="57" t="s">
        <v>6026</v>
      </c>
      <c r="O686" s="62" t="s">
        <v>1879</v>
      </c>
      <c r="P686" s="62" t="s">
        <v>2506</v>
      </c>
      <c r="Q686" s="28"/>
      <c r="R686" s="28"/>
      <c r="S686" s="28"/>
      <c r="T686" s="36">
        <v>1</v>
      </c>
      <c r="U686" s="33"/>
      <c r="V686" s="36">
        <v>3</v>
      </c>
      <c r="W686" s="33"/>
      <c r="X686" s="36">
        <v>6</v>
      </c>
      <c r="Y686" s="33"/>
      <c r="Z686" s="36">
        <v>12</v>
      </c>
      <c r="AA686" s="33"/>
      <c r="AB686" s="36">
        <v>999999</v>
      </c>
      <c r="AC686" s="33"/>
      <c r="AD686" s="36"/>
      <c r="AE686" s="33"/>
      <c r="AF686" s="36"/>
      <c r="AG686" s="33"/>
      <c r="AH686" s="28"/>
      <c r="AI686" s="28"/>
      <c r="AJ686" s="28"/>
      <c r="AK686" s="28"/>
      <c r="AL686" s="28"/>
      <c r="AM686" s="41" t="str">
        <f>IF(AND($U686&gt;0,$Q686=""),"Currency Missing","")&amp;IF(AND($U686&gt;0,$R686=""),", MOQ Missing","")&amp;IF(AND($U686&gt;0,$S686=""),", Leadtime Missing","")&amp;IF(W686&gt;U686,", PB2 Price Greater than PB1 Price","")&amp;IF(Y686&gt;W686,", PB3 Price Greater than PB2 Price","")&amp;IF(AA686&gt;Y686,", PB4 Price Greater than PB3 Price","")&amp;IF(AC686&gt;AA686,", PB5 Price Greater than PB4 Price","")&amp;IF(AE686&gt;AC686,", PB6 Price Greater than PB5 Price","")&amp;IF(AG686&gt;AE686,", PB7 Price Greater than PB6 Price","")&amp;IF($U686&lt;&gt;ROUND($U686,2),", PB 1 Price - More than 2 Decimal Places","")&amp;IF($W686&lt;&gt;ROUND($W686,2),", PB 2 Price - More than 2 Decimal Places","")&amp;IF($Y686&lt;&gt;ROUND($Y686,2),", PB 3 Price - More than 2 Decimal Places","")&amp;IF($AA686&lt;&gt;ROUND($AA686,2),", PB 4 Price - More than 2 Decimal Places","")&amp;IF($AC686&lt;&gt;ROUND($AC686,2),", PB 5 Price - More than 2 Decimal Places","")&amp;IF($AE686&lt;&gt;ROUND($AE686,2),", PB 6 Price - More than 2 Decimal Places","")&amp;IF($AG686&lt;&gt;ROUND($AG686,2),", PB 7 Price - More than 2 Decimal Places","")&amp;IF(AND(E686&lt;&gt;"",U686="",AH686=""),", Please enter a Price in PB1 or Select No Bid","")&amp;IF(AND(OR($U686&gt;0,$W686&gt;0,$Y686&gt;0,$AA686&gt;0,$AC686&gt;0,$AE686&gt;0),OR(AH686="",AH686="No Bid")),", Bid Status Missing or Incorrect","")&amp;IF(AND(AH686="No Bid",AI686=""),", Reason for No Bid Missing","")&amp;IF(AND($O686="CSIS",OR($U686&gt;0,$W686&gt;0,$Y686&gt;0,$AA686&gt;0,$AC686&gt;0,$AE686&gt;0),AJ686=""),", NCAGE Supplier Missing","")&amp;IF(AND($O686="Drawing",OR($U686&gt;0,$W686&gt;0,$Y686&gt;0,$AA686&gt;0,$AC686&gt;0,$AE686&gt;0),AK686=""),", Manufacturer Missing","")&amp;IF(AL686&lt;&gt;"",", Comment","")&amp;IF(AND(OR(AH686="Bid Using CSIS Dropdown With Query (Comment Field Must Be Populated)",AH686="Bid To Drawing Supplied With Query (Comment Field Must Be Populated)"),AL686=""),", Please Enter a Comment for the Bid Query","")&amp;IF(AND(T686&gt;0,U686="",AH686&lt;&gt;"No Bid"),", PB1 Price Missing","")&amp;IF(AND(V686&gt;0,W686="",AH686&lt;&gt;"No Bid"),", PB2 Price Missing","")&amp;IF(AND(X686&gt;0,Y686="",AH686&lt;&gt;"No Bid"),", PB3 Price Missing","")&amp;IF(AND(Z686&gt;0,AA686="",AH686&lt;&gt;"No Bid"),", PB4 Price Missing","")&amp;IF(AND(AB686&gt;0,AC686="",AH686&lt;&gt;"No Bid"),", PB5 Price Missing","")&amp;IF(AND(AD686&gt;0,AE686="",AH686&lt;&gt;"No Bid"),", PB6 Price Missing","")&amp;IF(AND(AF686&gt;0,AG686="",AH686&lt;&gt;"No Bid"),", PB7 Price Missing","")</f>
        <v>, Please enter a Price in PB1 or Select No Bid, PB1 Price Missing, PB2 Price Missing, PB3 Price Missing, PB4 Price Missing, PB5 Price Missing</v>
      </c>
      <c r="AN686" s="28"/>
      <c r="AO686" s="28"/>
      <c r="AP686" s="28"/>
      <c r="AQ686" s="28"/>
      <c r="AR686" s="28"/>
      <c r="AS686" s="28"/>
      <c r="AT686" s="28"/>
      <c r="AU686" s="28"/>
      <c r="AV686" s="28"/>
      <c r="AW686" s="28"/>
      <c r="AX686" s="28"/>
      <c r="AY686" s="28"/>
      <c r="AZ686" s="28"/>
      <c r="BA686" s="28"/>
      <c r="BB686" s="28"/>
      <c r="BC686" s="28"/>
      <c r="BD686" s="28"/>
      <c r="BE686" s="28"/>
      <c r="BF686" s="28"/>
      <c r="BG686" s="28"/>
      <c r="BH686" s="28"/>
      <c r="BI686" s="28"/>
      <c r="BJ686" s="28"/>
      <c r="BK686" s="28"/>
      <c r="BL686" s="28"/>
    </row>
    <row r="687" spans="1:64" x14ac:dyDescent="0.25">
      <c r="A687" s="58">
        <v>685</v>
      </c>
      <c r="B687" s="57"/>
      <c r="C687" s="57" t="s">
        <v>3775</v>
      </c>
      <c r="D687" s="57"/>
      <c r="E687" s="59" t="s">
        <v>552</v>
      </c>
      <c r="F687" s="60" t="s">
        <v>5604</v>
      </c>
      <c r="G687" s="61" t="s">
        <v>4193</v>
      </c>
      <c r="H687" s="60" t="s">
        <v>6002</v>
      </c>
      <c r="I687" s="60" t="s">
        <v>5993</v>
      </c>
      <c r="J687" s="60"/>
      <c r="K687" s="60" t="s">
        <v>5992</v>
      </c>
      <c r="L687" s="60" t="s">
        <v>23</v>
      </c>
      <c r="M687" s="60" t="s">
        <v>6024</v>
      </c>
      <c r="N687" s="57" t="s">
        <v>6026</v>
      </c>
      <c r="O687" s="62" t="s">
        <v>1879</v>
      </c>
      <c r="P687" s="62" t="s">
        <v>2507</v>
      </c>
      <c r="Q687" s="28"/>
      <c r="R687" s="28"/>
      <c r="S687" s="28"/>
      <c r="T687" s="36">
        <v>1</v>
      </c>
      <c r="U687" s="33"/>
      <c r="V687" s="36">
        <v>3</v>
      </c>
      <c r="W687" s="33"/>
      <c r="X687" s="36">
        <v>5</v>
      </c>
      <c r="Y687" s="33"/>
      <c r="Z687" s="36">
        <v>10</v>
      </c>
      <c r="AA687" s="33"/>
      <c r="AB687" s="36">
        <v>999999</v>
      </c>
      <c r="AC687" s="33"/>
      <c r="AD687" s="36"/>
      <c r="AE687" s="33"/>
      <c r="AF687" s="36"/>
      <c r="AG687" s="33"/>
      <c r="AH687" s="28"/>
      <c r="AI687" s="28"/>
      <c r="AJ687" s="28"/>
      <c r="AK687" s="28"/>
      <c r="AL687" s="28"/>
      <c r="AM687" s="41" t="str">
        <f>IF(AND($U687&gt;0,$Q687=""),"Currency Missing","")&amp;IF(AND($U687&gt;0,$R687=""),", MOQ Missing","")&amp;IF(AND($U687&gt;0,$S687=""),", Leadtime Missing","")&amp;IF(W687&gt;U687,", PB2 Price Greater than PB1 Price","")&amp;IF(Y687&gt;W687,", PB3 Price Greater than PB2 Price","")&amp;IF(AA687&gt;Y687,", PB4 Price Greater than PB3 Price","")&amp;IF(AC687&gt;AA687,", PB5 Price Greater than PB4 Price","")&amp;IF(AE687&gt;AC687,", PB6 Price Greater than PB5 Price","")&amp;IF(AG687&gt;AE687,", PB7 Price Greater than PB6 Price","")&amp;IF($U687&lt;&gt;ROUND($U687,2),", PB 1 Price - More than 2 Decimal Places","")&amp;IF($W687&lt;&gt;ROUND($W687,2),", PB 2 Price - More than 2 Decimal Places","")&amp;IF($Y687&lt;&gt;ROUND($Y687,2),", PB 3 Price - More than 2 Decimal Places","")&amp;IF($AA687&lt;&gt;ROUND($AA687,2),", PB 4 Price - More than 2 Decimal Places","")&amp;IF($AC687&lt;&gt;ROUND($AC687,2),", PB 5 Price - More than 2 Decimal Places","")&amp;IF($AE687&lt;&gt;ROUND($AE687,2),", PB 6 Price - More than 2 Decimal Places","")&amp;IF($AG687&lt;&gt;ROUND($AG687,2),", PB 7 Price - More than 2 Decimal Places","")&amp;IF(AND(E687&lt;&gt;"",U687="",AH687=""),", Please enter a Price in PB1 or Select No Bid","")&amp;IF(AND(OR($U687&gt;0,$W687&gt;0,$Y687&gt;0,$AA687&gt;0,$AC687&gt;0,$AE687&gt;0),OR(AH687="",AH687="No Bid")),", Bid Status Missing or Incorrect","")&amp;IF(AND(AH687="No Bid",AI687=""),", Reason for No Bid Missing","")&amp;IF(AND($O687="CSIS",OR($U687&gt;0,$W687&gt;0,$Y687&gt;0,$AA687&gt;0,$AC687&gt;0,$AE687&gt;0),AJ687=""),", NCAGE Supplier Missing","")&amp;IF(AND($O687="Drawing",OR($U687&gt;0,$W687&gt;0,$Y687&gt;0,$AA687&gt;0,$AC687&gt;0,$AE687&gt;0),AK687=""),", Manufacturer Missing","")&amp;IF(AL687&lt;&gt;"",", Comment","")&amp;IF(AND(OR(AH687="Bid Using CSIS Dropdown With Query (Comment Field Must Be Populated)",AH687="Bid To Drawing Supplied With Query (Comment Field Must Be Populated)"),AL687=""),", Please Enter a Comment for the Bid Query","")&amp;IF(AND(T687&gt;0,U687="",AH687&lt;&gt;"No Bid"),", PB1 Price Missing","")&amp;IF(AND(V687&gt;0,W687="",AH687&lt;&gt;"No Bid"),", PB2 Price Missing","")&amp;IF(AND(X687&gt;0,Y687="",AH687&lt;&gt;"No Bid"),", PB3 Price Missing","")&amp;IF(AND(Z687&gt;0,AA687="",AH687&lt;&gt;"No Bid"),", PB4 Price Missing","")&amp;IF(AND(AB687&gt;0,AC687="",AH687&lt;&gt;"No Bid"),", PB5 Price Missing","")&amp;IF(AND(AD687&gt;0,AE687="",AH687&lt;&gt;"No Bid"),", PB6 Price Missing","")&amp;IF(AND(AF687&gt;0,AG687="",AH687&lt;&gt;"No Bid"),", PB7 Price Missing","")</f>
        <v>, Please enter a Price in PB1 or Select No Bid, PB1 Price Missing, PB2 Price Missing, PB3 Price Missing, PB4 Price Missing, PB5 Price Missing</v>
      </c>
      <c r="AN687" s="28"/>
      <c r="AO687" s="28"/>
      <c r="AP687" s="28"/>
      <c r="AQ687" s="28"/>
      <c r="AR687" s="28"/>
      <c r="AS687" s="28"/>
      <c r="AT687" s="28"/>
      <c r="AU687" s="28"/>
      <c r="AV687" s="28"/>
      <c r="AW687" s="28"/>
      <c r="AX687" s="28"/>
      <c r="AY687" s="28"/>
      <c r="AZ687" s="28"/>
      <c r="BA687" s="28"/>
      <c r="BB687" s="28"/>
      <c r="BC687" s="28"/>
      <c r="BD687" s="28"/>
      <c r="BE687" s="28"/>
      <c r="BF687" s="28"/>
      <c r="BG687" s="28"/>
      <c r="BH687" s="28"/>
      <c r="BI687" s="28"/>
      <c r="BJ687" s="28"/>
      <c r="BK687" s="28"/>
      <c r="BL687" s="28"/>
    </row>
    <row r="688" spans="1:64" x14ac:dyDescent="0.25">
      <c r="A688" s="58">
        <v>686</v>
      </c>
      <c r="B688" s="57"/>
      <c r="C688" s="57" t="s">
        <v>3775</v>
      </c>
      <c r="D688" s="57"/>
      <c r="E688" s="59" t="s">
        <v>553</v>
      </c>
      <c r="F688" s="60" t="s">
        <v>5604</v>
      </c>
      <c r="G688" s="61" t="s">
        <v>4194</v>
      </c>
      <c r="H688" s="60" t="s">
        <v>6002</v>
      </c>
      <c r="I688" s="60" t="s">
        <v>5993</v>
      </c>
      <c r="J688" s="60"/>
      <c r="K688" s="60" t="s">
        <v>5992</v>
      </c>
      <c r="L688" s="60" t="s">
        <v>23</v>
      </c>
      <c r="M688" s="60" t="s">
        <v>6024</v>
      </c>
      <c r="N688" s="57" t="s">
        <v>6026</v>
      </c>
      <c r="O688" s="62" t="s">
        <v>1879</v>
      </c>
      <c r="P688" s="62" t="s">
        <v>2508</v>
      </c>
      <c r="Q688" s="28"/>
      <c r="R688" s="28"/>
      <c r="S688" s="28"/>
      <c r="T688" s="36">
        <v>1</v>
      </c>
      <c r="U688" s="33"/>
      <c r="V688" s="36">
        <v>3</v>
      </c>
      <c r="W688" s="33"/>
      <c r="X688" s="36">
        <v>5</v>
      </c>
      <c r="Y688" s="33"/>
      <c r="Z688" s="36">
        <v>999999</v>
      </c>
      <c r="AA688" s="33"/>
      <c r="AB688" s="36"/>
      <c r="AC688" s="33"/>
      <c r="AD688" s="36"/>
      <c r="AE688" s="33"/>
      <c r="AF688" s="36"/>
      <c r="AG688" s="33"/>
      <c r="AH688" s="28"/>
      <c r="AI688" s="28"/>
      <c r="AJ688" s="28"/>
      <c r="AK688" s="28"/>
      <c r="AL688" s="28"/>
      <c r="AM688" s="41" t="str">
        <f>IF(AND($U688&gt;0,$Q688=""),"Currency Missing","")&amp;IF(AND($U688&gt;0,$R688=""),", MOQ Missing","")&amp;IF(AND($U688&gt;0,$S688=""),", Leadtime Missing","")&amp;IF(W688&gt;U688,", PB2 Price Greater than PB1 Price","")&amp;IF(Y688&gt;W688,", PB3 Price Greater than PB2 Price","")&amp;IF(AA688&gt;Y688,", PB4 Price Greater than PB3 Price","")&amp;IF(AC688&gt;AA688,", PB5 Price Greater than PB4 Price","")&amp;IF(AE688&gt;AC688,", PB6 Price Greater than PB5 Price","")&amp;IF(AG688&gt;AE688,", PB7 Price Greater than PB6 Price","")&amp;IF($U688&lt;&gt;ROUND($U688,2),", PB 1 Price - More than 2 Decimal Places","")&amp;IF($W688&lt;&gt;ROUND($W688,2),", PB 2 Price - More than 2 Decimal Places","")&amp;IF($Y688&lt;&gt;ROUND($Y688,2),", PB 3 Price - More than 2 Decimal Places","")&amp;IF($AA688&lt;&gt;ROUND($AA688,2),", PB 4 Price - More than 2 Decimal Places","")&amp;IF($AC688&lt;&gt;ROUND($AC688,2),", PB 5 Price - More than 2 Decimal Places","")&amp;IF($AE688&lt;&gt;ROUND($AE688,2),", PB 6 Price - More than 2 Decimal Places","")&amp;IF($AG688&lt;&gt;ROUND($AG688,2),", PB 7 Price - More than 2 Decimal Places","")&amp;IF(AND(E688&lt;&gt;"",U688="",AH688=""),", Please enter a Price in PB1 or Select No Bid","")&amp;IF(AND(OR($U688&gt;0,$W688&gt;0,$Y688&gt;0,$AA688&gt;0,$AC688&gt;0,$AE688&gt;0),OR(AH688="",AH688="No Bid")),", Bid Status Missing or Incorrect","")&amp;IF(AND(AH688="No Bid",AI688=""),", Reason for No Bid Missing","")&amp;IF(AND($O688="CSIS",OR($U688&gt;0,$W688&gt;0,$Y688&gt;0,$AA688&gt;0,$AC688&gt;0,$AE688&gt;0),AJ688=""),", NCAGE Supplier Missing","")&amp;IF(AND($O688="Drawing",OR($U688&gt;0,$W688&gt;0,$Y688&gt;0,$AA688&gt;0,$AC688&gt;0,$AE688&gt;0),AK688=""),", Manufacturer Missing","")&amp;IF(AL688&lt;&gt;"",", Comment","")&amp;IF(AND(OR(AH688="Bid Using CSIS Dropdown With Query (Comment Field Must Be Populated)",AH688="Bid To Drawing Supplied With Query (Comment Field Must Be Populated)"),AL688=""),", Please Enter a Comment for the Bid Query","")&amp;IF(AND(T688&gt;0,U688="",AH688&lt;&gt;"No Bid"),", PB1 Price Missing","")&amp;IF(AND(V688&gt;0,W688="",AH688&lt;&gt;"No Bid"),", PB2 Price Missing","")&amp;IF(AND(X688&gt;0,Y688="",AH688&lt;&gt;"No Bid"),", PB3 Price Missing","")&amp;IF(AND(Z688&gt;0,AA688="",AH688&lt;&gt;"No Bid"),", PB4 Price Missing","")&amp;IF(AND(AB688&gt;0,AC688="",AH688&lt;&gt;"No Bid"),", PB5 Price Missing","")&amp;IF(AND(AD688&gt;0,AE688="",AH688&lt;&gt;"No Bid"),", PB6 Price Missing","")&amp;IF(AND(AF688&gt;0,AG688="",AH688&lt;&gt;"No Bid"),", PB7 Price Missing","")</f>
        <v>, Please enter a Price in PB1 or Select No Bid, PB1 Price Missing, PB2 Price Missing, PB3 Price Missing, PB4 Price Missing</v>
      </c>
      <c r="AN688" s="28"/>
      <c r="AO688" s="28"/>
      <c r="AP688" s="28"/>
      <c r="AQ688" s="28"/>
      <c r="AR688" s="28"/>
      <c r="AS688" s="28"/>
      <c r="AT688" s="28"/>
      <c r="AU688" s="28"/>
      <c r="AV688" s="28"/>
      <c r="AW688" s="28"/>
      <c r="AX688" s="28"/>
      <c r="AY688" s="28"/>
      <c r="AZ688" s="28"/>
      <c r="BA688" s="28"/>
      <c r="BB688" s="28"/>
      <c r="BC688" s="28"/>
      <c r="BD688" s="28"/>
      <c r="BE688" s="28"/>
      <c r="BF688" s="28"/>
      <c r="BG688" s="28"/>
      <c r="BH688" s="28"/>
      <c r="BI688" s="28"/>
      <c r="BJ688" s="28"/>
      <c r="BK688" s="28"/>
      <c r="BL688" s="28"/>
    </row>
    <row r="689" spans="1:64" x14ac:dyDescent="0.25">
      <c r="A689" s="58">
        <v>687</v>
      </c>
      <c r="B689" s="57"/>
      <c r="C689" s="57" t="s">
        <v>3775</v>
      </c>
      <c r="D689" s="57"/>
      <c r="E689" s="59" t="s">
        <v>1396</v>
      </c>
      <c r="F689" s="60" t="s">
        <v>5818</v>
      </c>
      <c r="G689" s="61" t="s">
        <v>4998</v>
      </c>
      <c r="H689" s="60" t="s">
        <v>6009</v>
      </c>
      <c r="I689" s="60" t="s">
        <v>5993</v>
      </c>
      <c r="J689" s="60"/>
      <c r="K689" s="60" t="s">
        <v>5992</v>
      </c>
      <c r="L689" s="60" t="s">
        <v>23</v>
      </c>
      <c r="M689" s="60" t="s">
        <v>6024</v>
      </c>
      <c r="N689" s="57" t="s">
        <v>6026</v>
      </c>
      <c r="O689" s="62" t="s">
        <v>1975</v>
      </c>
      <c r="P689" s="62" t="s">
        <v>3349</v>
      </c>
      <c r="Q689" s="28"/>
      <c r="R689" s="28"/>
      <c r="S689" s="28"/>
      <c r="T689" s="36">
        <v>15</v>
      </c>
      <c r="U689" s="33"/>
      <c r="V689" s="36">
        <v>45</v>
      </c>
      <c r="W689" s="33"/>
      <c r="X689" s="36">
        <v>90</v>
      </c>
      <c r="Y689" s="33"/>
      <c r="Z689" s="36">
        <v>175</v>
      </c>
      <c r="AA689" s="33"/>
      <c r="AB689" s="36">
        <v>999999</v>
      </c>
      <c r="AC689" s="33"/>
      <c r="AD689" s="36"/>
      <c r="AE689" s="33"/>
      <c r="AF689" s="36"/>
      <c r="AG689" s="33"/>
      <c r="AH689" s="28"/>
      <c r="AI689" s="28"/>
      <c r="AJ689" s="28"/>
      <c r="AK689" s="28"/>
      <c r="AL689" s="28"/>
      <c r="AM689" s="41" t="str">
        <f>IF(AND($U689&gt;0,$Q689=""),"Currency Missing","")&amp;IF(AND($U689&gt;0,$R689=""),", MOQ Missing","")&amp;IF(AND($U689&gt;0,$S689=""),", Leadtime Missing","")&amp;IF(W689&gt;U689,", PB2 Price Greater than PB1 Price","")&amp;IF(Y689&gt;W689,", PB3 Price Greater than PB2 Price","")&amp;IF(AA689&gt;Y689,", PB4 Price Greater than PB3 Price","")&amp;IF(AC689&gt;AA689,", PB5 Price Greater than PB4 Price","")&amp;IF(AE689&gt;AC689,", PB6 Price Greater than PB5 Price","")&amp;IF(AG689&gt;AE689,", PB7 Price Greater than PB6 Price","")&amp;IF($U689&lt;&gt;ROUND($U689,2),", PB 1 Price - More than 2 Decimal Places","")&amp;IF($W689&lt;&gt;ROUND($W689,2),", PB 2 Price - More than 2 Decimal Places","")&amp;IF($Y689&lt;&gt;ROUND($Y689,2),", PB 3 Price - More than 2 Decimal Places","")&amp;IF($AA689&lt;&gt;ROUND($AA689,2),", PB 4 Price - More than 2 Decimal Places","")&amp;IF($AC689&lt;&gt;ROUND($AC689,2),", PB 5 Price - More than 2 Decimal Places","")&amp;IF($AE689&lt;&gt;ROUND($AE689,2),", PB 6 Price - More than 2 Decimal Places","")&amp;IF($AG689&lt;&gt;ROUND($AG689,2),", PB 7 Price - More than 2 Decimal Places","")&amp;IF(AND(E689&lt;&gt;"",U689="",AH689=""),", Please enter a Price in PB1 or Select No Bid","")&amp;IF(AND(OR($U689&gt;0,$W689&gt;0,$Y689&gt;0,$AA689&gt;0,$AC689&gt;0,$AE689&gt;0),OR(AH689="",AH689="No Bid")),", Bid Status Missing or Incorrect","")&amp;IF(AND(AH689="No Bid",AI689=""),", Reason for No Bid Missing","")&amp;IF(AND($O689="CSIS",OR($U689&gt;0,$W689&gt;0,$Y689&gt;0,$AA689&gt;0,$AC689&gt;0,$AE689&gt;0),AJ689=""),", NCAGE Supplier Missing","")&amp;IF(AND($O689="Drawing",OR($U689&gt;0,$W689&gt;0,$Y689&gt;0,$AA689&gt;0,$AC689&gt;0,$AE689&gt;0),AK689=""),", Manufacturer Missing","")&amp;IF(AL689&lt;&gt;"",", Comment","")&amp;IF(AND(OR(AH689="Bid Using CSIS Dropdown With Query (Comment Field Must Be Populated)",AH689="Bid To Drawing Supplied With Query (Comment Field Must Be Populated)"),AL689=""),", Please Enter a Comment for the Bid Query","")&amp;IF(AND(T689&gt;0,U689="",AH689&lt;&gt;"No Bid"),", PB1 Price Missing","")&amp;IF(AND(V689&gt;0,W689="",AH689&lt;&gt;"No Bid"),", PB2 Price Missing","")&amp;IF(AND(X689&gt;0,Y689="",AH689&lt;&gt;"No Bid"),", PB3 Price Missing","")&amp;IF(AND(Z689&gt;0,AA689="",AH689&lt;&gt;"No Bid"),", PB4 Price Missing","")&amp;IF(AND(AB689&gt;0,AC689="",AH689&lt;&gt;"No Bid"),", PB5 Price Missing","")&amp;IF(AND(AD689&gt;0,AE689="",AH689&lt;&gt;"No Bid"),", PB6 Price Missing","")&amp;IF(AND(AF689&gt;0,AG689="",AH689&lt;&gt;"No Bid"),", PB7 Price Missing","")</f>
        <v>, Please enter a Price in PB1 or Select No Bid, PB1 Price Missing, PB2 Price Missing, PB3 Price Missing, PB4 Price Missing, PB5 Price Missing</v>
      </c>
      <c r="AN689" s="28"/>
      <c r="AO689" s="28"/>
      <c r="AP689" s="28"/>
      <c r="AQ689" s="28"/>
      <c r="AR689" s="28"/>
      <c r="AS689" s="28"/>
      <c r="AT689" s="28"/>
      <c r="AU689" s="28"/>
      <c r="AV689" s="28"/>
      <c r="AW689" s="28"/>
      <c r="AX689" s="28"/>
      <c r="AY689" s="28"/>
      <c r="AZ689" s="28"/>
      <c r="BA689" s="28"/>
      <c r="BB689" s="28"/>
      <c r="BC689" s="28"/>
      <c r="BD689" s="28"/>
      <c r="BE689" s="28"/>
      <c r="BF689" s="28"/>
      <c r="BG689" s="28"/>
      <c r="BH689" s="28"/>
      <c r="BI689" s="28"/>
      <c r="BJ689" s="28"/>
      <c r="BK689" s="28"/>
      <c r="BL689" s="28"/>
    </row>
    <row r="690" spans="1:64" x14ac:dyDescent="0.25">
      <c r="A690" s="58">
        <v>688</v>
      </c>
      <c r="B690" s="57"/>
      <c r="C690" s="57" t="s">
        <v>3775</v>
      </c>
      <c r="D690" s="57"/>
      <c r="E690" s="59" t="s">
        <v>554</v>
      </c>
      <c r="F690" s="60" t="s">
        <v>5604</v>
      </c>
      <c r="G690" s="61" t="s">
        <v>4195</v>
      </c>
      <c r="H690" s="60" t="s">
        <v>6002</v>
      </c>
      <c r="I690" s="60" t="s">
        <v>5993</v>
      </c>
      <c r="J690" s="60"/>
      <c r="K690" s="60" t="s">
        <v>5992</v>
      </c>
      <c r="L690" s="60" t="s">
        <v>23</v>
      </c>
      <c r="M690" s="60" t="s">
        <v>6024</v>
      </c>
      <c r="N690" s="57" t="s">
        <v>6026</v>
      </c>
      <c r="O690" s="62" t="s">
        <v>1879</v>
      </c>
      <c r="P690" s="62" t="s">
        <v>2509</v>
      </c>
      <c r="Q690" s="28"/>
      <c r="R690" s="28"/>
      <c r="S690" s="28"/>
      <c r="T690" s="36">
        <v>2</v>
      </c>
      <c r="U690" s="33"/>
      <c r="V690" s="36">
        <v>4</v>
      </c>
      <c r="W690" s="33"/>
      <c r="X690" s="36">
        <v>9</v>
      </c>
      <c r="Y690" s="33"/>
      <c r="Z690" s="36">
        <v>15</v>
      </c>
      <c r="AA690" s="33"/>
      <c r="AB690" s="36">
        <v>999999</v>
      </c>
      <c r="AC690" s="33"/>
      <c r="AD690" s="36"/>
      <c r="AE690" s="33"/>
      <c r="AF690" s="36"/>
      <c r="AG690" s="33"/>
      <c r="AH690" s="28"/>
      <c r="AI690" s="28"/>
      <c r="AJ690" s="28"/>
      <c r="AK690" s="28"/>
      <c r="AL690" s="28"/>
      <c r="AM690" s="41" t="str">
        <f>IF(AND($U690&gt;0,$Q690=""),"Currency Missing","")&amp;IF(AND($U690&gt;0,$R690=""),", MOQ Missing","")&amp;IF(AND($U690&gt;0,$S690=""),", Leadtime Missing","")&amp;IF(W690&gt;U690,", PB2 Price Greater than PB1 Price","")&amp;IF(Y690&gt;W690,", PB3 Price Greater than PB2 Price","")&amp;IF(AA690&gt;Y690,", PB4 Price Greater than PB3 Price","")&amp;IF(AC690&gt;AA690,", PB5 Price Greater than PB4 Price","")&amp;IF(AE690&gt;AC690,", PB6 Price Greater than PB5 Price","")&amp;IF(AG690&gt;AE690,", PB7 Price Greater than PB6 Price","")&amp;IF($U690&lt;&gt;ROUND($U690,2),", PB 1 Price - More than 2 Decimal Places","")&amp;IF($W690&lt;&gt;ROUND($W690,2),", PB 2 Price - More than 2 Decimal Places","")&amp;IF($Y690&lt;&gt;ROUND($Y690,2),", PB 3 Price - More than 2 Decimal Places","")&amp;IF($AA690&lt;&gt;ROUND($AA690,2),", PB 4 Price - More than 2 Decimal Places","")&amp;IF($AC690&lt;&gt;ROUND($AC690,2),", PB 5 Price - More than 2 Decimal Places","")&amp;IF($AE690&lt;&gt;ROUND($AE690,2),", PB 6 Price - More than 2 Decimal Places","")&amp;IF($AG690&lt;&gt;ROUND($AG690,2),", PB 7 Price - More than 2 Decimal Places","")&amp;IF(AND(E690&lt;&gt;"",U690="",AH690=""),", Please enter a Price in PB1 or Select No Bid","")&amp;IF(AND(OR($U690&gt;0,$W690&gt;0,$Y690&gt;0,$AA690&gt;0,$AC690&gt;0,$AE690&gt;0),OR(AH690="",AH690="No Bid")),", Bid Status Missing or Incorrect","")&amp;IF(AND(AH690="No Bid",AI690=""),", Reason for No Bid Missing","")&amp;IF(AND($O690="CSIS",OR($U690&gt;0,$W690&gt;0,$Y690&gt;0,$AA690&gt;0,$AC690&gt;0,$AE690&gt;0),AJ690=""),", NCAGE Supplier Missing","")&amp;IF(AND($O690="Drawing",OR($U690&gt;0,$W690&gt;0,$Y690&gt;0,$AA690&gt;0,$AC690&gt;0,$AE690&gt;0),AK690=""),", Manufacturer Missing","")&amp;IF(AL690&lt;&gt;"",", Comment","")&amp;IF(AND(OR(AH690="Bid Using CSIS Dropdown With Query (Comment Field Must Be Populated)",AH690="Bid To Drawing Supplied With Query (Comment Field Must Be Populated)"),AL690=""),", Please Enter a Comment for the Bid Query","")&amp;IF(AND(T690&gt;0,U690="",AH690&lt;&gt;"No Bid"),", PB1 Price Missing","")&amp;IF(AND(V690&gt;0,W690="",AH690&lt;&gt;"No Bid"),", PB2 Price Missing","")&amp;IF(AND(X690&gt;0,Y690="",AH690&lt;&gt;"No Bid"),", PB3 Price Missing","")&amp;IF(AND(Z690&gt;0,AA690="",AH690&lt;&gt;"No Bid"),", PB4 Price Missing","")&amp;IF(AND(AB690&gt;0,AC690="",AH690&lt;&gt;"No Bid"),", PB5 Price Missing","")&amp;IF(AND(AD690&gt;0,AE690="",AH690&lt;&gt;"No Bid"),", PB6 Price Missing","")&amp;IF(AND(AF690&gt;0,AG690="",AH690&lt;&gt;"No Bid"),", PB7 Price Missing","")</f>
        <v>, Please enter a Price in PB1 or Select No Bid, PB1 Price Missing, PB2 Price Missing, PB3 Price Missing, PB4 Price Missing, PB5 Price Missing</v>
      </c>
      <c r="AN690" s="28"/>
      <c r="AO690" s="28"/>
      <c r="AP690" s="28"/>
      <c r="AQ690" s="28"/>
      <c r="AR690" s="28"/>
      <c r="AS690" s="28"/>
      <c r="AT690" s="28"/>
      <c r="AU690" s="28"/>
      <c r="AV690" s="28"/>
      <c r="AW690" s="28"/>
      <c r="AX690" s="28"/>
      <c r="AY690" s="28"/>
      <c r="AZ690" s="28"/>
      <c r="BA690" s="28"/>
      <c r="BB690" s="28"/>
      <c r="BC690" s="28"/>
      <c r="BD690" s="28"/>
      <c r="BE690" s="28"/>
      <c r="BF690" s="28"/>
      <c r="BG690" s="28"/>
      <c r="BH690" s="28"/>
      <c r="BI690" s="28"/>
      <c r="BJ690" s="28"/>
      <c r="BK690" s="28"/>
      <c r="BL690" s="28"/>
    </row>
    <row r="691" spans="1:64" x14ac:dyDescent="0.25">
      <c r="A691" s="58">
        <v>689</v>
      </c>
      <c r="B691" s="57"/>
      <c r="C691" s="57" t="s">
        <v>3775</v>
      </c>
      <c r="D691" s="57"/>
      <c r="E691" s="59" t="s">
        <v>555</v>
      </c>
      <c r="F691" s="60" t="s">
        <v>5604</v>
      </c>
      <c r="G691" s="61" t="s">
        <v>4196</v>
      </c>
      <c r="H691" s="60" t="s">
        <v>6002</v>
      </c>
      <c r="I691" s="60" t="s">
        <v>5993</v>
      </c>
      <c r="J691" s="60"/>
      <c r="K691" s="60" t="s">
        <v>5992</v>
      </c>
      <c r="L691" s="60" t="s">
        <v>23</v>
      </c>
      <c r="M691" s="60" t="s">
        <v>6024</v>
      </c>
      <c r="N691" s="57" t="s">
        <v>6026</v>
      </c>
      <c r="O691" s="62" t="s">
        <v>1879</v>
      </c>
      <c r="P691" s="62" t="s">
        <v>2510</v>
      </c>
      <c r="Q691" s="28"/>
      <c r="R691" s="28"/>
      <c r="S691" s="28"/>
      <c r="T691" s="36">
        <v>9</v>
      </c>
      <c r="U691" s="33"/>
      <c r="V691" s="36">
        <v>25</v>
      </c>
      <c r="W691" s="33"/>
      <c r="X691" s="36">
        <v>45</v>
      </c>
      <c r="Y691" s="33"/>
      <c r="Z691" s="36">
        <v>90</v>
      </c>
      <c r="AA691" s="33"/>
      <c r="AB691" s="36">
        <v>999999</v>
      </c>
      <c r="AC691" s="33"/>
      <c r="AD691" s="36"/>
      <c r="AE691" s="33"/>
      <c r="AF691" s="36"/>
      <c r="AG691" s="33"/>
      <c r="AH691" s="28"/>
      <c r="AI691" s="28"/>
      <c r="AJ691" s="28"/>
      <c r="AK691" s="28"/>
      <c r="AL691" s="28"/>
      <c r="AM691" s="41" t="str">
        <f>IF(AND($U691&gt;0,$Q691=""),"Currency Missing","")&amp;IF(AND($U691&gt;0,$R691=""),", MOQ Missing","")&amp;IF(AND($U691&gt;0,$S691=""),", Leadtime Missing","")&amp;IF(W691&gt;U691,", PB2 Price Greater than PB1 Price","")&amp;IF(Y691&gt;W691,", PB3 Price Greater than PB2 Price","")&amp;IF(AA691&gt;Y691,", PB4 Price Greater than PB3 Price","")&amp;IF(AC691&gt;AA691,", PB5 Price Greater than PB4 Price","")&amp;IF(AE691&gt;AC691,", PB6 Price Greater than PB5 Price","")&amp;IF(AG691&gt;AE691,", PB7 Price Greater than PB6 Price","")&amp;IF($U691&lt;&gt;ROUND($U691,2),", PB 1 Price - More than 2 Decimal Places","")&amp;IF($W691&lt;&gt;ROUND($W691,2),", PB 2 Price - More than 2 Decimal Places","")&amp;IF($Y691&lt;&gt;ROUND($Y691,2),", PB 3 Price - More than 2 Decimal Places","")&amp;IF($AA691&lt;&gt;ROUND($AA691,2),", PB 4 Price - More than 2 Decimal Places","")&amp;IF($AC691&lt;&gt;ROUND($AC691,2),", PB 5 Price - More than 2 Decimal Places","")&amp;IF($AE691&lt;&gt;ROUND($AE691,2),", PB 6 Price - More than 2 Decimal Places","")&amp;IF($AG691&lt;&gt;ROUND($AG691,2),", PB 7 Price - More than 2 Decimal Places","")&amp;IF(AND(E691&lt;&gt;"",U691="",AH691=""),", Please enter a Price in PB1 or Select No Bid","")&amp;IF(AND(OR($U691&gt;0,$W691&gt;0,$Y691&gt;0,$AA691&gt;0,$AC691&gt;0,$AE691&gt;0),OR(AH691="",AH691="No Bid")),", Bid Status Missing or Incorrect","")&amp;IF(AND(AH691="No Bid",AI691=""),", Reason for No Bid Missing","")&amp;IF(AND($O691="CSIS",OR($U691&gt;0,$W691&gt;0,$Y691&gt;0,$AA691&gt;0,$AC691&gt;0,$AE691&gt;0),AJ691=""),", NCAGE Supplier Missing","")&amp;IF(AND($O691="Drawing",OR($U691&gt;0,$W691&gt;0,$Y691&gt;0,$AA691&gt;0,$AC691&gt;0,$AE691&gt;0),AK691=""),", Manufacturer Missing","")&amp;IF(AL691&lt;&gt;"",", Comment","")&amp;IF(AND(OR(AH691="Bid Using CSIS Dropdown With Query (Comment Field Must Be Populated)",AH691="Bid To Drawing Supplied With Query (Comment Field Must Be Populated)"),AL691=""),", Please Enter a Comment for the Bid Query","")&amp;IF(AND(T691&gt;0,U691="",AH691&lt;&gt;"No Bid"),", PB1 Price Missing","")&amp;IF(AND(V691&gt;0,W691="",AH691&lt;&gt;"No Bid"),", PB2 Price Missing","")&amp;IF(AND(X691&gt;0,Y691="",AH691&lt;&gt;"No Bid"),", PB3 Price Missing","")&amp;IF(AND(Z691&gt;0,AA691="",AH691&lt;&gt;"No Bid"),", PB4 Price Missing","")&amp;IF(AND(AB691&gt;0,AC691="",AH691&lt;&gt;"No Bid"),", PB5 Price Missing","")&amp;IF(AND(AD691&gt;0,AE691="",AH691&lt;&gt;"No Bid"),", PB6 Price Missing","")&amp;IF(AND(AF691&gt;0,AG691="",AH691&lt;&gt;"No Bid"),", PB7 Price Missing","")</f>
        <v>, Please enter a Price in PB1 or Select No Bid, PB1 Price Missing, PB2 Price Missing, PB3 Price Missing, PB4 Price Missing, PB5 Price Missing</v>
      </c>
      <c r="AN691" s="28"/>
      <c r="AO691" s="28"/>
      <c r="AP691" s="28"/>
      <c r="AQ691" s="28"/>
      <c r="AR691" s="28"/>
      <c r="AS691" s="28"/>
      <c r="AT691" s="28"/>
      <c r="AU691" s="28"/>
      <c r="AV691" s="28"/>
      <c r="AW691" s="28"/>
      <c r="AX691" s="28"/>
      <c r="AY691" s="28"/>
      <c r="AZ691" s="28"/>
      <c r="BA691" s="28"/>
      <c r="BB691" s="28"/>
      <c r="BC691" s="28"/>
      <c r="BD691" s="28"/>
      <c r="BE691" s="28"/>
      <c r="BF691" s="28"/>
      <c r="BG691" s="28"/>
      <c r="BH691" s="28"/>
      <c r="BI691" s="28"/>
      <c r="BJ691" s="28"/>
      <c r="BK691" s="28"/>
      <c r="BL691" s="28"/>
    </row>
    <row r="692" spans="1:64" x14ac:dyDescent="0.25">
      <c r="A692" s="58">
        <v>690</v>
      </c>
      <c r="B692" s="57"/>
      <c r="C692" s="57" t="s">
        <v>3775</v>
      </c>
      <c r="D692" s="57"/>
      <c r="E692" s="59" t="s">
        <v>556</v>
      </c>
      <c r="F692" s="60" t="s">
        <v>5604</v>
      </c>
      <c r="G692" s="61" t="s">
        <v>4197</v>
      </c>
      <c r="H692" s="60" t="s">
        <v>6002</v>
      </c>
      <c r="I692" s="60" t="s">
        <v>5993</v>
      </c>
      <c r="J692" s="60"/>
      <c r="K692" s="60" t="s">
        <v>5992</v>
      </c>
      <c r="L692" s="60" t="s">
        <v>23</v>
      </c>
      <c r="M692" s="60" t="s">
        <v>6024</v>
      </c>
      <c r="N692" s="57" t="s">
        <v>6026</v>
      </c>
      <c r="O692" s="62" t="s">
        <v>1879</v>
      </c>
      <c r="P692" s="62" t="s">
        <v>2511</v>
      </c>
      <c r="Q692" s="28"/>
      <c r="R692" s="28"/>
      <c r="S692" s="28"/>
      <c r="T692" s="36">
        <v>3</v>
      </c>
      <c r="U692" s="33"/>
      <c r="V692" s="36">
        <v>9</v>
      </c>
      <c r="W692" s="33"/>
      <c r="X692" s="36">
        <v>15</v>
      </c>
      <c r="Y692" s="33"/>
      <c r="Z692" s="36">
        <v>999999</v>
      </c>
      <c r="AA692" s="33"/>
      <c r="AB692" s="36"/>
      <c r="AC692" s="33"/>
      <c r="AD692" s="36"/>
      <c r="AE692" s="33"/>
      <c r="AF692" s="36"/>
      <c r="AG692" s="33"/>
      <c r="AH692" s="28"/>
      <c r="AI692" s="28"/>
      <c r="AJ692" s="28"/>
      <c r="AK692" s="28"/>
      <c r="AL692" s="28"/>
      <c r="AM692" s="41" t="str">
        <f>IF(AND($U692&gt;0,$Q692=""),"Currency Missing","")&amp;IF(AND($U692&gt;0,$R692=""),", MOQ Missing","")&amp;IF(AND($U692&gt;0,$S692=""),", Leadtime Missing","")&amp;IF(W692&gt;U692,", PB2 Price Greater than PB1 Price","")&amp;IF(Y692&gt;W692,", PB3 Price Greater than PB2 Price","")&amp;IF(AA692&gt;Y692,", PB4 Price Greater than PB3 Price","")&amp;IF(AC692&gt;AA692,", PB5 Price Greater than PB4 Price","")&amp;IF(AE692&gt;AC692,", PB6 Price Greater than PB5 Price","")&amp;IF(AG692&gt;AE692,", PB7 Price Greater than PB6 Price","")&amp;IF($U692&lt;&gt;ROUND($U692,2),", PB 1 Price - More than 2 Decimal Places","")&amp;IF($W692&lt;&gt;ROUND($W692,2),", PB 2 Price - More than 2 Decimal Places","")&amp;IF($Y692&lt;&gt;ROUND($Y692,2),", PB 3 Price - More than 2 Decimal Places","")&amp;IF($AA692&lt;&gt;ROUND($AA692,2),", PB 4 Price - More than 2 Decimal Places","")&amp;IF($AC692&lt;&gt;ROUND($AC692,2),", PB 5 Price - More than 2 Decimal Places","")&amp;IF($AE692&lt;&gt;ROUND($AE692,2),", PB 6 Price - More than 2 Decimal Places","")&amp;IF($AG692&lt;&gt;ROUND($AG692,2),", PB 7 Price - More than 2 Decimal Places","")&amp;IF(AND(E692&lt;&gt;"",U692="",AH692=""),", Please enter a Price in PB1 or Select No Bid","")&amp;IF(AND(OR($U692&gt;0,$W692&gt;0,$Y692&gt;0,$AA692&gt;0,$AC692&gt;0,$AE692&gt;0),OR(AH692="",AH692="No Bid")),", Bid Status Missing or Incorrect","")&amp;IF(AND(AH692="No Bid",AI692=""),", Reason for No Bid Missing","")&amp;IF(AND($O692="CSIS",OR($U692&gt;0,$W692&gt;0,$Y692&gt;0,$AA692&gt;0,$AC692&gt;0,$AE692&gt;0),AJ692=""),", NCAGE Supplier Missing","")&amp;IF(AND($O692="Drawing",OR($U692&gt;0,$W692&gt;0,$Y692&gt;0,$AA692&gt;0,$AC692&gt;0,$AE692&gt;0),AK692=""),", Manufacturer Missing","")&amp;IF(AL692&lt;&gt;"",", Comment","")&amp;IF(AND(OR(AH692="Bid Using CSIS Dropdown With Query (Comment Field Must Be Populated)",AH692="Bid To Drawing Supplied With Query (Comment Field Must Be Populated)"),AL692=""),", Please Enter a Comment for the Bid Query","")&amp;IF(AND(T692&gt;0,U692="",AH692&lt;&gt;"No Bid"),", PB1 Price Missing","")&amp;IF(AND(V692&gt;0,W692="",AH692&lt;&gt;"No Bid"),", PB2 Price Missing","")&amp;IF(AND(X692&gt;0,Y692="",AH692&lt;&gt;"No Bid"),", PB3 Price Missing","")&amp;IF(AND(Z692&gt;0,AA692="",AH692&lt;&gt;"No Bid"),", PB4 Price Missing","")&amp;IF(AND(AB692&gt;0,AC692="",AH692&lt;&gt;"No Bid"),", PB5 Price Missing","")&amp;IF(AND(AD692&gt;0,AE692="",AH692&lt;&gt;"No Bid"),", PB6 Price Missing","")&amp;IF(AND(AF692&gt;0,AG692="",AH692&lt;&gt;"No Bid"),", PB7 Price Missing","")</f>
        <v>, Please enter a Price in PB1 or Select No Bid, PB1 Price Missing, PB2 Price Missing, PB3 Price Missing, PB4 Price Missing</v>
      </c>
      <c r="AN692" s="28"/>
      <c r="AO692" s="28"/>
      <c r="AP692" s="28"/>
      <c r="AQ692" s="28"/>
      <c r="AR692" s="28"/>
      <c r="AS692" s="28"/>
      <c r="AT692" s="28"/>
      <c r="AU692" s="28"/>
      <c r="AV692" s="28"/>
      <c r="AW692" s="28"/>
      <c r="AX692" s="28"/>
      <c r="AY692" s="28"/>
      <c r="AZ692" s="28"/>
      <c r="BA692" s="28"/>
      <c r="BB692" s="28"/>
      <c r="BC692" s="28"/>
      <c r="BD692" s="28"/>
      <c r="BE692" s="28"/>
      <c r="BF692" s="28"/>
      <c r="BG692" s="28"/>
      <c r="BH692" s="28"/>
      <c r="BI692" s="28"/>
      <c r="BJ692" s="28"/>
      <c r="BK692" s="28"/>
      <c r="BL692" s="28"/>
    </row>
    <row r="693" spans="1:64" x14ac:dyDescent="0.25">
      <c r="A693" s="58">
        <v>691</v>
      </c>
      <c r="B693" s="57"/>
      <c r="C693" s="57" t="s">
        <v>3775</v>
      </c>
      <c r="D693" s="57"/>
      <c r="E693" s="59" t="s">
        <v>1397</v>
      </c>
      <c r="F693" s="60" t="s">
        <v>5819</v>
      </c>
      <c r="G693" s="61" t="s">
        <v>4999</v>
      </c>
      <c r="H693" s="60" t="s">
        <v>6009</v>
      </c>
      <c r="I693" s="60" t="s">
        <v>5993</v>
      </c>
      <c r="J693" s="60"/>
      <c r="K693" s="60" t="s">
        <v>5992</v>
      </c>
      <c r="L693" s="60" t="s">
        <v>23</v>
      </c>
      <c r="M693" s="60" t="s">
        <v>6024</v>
      </c>
      <c r="N693" s="57" t="s">
        <v>6026</v>
      </c>
      <c r="O693" s="62" t="s">
        <v>1975</v>
      </c>
      <c r="P693" s="62" t="s">
        <v>3350</v>
      </c>
      <c r="Q693" s="28"/>
      <c r="R693" s="28"/>
      <c r="S693" s="28"/>
      <c r="T693" s="36">
        <v>4</v>
      </c>
      <c r="U693" s="33"/>
      <c r="V693" s="36">
        <v>10</v>
      </c>
      <c r="W693" s="33"/>
      <c r="X693" s="36">
        <v>20</v>
      </c>
      <c r="Y693" s="33"/>
      <c r="Z693" s="36">
        <v>40</v>
      </c>
      <c r="AA693" s="33"/>
      <c r="AB693" s="36">
        <v>999999</v>
      </c>
      <c r="AC693" s="33"/>
      <c r="AD693" s="36"/>
      <c r="AE693" s="33"/>
      <c r="AF693" s="36"/>
      <c r="AG693" s="33"/>
      <c r="AH693" s="28"/>
      <c r="AI693" s="28"/>
      <c r="AJ693" s="28"/>
      <c r="AK693" s="28"/>
      <c r="AL693" s="28"/>
      <c r="AM693" s="41" t="str">
        <f>IF(AND($U693&gt;0,$Q693=""),"Currency Missing","")&amp;IF(AND($U693&gt;0,$R693=""),", MOQ Missing","")&amp;IF(AND($U693&gt;0,$S693=""),", Leadtime Missing","")&amp;IF(W693&gt;U693,", PB2 Price Greater than PB1 Price","")&amp;IF(Y693&gt;W693,", PB3 Price Greater than PB2 Price","")&amp;IF(AA693&gt;Y693,", PB4 Price Greater than PB3 Price","")&amp;IF(AC693&gt;AA693,", PB5 Price Greater than PB4 Price","")&amp;IF(AE693&gt;AC693,", PB6 Price Greater than PB5 Price","")&amp;IF(AG693&gt;AE693,", PB7 Price Greater than PB6 Price","")&amp;IF($U693&lt;&gt;ROUND($U693,2),", PB 1 Price - More than 2 Decimal Places","")&amp;IF($W693&lt;&gt;ROUND($W693,2),", PB 2 Price - More than 2 Decimal Places","")&amp;IF($Y693&lt;&gt;ROUND($Y693,2),", PB 3 Price - More than 2 Decimal Places","")&amp;IF($AA693&lt;&gt;ROUND($AA693,2),", PB 4 Price - More than 2 Decimal Places","")&amp;IF($AC693&lt;&gt;ROUND($AC693,2),", PB 5 Price - More than 2 Decimal Places","")&amp;IF($AE693&lt;&gt;ROUND($AE693,2),", PB 6 Price - More than 2 Decimal Places","")&amp;IF($AG693&lt;&gt;ROUND($AG693,2),", PB 7 Price - More than 2 Decimal Places","")&amp;IF(AND(E693&lt;&gt;"",U693="",AH693=""),", Please enter a Price in PB1 or Select No Bid","")&amp;IF(AND(OR($U693&gt;0,$W693&gt;0,$Y693&gt;0,$AA693&gt;0,$AC693&gt;0,$AE693&gt;0),OR(AH693="",AH693="No Bid")),", Bid Status Missing or Incorrect","")&amp;IF(AND(AH693="No Bid",AI693=""),", Reason for No Bid Missing","")&amp;IF(AND($O693="CSIS",OR($U693&gt;0,$W693&gt;0,$Y693&gt;0,$AA693&gt;0,$AC693&gt;0,$AE693&gt;0),AJ693=""),", NCAGE Supplier Missing","")&amp;IF(AND($O693="Drawing",OR($U693&gt;0,$W693&gt;0,$Y693&gt;0,$AA693&gt;0,$AC693&gt;0,$AE693&gt;0),AK693=""),", Manufacturer Missing","")&amp;IF(AL693&lt;&gt;"",", Comment","")&amp;IF(AND(OR(AH693="Bid Using CSIS Dropdown With Query (Comment Field Must Be Populated)",AH693="Bid To Drawing Supplied With Query (Comment Field Must Be Populated)"),AL693=""),", Please Enter a Comment for the Bid Query","")&amp;IF(AND(T693&gt;0,U693="",AH693&lt;&gt;"No Bid"),", PB1 Price Missing","")&amp;IF(AND(V693&gt;0,W693="",AH693&lt;&gt;"No Bid"),", PB2 Price Missing","")&amp;IF(AND(X693&gt;0,Y693="",AH693&lt;&gt;"No Bid"),", PB3 Price Missing","")&amp;IF(AND(Z693&gt;0,AA693="",AH693&lt;&gt;"No Bid"),", PB4 Price Missing","")&amp;IF(AND(AB693&gt;0,AC693="",AH693&lt;&gt;"No Bid"),", PB5 Price Missing","")&amp;IF(AND(AD693&gt;0,AE693="",AH693&lt;&gt;"No Bid"),", PB6 Price Missing","")&amp;IF(AND(AF693&gt;0,AG693="",AH693&lt;&gt;"No Bid"),", PB7 Price Missing","")</f>
        <v>, Please enter a Price in PB1 or Select No Bid, PB1 Price Missing, PB2 Price Missing, PB3 Price Missing, PB4 Price Missing, PB5 Price Missing</v>
      </c>
      <c r="AN693" s="28"/>
      <c r="AO693" s="28"/>
      <c r="AP693" s="28"/>
      <c r="AQ693" s="28"/>
      <c r="AR693" s="28"/>
      <c r="AS693" s="28"/>
      <c r="AT693" s="28"/>
      <c r="AU693" s="28"/>
      <c r="AV693" s="28"/>
      <c r="AW693" s="28"/>
      <c r="AX693" s="28"/>
      <c r="AY693" s="28"/>
      <c r="AZ693" s="28"/>
      <c r="BA693" s="28"/>
      <c r="BB693" s="28"/>
      <c r="BC693" s="28"/>
      <c r="BD693" s="28"/>
      <c r="BE693" s="28"/>
      <c r="BF693" s="28"/>
      <c r="BG693" s="28"/>
      <c r="BH693" s="28"/>
      <c r="BI693" s="28"/>
      <c r="BJ693" s="28"/>
      <c r="BK693" s="28"/>
      <c r="BL693" s="28"/>
    </row>
    <row r="694" spans="1:64" x14ac:dyDescent="0.25">
      <c r="A694" s="58">
        <v>692</v>
      </c>
      <c r="B694" s="57"/>
      <c r="C694" s="57" t="s">
        <v>3775</v>
      </c>
      <c r="D694" s="57"/>
      <c r="E694" s="59" t="s">
        <v>557</v>
      </c>
      <c r="F694" s="60" t="s">
        <v>5604</v>
      </c>
      <c r="G694" s="61" t="s">
        <v>4198</v>
      </c>
      <c r="H694" s="60" t="s">
        <v>6002</v>
      </c>
      <c r="I694" s="60" t="s">
        <v>5993</v>
      </c>
      <c r="J694" s="60"/>
      <c r="K694" s="60" t="s">
        <v>5992</v>
      </c>
      <c r="L694" s="60" t="s">
        <v>23</v>
      </c>
      <c r="M694" s="60" t="s">
        <v>6024</v>
      </c>
      <c r="N694" s="57" t="s">
        <v>6026</v>
      </c>
      <c r="O694" s="62" t="s">
        <v>1879</v>
      </c>
      <c r="P694" s="62" t="s">
        <v>2512</v>
      </c>
      <c r="Q694" s="28"/>
      <c r="R694" s="28"/>
      <c r="S694" s="28"/>
      <c r="T694" s="36">
        <v>1</v>
      </c>
      <c r="U694" s="33"/>
      <c r="V694" s="36">
        <v>3</v>
      </c>
      <c r="W694" s="33"/>
      <c r="X694" s="36">
        <v>5</v>
      </c>
      <c r="Y694" s="33"/>
      <c r="Z694" s="36">
        <v>9</v>
      </c>
      <c r="AA694" s="33"/>
      <c r="AB694" s="36">
        <v>999999</v>
      </c>
      <c r="AC694" s="33"/>
      <c r="AD694" s="36"/>
      <c r="AE694" s="33"/>
      <c r="AF694" s="36"/>
      <c r="AG694" s="33"/>
      <c r="AH694" s="28"/>
      <c r="AI694" s="28"/>
      <c r="AJ694" s="28"/>
      <c r="AK694" s="28"/>
      <c r="AL694" s="28"/>
      <c r="AM694" s="41" t="str">
        <f>IF(AND($U694&gt;0,$Q694=""),"Currency Missing","")&amp;IF(AND($U694&gt;0,$R694=""),", MOQ Missing","")&amp;IF(AND($U694&gt;0,$S694=""),", Leadtime Missing","")&amp;IF(W694&gt;U694,", PB2 Price Greater than PB1 Price","")&amp;IF(Y694&gt;W694,", PB3 Price Greater than PB2 Price","")&amp;IF(AA694&gt;Y694,", PB4 Price Greater than PB3 Price","")&amp;IF(AC694&gt;AA694,", PB5 Price Greater than PB4 Price","")&amp;IF(AE694&gt;AC694,", PB6 Price Greater than PB5 Price","")&amp;IF(AG694&gt;AE694,", PB7 Price Greater than PB6 Price","")&amp;IF($U694&lt;&gt;ROUND($U694,2),", PB 1 Price - More than 2 Decimal Places","")&amp;IF($W694&lt;&gt;ROUND($W694,2),", PB 2 Price - More than 2 Decimal Places","")&amp;IF($Y694&lt;&gt;ROUND($Y694,2),", PB 3 Price - More than 2 Decimal Places","")&amp;IF($AA694&lt;&gt;ROUND($AA694,2),", PB 4 Price - More than 2 Decimal Places","")&amp;IF($AC694&lt;&gt;ROUND($AC694,2),", PB 5 Price - More than 2 Decimal Places","")&amp;IF($AE694&lt;&gt;ROUND($AE694,2),", PB 6 Price - More than 2 Decimal Places","")&amp;IF($AG694&lt;&gt;ROUND($AG694,2),", PB 7 Price - More than 2 Decimal Places","")&amp;IF(AND(E694&lt;&gt;"",U694="",AH694=""),", Please enter a Price in PB1 or Select No Bid","")&amp;IF(AND(OR($U694&gt;0,$W694&gt;0,$Y694&gt;0,$AA694&gt;0,$AC694&gt;0,$AE694&gt;0),OR(AH694="",AH694="No Bid")),", Bid Status Missing or Incorrect","")&amp;IF(AND(AH694="No Bid",AI694=""),", Reason for No Bid Missing","")&amp;IF(AND($O694="CSIS",OR($U694&gt;0,$W694&gt;0,$Y694&gt;0,$AA694&gt;0,$AC694&gt;0,$AE694&gt;0),AJ694=""),", NCAGE Supplier Missing","")&amp;IF(AND($O694="Drawing",OR($U694&gt;0,$W694&gt;0,$Y694&gt;0,$AA694&gt;0,$AC694&gt;0,$AE694&gt;0),AK694=""),", Manufacturer Missing","")&amp;IF(AL694&lt;&gt;"",", Comment","")&amp;IF(AND(OR(AH694="Bid Using CSIS Dropdown With Query (Comment Field Must Be Populated)",AH694="Bid To Drawing Supplied With Query (Comment Field Must Be Populated)"),AL694=""),", Please Enter a Comment for the Bid Query","")&amp;IF(AND(T694&gt;0,U694="",AH694&lt;&gt;"No Bid"),", PB1 Price Missing","")&amp;IF(AND(V694&gt;0,W694="",AH694&lt;&gt;"No Bid"),", PB2 Price Missing","")&amp;IF(AND(X694&gt;0,Y694="",AH694&lt;&gt;"No Bid"),", PB3 Price Missing","")&amp;IF(AND(Z694&gt;0,AA694="",AH694&lt;&gt;"No Bid"),", PB4 Price Missing","")&amp;IF(AND(AB694&gt;0,AC694="",AH694&lt;&gt;"No Bid"),", PB5 Price Missing","")&amp;IF(AND(AD694&gt;0,AE694="",AH694&lt;&gt;"No Bid"),", PB6 Price Missing","")&amp;IF(AND(AF694&gt;0,AG694="",AH694&lt;&gt;"No Bid"),", PB7 Price Missing","")</f>
        <v>, Please enter a Price in PB1 or Select No Bid, PB1 Price Missing, PB2 Price Missing, PB3 Price Missing, PB4 Price Missing, PB5 Price Missing</v>
      </c>
      <c r="AN694" s="28"/>
      <c r="AO694" s="28"/>
      <c r="AP694" s="28"/>
      <c r="AQ694" s="28"/>
      <c r="AR694" s="28"/>
      <c r="AS694" s="28"/>
      <c r="AT694" s="28"/>
      <c r="AU694" s="28"/>
      <c r="AV694" s="28"/>
      <c r="AW694" s="28"/>
      <c r="AX694" s="28"/>
      <c r="AY694" s="28"/>
      <c r="AZ694" s="28"/>
      <c r="BA694" s="28"/>
      <c r="BB694" s="28"/>
      <c r="BC694" s="28"/>
      <c r="BD694" s="28"/>
      <c r="BE694" s="28"/>
      <c r="BF694" s="28"/>
      <c r="BG694" s="28"/>
      <c r="BH694" s="28"/>
      <c r="BI694" s="28"/>
      <c r="BJ694" s="28"/>
      <c r="BK694" s="28"/>
      <c r="BL694" s="28"/>
    </row>
    <row r="695" spans="1:64" x14ac:dyDescent="0.25">
      <c r="A695" s="58">
        <v>693</v>
      </c>
      <c r="B695" s="57"/>
      <c r="C695" s="57" t="s">
        <v>3775</v>
      </c>
      <c r="D695" s="57"/>
      <c r="E695" s="59" t="s">
        <v>558</v>
      </c>
      <c r="F695" s="60" t="s">
        <v>5603</v>
      </c>
      <c r="G695" s="61" t="s">
        <v>4191</v>
      </c>
      <c r="H695" s="60" t="s">
        <v>6002</v>
      </c>
      <c r="I695" s="60" t="s">
        <v>5993</v>
      </c>
      <c r="J695" s="60"/>
      <c r="K695" s="60" t="s">
        <v>5992</v>
      </c>
      <c r="L695" s="60" t="s">
        <v>23</v>
      </c>
      <c r="M695" s="60" t="s">
        <v>6024</v>
      </c>
      <c r="N695" s="57" t="s">
        <v>6026</v>
      </c>
      <c r="O695" s="62" t="s">
        <v>1879</v>
      </c>
      <c r="P695" s="62" t="s">
        <v>2513</v>
      </c>
      <c r="Q695" s="28"/>
      <c r="R695" s="28"/>
      <c r="S695" s="28"/>
      <c r="T695" s="36">
        <v>4</v>
      </c>
      <c r="U695" s="33"/>
      <c r="V695" s="36">
        <v>12</v>
      </c>
      <c r="W695" s="33"/>
      <c r="X695" s="36">
        <v>25</v>
      </c>
      <c r="Y695" s="33"/>
      <c r="Z695" s="36">
        <v>50</v>
      </c>
      <c r="AA695" s="33"/>
      <c r="AB695" s="36">
        <v>999999</v>
      </c>
      <c r="AC695" s="33"/>
      <c r="AD695" s="36"/>
      <c r="AE695" s="33"/>
      <c r="AF695" s="36"/>
      <c r="AG695" s="33"/>
      <c r="AH695" s="28"/>
      <c r="AI695" s="28"/>
      <c r="AJ695" s="28"/>
      <c r="AK695" s="28"/>
      <c r="AL695" s="28"/>
      <c r="AM695" s="41" t="str">
        <f>IF(AND($U695&gt;0,$Q695=""),"Currency Missing","")&amp;IF(AND($U695&gt;0,$R695=""),", MOQ Missing","")&amp;IF(AND($U695&gt;0,$S695=""),", Leadtime Missing","")&amp;IF(W695&gt;U695,", PB2 Price Greater than PB1 Price","")&amp;IF(Y695&gt;W695,", PB3 Price Greater than PB2 Price","")&amp;IF(AA695&gt;Y695,", PB4 Price Greater than PB3 Price","")&amp;IF(AC695&gt;AA695,", PB5 Price Greater than PB4 Price","")&amp;IF(AE695&gt;AC695,", PB6 Price Greater than PB5 Price","")&amp;IF(AG695&gt;AE695,", PB7 Price Greater than PB6 Price","")&amp;IF($U695&lt;&gt;ROUND($U695,2),", PB 1 Price - More than 2 Decimal Places","")&amp;IF($W695&lt;&gt;ROUND($W695,2),", PB 2 Price - More than 2 Decimal Places","")&amp;IF($Y695&lt;&gt;ROUND($Y695,2),", PB 3 Price - More than 2 Decimal Places","")&amp;IF($AA695&lt;&gt;ROUND($AA695,2),", PB 4 Price - More than 2 Decimal Places","")&amp;IF($AC695&lt;&gt;ROUND($AC695,2),", PB 5 Price - More than 2 Decimal Places","")&amp;IF($AE695&lt;&gt;ROUND($AE695,2),", PB 6 Price - More than 2 Decimal Places","")&amp;IF($AG695&lt;&gt;ROUND($AG695,2),", PB 7 Price - More than 2 Decimal Places","")&amp;IF(AND(E695&lt;&gt;"",U695="",AH695=""),", Please enter a Price in PB1 or Select No Bid","")&amp;IF(AND(OR($U695&gt;0,$W695&gt;0,$Y695&gt;0,$AA695&gt;0,$AC695&gt;0,$AE695&gt;0),OR(AH695="",AH695="No Bid")),", Bid Status Missing or Incorrect","")&amp;IF(AND(AH695="No Bid",AI695=""),", Reason for No Bid Missing","")&amp;IF(AND($O695="CSIS",OR($U695&gt;0,$W695&gt;0,$Y695&gt;0,$AA695&gt;0,$AC695&gt;0,$AE695&gt;0),AJ695=""),", NCAGE Supplier Missing","")&amp;IF(AND($O695="Drawing",OR($U695&gt;0,$W695&gt;0,$Y695&gt;0,$AA695&gt;0,$AC695&gt;0,$AE695&gt;0),AK695=""),", Manufacturer Missing","")&amp;IF(AL695&lt;&gt;"",", Comment","")&amp;IF(AND(OR(AH695="Bid Using CSIS Dropdown With Query (Comment Field Must Be Populated)",AH695="Bid To Drawing Supplied With Query (Comment Field Must Be Populated)"),AL695=""),", Please Enter a Comment for the Bid Query","")&amp;IF(AND(T695&gt;0,U695="",AH695&lt;&gt;"No Bid"),", PB1 Price Missing","")&amp;IF(AND(V695&gt;0,W695="",AH695&lt;&gt;"No Bid"),", PB2 Price Missing","")&amp;IF(AND(X695&gt;0,Y695="",AH695&lt;&gt;"No Bid"),", PB3 Price Missing","")&amp;IF(AND(Z695&gt;0,AA695="",AH695&lt;&gt;"No Bid"),", PB4 Price Missing","")&amp;IF(AND(AB695&gt;0,AC695="",AH695&lt;&gt;"No Bid"),", PB5 Price Missing","")&amp;IF(AND(AD695&gt;0,AE695="",AH695&lt;&gt;"No Bid"),", PB6 Price Missing","")&amp;IF(AND(AF695&gt;0,AG695="",AH695&lt;&gt;"No Bid"),", PB7 Price Missing","")</f>
        <v>, Please enter a Price in PB1 or Select No Bid, PB1 Price Missing, PB2 Price Missing, PB3 Price Missing, PB4 Price Missing, PB5 Price Missing</v>
      </c>
      <c r="AN695" s="28"/>
      <c r="AO695" s="28"/>
      <c r="AP695" s="28"/>
      <c r="AQ695" s="28"/>
      <c r="AR695" s="28"/>
      <c r="AS695" s="28"/>
      <c r="AT695" s="28"/>
      <c r="AU695" s="28"/>
      <c r="AV695" s="28"/>
      <c r="AW695" s="28"/>
      <c r="AX695" s="28"/>
      <c r="AY695" s="28"/>
      <c r="AZ695" s="28"/>
      <c r="BA695" s="28"/>
      <c r="BB695" s="28"/>
      <c r="BC695" s="28"/>
      <c r="BD695" s="28"/>
      <c r="BE695" s="28"/>
      <c r="BF695" s="28"/>
      <c r="BG695" s="28"/>
      <c r="BH695" s="28"/>
      <c r="BI695" s="28"/>
      <c r="BJ695" s="28"/>
      <c r="BK695" s="28"/>
      <c r="BL695" s="28"/>
    </row>
    <row r="696" spans="1:64" x14ac:dyDescent="0.25">
      <c r="A696" s="58">
        <v>694</v>
      </c>
      <c r="B696" s="57"/>
      <c r="C696" s="57" t="s">
        <v>3775</v>
      </c>
      <c r="D696" s="57"/>
      <c r="E696" s="59" t="s">
        <v>1398</v>
      </c>
      <c r="F696" s="60" t="s">
        <v>5820</v>
      </c>
      <c r="G696" s="61" t="s">
        <v>5000</v>
      </c>
      <c r="H696" s="60" t="s">
        <v>6001</v>
      </c>
      <c r="I696" s="60" t="s">
        <v>6008</v>
      </c>
      <c r="J696" s="60"/>
      <c r="K696" s="60" t="s">
        <v>5992</v>
      </c>
      <c r="L696" s="60" t="s">
        <v>23</v>
      </c>
      <c r="M696" s="60" t="s">
        <v>6024</v>
      </c>
      <c r="N696" s="57" t="s">
        <v>6026</v>
      </c>
      <c r="O696" s="62" t="s">
        <v>1975</v>
      </c>
      <c r="P696" s="62" t="s">
        <v>3351</v>
      </c>
      <c r="Q696" s="28"/>
      <c r="R696" s="28"/>
      <c r="S696" s="28"/>
      <c r="T696" s="36">
        <v>1</v>
      </c>
      <c r="U696" s="33"/>
      <c r="V696" s="36">
        <v>2</v>
      </c>
      <c r="W696" s="33"/>
      <c r="X696" s="36">
        <v>3</v>
      </c>
      <c r="Y696" s="33"/>
      <c r="Z696" s="36">
        <v>6</v>
      </c>
      <c r="AA696" s="33"/>
      <c r="AB696" s="36">
        <v>999999</v>
      </c>
      <c r="AC696" s="33"/>
      <c r="AD696" s="36"/>
      <c r="AE696" s="33"/>
      <c r="AF696" s="36"/>
      <c r="AG696" s="33"/>
      <c r="AH696" s="28"/>
      <c r="AI696" s="28"/>
      <c r="AJ696" s="28"/>
      <c r="AK696" s="28"/>
      <c r="AL696" s="28"/>
      <c r="AM696" s="41" t="str">
        <f>IF(AND($U696&gt;0,$Q696=""),"Currency Missing","")&amp;IF(AND($U696&gt;0,$R696=""),", MOQ Missing","")&amp;IF(AND($U696&gt;0,$S696=""),", Leadtime Missing","")&amp;IF(W696&gt;U696,", PB2 Price Greater than PB1 Price","")&amp;IF(Y696&gt;W696,", PB3 Price Greater than PB2 Price","")&amp;IF(AA696&gt;Y696,", PB4 Price Greater than PB3 Price","")&amp;IF(AC696&gt;AA696,", PB5 Price Greater than PB4 Price","")&amp;IF(AE696&gt;AC696,", PB6 Price Greater than PB5 Price","")&amp;IF(AG696&gt;AE696,", PB7 Price Greater than PB6 Price","")&amp;IF($U696&lt;&gt;ROUND($U696,2),", PB 1 Price - More than 2 Decimal Places","")&amp;IF($W696&lt;&gt;ROUND($W696,2),", PB 2 Price - More than 2 Decimal Places","")&amp;IF($Y696&lt;&gt;ROUND($Y696,2),", PB 3 Price - More than 2 Decimal Places","")&amp;IF($AA696&lt;&gt;ROUND($AA696,2),", PB 4 Price - More than 2 Decimal Places","")&amp;IF($AC696&lt;&gt;ROUND($AC696,2),", PB 5 Price - More than 2 Decimal Places","")&amp;IF($AE696&lt;&gt;ROUND($AE696,2),", PB 6 Price - More than 2 Decimal Places","")&amp;IF($AG696&lt;&gt;ROUND($AG696,2),", PB 7 Price - More than 2 Decimal Places","")&amp;IF(AND(E696&lt;&gt;"",U696="",AH696=""),", Please enter a Price in PB1 or Select No Bid","")&amp;IF(AND(OR($U696&gt;0,$W696&gt;0,$Y696&gt;0,$AA696&gt;0,$AC696&gt;0,$AE696&gt;0),OR(AH696="",AH696="No Bid")),", Bid Status Missing or Incorrect","")&amp;IF(AND(AH696="No Bid",AI696=""),", Reason for No Bid Missing","")&amp;IF(AND($O696="CSIS",OR($U696&gt;0,$W696&gt;0,$Y696&gt;0,$AA696&gt;0,$AC696&gt;0,$AE696&gt;0),AJ696=""),", NCAGE Supplier Missing","")&amp;IF(AND($O696="Drawing",OR($U696&gt;0,$W696&gt;0,$Y696&gt;0,$AA696&gt;0,$AC696&gt;0,$AE696&gt;0),AK696=""),", Manufacturer Missing","")&amp;IF(AL696&lt;&gt;"",", Comment","")&amp;IF(AND(OR(AH696="Bid Using CSIS Dropdown With Query (Comment Field Must Be Populated)",AH696="Bid To Drawing Supplied With Query (Comment Field Must Be Populated)"),AL696=""),", Please Enter a Comment for the Bid Query","")&amp;IF(AND(T696&gt;0,U696="",AH696&lt;&gt;"No Bid"),", PB1 Price Missing","")&amp;IF(AND(V696&gt;0,W696="",AH696&lt;&gt;"No Bid"),", PB2 Price Missing","")&amp;IF(AND(X696&gt;0,Y696="",AH696&lt;&gt;"No Bid"),", PB3 Price Missing","")&amp;IF(AND(Z696&gt;0,AA696="",AH696&lt;&gt;"No Bid"),", PB4 Price Missing","")&amp;IF(AND(AB696&gt;0,AC696="",AH696&lt;&gt;"No Bid"),", PB5 Price Missing","")&amp;IF(AND(AD696&gt;0,AE696="",AH696&lt;&gt;"No Bid"),", PB6 Price Missing","")&amp;IF(AND(AF696&gt;0,AG696="",AH696&lt;&gt;"No Bid"),", PB7 Price Missing","")</f>
        <v>, Please enter a Price in PB1 or Select No Bid, PB1 Price Missing, PB2 Price Missing, PB3 Price Missing, PB4 Price Missing, PB5 Price Missing</v>
      </c>
      <c r="AN696" s="28"/>
      <c r="AO696" s="28"/>
      <c r="AP696" s="28"/>
      <c r="AQ696" s="28"/>
      <c r="AR696" s="28"/>
      <c r="AS696" s="28"/>
      <c r="AT696" s="28"/>
      <c r="AU696" s="28"/>
      <c r="AV696" s="28"/>
      <c r="AW696" s="28"/>
      <c r="AX696" s="28"/>
      <c r="AY696" s="28"/>
      <c r="AZ696" s="28"/>
      <c r="BA696" s="28"/>
      <c r="BB696" s="28"/>
      <c r="BC696" s="28"/>
      <c r="BD696" s="28"/>
      <c r="BE696" s="28"/>
      <c r="BF696" s="28"/>
      <c r="BG696" s="28"/>
      <c r="BH696" s="28"/>
      <c r="BI696" s="28"/>
      <c r="BJ696" s="28"/>
      <c r="BK696" s="28"/>
      <c r="BL696" s="28"/>
    </row>
    <row r="697" spans="1:64" x14ac:dyDescent="0.25">
      <c r="A697" s="58">
        <v>695</v>
      </c>
      <c r="B697" s="57"/>
      <c r="C697" s="57" t="s">
        <v>3775</v>
      </c>
      <c r="D697" s="57"/>
      <c r="E697" s="59" t="s">
        <v>559</v>
      </c>
      <c r="F697" s="60" t="s">
        <v>5604</v>
      </c>
      <c r="G697" s="61" t="s">
        <v>4199</v>
      </c>
      <c r="H697" s="60" t="s">
        <v>6002</v>
      </c>
      <c r="I697" s="60" t="s">
        <v>5993</v>
      </c>
      <c r="J697" s="60"/>
      <c r="K697" s="60" t="s">
        <v>5992</v>
      </c>
      <c r="L697" s="60" t="s">
        <v>23</v>
      </c>
      <c r="M697" s="60" t="s">
        <v>6024</v>
      </c>
      <c r="N697" s="57" t="s">
        <v>6026</v>
      </c>
      <c r="O697" s="62" t="s">
        <v>1879</v>
      </c>
      <c r="P697" s="62" t="s">
        <v>2514</v>
      </c>
      <c r="Q697" s="28"/>
      <c r="R697" s="28"/>
      <c r="S697" s="28"/>
      <c r="T697" s="36">
        <v>1</v>
      </c>
      <c r="U697" s="33"/>
      <c r="V697" s="36">
        <v>2</v>
      </c>
      <c r="W697" s="33"/>
      <c r="X697" s="36">
        <v>5</v>
      </c>
      <c r="Y697" s="33"/>
      <c r="Z697" s="36">
        <v>999999</v>
      </c>
      <c r="AA697" s="33"/>
      <c r="AB697" s="36"/>
      <c r="AC697" s="33"/>
      <c r="AD697" s="36"/>
      <c r="AE697" s="33"/>
      <c r="AF697" s="36"/>
      <c r="AG697" s="33"/>
      <c r="AH697" s="28"/>
      <c r="AI697" s="28"/>
      <c r="AJ697" s="28"/>
      <c r="AK697" s="28"/>
      <c r="AL697" s="28"/>
      <c r="AM697" s="41" t="str">
        <f>IF(AND($U697&gt;0,$Q697=""),"Currency Missing","")&amp;IF(AND($U697&gt;0,$R697=""),", MOQ Missing","")&amp;IF(AND($U697&gt;0,$S697=""),", Leadtime Missing","")&amp;IF(W697&gt;U697,", PB2 Price Greater than PB1 Price","")&amp;IF(Y697&gt;W697,", PB3 Price Greater than PB2 Price","")&amp;IF(AA697&gt;Y697,", PB4 Price Greater than PB3 Price","")&amp;IF(AC697&gt;AA697,", PB5 Price Greater than PB4 Price","")&amp;IF(AE697&gt;AC697,", PB6 Price Greater than PB5 Price","")&amp;IF(AG697&gt;AE697,", PB7 Price Greater than PB6 Price","")&amp;IF($U697&lt;&gt;ROUND($U697,2),", PB 1 Price - More than 2 Decimal Places","")&amp;IF($W697&lt;&gt;ROUND($W697,2),", PB 2 Price - More than 2 Decimal Places","")&amp;IF($Y697&lt;&gt;ROUND($Y697,2),", PB 3 Price - More than 2 Decimal Places","")&amp;IF($AA697&lt;&gt;ROUND($AA697,2),", PB 4 Price - More than 2 Decimal Places","")&amp;IF($AC697&lt;&gt;ROUND($AC697,2),", PB 5 Price - More than 2 Decimal Places","")&amp;IF($AE697&lt;&gt;ROUND($AE697,2),", PB 6 Price - More than 2 Decimal Places","")&amp;IF($AG697&lt;&gt;ROUND($AG697,2),", PB 7 Price - More than 2 Decimal Places","")&amp;IF(AND(E697&lt;&gt;"",U697="",AH697=""),", Please enter a Price in PB1 or Select No Bid","")&amp;IF(AND(OR($U697&gt;0,$W697&gt;0,$Y697&gt;0,$AA697&gt;0,$AC697&gt;0,$AE697&gt;0),OR(AH697="",AH697="No Bid")),", Bid Status Missing or Incorrect","")&amp;IF(AND(AH697="No Bid",AI697=""),", Reason for No Bid Missing","")&amp;IF(AND($O697="CSIS",OR($U697&gt;0,$W697&gt;0,$Y697&gt;0,$AA697&gt;0,$AC697&gt;0,$AE697&gt;0),AJ697=""),", NCAGE Supplier Missing","")&amp;IF(AND($O697="Drawing",OR($U697&gt;0,$W697&gt;0,$Y697&gt;0,$AA697&gt;0,$AC697&gt;0,$AE697&gt;0),AK697=""),", Manufacturer Missing","")&amp;IF(AL697&lt;&gt;"",", Comment","")&amp;IF(AND(OR(AH697="Bid Using CSIS Dropdown With Query (Comment Field Must Be Populated)",AH697="Bid To Drawing Supplied With Query (Comment Field Must Be Populated)"),AL697=""),", Please Enter a Comment for the Bid Query","")&amp;IF(AND(T697&gt;0,U697="",AH697&lt;&gt;"No Bid"),", PB1 Price Missing","")&amp;IF(AND(V697&gt;0,W697="",AH697&lt;&gt;"No Bid"),", PB2 Price Missing","")&amp;IF(AND(X697&gt;0,Y697="",AH697&lt;&gt;"No Bid"),", PB3 Price Missing","")&amp;IF(AND(Z697&gt;0,AA697="",AH697&lt;&gt;"No Bid"),", PB4 Price Missing","")&amp;IF(AND(AB697&gt;0,AC697="",AH697&lt;&gt;"No Bid"),", PB5 Price Missing","")&amp;IF(AND(AD697&gt;0,AE697="",AH697&lt;&gt;"No Bid"),", PB6 Price Missing","")&amp;IF(AND(AF697&gt;0,AG697="",AH697&lt;&gt;"No Bid"),", PB7 Price Missing","")</f>
        <v>, Please enter a Price in PB1 or Select No Bid, PB1 Price Missing, PB2 Price Missing, PB3 Price Missing, PB4 Price Missing</v>
      </c>
      <c r="AN697" s="28"/>
      <c r="AO697" s="28"/>
      <c r="AP697" s="28"/>
      <c r="AQ697" s="28"/>
      <c r="AR697" s="28"/>
      <c r="AS697" s="28"/>
      <c r="AT697" s="28"/>
      <c r="AU697" s="28"/>
      <c r="AV697" s="28"/>
      <c r="AW697" s="28"/>
      <c r="AX697" s="28"/>
      <c r="AY697" s="28"/>
      <c r="AZ697" s="28"/>
      <c r="BA697" s="28"/>
      <c r="BB697" s="28"/>
      <c r="BC697" s="28"/>
      <c r="BD697" s="28"/>
      <c r="BE697" s="28"/>
      <c r="BF697" s="28"/>
      <c r="BG697" s="28"/>
      <c r="BH697" s="28"/>
      <c r="BI697" s="28"/>
      <c r="BJ697" s="28"/>
      <c r="BK697" s="28"/>
      <c r="BL697" s="28"/>
    </row>
    <row r="698" spans="1:64" x14ac:dyDescent="0.25">
      <c r="A698" s="58">
        <v>696</v>
      </c>
      <c r="B698" s="57"/>
      <c r="C698" s="57" t="s">
        <v>3775</v>
      </c>
      <c r="D698" s="57"/>
      <c r="E698" s="59" t="s">
        <v>560</v>
      </c>
      <c r="F698" s="60" t="s">
        <v>5604</v>
      </c>
      <c r="G698" s="61" t="s">
        <v>4199</v>
      </c>
      <c r="H698" s="60" t="s">
        <v>6002</v>
      </c>
      <c r="I698" s="60" t="s">
        <v>5993</v>
      </c>
      <c r="J698" s="60"/>
      <c r="K698" s="60" t="s">
        <v>5992</v>
      </c>
      <c r="L698" s="60" t="s">
        <v>23</v>
      </c>
      <c r="M698" s="60" t="s">
        <v>6024</v>
      </c>
      <c r="N698" s="57" t="s">
        <v>6026</v>
      </c>
      <c r="O698" s="62" t="s">
        <v>1879</v>
      </c>
      <c r="P698" s="62" t="s">
        <v>2515</v>
      </c>
      <c r="Q698" s="28"/>
      <c r="R698" s="28"/>
      <c r="S698" s="28"/>
      <c r="T698" s="36">
        <v>1</v>
      </c>
      <c r="U698" s="33"/>
      <c r="V698" s="36">
        <v>2</v>
      </c>
      <c r="W698" s="33"/>
      <c r="X698" s="36">
        <v>5</v>
      </c>
      <c r="Y698" s="33"/>
      <c r="Z698" s="36">
        <v>999999</v>
      </c>
      <c r="AA698" s="33"/>
      <c r="AB698" s="36"/>
      <c r="AC698" s="33"/>
      <c r="AD698" s="36"/>
      <c r="AE698" s="33"/>
      <c r="AF698" s="36"/>
      <c r="AG698" s="33"/>
      <c r="AH698" s="28"/>
      <c r="AI698" s="28"/>
      <c r="AJ698" s="28"/>
      <c r="AK698" s="28"/>
      <c r="AL698" s="28"/>
      <c r="AM698" s="41" t="str">
        <f>IF(AND($U698&gt;0,$Q698=""),"Currency Missing","")&amp;IF(AND($U698&gt;0,$R698=""),", MOQ Missing","")&amp;IF(AND($U698&gt;0,$S698=""),", Leadtime Missing","")&amp;IF(W698&gt;U698,", PB2 Price Greater than PB1 Price","")&amp;IF(Y698&gt;W698,", PB3 Price Greater than PB2 Price","")&amp;IF(AA698&gt;Y698,", PB4 Price Greater than PB3 Price","")&amp;IF(AC698&gt;AA698,", PB5 Price Greater than PB4 Price","")&amp;IF(AE698&gt;AC698,", PB6 Price Greater than PB5 Price","")&amp;IF(AG698&gt;AE698,", PB7 Price Greater than PB6 Price","")&amp;IF($U698&lt;&gt;ROUND($U698,2),", PB 1 Price - More than 2 Decimal Places","")&amp;IF($W698&lt;&gt;ROUND($W698,2),", PB 2 Price - More than 2 Decimal Places","")&amp;IF($Y698&lt;&gt;ROUND($Y698,2),", PB 3 Price - More than 2 Decimal Places","")&amp;IF($AA698&lt;&gt;ROUND($AA698,2),", PB 4 Price - More than 2 Decimal Places","")&amp;IF($AC698&lt;&gt;ROUND($AC698,2),", PB 5 Price - More than 2 Decimal Places","")&amp;IF($AE698&lt;&gt;ROUND($AE698,2),", PB 6 Price - More than 2 Decimal Places","")&amp;IF($AG698&lt;&gt;ROUND($AG698,2),", PB 7 Price - More than 2 Decimal Places","")&amp;IF(AND(E698&lt;&gt;"",U698="",AH698=""),", Please enter a Price in PB1 or Select No Bid","")&amp;IF(AND(OR($U698&gt;0,$W698&gt;0,$Y698&gt;0,$AA698&gt;0,$AC698&gt;0,$AE698&gt;0),OR(AH698="",AH698="No Bid")),", Bid Status Missing or Incorrect","")&amp;IF(AND(AH698="No Bid",AI698=""),", Reason for No Bid Missing","")&amp;IF(AND($O698="CSIS",OR($U698&gt;0,$W698&gt;0,$Y698&gt;0,$AA698&gt;0,$AC698&gt;0,$AE698&gt;0),AJ698=""),", NCAGE Supplier Missing","")&amp;IF(AND($O698="Drawing",OR($U698&gt;0,$W698&gt;0,$Y698&gt;0,$AA698&gt;0,$AC698&gt;0,$AE698&gt;0),AK698=""),", Manufacturer Missing","")&amp;IF(AL698&lt;&gt;"",", Comment","")&amp;IF(AND(OR(AH698="Bid Using CSIS Dropdown With Query (Comment Field Must Be Populated)",AH698="Bid To Drawing Supplied With Query (Comment Field Must Be Populated)"),AL698=""),", Please Enter a Comment for the Bid Query","")&amp;IF(AND(T698&gt;0,U698="",AH698&lt;&gt;"No Bid"),", PB1 Price Missing","")&amp;IF(AND(V698&gt;0,W698="",AH698&lt;&gt;"No Bid"),", PB2 Price Missing","")&amp;IF(AND(X698&gt;0,Y698="",AH698&lt;&gt;"No Bid"),", PB3 Price Missing","")&amp;IF(AND(Z698&gt;0,AA698="",AH698&lt;&gt;"No Bid"),", PB4 Price Missing","")&amp;IF(AND(AB698&gt;0,AC698="",AH698&lt;&gt;"No Bid"),", PB5 Price Missing","")&amp;IF(AND(AD698&gt;0,AE698="",AH698&lt;&gt;"No Bid"),", PB6 Price Missing","")&amp;IF(AND(AF698&gt;0,AG698="",AH698&lt;&gt;"No Bid"),", PB7 Price Missing","")</f>
        <v>, Please enter a Price in PB1 or Select No Bid, PB1 Price Missing, PB2 Price Missing, PB3 Price Missing, PB4 Price Missing</v>
      </c>
      <c r="AN698" s="28"/>
      <c r="AO698" s="28"/>
      <c r="AP698" s="28"/>
      <c r="AQ698" s="28"/>
      <c r="AR698" s="28"/>
      <c r="AS698" s="28"/>
      <c r="AT698" s="28"/>
      <c r="AU698" s="28"/>
      <c r="AV698" s="28"/>
      <c r="AW698" s="28"/>
      <c r="AX698" s="28"/>
      <c r="AY698" s="28"/>
      <c r="AZ698" s="28"/>
      <c r="BA698" s="28"/>
      <c r="BB698" s="28"/>
      <c r="BC698" s="28"/>
      <c r="BD698" s="28"/>
      <c r="BE698" s="28"/>
      <c r="BF698" s="28"/>
      <c r="BG698" s="28"/>
      <c r="BH698" s="28"/>
      <c r="BI698" s="28"/>
      <c r="BJ698" s="28"/>
      <c r="BK698" s="28"/>
      <c r="BL698" s="28"/>
    </row>
    <row r="699" spans="1:64" x14ac:dyDescent="0.25">
      <c r="A699" s="58">
        <v>697</v>
      </c>
      <c r="B699" s="57"/>
      <c r="C699" s="57" t="s">
        <v>3775</v>
      </c>
      <c r="D699" s="57"/>
      <c r="E699" s="59" t="s">
        <v>561</v>
      </c>
      <c r="F699" s="60" t="s">
        <v>5604</v>
      </c>
      <c r="G699" s="61" t="s">
        <v>4200</v>
      </c>
      <c r="H699" s="60" t="s">
        <v>6002</v>
      </c>
      <c r="I699" s="60" t="s">
        <v>5993</v>
      </c>
      <c r="J699" s="60"/>
      <c r="K699" s="60" t="s">
        <v>5992</v>
      </c>
      <c r="L699" s="60" t="s">
        <v>23</v>
      </c>
      <c r="M699" s="60" t="s">
        <v>6024</v>
      </c>
      <c r="N699" s="57" t="s">
        <v>6026</v>
      </c>
      <c r="O699" s="62" t="s">
        <v>1879</v>
      </c>
      <c r="P699" s="62" t="s">
        <v>2516</v>
      </c>
      <c r="Q699" s="28"/>
      <c r="R699" s="28"/>
      <c r="S699" s="28"/>
      <c r="T699" s="36">
        <v>1</v>
      </c>
      <c r="U699" s="33"/>
      <c r="V699" s="36">
        <v>2</v>
      </c>
      <c r="W699" s="33"/>
      <c r="X699" s="36">
        <v>3</v>
      </c>
      <c r="Y699" s="33"/>
      <c r="Z699" s="36">
        <v>6</v>
      </c>
      <c r="AA699" s="33"/>
      <c r="AB699" s="36">
        <v>999999</v>
      </c>
      <c r="AC699" s="33"/>
      <c r="AD699" s="36"/>
      <c r="AE699" s="33"/>
      <c r="AF699" s="36"/>
      <c r="AG699" s="33"/>
      <c r="AH699" s="28"/>
      <c r="AI699" s="28"/>
      <c r="AJ699" s="28"/>
      <c r="AK699" s="28"/>
      <c r="AL699" s="28"/>
      <c r="AM699" s="41" t="str">
        <f>IF(AND($U699&gt;0,$Q699=""),"Currency Missing","")&amp;IF(AND($U699&gt;0,$R699=""),", MOQ Missing","")&amp;IF(AND($U699&gt;0,$S699=""),", Leadtime Missing","")&amp;IF(W699&gt;U699,", PB2 Price Greater than PB1 Price","")&amp;IF(Y699&gt;W699,", PB3 Price Greater than PB2 Price","")&amp;IF(AA699&gt;Y699,", PB4 Price Greater than PB3 Price","")&amp;IF(AC699&gt;AA699,", PB5 Price Greater than PB4 Price","")&amp;IF(AE699&gt;AC699,", PB6 Price Greater than PB5 Price","")&amp;IF(AG699&gt;AE699,", PB7 Price Greater than PB6 Price","")&amp;IF($U699&lt;&gt;ROUND($U699,2),", PB 1 Price - More than 2 Decimal Places","")&amp;IF($W699&lt;&gt;ROUND($W699,2),", PB 2 Price - More than 2 Decimal Places","")&amp;IF($Y699&lt;&gt;ROUND($Y699,2),", PB 3 Price - More than 2 Decimal Places","")&amp;IF($AA699&lt;&gt;ROUND($AA699,2),", PB 4 Price - More than 2 Decimal Places","")&amp;IF($AC699&lt;&gt;ROUND($AC699,2),", PB 5 Price - More than 2 Decimal Places","")&amp;IF($AE699&lt;&gt;ROUND($AE699,2),", PB 6 Price - More than 2 Decimal Places","")&amp;IF($AG699&lt;&gt;ROUND($AG699,2),", PB 7 Price - More than 2 Decimal Places","")&amp;IF(AND(E699&lt;&gt;"",U699="",AH699=""),", Please enter a Price in PB1 or Select No Bid","")&amp;IF(AND(OR($U699&gt;0,$W699&gt;0,$Y699&gt;0,$AA699&gt;0,$AC699&gt;0,$AE699&gt;0),OR(AH699="",AH699="No Bid")),", Bid Status Missing or Incorrect","")&amp;IF(AND(AH699="No Bid",AI699=""),", Reason for No Bid Missing","")&amp;IF(AND($O699="CSIS",OR($U699&gt;0,$W699&gt;0,$Y699&gt;0,$AA699&gt;0,$AC699&gt;0,$AE699&gt;0),AJ699=""),", NCAGE Supplier Missing","")&amp;IF(AND($O699="Drawing",OR($U699&gt;0,$W699&gt;0,$Y699&gt;0,$AA699&gt;0,$AC699&gt;0,$AE699&gt;0),AK699=""),", Manufacturer Missing","")&amp;IF(AL699&lt;&gt;"",", Comment","")&amp;IF(AND(OR(AH699="Bid Using CSIS Dropdown With Query (Comment Field Must Be Populated)",AH699="Bid To Drawing Supplied With Query (Comment Field Must Be Populated)"),AL699=""),", Please Enter a Comment for the Bid Query","")&amp;IF(AND(T699&gt;0,U699="",AH699&lt;&gt;"No Bid"),", PB1 Price Missing","")&amp;IF(AND(V699&gt;0,W699="",AH699&lt;&gt;"No Bid"),", PB2 Price Missing","")&amp;IF(AND(X699&gt;0,Y699="",AH699&lt;&gt;"No Bid"),", PB3 Price Missing","")&amp;IF(AND(Z699&gt;0,AA699="",AH699&lt;&gt;"No Bid"),", PB4 Price Missing","")&amp;IF(AND(AB699&gt;0,AC699="",AH699&lt;&gt;"No Bid"),", PB5 Price Missing","")&amp;IF(AND(AD699&gt;0,AE699="",AH699&lt;&gt;"No Bid"),", PB6 Price Missing","")&amp;IF(AND(AF699&gt;0,AG699="",AH699&lt;&gt;"No Bid"),", PB7 Price Missing","")</f>
        <v>, Please enter a Price in PB1 or Select No Bid, PB1 Price Missing, PB2 Price Missing, PB3 Price Missing, PB4 Price Missing, PB5 Price Missing</v>
      </c>
      <c r="AN699" s="28"/>
      <c r="AO699" s="28"/>
      <c r="AP699" s="28"/>
      <c r="AQ699" s="28"/>
      <c r="AR699" s="28"/>
      <c r="AS699" s="28"/>
      <c r="AT699" s="28"/>
      <c r="AU699" s="28"/>
      <c r="AV699" s="28"/>
      <c r="AW699" s="28"/>
      <c r="AX699" s="28"/>
      <c r="AY699" s="28"/>
      <c r="AZ699" s="28"/>
      <c r="BA699" s="28"/>
      <c r="BB699" s="28"/>
      <c r="BC699" s="28"/>
      <c r="BD699" s="28"/>
      <c r="BE699" s="28"/>
      <c r="BF699" s="28"/>
      <c r="BG699" s="28"/>
      <c r="BH699" s="28"/>
      <c r="BI699" s="28"/>
      <c r="BJ699" s="28"/>
      <c r="BK699" s="28"/>
      <c r="BL699" s="28"/>
    </row>
    <row r="700" spans="1:64" x14ac:dyDescent="0.25">
      <c r="A700" s="58">
        <v>698</v>
      </c>
      <c r="B700" s="57"/>
      <c r="C700" s="57" t="s">
        <v>3775</v>
      </c>
      <c r="D700" s="57"/>
      <c r="E700" s="59" t="s">
        <v>1399</v>
      </c>
      <c r="F700" s="60" t="s">
        <v>5821</v>
      </c>
      <c r="G700" s="61" t="s">
        <v>5001</v>
      </c>
      <c r="H700" s="60" t="s">
        <v>6001</v>
      </c>
      <c r="I700" s="60" t="s">
        <v>5993</v>
      </c>
      <c r="J700" s="60"/>
      <c r="K700" s="60" t="s">
        <v>5992</v>
      </c>
      <c r="L700" s="60" t="s">
        <v>23</v>
      </c>
      <c r="M700" s="60" t="s">
        <v>6024</v>
      </c>
      <c r="N700" s="57" t="s">
        <v>6026</v>
      </c>
      <c r="O700" s="62" t="s">
        <v>1975</v>
      </c>
      <c r="P700" s="62" t="s">
        <v>3352</v>
      </c>
      <c r="Q700" s="28"/>
      <c r="R700" s="28"/>
      <c r="S700" s="28"/>
      <c r="T700" s="36">
        <v>2</v>
      </c>
      <c r="U700" s="33"/>
      <c r="V700" s="36">
        <v>6</v>
      </c>
      <c r="W700" s="33"/>
      <c r="X700" s="36">
        <v>12</v>
      </c>
      <c r="Y700" s="33"/>
      <c r="Z700" s="36">
        <v>25</v>
      </c>
      <c r="AA700" s="33"/>
      <c r="AB700" s="36">
        <v>45</v>
      </c>
      <c r="AC700" s="33"/>
      <c r="AD700" s="36">
        <v>999999</v>
      </c>
      <c r="AE700" s="33"/>
      <c r="AF700" s="36"/>
      <c r="AG700" s="33"/>
      <c r="AH700" s="28"/>
      <c r="AI700" s="28"/>
      <c r="AJ700" s="28"/>
      <c r="AK700" s="28"/>
      <c r="AL700" s="28"/>
      <c r="AM700" s="41" t="str">
        <f>IF(AND($U700&gt;0,$Q700=""),"Currency Missing","")&amp;IF(AND($U700&gt;0,$R700=""),", MOQ Missing","")&amp;IF(AND($U700&gt;0,$S700=""),", Leadtime Missing","")&amp;IF(W700&gt;U700,", PB2 Price Greater than PB1 Price","")&amp;IF(Y700&gt;W700,", PB3 Price Greater than PB2 Price","")&amp;IF(AA700&gt;Y700,", PB4 Price Greater than PB3 Price","")&amp;IF(AC700&gt;AA700,", PB5 Price Greater than PB4 Price","")&amp;IF(AE700&gt;AC700,", PB6 Price Greater than PB5 Price","")&amp;IF(AG700&gt;AE700,", PB7 Price Greater than PB6 Price","")&amp;IF($U700&lt;&gt;ROUND($U700,2),", PB 1 Price - More than 2 Decimal Places","")&amp;IF($W700&lt;&gt;ROUND($W700,2),", PB 2 Price - More than 2 Decimal Places","")&amp;IF($Y700&lt;&gt;ROUND($Y700,2),", PB 3 Price - More than 2 Decimal Places","")&amp;IF($AA700&lt;&gt;ROUND($AA700,2),", PB 4 Price - More than 2 Decimal Places","")&amp;IF($AC700&lt;&gt;ROUND($AC700,2),", PB 5 Price - More than 2 Decimal Places","")&amp;IF($AE700&lt;&gt;ROUND($AE700,2),", PB 6 Price - More than 2 Decimal Places","")&amp;IF($AG700&lt;&gt;ROUND($AG700,2),", PB 7 Price - More than 2 Decimal Places","")&amp;IF(AND(E700&lt;&gt;"",U700="",AH700=""),", Please enter a Price in PB1 or Select No Bid","")&amp;IF(AND(OR($U700&gt;0,$W700&gt;0,$Y700&gt;0,$AA700&gt;0,$AC700&gt;0,$AE700&gt;0),OR(AH700="",AH700="No Bid")),", Bid Status Missing or Incorrect","")&amp;IF(AND(AH700="No Bid",AI700=""),", Reason for No Bid Missing","")&amp;IF(AND($O700="CSIS",OR($U700&gt;0,$W700&gt;0,$Y700&gt;0,$AA700&gt;0,$AC700&gt;0,$AE700&gt;0),AJ700=""),", NCAGE Supplier Missing","")&amp;IF(AND($O700="Drawing",OR($U700&gt;0,$W700&gt;0,$Y700&gt;0,$AA700&gt;0,$AC700&gt;0,$AE700&gt;0),AK700=""),", Manufacturer Missing","")&amp;IF(AL700&lt;&gt;"",", Comment","")&amp;IF(AND(OR(AH700="Bid Using CSIS Dropdown With Query (Comment Field Must Be Populated)",AH700="Bid To Drawing Supplied With Query (Comment Field Must Be Populated)"),AL700=""),", Please Enter a Comment for the Bid Query","")&amp;IF(AND(T700&gt;0,U700="",AH700&lt;&gt;"No Bid"),", PB1 Price Missing","")&amp;IF(AND(V700&gt;0,W700="",AH700&lt;&gt;"No Bid"),", PB2 Price Missing","")&amp;IF(AND(X700&gt;0,Y700="",AH700&lt;&gt;"No Bid"),", PB3 Price Missing","")&amp;IF(AND(Z700&gt;0,AA700="",AH700&lt;&gt;"No Bid"),", PB4 Price Missing","")&amp;IF(AND(AB700&gt;0,AC700="",AH700&lt;&gt;"No Bid"),", PB5 Price Missing","")&amp;IF(AND(AD700&gt;0,AE700="",AH700&lt;&gt;"No Bid"),", PB6 Price Missing","")&amp;IF(AND(AF700&gt;0,AG700="",AH700&lt;&gt;"No Bid"),", PB7 Price Missing","")</f>
        <v>, Please enter a Price in PB1 or Select No Bid, PB1 Price Missing, PB2 Price Missing, PB3 Price Missing, PB4 Price Missing, PB5 Price Missing, PB6 Price Missing</v>
      </c>
      <c r="AN700" s="28"/>
      <c r="AO700" s="28"/>
      <c r="AP700" s="28"/>
      <c r="AQ700" s="28"/>
      <c r="AR700" s="28"/>
      <c r="AS700" s="28"/>
      <c r="AT700" s="28"/>
      <c r="AU700" s="28"/>
      <c r="AV700" s="28"/>
      <c r="AW700" s="28"/>
      <c r="AX700" s="28"/>
      <c r="AY700" s="28"/>
      <c r="AZ700" s="28"/>
      <c r="BA700" s="28"/>
      <c r="BB700" s="28"/>
      <c r="BC700" s="28"/>
      <c r="BD700" s="28"/>
      <c r="BE700" s="28"/>
      <c r="BF700" s="28"/>
      <c r="BG700" s="28"/>
      <c r="BH700" s="28"/>
      <c r="BI700" s="28"/>
      <c r="BJ700" s="28"/>
      <c r="BK700" s="28"/>
      <c r="BL700" s="28"/>
    </row>
    <row r="701" spans="1:64" x14ac:dyDescent="0.25">
      <c r="A701" s="58">
        <v>699</v>
      </c>
      <c r="B701" s="57"/>
      <c r="C701" s="57" t="s">
        <v>3775</v>
      </c>
      <c r="D701" s="57"/>
      <c r="E701" s="59" t="s">
        <v>562</v>
      </c>
      <c r="F701" s="60" t="s">
        <v>5604</v>
      </c>
      <c r="G701" s="61" t="s">
        <v>4201</v>
      </c>
      <c r="H701" s="60" t="s">
        <v>6002</v>
      </c>
      <c r="I701" s="60" t="s">
        <v>5993</v>
      </c>
      <c r="J701" s="60"/>
      <c r="K701" s="60" t="s">
        <v>5992</v>
      </c>
      <c r="L701" s="60" t="s">
        <v>23</v>
      </c>
      <c r="M701" s="60" t="s">
        <v>6024</v>
      </c>
      <c r="N701" s="57" t="s">
        <v>6026</v>
      </c>
      <c r="O701" s="62" t="s">
        <v>1879</v>
      </c>
      <c r="P701" s="62" t="s">
        <v>2517</v>
      </c>
      <c r="Q701" s="28"/>
      <c r="R701" s="28"/>
      <c r="S701" s="28"/>
      <c r="T701" s="36">
        <v>2</v>
      </c>
      <c r="U701" s="33"/>
      <c r="V701" s="36">
        <v>5</v>
      </c>
      <c r="W701" s="33"/>
      <c r="X701" s="36">
        <v>10</v>
      </c>
      <c r="Y701" s="33"/>
      <c r="Z701" s="36">
        <v>999999</v>
      </c>
      <c r="AA701" s="33"/>
      <c r="AB701" s="36"/>
      <c r="AC701" s="33"/>
      <c r="AD701" s="36"/>
      <c r="AE701" s="33"/>
      <c r="AF701" s="36"/>
      <c r="AG701" s="33"/>
      <c r="AH701" s="28"/>
      <c r="AI701" s="28"/>
      <c r="AJ701" s="28"/>
      <c r="AK701" s="28"/>
      <c r="AL701" s="28"/>
      <c r="AM701" s="41" t="str">
        <f>IF(AND($U701&gt;0,$Q701=""),"Currency Missing","")&amp;IF(AND($U701&gt;0,$R701=""),", MOQ Missing","")&amp;IF(AND($U701&gt;0,$S701=""),", Leadtime Missing","")&amp;IF(W701&gt;U701,", PB2 Price Greater than PB1 Price","")&amp;IF(Y701&gt;W701,", PB3 Price Greater than PB2 Price","")&amp;IF(AA701&gt;Y701,", PB4 Price Greater than PB3 Price","")&amp;IF(AC701&gt;AA701,", PB5 Price Greater than PB4 Price","")&amp;IF(AE701&gt;AC701,", PB6 Price Greater than PB5 Price","")&amp;IF(AG701&gt;AE701,", PB7 Price Greater than PB6 Price","")&amp;IF($U701&lt;&gt;ROUND($U701,2),", PB 1 Price - More than 2 Decimal Places","")&amp;IF($W701&lt;&gt;ROUND($W701,2),", PB 2 Price - More than 2 Decimal Places","")&amp;IF($Y701&lt;&gt;ROUND($Y701,2),", PB 3 Price - More than 2 Decimal Places","")&amp;IF($AA701&lt;&gt;ROUND($AA701,2),", PB 4 Price - More than 2 Decimal Places","")&amp;IF($AC701&lt;&gt;ROUND($AC701,2),", PB 5 Price - More than 2 Decimal Places","")&amp;IF($AE701&lt;&gt;ROUND($AE701,2),", PB 6 Price - More than 2 Decimal Places","")&amp;IF($AG701&lt;&gt;ROUND($AG701,2),", PB 7 Price - More than 2 Decimal Places","")&amp;IF(AND(E701&lt;&gt;"",U701="",AH701=""),", Please enter a Price in PB1 or Select No Bid","")&amp;IF(AND(OR($U701&gt;0,$W701&gt;0,$Y701&gt;0,$AA701&gt;0,$AC701&gt;0,$AE701&gt;0),OR(AH701="",AH701="No Bid")),", Bid Status Missing or Incorrect","")&amp;IF(AND(AH701="No Bid",AI701=""),", Reason for No Bid Missing","")&amp;IF(AND($O701="CSIS",OR($U701&gt;0,$W701&gt;0,$Y701&gt;0,$AA701&gt;0,$AC701&gt;0,$AE701&gt;0),AJ701=""),", NCAGE Supplier Missing","")&amp;IF(AND($O701="Drawing",OR($U701&gt;0,$W701&gt;0,$Y701&gt;0,$AA701&gt;0,$AC701&gt;0,$AE701&gt;0),AK701=""),", Manufacturer Missing","")&amp;IF(AL701&lt;&gt;"",", Comment","")&amp;IF(AND(OR(AH701="Bid Using CSIS Dropdown With Query (Comment Field Must Be Populated)",AH701="Bid To Drawing Supplied With Query (Comment Field Must Be Populated)"),AL701=""),", Please Enter a Comment for the Bid Query","")&amp;IF(AND(T701&gt;0,U701="",AH701&lt;&gt;"No Bid"),", PB1 Price Missing","")&amp;IF(AND(V701&gt;0,W701="",AH701&lt;&gt;"No Bid"),", PB2 Price Missing","")&amp;IF(AND(X701&gt;0,Y701="",AH701&lt;&gt;"No Bid"),", PB3 Price Missing","")&amp;IF(AND(Z701&gt;0,AA701="",AH701&lt;&gt;"No Bid"),", PB4 Price Missing","")&amp;IF(AND(AB701&gt;0,AC701="",AH701&lt;&gt;"No Bid"),", PB5 Price Missing","")&amp;IF(AND(AD701&gt;0,AE701="",AH701&lt;&gt;"No Bid"),", PB6 Price Missing","")&amp;IF(AND(AF701&gt;0,AG701="",AH701&lt;&gt;"No Bid"),", PB7 Price Missing","")</f>
        <v>, Please enter a Price in PB1 or Select No Bid, PB1 Price Missing, PB2 Price Missing, PB3 Price Missing, PB4 Price Missing</v>
      </c>
      <c r="AN701" s="28"/>
      <c r="AO701" s="28"/>
      <c r="AP701" s="28"/>
      <c r="AQ701" s="28"/>
      <c r="AR701" s="28"/>
      <c r="AS701" s="28"/>
      <c r="AT701" s="28"/>
      <c r="AU701" s="28"/>
      <c r="AV701" s="28"/>
      <c r="AW701" s="28"/>
      <c r="AX701" s="28"/>
      <c r="AY701" s="28"/>
      <c r="AZ701" s="28"/>
      <c r="BA701" s="28"/>
      <c r="BB701" s="28"/>
      <c r="BC701" s="28"/>
      <c r="BD701" s="28"/>
      <c r="BE701" s="28"/>
      <c r="BF701" s="28"/>
      <c r="BG701" s="28"/>
      <c r="BH701" s="28"/>
      <c r="BI701" s="28"/>
      <c r="BJ701" s="28"/>
      <c r="BK701" s="28"/>
      <c r="BL701" s="28"/>
    </row>
    <row r="702" spans="1:64" x14ac:dyDescent="0.25">
      <c r="A702" s="58">
        <v>700</v>
      </c>
      <c r="B702" s="57"/>
      <c r="C702" s="57" t="s">
        <v>3775</v>
      </c>
      <c r="D702" s="57"/>
      <c r="E702" s="59" t="s">
        <v>563</v>
      </c>
      <c r="F702" s="60" t="s">
        <v>5595</v>
      </c>
      <c r="G702" s="61" t="s">
        <v>4202</v>
      </c>
      <c r="H702" s="60" t="s">
        <v>6013</v>
      </c>
      <c r="I702" s="60" t="s">
        <v>5993</v>
      </c>
      <c r="J702" s="60"/>
      <c r="K702" s="60" t="s">
        <v>5992</v>
      </c>
      <c r="L702" s="60" t="s">
        <v>23</v>
      </c>
      <c r="M702" s="60" t="s">
        <v>6024</v>
      </c>
      <c r="N702" s="57" t="s">
        <v>6026</v>
      </c>
      <c r="O702" s="62" t="s">
        <v>1880</v>
      </c>
      <c r="P702" s="62" t="s">
        <v>2518</v>
      </c>
      <c r="Q702" s="28"/>
      <c r="R702" s="28"/>
      <c r="S702" s="28"/>
      <c r="T702" s="36">
        <v>1</v>
      </c>
      <c r="U702" s="33"/>
      <c r="V702" s="36">
        <v>2</v>
      </c>
      <c r="W702" s="33"/>
      <c r="X702" s="36">
        <v>3</v>
      </c>
      <c r="Y702" s="33"/>
      <c r="Z702" s="36">
        <v>6</v>
      </c>
      <c r="AA702" s="33"/>
      <c r="AB702" s="36">
        <v>999999</v>
      </c>
      <c r="AC702" s="33"/>
      <c r="AD702" s="36"/>
      <c r="AE702" s="33"/>
      <c r="AF702" s="36"/>
      <c r="AG702" s="33"/>
      <c r="AH702" s="28"/>
      <c r="AI702" s="28"/>
      <c r="AJ702" s="28"/>
      <c r="AK702" s="28"/>
      <c r="AL702" s="28"/>
      <c r="AM702" s="41" t="str">
        <f>IF(AND($U702&gt;0,$Q702=""),"Currency Missing","")&amp;IF(AND($U702&gt;0,$R702=""),", MOQ Missing","")&amp;IF(AND($U702&gt;0,$S702=""),", Leadtime Missing","")&amp;IF(W702&gt;U702,", PB2 Price Greater than PB1 Price","")&amp;IF(Y702&gt;W702,", PB3 Price Greater than PB2 Price","")&amp;IF(AA702&gt;Y702,", PB4 Price Greater than PB3 Price","")&amp;IF(AC702&gt;AA702,", PB5 Price Greater than PB4 Price","")&amp;IF(AE702&gt;AC702,", PB6 Price Greater than PB5 Price","")&amp;IF(AG702&gt;AE702,", PB7 Price Greater than PB6 Price","")&amp;IF($U702&lt;&gt;ROUND($U702,2),", PB 1 Price - More than 2 Decimal Places","")&amp;IF($W702&lt;&gt;ROUND($W702,2),", PB 2 Price - More than 2 Decimal Places","")&amp;IF($Y702&lt;&gt;ROUND($Y702,2),", PB 3 Price - More than 2 Decimal Places","")&amp;IF($AA702&lt;&gt;ROUND($AA702,2),", PB 4 Price - More than 2 Decimal Places","")&amp;IF($AC702&lt;&gt;ROUND($AC702,2),", PB 5 Price - More than 2 Decimal Places","")&amp;IF($AE702&lt;&gt;ROUND($AE702,2),", PB 6 Price - More than 2 Decimal Places","")&amp;IF($AG702&lt;&gt;ROUND($AG702,2),", PB 7 Price - More than 2 Decimal Places","")&amp;IF(AND(E702&lt;&gt;"",U702="",AH702=""),", Please enter a Price in PB1 or Select No Bid","")&amp;IF(AND(OR($U702&gt;0,$W702&gt;0,$Y702&gt;0,$AA702&gt;0,$AC702&gt;0,$AE702&gt;0),OR(AH702="",AH702="No Bid")),", Bid Status Missing or Incorrect","")&amp;IF(AND(AH702="No Bid",AI702=""),", Reason for No Bid Missing","")&amp;IF(AND($O702="CSIS",OR($U702&gt;0,$W702&gt;0,$Y702&gt;0,$AA702&gt;0,$AC702&gt;0,$AE702&gt;0),AJ702=""),", NCAGE Supplier Missing","")&amp;IF(AND($O702="Drawing",OR($U702&gt;0,$W702&gt;0,$Y702&gt;0,$AA702&gt;0,$AC702&gt;0,$AE702&gt;0),AK702=""),", Manufacturer Missing","")&amp;IF(AL702&lt;&gt;"",", Comment","")&amp;IF(AND(OR(AH702="Bid Using CSIS Dropdown With Query (Comment Field Must Be Populated)",AH702="Bid To Drawing Supplied With Query (Comment Field Must Be Populated)"),AL702=""),", Please Enter a Comment for the Bid Query","")&amp;IF(AND(T702&gt;0,U702="",AH702&lt;&gt;"No Bid"),", PB1 Price Missing","")&amp;IF(AND(V702&gt;0,W702="",AH702&lt;&gt;"No Bid"),", PB2 Price Missing","")&amp;IF(AND(X702&gt;0,Y702="",AH702&lt;&gt;"No Bid"),", PB3 Price Missing","")&amp;IF(AND(Z702&gt;0,AA702="",AH702&lt;&gt;"No Bid"),", PB4 Price Missing","")&amp;IF(AND(AB702&gt;0,AC702="",AH702&lt;&gt;"No Bid"),", PB5 Price Missing","")&amp;IF(AND(AD702&gt;0,AE702="",AH702&lt;&gt;"No Bid"),", PB6 Price Missing","")&amp;IF(AND(AF702&gt;0,AG702="",AH702&lt;&gt;"No Bid"),", PB7 Price Missing","")</f>
        <v>, Please enter a Price in PB1 or Select No Bid, PB1 Price Missing, PB2 Price Missing, PB3 Price Missing, PB4 Price Missing, PB5 Price Missing</v>
      </c>
      <c r="AN702" s="28"/>
      <c r="AO702" s="28"/>
      <c r="AP702" s="28"/>
      <c r="AQ702" s="28"/>
      <c r="AR702" s="28"/>
      <c r="AS702" s="28"/>
      <c r="AT702" s="28"/>
      <c r="AU702" s="28"/>
      <c r="AV702" s="28"/>
      <c r="AW702" s="28"/>
      <c r="AX702" s="28"/>
      <c r="AY702" s="28"/>
      <c r="AZ702" s="28"/>
      <c r="BA702" s="28"/>
      <c r="BB702" s="28"/>
      <c r="BC702" s="28"/>
      <c r="BD702" s="28"/>
      <c r="BE702" s="28"/>
      <c r="BF702" s="28"/>
      <c r="BG702" s="28"/>
      <c r="BH702" s="28"/>
      <c r="BI702" s="28"/>
      <c r="BJ702" s="28"/>
      <c r="BK702" s="28"/>
      <c r="BL702" s="28"/>
    </row>
    <row r="703" spans="1:64" x14ac:dyDescent="0.25">
      <c r="A703" s="58">
        <v>701</v>
      </c>
      <c r="B703" s="57"/>
      <c r="C703" s="57" t="s">
        <v>3775</v>
      </c>
      <c r="D703" s="57"/>
      <c r="E703" s="59" t="s">
        <v>1400</v>
      </c>
      <c r="F703" s="60" t="s">
        <v>5821</v>
      </c>
      <c r="G703" s="61" t="s">
        <v>5002</v>
      </c>
      <c r="H703" s="60" t="s">
        <v>6001</v>
      </c>
      <c r="I703" s="60" t="s">
        <v>5993</v>
      </c>
      <c r="J703" s="60"/>
      <c r="K703" s="60" t="s">
        <v>5992</v>
      </c>
      <c r="L703" s="60" t="s">
        <v>23</v>
      </c>
      <c r="M703" s="60" t="s">
        <v>6024</v>
      </c>
      <c r="N703" s="57" t="s">
        <v>6026</v>
      </c>
      <c r="O703" s="62" t="s">
        <v>1975</v>
      </c>
      <c r="P703" s="62" t="s">
        <v>3353</v>
      </c>
      <c r="Q703" s="28"/>
      <c r="R703" s="28"/>
      <c r="S703" s="28"/>
      <c r="T703" s="36">
        <v>2</v>
      </c>
      <c r="U703" s="33"/>
      <c r="V703" s="36">
        <v>4</v>
      </c>
      <c r="W703" s="33"/>
      <c r="X703" s="36">
        <v>9</v>
      </c>
      <c r="Y703" s="33"/>
      <c r="Z703" s="36">
        <v>20</v>
      </c>
      <c r="AA703" s="33"/>
      <c r="AB703" s="36">
        <v>35</v>
      </c>
      <c r="AC703" s="33"/>
      <c r="AD703" s="36">
        <v>999999</v>
      </c>
      <c r="AE703" s="33"/>
      <c r="AF703" s="36"/>
      <c r="AG703" s="33"/>
      <c r="AH703" s="28"/>
      <c r="AI703" s="28"/>
      <c r="AJ703" s="28"/>
      <c r="AK703" s="28"/>
      <c r="AL703" s="28"/>
      <c r="AM703" s="41" t="str">
        <f>IF(AND($U703&gt;0,$Q703=""),"Currency Missing","")&amp;IF(AND($U703&gt;0,$R703=""),", MOQ Missing","")&amp;IF(AND($U703&gt;0,$S703=""),", Leadtime Missing","")&amp;IF(W703&gt;U703,", PB2 Price Greater than PB1 Price","")&amp;IF(Y703&gt;W703,", PB3 Price Greater than PB2 Price","")&amp;IF(AA703&gt;Y703,", PB4 Price Greater than PB3 Price","")&amp;IF(AC703&gt;AA703,", PB5 Price Greater than PB4 Price","")&amp;IF(AE703&gt;AC703,", PB6 Price Greater than PB5 Price","")&amp;IF(AG703&gt;AE703,", PB7 Price Greater than PB6 Price","")&amp;IF($U703&lt;&gt;ROUND($U703,2),", PB 1 Price - More than 2 Decimal Places","")&amp;IF($W703&lt;&gt;ROUND($W703,2),", PB 2 Price - More than 2 Decimal Places","")&amp;IF($Y703&lt;&gt;ROUND($Y703,2),", PB 3 Price - More than 2 Decimal Places","")&amp;IF($AA703&lt;&gt;ROUND($AA703,2),", PB 4 Price - More than 2 Decimal Places","")&amp;IF($AC703&lt;&gt;ROUND($AC703,2),", PB 5 Price - More than 2 Decimal Places","")&amp;IF($AE703&lt;&gt;ROUND($AE703,2),", PB 6 Price - More than 2 Decimal Places","")&amp;IF($AG703&lt;&gt;ROUND($AG703,2),", PB 7 Price - More than 2 Decimal Places","")&amp;IF(AND(E703&lt;&gt;"",U703="",AH703=""),", Please enter a Price in PB1 or Select No Bid","")&amp;IF(AND(OR($U703&gt;0,$W703&gt;0,$Y703&gt;0,$AA703&gt;0,$AC703&gt;0,$AE703&gt;0),OR(AH703="",AH703="No Bid")),", Bid Status Missing or Incorrect","")&amp;IF(AND(AH703="No Bid",AI703=""),", Reason for No Bid Missing","")&amp;IF(AND($O703="CSIS",OR($U703&gt;0,$W703&gt;0,$Y703&gt;0,$AA703&gt;0,$AC703&gt;0,$AE703&gt;0),AJ703=""),", NCAGE Supplier Missing","")&amp;IF(AND($O703="Drawing",OR($U703&gt;0,$W703&gt;0,$Y703&gt;0,$AA703&gt;0,$AC703&gt;0,$AE703&gt;0),AK703=""),", Manufacturer Missing","")&amp;IF(AL703&lt;&gt;"",", Comment","")&amp;IF(AND(OR(AH703="Bid Using CSIS Dropdown With Query (Comment Field Must Be Populated)",AH703="Bid To Drawing Supplied With Query (Comment Field Must Be Populated)"),AL703=""),", Please Enter a Comment for the Bid Query","")&amp;IF(AND(T703&gt;0,U703="",AH703&lt;&gt;"No Bid"),", PB1 Price Missing","")&amp;IF(AND(V703&gt;0,W703="",AH703&lt;&gt;"No Bid"),", PB2 Price Missing","")&amp;IF(AND(X703&gt;0,Y703="",AH703&lt;&gt;"No Bid"),", PB3 Price Missing","")&amp;IF(AND(Z703&gt;0,AA703="",AH703&lt;&gt;"No Bid"),", PB4 Price Missing","")&amp;IF(AND(AB703&gt;0,AC703="",AH703&lt;&gt;"No Bid"),", PB5 Price Missing","")&amp;IF(AND(AD703&gt;0,AE703="",AH703&lt;&gt;"No Bid"),", PB6 Price Missing","")&amp;IF(AND(AF703&gt;0,AG703="",AH703&lt;&gt;"No Bid"),", PB7 Price Missing","")</f>
        <v>, Please enter a Price in PB1 or Select No Bid, PB1 Price Missing, PB2 Price Missing, PB3 Price Missing, PB4 Price Missing, PB5 Price Missing, PB6 Price Missing</v>
      </c>
      <c r="AN703" s="28"/>
      <c r="AO703" s="28"/>
      <c r="AP703" s="28"/>
      <c r="AQ703" s="28"/>
      <c r="AR703" s="28"/>
      <c r="AS703" s="28"/>
      <c r="AT703" s="28"/>
      <c r="AU703" s="28"/>
      <c r="AV703" s="28"/>
      <c r="AW703" s="28"/>
      <c r="AX703" s="28"/>
      <c r="AY703" s="28"/>
      <c r="AZ703" s="28"/>
      <c r="BA703" s="28"/>
      <c r="BB703" s="28"/>
      <c r="BC703" s="28"/>
      <c r="BD703" s="28"/>
      <c r="BE703" s="28"/>
      <c r="BF703" s="28"/>
      <c r="BG703" s="28"/>
      <c r="BH703" s="28"/>
      <c r="BI703" s="28"/>
      <c r="BJ703" s="28"/>
      <c r="BK703" s="28"/>
      <c r="BL703" s="28"/>
    </row>
    <row r="704" spans="1:64" x14ac:dyDescent="0.25">
      <c r="A704" s="58">
        <v>702</v>
      </c>
      <c r="B704" s="57"/>
      <c r="C704" s="57" t="s">
        <v>3775</v>
      </c>
      <c r="D704" s="57"/>
      <c r="E704" s="59" t="s">
        <v>564</v>
      </c>
      <c r="F704" s="60" t="s">
        <v>5514</v>
      </c>
      <c r="G704" s="61" t="s">
        <v>4021</v>
      </c>
      <c r="H704" s="60" t="s">
        <v>6013</v>
      </c>
      <c r="I704" s="60" t="s">
        <v>5993</v>
      </c>
      <c r="J704" s="60"/>
      <c r="K704" s="60" t="s">
        <v>5992</v>
      </c>
      <c r="L704" s="60" t="s">
        <v>23</v>
      </c>
      <c r="M704" s="60" t="s">
        <v>6024</v>
      </c>
      <c r="N704" s="57" t="s">
        <v>6026</v>
      </c>
      <c r="O704" s="62" t="s">
        <v>1880</v>
      </c>
      <c r="P704" s="62" t="s">
        <v>2519</v>
      </c>
      <c r="Q704" s="28"/>
      <c r="R704" s="28"/>
      <c r="S704" s="28"/>
      <c r="T704" s="36">
        <v>12</v>
      </c>
      <c r="U704" s="33"/>
      <c r="V704" s="36">
        <v>40</v>
      </c>
      <c r="W704" s="33"/>
      <c r="X704" s="36">
        <v>80</v>
      </c>
      <c r="Y704" s="33"/>
      <c r="Z704" s="36">
        <v>150</v>
      </c>
      <c r="AA704" s="33"/>
      <c r="AB704" s="36">
        <v>300</v>
      </c>
      <c r="AC704" s="33"/>
      <c r="AD704" s="36">
        <v>999999</v>
      </c>
      <c r="AE704" s="33"/>
      <c r="AF704" s="36"/>
      <c r="AG704" s="33"/>
      <c r="AH704" s="28"/>
      <c r="AI704" s="28"/>
      <c r="AJ704" s="28"/>
      <c r="AK704" s="28"/>
      <c r="AL704" s="28"/>
      <c r="AM704" s="41" t="str">
        <f>IF(AND($U704&gt;0,$Q704=""),"Currency Missing","")&amp;IF(AND($U704&gt;0,$R704=""),", MOQ Missing","")&amp;IF(AND($U704&gt;0,$S704=""),", Leadtime Missing","")&amp;IF(W704&gt;U704,", PB2 Price Greater than PB1 Price","")&amp;IF(Y704&gt;W704,", PB3 Price Greater than PB2 Price","")&amp;IF(AA704&gt;Y704,", PB4 Price Greater than PB3 Price","")&amp;IF(AC704&gt;AA704,", PB5 Price Greater than PB4 Price","")&amp;IF(AE704&gt;AC704,", PB6 Price Greater than PB5 Price","")&amp;IF(AG704&gt;AE704,", PB7 Price Greater than PB6 Price","")&amp;IF($U704&lt;&gt;ROUND($U704,2),", PB 1 Price - More than 2 Decimal Places","")&amp;IF($W704&lt;&gt;ROUND($W704,2),", PB 2 Price - More than 2 Decimal Places","")&amp;IF($Y704&lt;&gt;ROUND($Y704,2),", PB 3 Price - More than 2 Decimal Places","")&amp;IF($AA704&lt;&gt;ROUND($AA704,2),", PB 4 Price - More than 2 Decimal Places","")&amp;IF($AC704&lt;&gt;ROUND($AC704,2),", PB 5 Price - More than 2 Decimal Places","")&amp;IF($AE704&lt;&gt;ROUND($AE704,2),", PB 6 Price - More than 2 Decimal Places","")&amp;IF($AG704&lt;&gt;ROUND($AG704,2),", PB 7 Price - More than 2 Decimal Places","")&amp;IF(AND(E704&lt;&gt;"",U704="",AH704=""),", Please enter a Price in PB1 or Select No Bid","")&amp;IF(AND(OR($U704&gt;0,$W704&gt;0,$Y704&gt;0,$AA704&gt;0,$AC704&gt;0,$AE704&gt;0),OR(AH704="",AH704="No Bid")),", Bid Status Missing or Incorrect","")&amp;IF(AND(AH704="No Bid",AI704=""),", Reason for No Bid Missing","")&amp;IF(AND($O704="CSIS",OR($U704&gt;0,$W704&gt;0,$Y704&gt;0,$AA704&gt;0,$AC704&gt;0,$AE704&gt;0),AJ704=""),", NCAGE Supplier Missing","")&amp;IF(AND($O704="Drawing",OR($U704&gt;0,$W704&gt;0,$Y704&gt;0,$AA704&gt;0,$AC704&gt;0,$AE704&gt;0),AK704=""),", Manufacturer Missing","")&amp;IF(AL704&lt;&gt;"",", Comment","")&amp;IF(AND(OR(AH704="Bid Using CSIS Dropdown With Query (Comment Field Must Be Populated)",AH704="Bid To Drawing Supplied With Query (Comment Field Must Be Populated)"),AL704=""),", Please Enter a Comment for the Bid Query","")&amp;IF(AND(T704&gt;0,U704="",AH704&lt;&gt;"No Bid"),", PB1 Price Missing","")&amp;IF(AND(V704&gt;0,W704="",AH704&lt;&gt;"No Bid"),", PB2 Price Missing","")&amp;IF(AND(X704&gt;0,Y704="",AH704&lt;&gt;"No Bid"),", PB3 Price Missing","")&amp;IF(AND(Z704&gt;0,AA704="",AH704&lt;&gt;"No Bid"),", PB4 Price Missing","")&amp;IF(AND(AB704&gt;0,AC704="",AH704&lt;&gt;"No Bid"),", PB5 Price Missing","")&amp;IF(AND(AD704&gt;0,AE704="",AH704&lt;&gt;"No Bid"),", PB6 Price Missing","")&amp;IF(AND(AF704&gt;0,AG704="",AH704&lt;&gt;"No Bid"),", PB7 Price Missing","")</f>
        <v>, Please enter a Price in PB1 or Select No Bid, PB1 Price Missing, PB2 Price Missing, PB3 Price Missing, PB4 Price Missing, PB5 Price Missing, PB6 Price Missing</v>
      </c>
      <c r="AN704" s="28"/>
      <c r="AO704" s="28"/>
      <c r="AP704" s="28"/>
      <c r="AQ704" s="28"/>
      <c r="AR704" s="28"/>
      <c r="AS704" s="28"/>
      <c r="AT704" s="28"/>
      <c r="AU704" s="28"/>
      <c r="AV704" s="28"/>
      <c r="AW704" s="28"/>
      <c r="AX704" s="28"/>
      <c r="AY704" s="28"/>
      <c r="AZ704" s="28"/>
      <c r="BA704" s="28"/>
      <c r="BB704" s="28"/>
      <c r="BC704" s="28"/>
      <c r="BD704" s="28"/>
      <c r="BE704" s="28"/>
      <c r="BF704" s="28"/>
      <c r="BG704" s="28"/>
      <c r="BH704" s="28"/>
      <c r="BI704" s="28"/>
      <c r="BJ704" s="28"/>
      <c r="BK704" s="28"/>
      <c r="BL704" s="28"/>
    </row>
    <row r="705" spans="1:64" x14ac:dyDescent="0.25">
      <c r="A705" s="58">
        <v>703</v>
      </c>
      <c r="B705" s="57"/>
      <c r="C705" s="57" t="s">
        <v>3775</v>
      </c>
      <c r="D705" s="57"/>
      <c r="E705" s="59" t="s">
        <v>565</v>
      </c>
      <c r="F705" s="60" t="s">
        <v>5595</v>
      </c>
      <c r="G705" s="61" t="s">
        <v>4203</v>
      </c>
      <c r="H705" s="60" t="s">
        <v>6013</v>
      </c>
      <c r="I705" s="60" t="s">
        <v>5993</v>
      </c>
      <c r="J705" s="60"/>
      <c r="K705" s="60" t="s">
        <v>5992</v>
      </c>
      <c r="L705" s="60" t="s">
        <v>23</v>
      </c>
      <c r="M705" s="60" t="s">
        <v>6024</v>
      </c>
      <c r="N705" s="57" t="s">
        <v>6026</v>
      </c>
      <c r="O705" s="62" t="s">
        <v>1880</v>
      </c>
      <c r="P705" s="62" t="s">
        <v>2520</v>
      </c>
      <c r="Q705" s="28"/>
      <c r="R705" s="28"/>
      <c r="S705" s="28"/>
      <c r="T705" s="36">
        <v>2</v>
      </c>
      <c r="U705" s="33"/>
      <c r="V705" s="36">
        <v>6</v>
      </c>
      <c r="W705" s="33"/>
      <c r="X705" s="36">
        <v>12</v>
      </c>
      <c r="Y705" s="33"/>
      <c r="Z705" s="36">
        <v>25</v>
      </c>
      <c r="AA705" s="33"/>
      <c r="AB705" s="36">
        <v>45</v>
      </c>
      <c r="AC705" s="33"/>
      <c r="AD705" s="36">
        <v>999999</v>
      </c>
      <c r="AE705" s="33"/>
      <c r="AF705" s="36"/>
      <c r="AG705" s="33"/>
      <c r="AH705" s="28"/>
      <c r="AI705" s="28"/>
      <c r="AJ705" s="28"/>
      <c r="AK705" s="28"/>
      <c r="AL705" s="28"/>
      <c r="AM705" s="41" t="str">
        <f>IF(AND($U705&gt;0,$Q705=""),"Currency Missing","")&amp;IF(AND($U705&gt;0,$R705=""),", MOQ Missing","")&amp;IF(AND($U705&gt;0,$S705=""),", Leadtime Missing","")&amp;IF(W705&gt;U705,", PB2 Price Greater than PB1 Price","")&amp;IF(Y705&gt;W705,", PB3 Price Greater than PB2 Price","")&amp;IF(AA705&gt;Y705,", PB4 Price Greater than PB3 Price","")&amp;IF(AC705&gt;AA705,", PB5 Price Greater than PB4 Price","")&amp;IF(AE705&gt;AC705,", PB6 Price Greater than PB5 Price","")&amp;IF(AG705&gt;AE705,", PB7 Price Greater than PB6 Price","")&amp;IF($U705&lt;&gt;ROUND($U705,2),", PB 1 Price - More than 2 Decimal Places","")&amp;IF($W705&lt;&gt;ROUND($W705,2),", PB 2 Price - More than 2 Decimal Places","")&amp;IF($Y705&lt;&gt;ROUND($Y705,2),", PB 3 Price - More than 2 Decimal Places","")&amp;IF($AA705&lt;&gt;ROUND($AA705,2),", PB 4 Price - More than 2 Decimal Places","")&amp;IF($AC705&lt;&gt;ROUND($AC705,2),", PB 5 Price - More than 2 Decimal Places","")&amp;IF($AE705&lt;&gt;ROUND($AE705,2),", PB 6 Price - More than 2 Decimal Places","")&amp;IF($AG705&lt;&gt;ROUND($AG705,2),", PB 7 Price - More than 2 Decimal Places","")&amp;IF(AND(E705&lt;&gt;"",U705="",AH705=""),", Please enter a Price in PB1 or Select No Bid","")&amp;IF(AND(OR($U705&gt;0,$W705&gt;0,$Y705&gt;0,$AA705&gt;0,$AC705&gt;0,$AE705&gt;0),OR(AH705="",AH705="No Bid")),", Bid Status Missing or Incorrect","")&amp;IF(AND(AH705="No Bid",AI705=""),", Reason for No Bid Missing","")&amp;IF(AND($O705="CSIS",OR($U705&gt;0,$W705&gt;0,$Y705&gt;0,$AA705&gt;0,$AC705&gt;0,$AE705&gt;0),AJ705=""),", NCAGE Supplier Missing","")&amp;IF(AND($O705="Drawing",OR($U705&gt;0,$W705&gt;0,$Y705&gt;0,$AA705&gt;0,$AC705&gt;0,$AE705&gt;0),AK705=""),", Manufacturer Missing","")&amp;IF(AL705&lt;&gt;"",", Comment","")&amp;IF(AND(OR(AH705="Bid Using CSIS Dropdown With Query (Comment Field Must Be Populated)",AH705="Bid To Drawing Supplied With Query (Comment Field Must Be Populated)"),AL705=""),", Please Enter a Comment for the Bid Query","")&amp;IF(AND(T705&gt;0,U705="",AH705&lt;&gt;"No Bid"),", PB1 Price Missing","")&amp;IF(AND(V705&gt;0,W705="",AH705&lt;&gt;"No Bid"),", PB2 Price Missing","")&amp;IF(AND(X705&gt;0,Y705="",AH705&lt;&gt;"No Bid"),", PB3 Price Missing","")&amp;IF(AND(Z705&gt;0,AA705="",AH705&lt;&gt;"No Bid"),", PB4 Price Missing","")&amp;IF(AND(AB705&gt;0,AC705="",AH705&lt;&gt;"No Bid"),", PB5 Price Missing","")&amp;IF(AND(AD705&gt;0,AE705="",AH705&lt;&gt;"No Bid"),", PB6 Price Missing","")&amp;IF(AND(AF705&gt;0,AG705="",AH705&lt;&gt;"No Bid"),", PB7 Price Missing","")</f>
        <v>, Please enter a Price in PB1 or Select No Bid, PB1 Price Missing, PB2 Price Missing, PB3 Price Missing, PB4 Price Missing, PB5 Price Missing, PB6 Price Missing</v>
      </c>
      <c r="AN705" s="28"/>
      <c r="AO705" s="28"/>
      <c r="AP705" s="28"/>
      <c r="AQ705" s="28"/>
      <c r="AR705" s="28"/>
      <c r="AS705" s="28"/>
      <c r="AT705" s="28"/>
      <c r="AU705" s="28"/>
      <c r="AV705" s="28"/>
      <c r="AW705" s="28"/>
      <c r="AX705" s="28"/>
      <c r="AY705" s="28"/>
      <c r="AZ705" s="28"/>
      <c r="BA705" s="28"/>
      <c r="BB705" s="28"/>
      <c r="BC705" s="28"/>
      <c r="BD705" s="28"/>
      <c r="BE705" s="28"/>
      <c r="BF705" s="28"/>
      <c r="BG705" s="28"/>
      <c r="BH705" s="28"/>
      <c r="BI705" s="28"/>
      <c r="BJ705" s="28"/>
      <c r="BK705" s="28"/>
      <c r="BL705" s="28"/>
    </row>
    <row r="706" spans="1:64" x14ac:dyDescent="0.25">
      <c r="A706" s="58">
        <v>704</v>
      </c>
      <c r="B706" s="57"/>
      <c r="C706" s="57" t="s">
        <v>3775</v>
      </c>
      <c r="D706" s="57"/>
      <c r="E706" s="59" t="s">
        <v>1401</v>
      </c>
      <c r="F706" s="60" t="s">
        <v>5822</v>
      </c>
      <c r="G706" s="61" t="s">
        <v>5003</v>
      </c>
      <c r="H706" s="60" t="s">
        <v>6001</v>
      </c>
      <c r="I706" s="60" t="s">
        <v>6008</v>
      </c>
      <c r="J706" s="60"/>
      <c r="K706" s="60" t="s">
        <v>5992</v>
      </c>
      <c r="L706" s="60" t="s">
        <v>23</v>
      </c>
      <c r="M706" s="60" t="s">
        <v>6024</v>
      </c>
      <c r="N706" s="57" t="s">
        <v>6026</v>
      </c>
      <c r="O706" s="62" t="s">
        <v>1975</v>
      </c>
      <c r="P706" s="62" t="s">
        <v>3354</v>
      </c>
      <c r="Q706" s="28"/>
      <c r="R706" s="28"/>
      <c r="S706" s="28"/>
      <c r="T706" s="36">
        <v>2</v>
      </c>
      <c r="U706" s="33"/>
      <c r="V706" s="36">
        <v>4</v>
      </c>
      <c r="W706" s="33"/>
      <c r="X706" s="36">
        <v>9</v>
      </c>
      <c r="Y706" s="33"/>
      <c r="Z706" s="36">
        <v>15</v>
      </c>
      <c r="AA706" s="33"/>
      <c r="AB706" s="36">
        <v>999999</v>
      </c>
      <c r="AC706" s="33"/>
      <c r="AD706" s="36"/>
      <c r="AE706" s="33"/>
      <c r="AF706" s="36"/>
      <c r="AG706" s="33"/>
      <c r="AH706" s="28"/>
      <c r="AI706" s="28"/>
      <c r="AJ706" s="28"/>
      <c r="AK706" s="28"/>
      <c r="AL706" s="28"/>
      <c r="AM706" s="41" t="str">
        <f>IF(AND($U706&gt;0,$Q706=""),"Currency Missing","")&amp;IF(AND($U706&gt;0,$R706=""),", MOQ Missing","")&amp;IF(AND($U706&gt;0,$S706=""),", Leadtime Missing","")&amp;IF(W706&gt;U706,", PB2 Price Greater than PB1 Price","")&amp;IF(Y706&gt;W706,", PB3 Price Greater than PB2 Price","")&amp;IF(AA706&gt;Y706,", PB4 Price Greater than PB3 Price","")&amp;IF(AC706&gt;AA706,", PB5 Price Greater than PB4 Price","")&amp;IF(AE706&gt;AC706,", PB6 Price Greater than PB5 Price","")&amp;IF(AG706&gt;AE706,", PB7 Price Greater than PB6 Price","")&amp;IF($U706&lt;&gt;ROUND($U706,2),", PB 1 Price - More than 2 Decimal Places","")&amp;IF($W706&lt;&gt;ROUND($W706,2),", PB 2 Price - More than 2 Decimal Places","")&amp;IF($Y706&lt;&gt;ROUND($Y706,2),", PB 3 Price - More than 2 Decimal Places","")&amp;IF($AA706&lt;&gt;ROUND($AA706,2),", PB 4 Price - More than 2 Decimal Places","")&amp;IF($AC706&lt;&gt;ROUND($AC706,2),", PB 5 Price - More than 2 Decimal Places","")&amp;IF($AE706&lt;&gt;ROUND($AE706,2),", PB 6 Price - More than 2 Decimal Places","")&amp;IF($AG706&lt;&gt;ROUND($AG706,2),", PB 7 Price - More than 2 Decimal Places","")&amp;IF(AND(E706&lt;&gt;"",U706="",AH706=""),", Please enter a Price in PB1 or Select No Bid","")&amp;IF(AND(OR($U706&gt;0,$W706&gt;0,$Y706&gt;0,$AA706&gt;0,$AC706&gt;0,$AE706&gt;0),OR(AH706="",AH706="No Bid")),", Bid Status Missing or Incorrect","")&amp;IF(AND(AH706="No Bid",AI706=""),", Reason for No Bid Missing","")&amp;IF(AND($O706="CSIS",OR($U706&gt;0,$W706&gt;0,$Y706&gt;0,$AA706&gt;0,$AC706&gt;0,$AE706&gt;0),AJ706=""),", NCAGE Supplier Missing","")&amp;IF(AND($O706="Drawing",OR($U706&gt;0,$W706&gt;0,$Y706&gt;0,$AA706&gt;0,$AC706&gt;0,$AE706&gt;0),AK706=""),", Manufacturer Missing","")&amp;IF(AL706&lt;&gt;"",", Comment","")&amp;IF(AND(OR(AH706="Bid Using CSIS Dropdown With Query (Comment Field Must Be Populated)",AH706="Bid To Drawing Supplied With Query (Comment Field Must Be Populated)"),AL706=""),", Please Enter a Comment for the Bid Query","")&amp;IF(AND(T706&gt;0,U706="",AH706&lt;&gt;"No Bid"),", PB1 Price Missing","")&amp;IF(AND(V706&gt;0,W706="",AH706&lt;&gt;"No Bid"),", PB2 Price Missing","")&amp;IF(AND(X706&gt;0,Y706="",AH706&lt;&gt;"No Bid"),", PB3 Price Missing","")&amp;IF(AND(Z706&gt;0,AA706="",AH706&lt;&gt;"No Bid"),", PB4 Price Missing","")&amp;IF(AND(AB706&gt;0,AC706="",AH706&lt;&gt;"No Bid"),", PB5 Price Missing","")&amp;IF(AND(AD706&gt;0,AE706="",AH706&lt;&gt;"No Bid"),", PB6 Price Missing","")&amp;IF(AND(AF706&gt;0,AG706="",AH706&lt;&gt;"No Bid"),", PB7 Price Missing","")</f>
        <v>, Please enter a Price in PB1 or Select No Bid, PB1 Price Missing, PB2 Price Missing, PB3 Price Missing, PB4 Price Missing, PB5 Price Missing</v>
      </c>
      <c r="AN706" s="28"/>
      <c r="AO706" s="28"/>
      <c r="AP706" s="28"/>
      <c r="AQ706" s="28"/>
      <c r="AR706" s="28"/>
      <c r="AS706" s="28"/>
      <c r="AT706" s="28"/>
      <c r="AU706" s="28"/>
      <c r="AV706" s="28"/>
      <c r="AW706" s="28"/>
      <c r="AX706" s="28"/>
      <c r="AY706" s="28"/>
      <c r="AZ706" s="28"/>
      <c r="BA706" s="28"/>
      <c r="BB706" s="28"/>
      <c r="BC706" s="28"/>
      <c r="BD706" s="28"/>
      <c r="BE706" s="28"/>
      <c r="BF706" s="28"/>
      <c r="BG706" s="28"/>
      <c r="BH706" s="28"/>
      <c r="BI706" s="28"/>
      <c r="BJ706" s="28"/>
      <c r="BK706" s="28"/>
      <c r="BL706" s="28"/>
    </row>
    <row r="707" spans="1:64" x14ac:dyDescent="0.25">
      <c r="A707" s="58">
        <v>705</v>
      </c>
      <c r="B707" s="57"/>
      <c r="C707" s="57" t="s">
        <v>3775</v>
      </c>
      <c r="D707" s="57"/>
      <c r="E707" s="59" t="s">
        <v>566</v>
      </c>
      <c r="F707" s="60" t="s">
        <v>5605</v>
      </c>
      <c r="G707" s="61" t="s">
        <v>4204</v>
      </c>
      <c r="H707" s="60" t="s">
        <v>6013</v>
      </c>
      <c r="I707" s="60" t="s">
        <v>5993</v>
      </c>
      <c r="J707" s="60"/>
      <c r="K707" s="60" t="s">
        <v>5992</v>
      </c>
      <c r="L707" s="60" t="s">
        <v>23</v>
      </c>
      <c r="M707" s="60" t="s">
        <v>6024</v>
      </c>
      <c r="N707" s="57" t="s">
        <v>6026</v>
      </c>
      <c r="O707" s="62" t="s">
        <v>1880</v>
      </c>
      <c r="P707" s="62" t="s">
        <v>2521</v>
      </c>
      <c r="Q707" s="28"/>
      <c r="R707" s="28"/>
      <c r="S707" s="28"/>
      <c r="T707" s="36">
        <v>30</v>
      </c>
      <c r="U707" s="33"/>
      <c r="V707" s="36">
        <v>90</v>
      </c>
      <c r="W707" s="33"/>
      <c r="X707" s="36">
        <v>175</v>
      </c>
      <c r="Y707" s="33"/>
      <c r="Z707" s="36">
        <v>350</v>
      </c>
      <c r="AA707" s="33"/>
      <c r="AB707" s="36">
        <v>700</v>
      </c>
      <c r="AC707" s="33"/>
      <c r="AD707" s="36">
        <v>999999</v>
      </c>
      <c r="AE707" s="33"/>
      <c r="AF707" s="36"/>
      <c r="AG707" s="33"/>
      <c r="AH707" s="28"/>
      <c r="AI707" s="28"/>
      <c r="AJ707" s="28"/>
      <c r="AK707" s="28"/>
      <c r="AL707" s="28"/>
      <c r="AM707" s="41" t="str">
        <f>IF(AND($U707&gt;0,$Q707=""),"Currency Missing","")&amp;IF(AND($U707&gt;0,$R707=""),", MOQ Missing","")&amp;IF(AND($U707&gt;0,$S707=""),", Leadtime Missing","")&amp;IF(W707&gt;U707,", PB2 Price Greater than PB1 Price","")&amp;IF(Y707&gt;W707,", PB3 Price Greater than PB2 Price","")&amp;IF(AA707&gt;Y707,", PB4 Price Greater than PB3 Price","")&amp;IF(AC707&gt;AA707,", PB5 Price Greater than PB4 Price","")&amp;IF(AE707&gt;AC707,", PB6 Price Greater than PB5 Price","")&amp;IF(AG707&gt;AE707,", PB7 Price Greater than PB6 Price","")&amp;IF($U707&lt;&gt;ROUND($U707,2),", PB 1 Price - More than 2 Decimal Places","")&amp;IF($W707&lt;&gt;ROUND($W707,2),", PB 2 Price - More than 2 Decimal Places","")&amp;IF($Y707&lt;&gt;ROUND($Y707,2),", PB 3 Price - More than 2 Decimal Places","")&amp;IF($AA707&lt;&gt;ROUND($AA707,2),", PB 4 Price - More than 2 Decimal Places","")&amp;IF($AC707&lt;&gt;ROUND($AC707,2),", PB 5 Price - More than 2 Decimal Places","")&amp;IF($AE707&lt;&gt;ROUND($AE707,2),", PB 6 Price - More than 2 Decimal Places","")&amp;IF($AG707&lt;&gt;ROUND($AG707,2),", PB 7 Price - More than 2 Decimal Places","")&amp;IF(AND(E707&lt;&gt;"",U707="",AH707=""),", Please enter a Price in PB1 or Select No Bid","")&amp;IF(AND(OR($U707&gt;0,$W707&gt;0,$Y707&gt;0,$AA707&gt;0,$AC707&gt;0,$AE707&gt;0),OR(AH707="",AH707="No Bid")),", Bid Status Missing or Incorrect","")&amp;IF(AND(AH707="No Bid",AI707=""),", Reason for No Bid Missing","")&amp;IF(AND($O707="CSIS",OR($U707&gt;0,$W707&gt;0,$Y707&gt;0,$AA707&gt;0,$AC707&gt;0,$AE707&gt;0),AJ707=""),", NCAGE Supplier Missing","")&amp;IF(AND($O707="Drawing",OR($U707&gt;0,$W707&gt;0,$Y707&gt;0,$AA707&gt;0,$AC707&gt;0,$AE707&gt;0),AK707=""),", Manufacturer Missing","")&amp;IF(AL707&lt;&gt;"",", Comment","")&amp;IF(AND(OR(AH707="Bid Using CSIS Dropdown With Query (Comment Field Must Be Populated)",AH707="Bid To Drawing Supplied With Query (Comment Field Must Be Populated)"),AL707=""),", Please Enter a Comment for the Bid Query","")&amp;IF(AND(T707&gt;0,U707="",AH707&lt;&gt;"No Bid"),", PB1 Price Missing","")&amp;IF(AND(V707&gt;0,W707="",AH707&lt;&gt;"No Bid"),", PB2 Price Missing","")&amp;IF(AND(X707&gt;0,Y707="",AH707&lt;&gt;"No Bid"),", PB3 Price Missing","")&amp;IF(AND(Z707&gt;0,AA707="",AH707&lt;&gt;"No Bid"),", PB4 Price Missing","")&amp;IF(AND(AB707&gt;0,AC707="",AH707&lt;&gt;"No Bid"),", PB5 Price Missing","")&amp;IF(AND(AD707&gt;0,AE707="",AH707&lt;&gt;"No Bid"),", PB6 Price Missing","")&amp;IF(AND(AF707&gt;0,AG707="",AH707&lt;&gt;"No Bid"),", PB7 Price Missing","")</f>
        <v>, Please enter a Price in PB1 or Select No Bid, PB1 Price Missing, PB2 Price Missing, PB3 Price Missing, PB4 Price Missing, PB5 Price Missing, PB6 Price Missing</v>
      </c>
      <c r="AN707" s="28"/>
      <c r="AO707" s="28"/>
      <c r="AP707" s="28"/>
      <c r="AQ707" s="28"/>
      <c r="AR707" s="28"/>
      <c r="AS707" s="28"/>
      <c r="AT707" s="28"/>
      <c r="AU707" s="28"/>
      <c r="AV707" s="28"/>
      <c r="AW707" s="28"/>
      <c r="AX707" s="28"/>
      <c r="AY707" s="28"/>
      <c r="AZ707" s="28"/>
      <c r="BA707" s="28"/>
      <c r="BB707" s="28"/>
      <c r="BC707" s="28"/>
      <c r="BD707" s="28"/>
      <c r="BE707" s="28"/>
      <c r="BF707" s="28"/>
      <c r="BG707" s="28"/>
      <c r="BH707" s="28"/>
      <c r="BI707" s="28"/>
      <c r="BJ707" s="28"/>
      <c r="BK707" s="28"/>
      <c r="BL707" s="28"/>
    </row>
    <row r="708" spans="1:64" x14ac:dyDescent="0.25">
      <c r="A708" s="58">
        <v>706</v>
      </c>
      <c r="B708" s="57"/>
      <c r="C708" s="57" t="s">
        <v>3775</v>
      </c>
      <c r="D708" s="57"/>
      <c r="E708" s="59" t="s">
        <v>1402</v>
      </c>
      <c r="F708" s="60" t="s">
        <v>5823</v>
      </c>
      <c r="G708" s="61" t="s">
        <v>5004</v>
      </c>
      <c r="H708" s="60" t="s">
        <v>6009</v>
      </c>
      <c r="I708" s="60" t="s">
        <v>5993</v>
      </c>
      <c r="J708" s="60"/>
      <c r="K708" s="60" t="s">
        <v>5992</v>
      </c>
      <c r="L708" s="60" t="s">
        <v>23</v>
      </c>
      <c r="M708" s="60" t="s">
        <v>6024</v>
      </c>
      <c r="N708" s="57" t="s">
        <v>6026</v>
      </c>
      <c r="O708" s="62" t="s">
        <v>1975</v>
      </c>
      <c r="P708" s="62" t="s">
        <v>3355</v>
      </c>
      <c r="Q708" s="28"/>
      <c r="R708" s="28"/>
      <c r="S708" s="28"/>
      <c r="T708" s="36">
        <v>5</v>
      </c>
      <c r="U708" s="33"/>
      <c r="V708" s="36">
        <v>15</v>
      </c>
      <c r="W708" s="33"/>
      <c r="X708" s="36">
        <v>30</v>
      </c>
      <c r="Y708" s="33"/>
      <c r="Z708" s="36">
        <v>60</v>
      </c>
      <c r="AA708" s="33"/>
      <c r="AB708" s="36">
        <v>120</v>
      </c>
      <c r="AC708" s="33"/>
      <c r="AD708" s="36">
        <v>999999</v>
      </c>
      <c r="AE708" s="33"/>
      <c r="AF708" s="36"/>
      <c r="AG708" s="33"/>
      <c r="AH708" s="28"/>
      <c r="AI708" s="28"/>
      <c r="AJ708" s="28"/>
      <c r="AK708" s="28"/>
      <c r="AL708" s="28"/>
      <c r="AM708" s="41" t="str">
        <f>IF(AND($U708&gt;0,$Q708=""),"Currency Missing","")&amp;IF(AND($U708&gt;0,$R708=""),", MOQ Missing","")&amp;IF(AND($U708&gt;0,$S708=""),", Leadtime Missing","")&amp;IF(W708&gt;U708,", PB2 Price Greater than PB1 Price","")&amp;IF(Y708&gt;W708,", PB3 Price Greater than PB2 Price","")&amp;IF(AA708&gt;Y708,", PB4 Price Greater than PB3 Price","")&amp;IF(AC708&gt;AA708,", PB5 Price Greater than PB4 Price","")&amp;IF(AE708&gt;AC708,", PB6 Price Greater than PB5 Price","")&amp;IF(AG708&gt;AE708,", PB7 Price Greater than PB6 Price","")&amp;IF($U708&lt;&gt;ROUND($U708,2),", PB 1 Price - More than 2 Decimal Places","")&amp;IF($W708&lt;&gt;ROUND($W708,2),", PB 2 Price - More than 2 Decimal Places","")&amp;IF($Y708&lt;&gt;ROUND($Y708,2),", PB 3 Price - More than 2 Decimal Places","")&amp;IF($AA708&lt;&gt;ROUND($AA708,2),", PB 4 Price - More than 2 Decimal Places","")&amp;IF($AC708&lt;&gt;ROUND($AC708,2),", PB 5 Price - More than 2 Decimal Places","")&amp;IF($AE708&lt;&gt;ROUND($AE708,2),", PB 6 Price - More than 2 Decimal Places","")&amp;IF($AG708&lt;&gt;ROUND($AG708,2),", PB 7 Price - More than 2 Decimal Places","")&amp;IF(AND(E708&lt;&gt;"",U708="",AH708=""),", Please enter a Price in PB1 or Select No Bid","")&amp;IF(AND(OR($U708&gt;0,$W708&gt;0,$Y708&gt;0,$AA708&gt;0,$AC708&gt;0,$AE708&gt;0),OR(AH708="",AH708="No Bid")),", Bid Status Missing or Incorrect","")&amp;IF(AND(AH708="No Bid",AI708=""),", Reason for No Bid Missing","")&amp;IF(AND($O708="CSIS",OR($U708&gt;0,$W708&gt;0,$Y708&gt;0,$AA708&gt;0,$AC708&gt;0,$AE708&gt;0),AJ708=""),", NCAGE Supplier Missing","")&amp;IF(AND($O708="Drawing",OR($U708&gt;0,$W708&gt;0,$Y708&gt;0,$AA708&gt;0,$AC708&gt;0,$AE708&gt;0),AK708=""),", Manufacturer Missing","")&amp;IF(AL708&lt;&gt;"",", Comment","")&amp;IF(AND(OR(AH708="Bid Using CSIS Dropdown With Query (Comment Field Must Be Populated)",AH708="Bid To Drawing Supplied With Query (Comment Field Must Be Populated)"),AL708=""),", Please Enter a Comment for the Bid Query","")&amp;IF(AND(T708&gt;0,U708="",AH708&lt;&gt;"No Bid"),", PB1 Price Missing","")&amp;IF(AND(V708&gt;0,W708="",AH708&lt;&gt;"No Bid"),", PB2 Price Missing","")&amp;IF(AND(X708&gt;0,Y708="",AH708&lt;&gt;"No Bid"),", PB3 Price Missing","")&amp;IF(AND(Z708&gt;0,AA708="",AH708&lt;&gt;"No Bid"),", PB4 Price Missing","")&amp;IF(AND(AB708&gt;0,AC708="",AH708&lt;&gt;"No Bid"),", PB5 Price Missing","")&amp;IF(AND(AD708&gt;0,AE708="",AH708&lt;&gt;"No Bid"),", PB6 Price Missing","")&amp;IF(AND(AF708&gt;0,AG708="",AH708&lt;&gt;"No Bid"),", PB7 Price Missing","")</f>
        <v>, Please enter a Price in PB1 or Select No Bid, PB1 Price Missing, PB2 Price Missing, PB3 Price Missing, PB4 Price Missing, PB5 Price Missing, PB6 Price Missing</v>
      </c>
      <c r="AN708" s="28"/>
      <c r="AO708" s="28"/>
      <c r="AP708" s="28"/>
      <c r="AQ708" s="28"/>
      <c r="AR708" s="28"/>
      <c r="AS708" s="28"/>
      <c r="AT708" s="28"/>
      <c r="AU708" s="28"/>
      <c r="AV708" s="28"/>
      <c r="AW708" s="28"/>
      <c r="AX708" s="28"/>
      <c r="AY708" s="28"/>
      <c r="AZ708" s="28"/>
      <c r="BA708" s="28"/>
      <c r="BB708" s="28"/>
      <c r="BC708" s="28"/>
      <c r="BD708" s="28"/>
      <c r="BE708" s="28"/>
      <c r="BF708" s="28"/>
      <c r="BG708" s="28"/>
      <c r="BH708" s="28"/>
      <c r="BI708" s="28"/>
      <c r="BJ708" s="28"/>
      <c r="BK708" s="28"/>
      <c r="BL708" s="28"/>
    </row>
    <row r="709" spans="1:64" x14ac:dyDescent="0.25">
      <c r="A709" s="58">
        <v>707</v>
      </c>
      <c r="B709" s="57"/>
      <c r="C709" s="57" t="s">
        <v>3775</v>
      </c>
      <c r="D709" s="57"/>
      <c r="E709" s="59" t="s">
        <v>567</v>
      </c>
      <c r="F709" s="60" t="s">
        <v>5553</v>
      </c>
      <c r="G709" s="61" t="s">
        <v>4205</v>
      </c>
      <c r="H709" s="60" t="s">
        <v>6013</v>
      </c>
      <c r="I709" s="60" t="s">
        <v>5993</v>
      </c>
      <c r="J709" s="60"/>
      <c r="K709" s="60" t="s">
        <v>5992</v>
      </c>
      <c r="L709" s="60" t="s">
        <v>23</v>
      </c>
      <c r="M709" s="60" t="s">
        <v>6024</v>
      </c>
      <c r="N709" s="57" t="s">
        <v>6026</v>
      </c>
      <c r="O709" s="62" t="s">
        <v>1880</v>
      </c>
      <c r="P709" s="62" t="s">
        <v>2522</v>
      </c>
      <c r="Q709" s="28"/>
      <c r="R709" s="28"/>
      <c r="S709" s="28"/>
      <c r="T709" s="36">
        <v>12</v>
      </c>
      <c r="U709" s="33"/>
      <c r="V709" s="36">
        <v>35</v>
      </c>
      <c r="W709" s="33"/>
      <c r="X709" s="36">
        <v>70</v>
      </c>
      <c r="Y709" s="33"/>
      <c r="Z709" s="36">
        <v>140</v>
      </c>
      <c r="AA709" s="33"/>
      <c r="AB709" s="36">
        <v>275</v>
      </c>
      <c r="AC709" s="33"/>
      <c r="AD709" s="36">
        <v>999999</v>
      </c>
      <c r="AE709" s="33"/>
      <c r="AF709" s="36"/>
      <c r="AG709" s="33"/>
      <c r="AH709" s="28"/>
      <c r="AI709" s="28"/>
      <c r="AJ709" s="28"/>
      <c r="AK709" s="28"/>
      <c r="AL709" s="28"/>
      <c r="AM709" s="41" t="str">
        <f>IF(AND($U709&gt;0,$Q709=""),"Currency Missing","")&amp;IF(AND($U709&gt;0,$R709=""),", MOQ Missing","")&amp;IF(AND($U709&gt;0,$S709=""),", Leadtime Missing","")&amp;IF(W709&gt;U709,", PB2 Price Greater than PB1 Price","")&amp;IF(Y709&gt;W709,", PB3 Price Greater than PB2 Price","")&amp;IF(AA709&gt;Y709,", PB4 Price Greater than PB3 Price","")&amp;IF(AC709&gt;AA709,", PB5 Price Greater than PB4 Price","")&amp;IF(AE709&gt;AC709,", PB6 Price Greater than PB5 Price","")&amp;IF(AG709&gt;AE709,", PB7 Price Greater than PB6 Price","")&amp;IF($U709&lt;&gt;ROUND($U709,2),", PB 1 Price - More than 2 Decimal Places","")&amp;IF($W709&lt;&gt;ROUND($W709,2),", PB 2 Price - More than 2 Decimal Places","")&amp;IF($Y709&lt;&gt;ROUND($Y709,2),", PB 3 Price - More than 2 Decimal Places","")&amp;IF($AA709&lt;&gt;ROUND($AA709,2),", PB 4 Price - More than 2 Decimal Places","")&amp;IF($AC709&lt;&gt;ROUND($AC709,2),", PB 5 Price - More than 2 Decimal Places","")&amp;IF($AE709&lt;&gt;ROUND($AE709,2),", PB 6 Price - More than 2 Decimal Places","")&amp;IF($AG709&lt;&gt;ROUND($AG709,2),", PB 7 Price - More than 2 Decimal Places","")&amp;IF(AND(E709&lt;&gt;"",U709="",AH709=""),", Please enter a Price in PB1 or Select No Bid","")&amp;IF(AND(OR($U709&gt;0,$W709&gt;0,$Y709&gt;0,$AA709&gt;0,$AC709&gt;0,$AE709&gt;0),OR(AH709="",AH709="No Bid")),", Bid Status Missing or Incorrect","")&amp;IF(AND(AH709="No Bid",AI709=""),", Reason for No Bid Missing","")&amp;IF(AND($O709="CSIS",OR($U709&gt;0,$W709&gt;0,$Y709&gt;0,$AA709&gt;0,$AC709&gt;0,$AE709&gt;0),AJ709=""),", NCAGE Supplier Missing","")&amp;IF(AND($O709="Drawing",OR($U709&gt;0,$W709&gt;0,$Y709&gt;0,$AA709&gt;0,$AC709&gt;0,$AE709&gt;0),AK709=""),", Manufacturer Missing","")&amp;IF(AL709&lt;&gt;"",", Comment","")&amp;IF(AND(OR(AH709="Bid Using CSIS Dropdown With Query (Comment Field Must Be Populated)",AH709="Bid To Drawing Supplied With Query (Comment Field Must Be Populated)"),AL709=""),", Please Enter a Comment for the Bid Query","")&amp;IF(AND(T709&gt;0,U709="",AH709&lt;&gt;"No Bid"),", PB1 Price Missing","")&amp;IF(AND(V709&gt;0,W709="",AH709&lt;&gt;"No Bid"),", PB2 Price Missing","")&amp;IF(AND(X709&gt;0,Y709="",AH709&lt;&gt;"No Bid"),", PB3 Price Missing","")&amp;IF(AND(Z709&gt;0,AA709="",AH709&lt;&gt;"No Bid"),", PB4 Price Missing","")&amp;IF(AND(AB709&gt;0,AC709="",AH709&lt;&gt;"No Bid"),", PB5 Price Missing","")&amp;IF(AND(AD709&gt;0,AE709="",AH709&lt;&gt;"No Bid"),", PB6 Price Missing","")&amp;IF(AND(AF709&gt;0,AG709="",AH709&lt;&gt;"No Bid"),", PB7 Price Missing","")</f>
        <v>, Please enter a Price in PB1 or Select No Bid, PB1 Price Missing, PB2 Price Missing, PB3 Price Missing, PB4 Price Missing, PB5 Price Missing, PB6 Price Missing</v>
      </c>
      <c r="AN709" s="28"/>
      <c r="AO709" s="28"/>
      <c r="AP709" s="28"/>
      <c r="AQ709" s="28"/>
      <c r="AR709" s="28"/>
      <c r="AS709" s="28"/>
      <c r="AT709" s="28"/>
      <c r="AU709" s="28"/>
      <c r="AV709" s="28"/>
      <c r="AW709" s="28"/>
      <c r="AX709" s="28"/>
      <c r="AY709" s="28"/>
      <c r="AZ709" s="28"/>
      <c r="BA709" s="28"/>
      <c r="BB709" s="28"/>
      <c r="BC709" s="28"/>
      <c r="BD709" s="28"/>
      <c r="BE709" s="28"/>
      <c r="BF709" s="28"/>
      <c r="BG709" s="28"/>
      <c r="BH709" s="28"/>
      <c r="BI709" s="28"/>
      <c r="BJ709" s="28"/>
      <c r="BK709" s="28"/>
      <c r="BL709" s="28"/>
    </row>
    <row r="710" spans="1:64" x14ac:dyDescent="0.25">
      <c r="A710" s="58">
        <v>708</v>
      </c>
      <c r="B710" s="57"/>
      <c r="C710" s="57" t="s">
        <v>3775</v>
      </c>
      <c r="D710" s="57"/>
      <c r="E710" s="59" t="s">
        <v>568</v>
      </c>
      <c r="F710" s="60" t="s">
        <v>5553</v>
      </c>
      <c r="G710" s="61" t="s">
        <v>4206</v>
      </c>
      <c r="H710" s="60" t="s">
        <v>6013</v>
      </c>
      <c r="I710" s="60" t="s">
        <v>5993</v>
      </c>
      <c r="J710" s="60"/>
      <c r="K710" s="60" t="s">
        <v>5992</v>
      </c>
      <c r="L710" s="60" t="s">
        <v>23</v>
      </c>
      <c r="M710" s="60" t="s">
        <v>6024</v>
      </c>
      <c r="N710" s="57" t="s">
        <v>6026</v>
      </c>
      <c r="O710" s="62" t="s">
        <v>1880</v>
      </c>
      <c r="P710" s="62" t="s">
        <v>2523</v>
      </c>
      <c r="Q710" s="28"/>
      <c r="R710" s="28"/>
      <c r="S710" s="28"/>
      <c r="T710" s="36">
        <v>15</v>
      </c>
      <c r="U710" s="33"/>
      <c r="V710" s="36">
        <v>45</v>
      </c>
      <c r="W710" s="33"/>
      <c r="X710" s="36">
        <v>90</v>
      </c>
      <c r="Y710" s="33"/>
      <c r="Z710" s="36">
        <v>175</v>
      </c>
      <c r="AA710" s="33"/>
      <c r="AB710" s="36">
        <v>350</v>
      </c>
      <c r="AC710" s="33"/>
      <c r="AD710" s="36">
        <v>999999</v>
      </c>
      <c r="AE710" s="33"/>
      <c r="AF710" s="36"/>
      <c r="AG710" s="33"/>
      <c r="AH710" s="28"/>
      <c r="AI710" s="28"/>
      <c r="AJ710" s="28"/>
      <c r="AK710" s="28"/>
      <c r="AL710" s="28"/>
      <c r="AM710" s="41" t="str">
        <f>IF(AND($U710&gt;0,$Q710=""),"Currency Missing","")&amp;IF(AND($U710&gt;0,$R710=""),", MOQ Missing","")&amp;IF(AND($U710&gt;0,$S710=""),", Leadtime Missing","")&amp;IF(W710&gt;U710,", PB2 Price Greater than PB1 Price","")&amp;IF(Y710&gt;W710,", PB3 Price Greater than PB2 Price","")&amp;IF(AA710&gt;Y710,", PB4 Price Greater than PB3 Price","")&amp;IF(AC710&gt;AA710,", PB5 Price Greater than PB4 Price","")&amp;IF(AE710&gt;AC710,", PB6 Price Greater than PB5 Price","")&amp;IF(AG710&gt;AE710,", PB7 Price Greater than PB6 Price","")&amp;IF($U710&lt;&gt;ROUND($U710,2),", PB 1 Price - More than 2 Decimal Places","")&amp;IF($W710&lt;&gt;ROUND($W710,2),", PB 2 Price - More than 2 Decimal Places","")&amp;IF($Y710&lt;&gt;ROUND($Y710,2),", PB 3 Price - More than 2 Decimal Places","")&amp;IF($AA710&lt;&gt;ROUND($AA710,2),", PB 4 Price - More than 2 Decimal Places","")&amp;IF($AC710&lt;&gt;ROUND($AC710,2),", PB 5 Price - More than 2 Decimal Places","")&amp;IF($AE710&lt;&gt;ROUND($AE710,2),", PB 6 Price - More than 2 Decimal Places","")&amp;IF($AG710&lt;&gt;ROUND($AG710,2),", PB 7 Price - More than 2 Decimal Places","")&amp;IF(AND(E710&lt;&gt;"",U710="",AH710=""),", Please enter a Price in PB1 or Select No Bid","")&amp;IF(AND(OR($U710&gt;0,$W710&gt;0,$Y710&gt;0,$AA710&gt;0,$AC710&gt;0,$AE710&gt;0),OR(AH710="",AH710="No Bid")),", Bid Status Missing or Incorrect","")&amp;IF(AND(AH710="No Bid",AI710=""),", Reason for No Bid Missing","")&amp;IF(AND($O710="CSIS",OR($U710&gt;0,$W710&gt;0,$Y710&gt;0,$AA710&gt;0,$AC710&gt;0,$AE710&gt;0),AJ710=""),", NCAGE Supplier Missing","")&amp;IF(AND($O710="Drawing",OR($U710&gt;0,$W710&gt;0,$Y710&gt;0,$AA710&gt;0,$AC710&gt;0,$AE710&gt;0),AK710=""),", Manufacturer Missing","")&amp;IF(AL710&lt;&gt;"",", Comment","")&amp;IF(AND(OR(AH710="Bid Using CSIS Dropdown With Query (Comment Field Must Be Populated)",AH710="Bid To Drawing Supplied With Query (Comment Field Must Be Populated)"),AL710=""),", Please Enter a Comment for the Bid Query","")&amp;IF(AND(T710&gt;0,U710="",AH710&lt;&gt;"No Bid"),", PB1 Price Missing","")&amp;IF(AND(V710&gt;0,W710="",AH710&lt;&gt;"No Bid"),", PB2 Price Missing","")&amp;IF(AND(X710&gt;0,Y710="",AH710&lt;&gt;"No Bid"),", PB3 Price Missing","")&amp;IF(AND(Z710&gt;0,AA710="",AH710&lt;&gt;"No Bid"),", PB4 Price Missing","")&amp;IF(AND(AB710&gt;0,AC710="",AH710&lt;&gt;"No Bid"),", PB5 Price Missing","")&amp;IF(AND(AD710&gt;0,AE710="",AH710&lt;&gt;"No Bid"),", PB6 Price Missing","")&amp;IF(AND(AF710&gt;0,AG710="",AH710&lt;&gt;"No Bid"),", PB7 Price Missing","")</f>
        <v>, Please enter a Price in PB1 or Select No Bid, PB1 Price Missing, PB2 Price Missing, PB3 Price Missing, PB4 Price Missing, PB5 Price Missing, PB6 Price Missing</v>
      </c>
      <c r="AN710" s="28"/>
      <c r="AO710" s="28"/>
      <c r="AP710" s="28"/>
      <c r="AQ710" s="28"/>
      <c r="AR710" s="28"/>
      <c r="AS710" s="28"/>
      <c r="AT710" s="28"/>
      <c r="AU710" s="28"/>
      <c r="AV710" s="28"/>
      <c r="AW710" s="28"/>
      <c r="AX710" s="28"/>
      <c r="AY710" s="28"/>
      <c r="AZ710" s="28"/>
      <c r="BA710" s="28"/>
      <c r="BB710" s="28"/>
      <c r="BC710" s="28"/>
      <c r="BD710" s="28"/>
      <c r="BE710" s="28"/>
      <c r="BF710" s="28"/>
      <c r="BG710" s="28"/>
      <c r="BH710" s="28"/>
      <c r="BI710" s="28"/>
      <c r="BJ710" s="28"/>
      <c r="BK710" s="28"/>
      <c r="BL710" s="28"/>
    </row>
    <row r="711" spans="1:64" x14ac:dyDescent="0.25">
      <c r="A711" s="58">
        <v>709</v>
      </c>
      <c r="B711" s="57"/>
      <c r="C711" s="57" t="s">
        <v>3775</v>
      </c>
      <c r="D711" s="57"/>
      <c r="E711" s="59" t="s">
        <v>569</v>
      </c>
      <c r="F711" s="60" t="s">
        <v>5595</v>
      </c>
      <c r="G711" s="61" t="s">
        <v>4207</v>
      </c>
      <c r="H711" s="60" t="s">
        <v>6013</v>
      </c>
      <c r="I711" s="60" t="s">
        <v>5993</v>
      </c>
      <c r="J711" s="60"/>
      <c r="K711" s="60" t="s">
        <v>5992</v>
      </c>
      <c r="L711" s="60" t="s">
        <v>23</v>
      </c>
      <c r="M711" s="60" t="s">
        <v>6024</v>
      </c>
      <c r="N711" s="57" t="s">
        <v>6026</v>
      </c>
      <c r="O711" s="62" t="s">
        <v>1880</v>
      </c>
      <c r="P711" s="62" t="s">
        <v>2524</v>
      </c>
      <c r="Q711" s="28"/>
      <c r="R711" s="28"/>
      <c r="S711" s="28"/>
      <c r="T711" s="36">
        <v>70</v>
      </c>
      <c r="U711" s="33"/>
      <c r="V711" s="36">
        <v>200</v>
      </c>
      <c r="W711" s="33"/>
      <c r="X711" s="36">
        <v>400</v>
      </c>
      <c r="Y711" s="33"/>
      <c r="Z711" s="36">
        <v>999999</v>
      </c>
      <c r="AA711" s="33"/>
      <c r="AB711" s="36"/>
      <c r="AC711" s="33"/>
      <c r="AD711" s="36"/>
      <c r="AE711" s="33"/>
      <c r="AF711" s="36"/>
      <c r="AG711" s="33"/>
      <c r="AH711" s="28"/>
      <c r="AI711" s="28"/>
      <c r="AJ711" s="28"/>
      <c r="AK711" s="28"/>
      <c r="AL711" s="28"/>
      <c r="AM711" s="41" t="str">
        <f>IF(AND($U711&gt;0,$Q711=""),"Currency Missing","")&amp;IF(AND($U711&gt;0,$R711=""),", MOQ Missing","")&amp;IF(AND($U711&gt;0,$S711=""),", Leadtime Missing","")&amp;IF(W711&gt;U711,", PB2 Price Greater than PB1 Price","")&amp;IF(Y711&gt;W711,", PB3 Price Greater than PB2 Price","")&amp;IF(AA711&gt;Y711,", PB4 Price Greater than PB3 Price","")&amp;IF(AC711&gt;AA711,", PB5 Price Greater than PB4 Price","")&amp;IF(AE711&gt;AC711,", PB6 Price Greater than PB5 Price","")&amp;IF(AG711&gt;AE711,", PB7 Price Greater than PB6 Price","")&amp;IF($U711&lt;&gt;ROUND($U711,2),", PB 1 Price - More than 2 Decimal Places","")&amp;IF($W711&lt;&gt;ROUND($W711,2),", PB 2 Price - More than 2 Decimal Places","")&amp;IF($Y711&lt;&gt;ROUND($Y711,2),", PB 3 Price - More than 2 Decimal Places","")&amp;IF($AA711&lt;&gt;ROUND($AA711,2),", PB 4 Price - More than 2 Decimal Places","")&amp;IF($AC711&lt;&gt;ROUND($AC711,2),", PB 5 Price - More than 2 Decimal Places","")&amp;IF($AE711&lt;&gt;ROUND($AE711,2),", PB 6 Price - More than 2 Decimal Places","")&amp;IF($AG711&lt;&gt;ROUND($AG711,2),", PB 7 Price - More than 2 Decimal Places","")&amp;IF(AND(E711&lt;&gt;"",U711="",AH711=""),", Please enter a Price in PB1 or Select No Bid","")&amp;IF(AND(OR($U711&gt;0,$W711&gt;0,$Y711&gt;0,$AA711&gt;0,$AC711&gt;0,$AE711&gt;0),OR(AH711="",AH711="No Bid")),", Bid Status Missing or Incorrect","")&amp;IF(AND(AH711="No Bid",AI711=""),", Reason for No Bid Missing","")&amp;IF(AND($O711="CSIS",OR($U711&gt;0,$W711&gt;0,$Y711&gt;0,$AA711&gt;0,$AC711&gt;0,$AE711&gt;0),AJ711=""),", NCAGE Supplier Missing","")&amp;IF(AND($O711="Drawing",OR($U711&gt;0,$W711&gt;0,$Y711&gt;0,$AA711&gt;0,$AC711&gt;0,$AE711&gt;0),AK711=""),", Manufacturer Missing","")&amp;IF(AL711&lt;&gt;"",", Comment","")&amp;IF(AND(OR(AH711="Bid Using CSIS Dropdown With Query (Comment Field Must Be Populated)",AH711="Bid To Drawing Supplied With Query (Comment Field Must Be Populated)"),AL711=""),", Please Enter a Comment for the Bid Query","")&amp;IF(AND(T711&gt;0,U711="",AH711&lt;&gt;"No Bid"),", PB1 Price Missing","")&amp;IF(AND(V711&gt;0,W711="",AH711&lt;&gt;"No Bid"),", PB2 Price Missing","")&amp;IF(AND(X711&gt;0,Y711="",AH711&lt;&gt;"No Bid"),", PB3 Price Missing","")&amp;IF(AND(Z711&gt;0,AA711="",AH711&lt;&gt;"No Bid"),", PB4 Price Missing","")&amp;IF(AND(AB711&gt;0,AC711="",AH711&lt;&gt;"No Bid"),", PB5 Price Missing","")&amp;IF(AND(AD711&gt;0,AE711="",AH711&lt;&gt;"No Bid"),", PB6 Price Missing","")&amp;IF(AND(AF711&gt;0,AG711="",AH711&lt;&gt;"No Bid"),", PB7 Price Missing","")</f>
        <v>, Please enter a Price in PB1 or Select No Bid, PB1 Price Missing, PB2 Price Missing, PB3 Price Missing, PB4 Price Missing</v>
      </c>
      <c r="AN711" s="28"/>
      <c r="AO711" s="28"/>
      <c r="AP711" s="28"/>
      <c r="AQ711" s="28"/>
      <c r="AR711" s="28"/>
      <c r="AS711" s="28"/>
      <c r="AT711" s="28"/>
      <c r="AU711" s="28"/>
      <c r="AV711" s="28"/>
      <c r="AW711" s="28"/>
      <c r="AX711" s="28"/>
      <c r="AY711" s="28"/>
      <c r="AZ711" s="28"/>
      <c r="BA711" s="28"/>
      <c r="BB711" s="28"/>
      <c r="BC711" s="28"/>
      <c r="BD711" s="28"/>
      <c r="BE711" s="28"/>
      <c r="BF711" s="28"/>
      <c r="BG711" s="28"/>
      <c r="BH711" s="28"/>
      <c r="BI711" s="28"/>
      <c r="BJ711" s="28"/>
      <c r="BK711" s="28"/>
      <c r="BL711" s="28"/>
    </row>
    <row r="712" spans="1:64" x14ac:dyDescent="0.25">
      <c r="A712" s="58">
        <v>710</v>
      </c>
      <c r="B712" s="57"/>
      <c r="C712" s="57" t="s">
        <v>3775</v>
      </c>
      <c r="D712" s="57"/>
      <c r="E712" s="59" t="s">
        <v>1403</v>
      </c>
      <c r="F712" s="60" t="s">
        <v>5819</v>
      </c>
      <c r="G712" s="61" t="s">
        <v>5005</v>
      </c>
      <c r="H712" s="60" t="s">
        <v>6009</v>
      </c>
      <c r="I712" s="60" t="s">
        <v>6008</v>
      </c>
      <c r="J712" s="60"/>
      <c r="K712" s="60" t="s">
        <v>5992</v>
      </c>
      <c r="L712" s="60" t="s">
        <v>23</v>
      </c>
      <c r="M712" s="60" t="s">
        <v>6024</v>
      </c>
      <c r="N712" s="57" t="s">
        <v>6026</v>
      </c>
      <c r="O712" s="62" t="s">
        <v>1975</v>
      </c>
      <c r="P712" s="62" t="s">
        <v>3356</v>
      </c>
      <c r="Q712" s="28"/>
      <c r="R712" s="28"/>
      <c r="S712" s="28"/>
      <c r="T712" s="36">
        <v>4</v>
      </c>
      <c r="U712" s="33"/>
      <c r="V712" s="36">
        <v>10</v>
      </c>
      <c r="W712" s="33"/>
      <c r="X712" s="36">
        <v>20</v>
      </c>
      <c r="Y712" s="33"/>
      <c r="Z712" s="36">
        <v>40</v>
      </c>
      <c r="AA712" s="33"/>
      <c r="AB712" s="36">
        <v>999999</v>
      </c>
      <c r="AC712" s="33"/>
      <c r="AD712" s="36"/>
      <c r="AE712" s="33"/>
      <c r="AF712" s="36"/>
      <c r="AG712" s="33"/>
      <c r="AH712" s="28"/>
      <c r="AI712" s="28"/>
      <c r="AJ712" s="28"/>
      <c r="AK712" s="28"/>
      <c r="AL712" s="28"/>
      <c r="AM712" s="41" t="str">
        <f>IF(AND($U712&gt;0,$Q712=""),"Currency Missing","")&amp;IF(AND($U712&gt;0,$R712=""),", MOQ Missing","")&amp;IF(AND($U712&gt;0,$S712=""),", Leadtime Missing","")&amp;IF(W712&gt;U712,", PB2 Price Greater than PB1 Price","")&amp;IF(Y712&gt;W712,", PB3 Price Greater than PB2 Price","")&amp;IF(AA712&gt;Y712,", PB4 Price Greater than PB3 Price","")&amp;IF(AC712&gt;AA712,", PB5 Price Greater than PB4 Price","")&amp;IF(AE712&gt;AC712,", PB6 Price Greater than PB5 Price","")&amp;IF(AG712&gt;AE712,", PB7 Price Greater than PB6 Price","")&amp;IF($U712&lt;&gt;ROUND($U712,2),", PB 1 Price - More than 2 Decimal Places","")&amp;IF($W712&lt;&gt;ROUND($W712,2),", PB 2 Price - More than 2 Decimal Places","")&amp;IF($Y712&lt;&gt;ROUND($Y712,2),", PB 3 Price - More than 2 Decimal Places","")&amp;IF($AA712&lt;&gt;ROUND($AA712,2),", PB 4 Price - More than 2 Decimal Places","")&amp;IF($AC712&lt;&gt;ROUND($AC712,2),", PB 5 Price - More than 2 Decimal Places","")&amp;IF($AE712&lt;&gt;ROUND($AE712,2),", PB 6 Price - More than 2 Decimal Places","")&amp;IF($AG712&lt;&gt;ROUND($AG712,2),", PB 7 Price - More than 2 Decimal Places","")&amp;IF(AND(E712&lt;&gt;"",U712="",AH712=""),", Please enter a Price in PB1 or Select No Bid","")&amp;IF(AND(OR($U712&gt;0,$W712&gt;0,$Y712&gt;0,$AA712&gt;0,$AC712&gt;0,$AE712&gt;0),OR(AH712="",AH712="No Bid")),", Bid Status Missing or Incorrect","")&amp;IF(AND(AH712="No Bid",AI712=""),", Reason for No Bid Missing","")&amp;IF(AND($O712="CSIS",OR($U712&gt;0,$W712&gt;0,$Y712&gt;0,$AA712&gt;0,$AC712&gt;0,$AE712&gt;0),AJ712=""),", NCAGE Supplier Missing","")&amp;IF(AND($O712="Drawing",OR($U712&gt;0,$W712&gt;0,$Y712&gt;0,$AA712&gt;0,$AC712&gt;0,$AE712&gt;0),AK712=""),", Manufacturer Missing","")&amp;IF(AL712&lt;&gt;"",", Comment","")&amp;IF(AND(OR(AH712="Bid Using CSIS Dropdown With Query (Comment Field Must Be Populated)",AH712="Bid To Drawing Supplied With Query (Comment Field Must Be Populated)"),AL712=""),", Please Enter a Comment for the Bid Query","")&amp;IF(AND(T712&gt;0,U712="",AH712&lt;&gt;"No Bid"),", PB1 Price Missing","")&amp;IF(AND(V712&gt;0,W712="",AH712&lt;&gt;"No Bid"),", PB2 Price Missing","")&amp;IF(AND(X712&gt;0,Y712="",AH712&lt;&gt;"No Bid"),", PB3 Price Missing","")&amp;IF(AND(Z712&gt;0,AA712="",AH712&lt;&gt;"No Bid"),", PB4 Price Missing","")&amp;IF(AND(AB712&gt;0,AC712="",AH712&lt;&gt;"No Bid"),", PB5 Price Missing","")&amp;IF(AND(AD712&gt;0,AE712="",AH712&lt;&gt;"No Bid"),", PB6 Price Missing","")&amp;IF(AND(AF712&gt;0,AG712="",AH712&lt;&gt;"No Bid"),", PB7 Price Missing","")</f>
        <v>, Please enter a Price in PB1 or Select No Bid, PB1 Price Missing, PB2 Price Missing, PB3 Price Missing, PB4 Price Missing, PB5 Price Missing</v>
      </c>
      <c r="AN712" s="28"/>
      <c r="AO712" s="28"/>
      <c r="AP712" s="28"/>
      <c r="AQ712" s="28"/>
      <c r="AR712" s="28"/>
      <c r="AS712" s="28"/>
      <c r="AT712" s="28"/>
      <c r="AU712" s="28"/>
      <c r="AV712" s="28"/>
      <c r="AW712" s="28"/>
      <c r="AX712" s="28"/>
      <c r="AY712" s="28"/>
      <c r="AZ712" s="28"/>
      <c r="BA712" s="28"/>
      <c r="BB712" s="28"/>
      <c r="BC712" s="28"/>
      <c r="BD712" s="28"/>
      <c r="BE712" s="28"/>
      <c r="BF712" s="28"/>
      <c r="BG712" s="28"/>
      <c r="BH712" s="28"/>
      <c r="BI712" s="28"/>
      <c r="BJ712" s="28"/>
      <c r="BK712" s="28"/>
      <c r="BL712" s="28"/>
    </row>
    <row r="713" spans="1:64" x14ac:dyDescent="0.25">
      <c r="A713" s="58">
        <v>711</v>
      </c>
      <c r="B713" s="57"/>
      <c r="C713" s="57" t="s">
        <v>3775</v>
      </c>
      <c r="D713" s="57"/>
      <c r="E713" s="59" t="s">
        <v>570</v>
      </c>
      <c r="F713" s="60" t="s">
        <v>5553</v>
      </c>
      <c r="G713" s="61" t="s">
        <v>4208</v>
      </c>
      <c r="H713" s="60" t="s">
        <v>6013</v>
      </c>
      <c r="I713" s="60" t="s">
        <v>5993</v>
      </c>
      <c r="J713" s="60"/>
      <c r="K713" s="60" t="s">
        <v>5992</v>
      </c>
      <c r="L713" s="60" t="s">
        <v>23</v>
      </c>
      <c r="M713" s="60" t="s">
        <v>6024</v>
      </c>
      <c r="N713" s="57" t="s">
        <v>6026</v>
      </c>
      <c r="O713" s="62" t="s">
        <v>1880</v>
      </c>
      <c r="P713" s="62" t="s">
        <v>2525</v>
      </c>
      <c r="Q713" s="28"/>
      <c r="R713" s="28"/>
      <c r="S713" s="28"/>
      <c r="T713" s="36">
        <v>9</v>
      </c>
      <c r="U713" s="33"/>
      <c r="V713" s="36">
        <v>25</v>
      </c>
      <c r="W713" s="33"/>
      <c r="X713" s="36">
        <v>50</v>
      </c>
      <c r="Y713" s="33"/>
      <c r="Z713" s="36">
        <v>100</v>
      </c>
      <c r="AA713" s="33"/>
      <c r="AB713" s="36">
        <v>999999</v>
      </c>
      <c r="AC713" s="33"/>
      <c r="AD713" s="36"/>
      <c r="AE713" s="33"/>
      <c r="AF713" s="36"/>
      <c r="AG713" s="33"/>
      <c r="AH713" s="28"/>
      <c r="AI713" s="28"/>
      <c r="AJ713" s="28"/>
      <c r="AK713" s="28"/>
      <c r="AL713" s="28"/>
      <c r="AM713" s="41" t="str">
        <f>IF(AND($U713&gt;0,$Q713=""),"Currency Missing","")&amp;IF(AND($U713&gt;0,$R713=""),", MOQ Missing","")&amp;IF(AND($U713&gt;0,$S713=""),", Leadtime Missing","")&amp;IF(W713&gt;U713,", PB2 Price Greater than PB1 Price","")&amp;IF(Y713&gt;W713,", PB3 Price Greater than PB2 Price","")&amp;IF(AA713&gt;Y713,", PB4 Price Greater than PB3 Price","")&amp;IF(AC713&gt;AA713,", PB5 Price Greater than PB4 Price","")&amp;IF(AE713&gt;AC713,", PB6 Price Greater than PB5 Price","")&amp;IF(AG713&gt;AE713,", PB7 Price Greater than PB6 Price","")&amp;IF($U713&lt;&gt;ROUND($U713,2),", PB 1 Price - More than 2 Decimal Places","")&amp;IF($W713&lt;&gt;ROUND($W713,2),", PB 2 Price - More than 2 Decimal Places","")&amp;IF($Y713&lt;&gt;ROUND($Y713,2),", PB 3 Price - More than 2 Decimal Places","")&amp;IF($AA713&lt;&gt;ROUND($AA713,2),", PB 4 Price - More than 2 Decimal Places","")&amp;IF($AC713&lt;&gt;ROUND($AC713,2),", PB 5 Price - More than 2 Decimal Places","")&amp;IF($AE713&lt;&gt;ROUND($AE713,2),", PB 6 Price - More than 2 Decimal Places","")&amp;IF($AG713&lt;&gt;ROUND($AG713,2),", PB 7 Price - More than 2 Decimal Places","")&amp;IF(AND(E713&lt;&gt;"",U713="",AH713=""),", Please enter a Price in PB1 or Select No Bid","")&amp;IF(AND(OR($U713&gt;0,$W713&gt;0,$Y713&gt;0,$AA713&gt;0,$AC713&gt;0,$AE713&gt;0),OR(AH713="",AH713="No Bid")),", Bid Status Missing or Incorrect","")&amp;IF(AND(AH713="No Bid",AI713=""),", Reason for No Bid Missing","")&amp;IF(AND($O713="CSIS",OR($U713&gt;0,$W713&gt;0,$Y713&gt;0,$AA713&gt;0,$AC713&gt;0,$AE713&gt;0),AJ713=""),", NCAGE Supplier Missing","")&amp;IF(AND($O713="Drawing",OR($U713&gt;0,$W713&gt;0,$Y713&gt;0,$AA713&gt;0,$AC713&gt;0,$AE713&gt;0),AK713=""),", Manufacturer Missing","")&amp;IF(AL713&lt;&gt;"",", Comment","")&amp;IF(AND(OR(AH713="Bid Using CSIS Dropdown With Query (Comment Field Must Be Populated)",AH713="Bid To Drawing Supplied With Query (Comment Field Must Be Populated)"),AL713=""),", Please Enter a Comment for the Bid Query","")&amp;IF(AND(T713&gt;0,U713="",AH713&lt;&gt;"No Bid"),", PB1 Price Missing","")&amp;IF(AND(V713&gt;0,W713="",AH713&lt;&gt;"No Bid"),", PB2 Price Missing","")&amp;IF(AND(X713&gt;0,Y713="",AH713&lt;&gt;"No Bid"),", PB3 Price Missing","")&amp;IF(AND(Z713&gt;0,AA713="",AH713&lt;&gt;"No Bid"),", PB4 Price Missing","")&amp;IF(AND(AB713&gt;0,AC713="",AH713&lt;&gt;"No Bid"),", PB5 Price Missing","")&amp;IF(AND(AD713&gt;0,AE713="",AH713&lt;&gt;"No Bid"),", PB6 Price Missing","")&amp;IF(AND(AF713&gt;0,AG713="",AH713&lt;&gt;"No Bid"),", PB7 Price Missing","")</f>
        <v>, Please enter a Price in PB1 or Select No Bid, PB1 Price Missing, PB2 Price Missing, PB3 Price Missing, PB4 Price Missing, PB5 Price Missing</v>
      </c>
      <c r="AN713" s="28"/>
      <c r="AO713" s="28"/>
      <c r="AP713" s="28"/>
      <c r="AQ713" s="28"/>
      <c r="AR713" s="28"/>
      <c r="AS713" s="28"/>
      <c r="AT713" s="28"/>
      <c r="AU713" s="28"/>
      <c r="AV713" s="28"/>
      <c r="AW713" s="28"/>
      <c r="AX713" s="28"/>
      <c r="AY713" s="28"/>
      <c r="AZ713" s="28"/>
      <c r="BA713" s="28"/>
      <c r="BB713" s="28"/>
      <c r="BC713" s="28"/>
      <c r="BD713" s="28"/>
      <c r="BE713" s="28"/>
      <c r="BF713" s="28"/>
      <c r="BG713" s="28"/>
      <c r="BH713" s="28"/>
      <c r="BI713" s="28"/>
      <c r="BJ713" s="28"/>
      <c r="BK713" s="28"/>
      <c r="BL713" s="28"/>
    </row>
    <row r="714" spans="1:64" x14ac:dyDescent="0.25">
      <c r="A714" s="58">
        <v>712</v>
      </c>
      <c r="B714" s="57"/>
      <c r="C714" s="57" t="s">
        <v>3775</v>
      </c>
      <c r="D714" s="57"/>
      <c r="E714" s="59" t="s">
        <v>1404</v>
      </c>
      <c r="F714" s="60" t="s">
        <v>5824</v>
      </c>
      <c r="G714" s="61" t="s">
        <v>5006</v>
      </c>
      <c r="H714" s="60" t="s">
        <v>6017</v>
      </c>
      <c r="I714" s="60" t="s">
        <v>5993</v>
      </c>
      <c r="J714" s="60"/>
      <c r="K714" s="60" t="s">
        <v>5992</v>
      </c>
      <c r="L714" s="60" t="s">
        <v>23</v>
      </c>
      <c r="M714" s="60" t="s">
        <v>6024</v>
      </c>
      <c r="N714" s="57" t="s">
        <v>6026</v>
      </c>
      <c r="O714" s="62" t="s">
        <v>1976</v>
      </c>
      <c r="P714" s="62" t="s">
        <v>3357</v>
      </c>
      <c r="Q714" s="28"/>
      <c r="R714" s="28"/>
      <c r="S714" s="28"/>
      <c r="T714" s="36">
        <v>1</v>
      </c>
      <c r="U714" s="33"/>
      <c r="V714" s="36">
        <v>2</v>
      </c>
      <c r="W714" s="33"/>
      <c r="X714" s="36">
        <v>5</v>
      </c>
      <c r="Y714" s="33"/>
      <c r="Z714" s="36">
        <v>999999</v>
      </c>
      <c r="AA714" s="33"/>
      <c r="AB714" s="36"/>
      <c r="AC714" s="33"/>
      <c r="AD714" s="36"/>
      <c r="AE714" s="33"/>
      <c r="AF714" s="36"/>
      <c r="AG714" s="33"/>
      <c r="AH714" s="28"/>
      <c r="AI714" s="28"/>
      <c r="AJ714" s="28"/>
      <c r="AK714" s="28"/>
      <c r="AL714" s="28"/>
      <c r="AM714" s="41" t="str">
        <f>IF(AND($U714&gt;0,$Q714=""),"Currency Missing","")&amp;IF(AND($U714&gt;0,$R714=""),", MOQ Missing","")&amp;IF(AND($U714&gt;0,$S714=""),", Leadtime Missing","")&amp;IF(W714&gt;U714,", PB2 Price Greater than PB1 Price","")&amp;IF(Y714&gt;W714,", PB3 Price Greater than PB2 Price","")&amp;IF(AA714&gt;Y714,", PB4 Price Greater than PB3 Price","")&amp;IF(AC714&gt;AA714,", PB5 Price Greater than PB4 Price","")&amp;IF(AE714&gt;AC714,", PB6 Price Greater than PB5 Price","")&amp;IF(AG714&gt;AE714,", PB7 Price Greater than PB6 Price","")&amp;IF($U714&lt;&gt;ROUND($U714,2),", PB 1 Price - More than 2 Decimal Places","")&amp;IF($W714&lt;&gt;ROUND($W714,2),", PB 2 Price - More than 2 Decimal Places","")&amp;IF($Y714&lt;&gt;ROUND($Y714,2),", PB 3 Price - More than 2 Decimal Places","")&amp;IF($AA714&lt;&gt;ROUND($AA714,2),", PB 4 Price - More than 2 Decimal Places","")&amp;IF($AC714&lt;&gt;ROUND($AC714,2),", PB 5 Price - More than 2 Decimal Places","")&amp;IF($AE714&lt;&gt;ROUND($AE714,2),", PB 6 Price - More than 2 Decimal Places","")&amp;IF($AG714&lt;&gt;ROUND($AG714,2),", PB 7 Price - More than 2 Decimal Places","")&amp;IF(AND(E714&lt;&gt;"",U714="",AH714=""),", Please enter a Price in PB1 or Select No Bid","")&amp;IF(AND(OR($U714&gt;0,$W714&gt;0,$Y714&gt;0,$AA714&gt;0,$AC714&gt;0,$AE714&gt;0),OR(AH714="",AH714="No Bid")),", Bid Status Missing or Incorrect","")&amp;IF(AND(AH714="No Bid",AI714=""),", Reason for No Bid Missing","")&amp;IF(AND($O714="CSIS",OR($U714&gt;0,$W714&gt;0,$Y714&gt;0,$AA714&gt;0,$AC714&gt;0,$AE714&gt;0),AJ714=""),", NCAGE Supplier Missing","")&amp;IF(AND($O714="Drawing",OR($U714&gt;0,$W714&gt;0,$Y714&gt;0,$AA714&gt;0,$AC714&gt;0,$AE714&gt;0),AK714=""),", Manufacturer Missing","")&amp;IF(AL714&lt;&gt;"",", Comment","")&amp;IF(AND(OR(AH714="Bid Using CSIS Dropdown With Query (Comment Field Must Be Populated)",AH714="Bid To Drawing Supplied With Query (Comment Field Must Be Populated)"),AL714=""),", Please Enter a Comment for the Bid Query","")&amp;IF(AND(T714&gt;0,U714="",AH714&lt;&gt;"No Bid"),", PB1 Price Missing","")&amp;IF(AND(V714&gt;0,W714="",AH714&lt;&gt;"No Bid"),", PB2 Price Missing","")&amp;IF(AND(X714&gt;0,Y714="",AH714&lt;&gt;"No Bid"),", PB3 Price Missing","")&amp;IF(AND(Z714&gt;0,AA714="",AH714&lt;&gt;"No Bid"),", PB4 Price Missing","")&amp;IF(AND(AB714&gt;0,AC714="",AH714&lt;&gt;"No Bid"),", PB5 Price Missing","")&amp;IF(AND(AD714&gt;0,AE714="",AH714&lt;&gt;"No Bid"),", PB6 Price Missing","")&amp;IF(AND(AF714&gt;0,AG714="",AH714&lt;&gt;"No Bid"),", PB7 Price Missing","")</f>
        <v>, Please enter a Price in PB1 or Select No Bid, PB1 Price Missing, PB2 Price Missing, PB3 Price Missing, PB4 Price Missing</v>
      </c>
      <c r="AN714" s="28"/>
      <c r="AO714" s="28"/>
      <c r="AP714" s="28"/>
      <c r="AQ714" s="28"/>
      <c r="AR714" s="28"/>
      <c r="AS714" s="28"/>
      <c r="AT714" s="28"/>
      <c r="AU714" s="28"/>
      <c r="AV714" s="28"/>
      <c r="AW714" s="28"/>
      <c r="AX714" s="28"/>
      <c r="AY714" s="28"/>
      <c r="AZ714" s="28"/>
      <c r="BA714" s="28"/>
      <c r="BB714" s="28"/>
      <c r="BC714" s="28"/>
      <c r="BD714" s="28"/>
      <c r="BE714" s="28"/>
      <c r="BF714" s="28"/>
      <c r="BG714" s="28"/>
      <c r="BH714" s="28"/>
      <c r="BI714" s="28"/>
      <c r="BJ714" s="28"/>
      <c r="BK714" s="28"/>
      <c r="BL714" s="28"/>
    </row>
    <row r="715" spans="1:64" x14ac:dyDescent="0.25">
      <c r="A715" s="58">
        <v>713</v>
      </c>
      <c r="B715" s="57"/>
      <c r="C715" s="57" t="s">
        <v>3775</v>
      </c>
      <c r="D715" s="57"/>
      <c r="E715" s="59" t="s">
        <v>571</v>
      </c>
      <c r="F715" s="60" t="s">
        <v>5514</v>
      </c>
      <c r="G715" s="61" t="s">
        <v>4209</v>
      </c>
      <c r="H715" s="60" t="s">
        <v>6013</v>
      </c>
      <c r="I715" s="60" t="s">
        <v>5993</v>
      </c>
      <c r="J715" s="60"/>
      <c r="K715" s="60" t="s">
        <v>5992</v>
      </c>
      <c r="L715" s="60" t="s">
        <v>23</v>
      </c>
      <c r="M715" s="60" t="s">
        <v>6024</v>
      </c>
      <c r="N715" s="57" t="s">
        <v>6026</v>
      </c>
      <c r="O715" s="62" t="s">
        <v>1880</v>
      </c>
      <c r="P715" s="62" t="s">
        <v>2526</v>
      </c>
      <c r="Q715" s="28"/>
      <c r="R715" s="28"/>
      <c r="S715" s="28"/>
      <c r="T715" s="36">
        <v>4</v>
      </c>
      <c r="U715" s="33"/>
      <c r="V715" s="36">
        <v>12</v>
      </c>
      <c r="W715" s="33"/>
      <c r="X715" s="36">
        <v>25</v>
      </c>
      <c r="Y715" s="33"/>
      <c r="Z715" s="36">
        <v>45</v>
      </c>
      <c r="AA715" s="33"/>
      <c r="AB715" s="36">
        <v>90</v>
      </c>
      <c r="AC715" s="33"/>
      <c r="AD715" s="36">
        <v>999999</v>
      </c>
      <c r="AE715" s="33"/>
      <c r="AF715" s="36"/>
      <c r="AG715" s="33"/>
      <c r="AH715" s="28"/>
      <c r="AI715" s="28"/>
      <c r="AJ715" s="28"/>
      <c r="AK715" s="28"/>
      <c r="AL715" s="28"/>
      <c r="AM715" s="41" t="str">
        <f>IF(AND($U715&gt;0,$Q715=""),"Currency Missing","")&amp;IF(AND($U715&gt;0,$R715=""),", MOQ Missing","")&amp;IF(AND($U715&gt;0,$S715=""),", Leadtime Missing","")&amp;IF(W715&gt;U715,", PB2 Price Greater than PB1 Price","")&amp;IF(Y715&gt;W715,", PB3 Price Greater than PB2 Price","")&amp;IF(AA715&gt;Y715,", PB4 Price Greater than PB3 Price","")&amp;IF(AC715&gt;AA715,", PB5 Price Greater than PB4 Price","")&amp;IF(AE715&gt;AC715,", PB6 Price Greater than PB5 Price","")&amp;IF(AG715&gt;AE715,", PB7 Price Greater than PB6 Price","")&amp;IF($U715&lt;&gt;ROUND($U715,2),", PB 1 Price - More than 2 Decimal Places","")&amp;IF($W715&lt;&gt;ROUND($W715,2),", PB 2 Price - More than 2 Decimal Places","")&amp;IF($Y715&lt;&gt;ROUND($Y715,2),", PB 3 Price - More than 2 Decimal Places","")&amp;IF($AA715&lt;&gt;ROUND($AA715,2),", PB 4 Price - More than 2 Decimal Places","")&amp;IF($AC715&lt;&gt;ROUND($AC715,2),", PB 5 Price - More than 2 Decimal Places","")&amp;IF($AE715&lt;&gt;ROUND($AE715,2),", PB 6 Price - More than 2 Decimal Places","")&amp;IF($AG715&lt;&gt;ROUND($AG715,2),", PB 7 Price - More than 2 Decimal Places","")&amp;IF(AND(E715&lt;&gt;"",U715="",AH715=""),", Please enter a Price in PB1 or Select No Bid","")&amp;IF(AND(OR($U715&gt;0,$W715&gt;0,$Y715&gt;0,$AA715&gt;0,$AC715&gt;0,$AE715&gt;0),OR(AH715="",AH715="No Bid")),", Bid Status Missing or Incorrect","")&amp;IF(AND(AH715="No Bid",AI715=""),", Reason for No Bid Missing","")&amp;IF(AND($O715="CSIS",OR($U715&gt;0,$W715&gt;0,$Y715&gt;0,$AA715&gt;0,$AC715&gt;0,$AE715&gt;0),AJ715=""),", NCAGE Supplier Missing","")&amp;IF(AND($O715="Drawing",OR($U715&gt;0,$W715&gt;0,$Y715&gt;0,$AA715&gt;0,$AC715&gt;0,$AE715&gt;0),AK715=""),", Manufacturer Missing","")&amp;IF(AL715&lt;&gt;"",", Comment","")&amp;IF(AND(OR(AH715="Bid Using CSIS Dropdown With Query (Comment Field Must Be Populated)",AH715="Bid To Drawing Supplied With Query (Comment Field Must Be Populated)"),AL715=""),", Please Enter a Comment for the Bid Query","")&amp;IF(AND(T715&gt;0,U715="",AH715&lt;&gt;"No Bid"),", PB1 Price Missing","")&amp;IF(AND(V715&gt;0,W715="",AH715&lt;&gt;"No Bid"),", PB2 Price Missing","")&amp;IF(AND(X715&gt;0,Y715="",AH715&lt;&gt;"No Bid"),", PB3 Price Missing","")&amp;IF(AND(Z715&gt;0,AA715="",AH715&lt;&gt;"No Bid"),", PB4 Price Missing","")&amp;IF(AND(AB715&gt;0,AC715="",AH715&lt;&gt;"No Bid"),", PB5 Price Missing","")&amp;IF(AND(AD715&gt;0,AE715="",AH715&lt;&gt;"No Bid"),", PB6 Price Missing","")&amp;IF(AND(AF715&gt;0,AG715="",AH715&lt;&gt;"No Bid"),", PB7 Price Missing","")</f>
        <v>, Please enter a Price in PB1 or Select No Bid, PB1 Price Missing, PB2 Price Missing, PB3 Price Missing, PB4 Price Missing, PB5 Price Missing, PB6 Price Missing</v>
      </c>
      <c r="AN715" s="28"/>
      <c r="AO715" s="28"/>
      <c r="AP715" s="28"/>
      <c r="AQ715" s="28"/>
      <c r="AR715" s="28"/>
      <c r="AS715" s="28"/>
      <c r="AT715" s="28"/>
      <c r="AU715" s="28"/>
      <c r="AV715" s="28"/>
      <c r="AW715" s="28"/>
      <c r="AX715" s="28"/>
      <c r="AY715" s="28"/>
      <c r="AZ715" s="28"/>
      <c r="BA715" s="28"/>
      <c r="BB715" s="28"/>
      <c r="BC715" s="28"/>
      <c r="BD715" s="28"/>
      <c r="BE715" s="28"/>
      <c r="BF715" s="28"/>
      <c r="BG715" s="28"/>
      <c r="BH715" s="28"/>
      <c r="BI715" s="28"/>
      <c r="BJ715" s="28"/>
      <c r="BK715" s="28"/>
      <c r="BL715" s="28"/>
    </row>
    <row r="716" spans="1:64" x14ac:dyDescent="0.25">
      <c r="A716" s="58">
        <v>714</v>
      </c>
      <c r="B716" s="57"/>
      <c r="C716" s="57" t="s">
        <v>3775</v>
      </c>
      <c r="D716" s="57"/>
      <c r="E716" s="59" t="s">
        <v>572</v>
      </c>
      <c r="F716" s="60" t="e">
        <v>#N/A</v>
      </c>
      <c r="G716" s="61" t="e">
        <v>#N/A</v>
      </c>
      <c r="H716" s="60" t="e">
        <v>#N/A</v>
      </c>
      <c r="I716" s="60" t="e">
        <v>#N/A</v>
      </c>
      <c r="J716" s="60"/>
      <c r="K716" s="60" t="e">
        <v>#N/A</v>
      </c>
      <c r="L716" s="60" t="e">
        <v>#N/A</v>
      </c>
      <c r="M716" s="60" t="e">
        <v>#N/A</v>
      </c>
      <c r="N716" s="57" t="s">
        <v>6027</v>
      </c>
      <c r="O716" s="62" t="s">
        <v>1881</v>
      </c>
      <c r="P716" s="62" t="s">
        <v>2527</v>
      </c>
      <c r="Q716" s="28"/>
      <c r="R716" s="28"/>
      <c r="S716" s="28"/>
      <c r="T716" s="36">
        <v>1</v>
      </c>
      <c r="U716" s="33"/>
      <c r="V716" s="36">
        <v>2</v>
      </c>
      <c r="W716" s="33"/>
      <c r="X716" s="36">
        <v>5</v>
      </c>
      <c r="Y716" s="33"/>
      <c r="Z716" s="36">
        <v>999999</v>
      </c>
      <c r="AA716" s="33"/>
      <c r="AB716" s="36"/>
      <c r="AC716" s="33"/>
      <c r="AD716" s="36"/>
      <c r="AE716" s="33"/>
      <c r="AF716" s="36"/>
      <c r="AG716" s="33"/>
      <c r="AH716" s="28"/>
      <c r="AI716" s="28"/>
      <c r="AJ716" s="28"/>
      <c r="AK716" s="28"/>
      <c r="AL716" s="28"/>
      <c r="AM716" s="41" t="str">
        <f>IF(AND($U716&gt;0,$Q716=""),"Currency Missing","")&amp;IF(AND($U716&gt;0,$R716=""),", MOQ Missing","")&amp;IF(AND($U716&gt;0,$S716=""),", Leadtime Missing","")&amp;IF(W716&gt;U716,", PB2 Price Greater than PB1 Price","")&amp;IF(Y716&gt;W716,", PB3 Price Greater than PB2 Price","")&amp;IF(AA716&gt;Y716,", PB4 Price Greater than PB3 Price","")&amp;IF(AC716&gt;AA716,", PB5 Price Greater than PB4 Price","")&amp;IF(AE716&gt;AC716,", PB6 Price Greater than PB5 Price","")&amp;IF(AG716&gt;AE716,", PB7 Price Greater than PB6 Price","")&amp;IF($U716&lt;&gt;ROUND($U716,2),", PB 1 Price - More than 2 Decimal Places","")&amp;IF($W716&lt;&gt;ROUND($W716,2),", PB 2 Price - More than 2 Decimal Places","")&amp;IF($Y716&lt;&gt;ROUND($Y716,2),", PB 3 Price - More than 2 Decimal Places","")&amp;IF($AA716&lt;&gt;ROUND($AA716,2),", PB 4 Price - More than 2 Decimal Places","")&amp;IF($AC716&lt;&gt;ROUND($AC716,2),", PB 5 Price - More than 2 Decimal Places","")&amp;IF($AE716&lt;&gt;ROUND($AE716,2),", PB 6 Price - More than 2 Decimal Places","")&amp;IF($AG716&lt;&gt;ROUND($AG716,2),", PB 7 Price - More than 2 Decimal Places","")&amp;IF(AND(E716&lt;&gt;"",U716="",AH716=""),", Please enter a Price in PB1 or Select No Bid","")&amp;IF(AND(OR($U716&gt;0,$W716&gt;0,$Y716&gt;0,$AA716&gt;0,$AC716&gt;0,$AE716&gt;0),OR(AH716="",AH716="No Bid")),", Bid Status Missing or Incorrect","")&amp;IF(AND(AH716="No Bid",AI716=""),", Reason for No Bid Missing","")&amp;IF(AND($O716="CSIS",OR($U716&gt;0,$W716&gt;0,$Y716&gt;0,$AA716&gt;0,$AC716&gt;0,$AE716&gt;0),AJ716=""),", NCAGE Supplier Missing","")&amp;IF(AND($O716="Drawing",OR($U716&gt;0,$W716&gt;0,$Y716&gt;0,$AA716&gt;0,$AC716&gt;0,$AE716&gt;0),AK716=""),", Manufacturer Missing","")&amp;IF(AL716&lt;&gt;"",", Comment","")&amp;IF(AND(OR(AH716="Bid Using CSIS Dropdown With Query (Comment Field Must Be Populated)",AH716="Bid To Drawing Supplied With Query (Comment Field Must Be Populated)"),AL716=""),", Please Enter a Comment for the Bid Query","")&amp;IF(AND(T716&gt;0,U716="",AH716&lt;&gt;"No Bid"),", PB1 Price Missing","")&amp;IF(AND(V716&gt;0,W716="",AH716&lt;&gt;"No Bid"),", PB2 Price Missing","")&amp;IF(AND(X716&gt;0,Y716="",AH716&lt;&gt;"No Bid"),", PB3 Price Missing","")&amp;IF(AND(Z716&gt;0,AA716="",AH716&lt;&gt;"No Bid"),", PB4 Price Missing","")&amp;IF(AND(AB716&gt;0,AC716="",AH716&lt;&gt;"No Bid"),", PB5 Price Missing","")&amp;IF(AND(AD716&gt;0,AE716="",AH716&lt;&gt;"No Bid"),", PB6 Price Missing","")&amp;IF(AND(AF716&gt;0,AG716="",AH716&lt;&gt;"No Bid"),", PB7 Price Missing","")</f>
        <v>, Please enter a Price in PB1 or Select No Bid, PB1 Price Missing, PB2 Price Missing, PB3 Price Missing, PB4 Price Missing</v>
      </c>
      <c r="AN716" s="28"/>
      <c r="AO716" s="28"/>
      <c r="AP716" s="28"/>
      <c r="AQ716" s="28"/>
      <c r="AR716" s="28"/>
      <c r="AS716" s="28"/>
      <c r="AT716" s="28"/>
      <c r="AU716" s="28"/>
      <c r="AV716" s="28"/>
      <c r="AW716" s="28"/>
      <c r="AX716" s="28"/>
      <c r="AY716" s="28"/>
      <c r="AZ716" s="28"/>
      <c r="BA716" s="28"/>
      <c r="BB716" s="28"/>
      <c r="BC716" s="28"/>
      <c r="BD716" s="28"/>
      <c r="BE716" s="28"/>
      <c r="BF716" s="28"/>
      <c r="BG716" s="28"/>
      <c r="BH716" s="28"/>
      <c r="BI716" s="28"/>
      <c r="BJ716" s="28"/>
      <c r="BK716" s="28"/>
      <c r="BL716" s="28"/>
    </row>
    <row r="717" spans="1:64" x14ac:dyDescent="0.25">
      <c r="A717" s="58">
        <v>715</v>
      </c>
      <c r="B717" s="57"/>
      <c r="C717" s="57" t="s">
        <v>3775</v>
      </c>
      <c r="D717" s="57"/>
      <c r="E717" s="59" t="s">
        <v>1405</v>
      </c>
      <c r="F717" s="60" t="s">
        <v>5825</v>
      </c>
      <c r="G717" s="61" t="s">
        <v>5007</v>
      </c>
      <c r="H717" s="60" t="s">
        <v>5997</v>
      </c>
      <c r="I717" s="60" t="s">
        <v>5993</v>
      </c>
      <c r="J717" s="60"/>
      <c r="K717" s="60" t="s">
        <v>5992</v>
      </c>
      <c r="L717" s="60" t="s">
        <v>23</v>
      </c>
      <c r="M717" s="60" t="s">
        <v>6024</v>
      </c>
      <c r="N717" s="57" t="s">
        <v>6026</v>
      </c>
      <c r="O717" s="62" t="s">
        <v>1977</v>
      </c>
      <c r="P717" s="62" t="s">
        <v>3358</v>
      </c>
      <c r="Q717" s="28"/>
      <c r="R717" s="28"/>
      <c r="S717" s="28"/>
      <c r="T717" s="36">
        <v>9</v>
      </c>
      <c r="U717" s="33"/>
      <c r="V717" s="36">
        <v>25</v>
      </c>
      <c r="W717" s="33"/>
      <c r="X717" s="36">
        <v>50</v>
      </c>
      <c r="Y717" s="33"/>
      <c r="Z717" s="36">
        <v>100</v>
      </c>
      <c r="AA717" s="33"/>
      <c r="AB717" s="36">
        <v>999999</v>
      </c>
      <c r="AC717" s="33"/>
      <c r="AD717" s="36"/>
      <c r="AE717" s="33"/>
      <c r="AF717" s="36"/>
      <c r="AG717" s="33"/>
      <c r="AH717" s="28"/>
      <c r="AI717" s="28"/>
      <c r="AJ717" s="28"/>
      <c r="AK717" s="28"/>
      <c r="AL717" s="28"/>
      <c r="AM717" s="41" t="str">
        <f>IF(AND($U717&gt;0,$Q717=""),"Currency Missing","")&amp;IF(AND($U717&gt;0,$R717=""),", MOQ Missing","")&amp;IF(AND($U717&gt;0,$S717=""),", Leadtime Missing","")&amp;IF(W717&gt;U717,", PB2 Price Greater than PB1 Price","")&amp;IF(Y717&gt;W717,", PB3 Price Greater than PB2 Price","")&amp;IF(AA717&gt;Y717,", PB4 Price Greater than PB3 Price","")&amp;IF(AC717&gt;AA717,", PB5 Price Greater than PB4 Price","")&amp;IF(AE717&gt;AC717,", PB6 Price Greater than PB5 Price","")&amp;IF(AG717&gt;AE717,", PB7 Price Greater than PB6 Price","")&amp;IF($U717&lt;&gt;ROUND($U717,2),", PB 1 Price - More than 2 Decimal Places","")&amp;IF($W717&lt;&gt;ROUND($W717,2),", PB 2 Price - More than 2 Decimal Places","")&amp;IF($Y717&lt;&gt;ROUND($Y717,2),", PB 3 Price - More than 2 Decimal Places","")&amp;IF($AA717&lt;&gt;ROUND($AA717,2),", PB 4 Price - More than 2 Decimal Places","")&amp;IF($AC717&lt;&gt;ROUND($AC717,2),", PB 5 Price - More than 2 Decimal Places","")&amp;IF($AE717&lt;&gt;ROUND($AE717,2),", PB 6 Price - More than 2 Decimal Places","")&amp;IF($AG717&lt;&gt;ROUND($AG717,2),", PB 7 Price - More than 2 Decimal Places","")&amp;IF(AND(E717&lt;&gt;"",U717="",AH717=""),", Please enter a Price in PB1 or Select No Bid","")&amp;IF(AND(OR($U717&gt;0,$W717&gt;0,$Y717&gt;0,$AA717&gt;0,$AC717&gt;0,$AE717&gt;0),OR(AH717="",AH717="No Bid")),", Bid Status Missing or Incorrect","")&amp;IF(AND(AH717="No Bid",AI717=""),", Reason for No Bid Missing","")&amp;IF(AND($O717="CSIS",OR($U717&gt;0,$W717&gt;0,$Y717&gt;0,$AA717&gt;0,$AC717&gt;0,$AE717&gt;0),AJ717=""),", NCAGE Supplier Missing","")&amp;IF(AND($O717="Drawing",OR($U717&gt;0,$W717&gt;0,$Y717&gt;0,$AA717&gt;0,$AC717&gt;0,$AE717&gt;0),AK717=""),", Manufacturer Missing","")&amp;IF(AL717&lt;&gt;"",", Comment","")&amp;IF(AND(OR(AH717="Bid Using CSIS Dropdown With Query (Comment Field Must Be Populated)",AH717="Bid To Drawing Supplied With Query (Comment Field Must Be Populated)"),AL717=""),", Please Enter a Comment for the Bid Query","")&amp;IF(AND(T717&gt;0,U717="",AH717&lt;&gt;"No Bid"),", PB1 Price Missing","")&amp;IF(AND(V717&gt;0,W717="",AH717&lt;&gt;"No Bid"),", PB2 Price Missing","")&amp;IF(AND(X717&gt;0,Y717="",AH717&lt;&gt;"No Bid"),", PB3 Price Missing","")&amp;IF(AND(Z717&gt;0,AA717="",AH717&lt;&gt;"No Bid"),", PB4 Price Missing","")&amp;IF(AND(AB717&gt;0,AC717="",AH717&lt;&gt;"No Bid"),", PB5 Price Missing","")&amp;IF(AND(AD717&gt;0,AE717="",AH717&lt;&gt;"No Bid"),", PB6 Price Missing","")&amp;IF(AND(AF717&gt;0,AG717="",AH717&lt;&gt;"No Bid"),", PB7 Price Missing","")</f>
        <v>, Please enter a Price in PB1 or Select No Bid, PB1 Price Missing, PB2 Price Missing, PB3 Price Missing, PB4 Price Missing, PB5 Price Missing</v>
      </c>
      <c r="AN717" s="28"/>
      <c r="AO717" s="28"/>
      <c r="AP717" s="28"/>
      <c r="AQ717" s="28"/>
      <c r="AR717" s="28"/>
      <c r="AS717" s="28"/>
      <c r="AT717" s="28"/>
      <c r="AU717" s="28"/>
      <c r="AV717" s="28"/>
      <c r="AW717" s="28"/>
      <c r="AX717" s="28"/>
      <c r="AY717" s="28"/>
      <c r="AZ717" s="28"/>
      <c r="BA717" s="28"/>
      <c r="BB717" s="28"/>
      <c r="BC717" s="28"/>
      <c r="BD717" s="28"/>
      <c r="BE717" s="28"/>
      <c r="BF717" s="28"/>
      <c r="BG717" s="28"/>
      <c r="BH717" s="28"/>
      <c r="BI717" s="28"/>
      <c r="BJ717" s="28"/>
      <c r="BK717" s="28"/>
      <c r="BL717" s="28"/>
    </row>
    <row r="718" spans="1:64" x14ac:dyDescent="0.25">
      <c r="A718" s="58">
        <v>716</v>
      </c>
      <c r="B718" s="57"/>
      <c r="C718" s="57" t="s">
        <v>3775</v>
      </c>
      <c r="D718" s="57"/>
      <c r="E718" s="59" t="s">
        <v>573</v>
      </c>
      <c r="F718" s="60" t="e">
        <v>#N/A</v>
      </c>
      <c r="G718" s="61" t="e">
        <v>#N/A</v>
      </c>
      <c r="H718" s="60" t="e">
        <v>#N/A</v>
      </c>
      <c r="I718" s="60" t="e">
        <v>#N/A</v>
      </c>
      <c r="J718" s="60"/>
      <c r="K718" s="60" t="e">
        <v>#N/A</v>
      </c>
      <c r="L718" s="60" t="e">
        <v>#N/A</v>
      </c>
      <c r="M718" s="60" t="e">
        <v>#N/A</v>
      </c>
      <c r="N718" s="57" t="s">
        <v>6027</v>
      </c>
      <c r="O718" s="62" t="s">
        <v>1882</v>
      </c>
      <c r="P718" s="62" t="s">
        <v>2528</v>
      </c>
      <c r="Q718" s="28"/>
      <c r="R718" s="28"/>
      <c r="S718" s="28"/>
      <c r="T718" s="36">
        <v>1</v>
      </c>
      <c r="U718" s="33"/>
      <c r="V718" s="36">
        <v>2</v>
      </c>
      <c r="W718" s="33"/>
      <c r="X718" s="36">
        <v>5</v>
      </c>
      <c r="Y718" s="33"/>
      <c r="Z718" s="36">
        <v>999999</v>
      </c>
      <c r="AA718" s="33"/>
      <c r="AB718" s="36"/>
      <c r="AC718" s="33"/>
      <c r="AD718" s="36"/>
      <c r="AE718" s="33"/>
      <c r="AF718" s="36"/>
      <c r="AG718" s="33"/>
      <c r="AH718" s="28"/>
      <c r="AI718" s="28"/>
      <c r="AJ718" s="28"/>
      <c r="AK718" s="28"/>
      <c r="AL718" s="28"/>
      <c r="AM718" s="41" t="str">
        <f>IF(AND($U718&gt;0,$Q718=""),"Currency Missing","")&amp;IF(AND($U718&gt;0,$R718=""),", MOQ Missing","")&amp;IF(AND($U718&gt;0,$S718=""),", Leadtime Missing","")&amp;IF(W718&gt;U718,", PB2 Price Greater than PB1 Price","")&amp;IF(Y718&gt;W718,", PB3 Price Greater than PB2 Price","")&amp;IF(AA718&gt;Y718,", PB4 Price Greater than PB3 Price","")&amp;IF(AC718&gt;AA718,", PB5 Price Greater than PB4 Price","")&amp;IF(AE718&gt;AC718,", PB6 Price Greater than PB5 Price","")&amp;IF(AG718&gt;AE718,", PB7 Price Greater than PB6 Price","")&amp;IF($U718&lt;&gt;ROUND($U718,2),", PB 1 Price - More than 2 Decimal Places","")&amp;IF($W718&lt;&gt;ROUND($W718,2),", PB 2 Price - More than 2 Decimal Places","")&amp;IF($Y718&lt;&gt;ROUND($Y718,2),", PB 3 Price - More than 2 Decimal Places","")&amp;IF($AA718&lt;&gt;ROUND($AA718,2),", PB 4 Price - More than 2 Decimal Places","")&amp;IF($AC718&lt;&gt;ROUND($AC718,2),", PB 5 Price - More than 2 Decimal Places","")&amp;IF($AE718&lt;&gt;ROUND($AE718,2),", PB 6 Price - More than 2 Decimal Places","")&amp;IF($AG718&lt;&gt;ROUND($AG718,2),", PB 7 Price - More than 2 Decimal Places","")&amp;IF(AND(E718&lt;&gt;"",U718="",AH718=""),", Please enter a Price in PB1 or Select No Bid","")&amp;IF(AND(OR($U718&gt;0,$W718&gt;0,$Y718&gt;0,$AA718&gt;0,$AC718&gt;0,$AE718&gt;0),OR(AH718="",AH718="No Bid")),", Bid Status Missing or Incorrect","")&amp;IF(AND(AH718="No Bid",AI718=""),", Reason for No Bid Missing","")&amp;IF(AND($O718="CSIS",OR($U718&gt;0,$W718&gt;0,$Y718&gt;0,$AA718&gt;0,$AC718&gt;0,$AE718&gt;0),AJ718=""),", NCAGE Supplier Missing","")&amp;IF(AND($O718="Drawing",OR($U718&gt;0,$W718&gt;0,$Y718&gt;0,$AA718&gt;0,$AC718&gt;0,$AE718&gt;0),AK718=""),", Manufacturer Missing","")&amp;IF(AL718&lt;&gt;"",", Comment","")&amp;IF(AND(OR(AH718="Bid Using CSIS Dropdown With Query (Comment Field Must Be Populated)",AH718="Bid To Drawing Supplied With Query (Comment Field Must Be Populated)"),AL718=""),", Please Enter a Comment for the Bid Query","")&amp;IF(AND(T718&gt;0,U718="",AH718&lt;&gt;"No Bid"),", PB1 Price Missing","")&amp;IF(AND(V718&gt;0,W718="",AH718&lt;&gt;"No Bid"),", PB2 Price Missing","")&amp;IF(AND(X718&gt;0,Y718="",AH718&lt;&gt;"No Bid"),", PB3 Price Missing","")&amp;IF(AND(Z718&gt;0,AA718="",AH718&lt;&gt;"No Bid"),", PB4 Price Missing","")&amp;IF(AND(AB718&gt;0,AC718="",AH718&lt;&gt;"No Bid"),", PB5 Price Missing","")&amp;IF(AND(AD718&gt;0,AE718="",AH718&lt;&gt;"No Bid"),", PB6 Price Missing","")&amp;IF(AND(AF718&gt;0,AG718="",AH718&lt;&gt;"No Bid"),", PB7 Price Missing","")</f>
        <v>, Please enter a Price in PB1 or Select No Bid, PB1 Price Missing, PB2 Price Missing, PB3 Price Missing, PB4 Price Missing</v>
      </c>
      <c r="AN718" s="28"/>
      <c r="AO718" s="28"/>
      <c r="AP718" s="28"/>
      <c r="AQ718" s="28"/>
      <c r="AR718" s="28"/>
      <c r="AS718" s="28"/>
      <c r="AT718" s="28"/>
      <c r="AU718" s="28"/>
      <c r="AV718" s="28"/>
      <c r="AW718" s="28"/>
      <c r="AX718" s="28"/>
      <c r="AY718" s="28"/>
      <c r="AZ718" s="28"/>
      <c r="BA718" s="28"/>
      <c r="BB718" s="28"/>
      <c r="BC718" s="28"/>
      <c r="BD718" s="28"/>
      <c r="BE718" s="28"/>
      <c r="BF718" s="28"/>
      <c r="BG718" s="28"/>
      <c r="BH718" s="28"/>
      <c r="BI718" s="28"/>
      <c r="BJ718" s="28"/>
      <c r="BK718" s="28"/>
      <c r="BL718" s="28"/>
    </row>
    <row r="719" spans="1:64" x14ac:dyDescent="0.25">
      <c r="A719" s="58">
        <v>717</v>
      </c>
      <c r="B719" s="57"/>
      <c r="C719" s="57" t="s">
        <v>3775</v>
      </c>
      <c r="D719" s="57"/>
      <c r="E719" s="59" t="s">
        <v>1406</v>
      </c>
      <c r="F719" s="60" t="s">
        <v>5496</v>
      </c>
      <c r="G719" s="61" t="s">
        <v>5008</v>
      </c>
      <c r="H719" s="60" t="s">
        <v>5998</v>
      </c>
      <c r="I719" s="60" t="s">
        <v>5993</v>
      </c>
      <c r="J719" s="60"/>
      <c r="K719" s="60" t="s">
        <v>5992</v>
      </c>
      <c r="L719" s="60" t="s">
        <v>23</v>
      </c>
      <c r="M719" s="60" t="s">
        <v>6024</v>
      </c>
      <c r="N719" s="57" t="s">
        <v>6026</v>
      </c>
      <c r="O719" s="62" t="s">
        <v>1978</v>
      </c>
      <c r="P719" s="62" t="s">
        <v>3359</v>
      </c>
      <c r="Q719" s="28"/>
      <c r="R719" s="28"/>
      <c r="S719" s="28"/>
      <c r="T719" s="36">
        <v>2</v>
      </c>
      <c r="U719" s="33"/>
      <c r="V719" s="36">
        <v>5</v>
      </c>
      <c r="W719" s="33"/>
      <c r="X719" s="36">
        <v>9</v>
      </c>
      <c r="Y719" s="33"/>
      <c r="Z719" s="36">
        <v>20</v>
      </c>
      <c r="AA719" s="33"/>
      <c r="AB719" s="36">
        <v>40</v>
      </c>
      <c r="AC719" s="33"/>
      <c r="AD719" s="36">
        <v>999999</v>
      </c>
      <c r="AE719" s="33"/>
      <c r="AF719" s="36"/>
      <c r="AG719" s="33"/>
      <c r="AH719" s="28"/>
      <c r="AI719" s="28"/>
      <c r="AJ719" s="28"/>
      <c r="AK719" s="28"/>
      <c r="AL719" s="28"/>
      <c r="AM719" s="41" t="str">
        <f>IF(AND($U719&gt;0,$Q719=""),"Currency Missing","")&amp;IF(AND($U719&gt;0,$R719=""),", MOQ Missing","")&amp;IF(AND($U719&gt;0,$S719=""),", Leadtime Missing","")&amp;IF(W719&gt;U719,", PB2 Price Greater than PB1 Price","")&amp;IF(Y719&gt;W719,", PB3 Price Greater than PB2 Price","")&amp;IF(AA719&gt;Y719,", PB4 Price Greater than PB3 Price","")&amp;IF(AC719&gt;AA719,", PB5 Price Greater than PB4 Price","")&amp;IF(AE719&gt;AC719,", PB6 Price Greater than PB5 Price","")&amp;IF(AG719&gt;AE719,", PB7 Price Greater than PB6 Price","")&amp;IF($U719&lt;&gt;ROUND($U719,2),", PB 1 Price - More than 2 Decimal Places","")&amp;IF($W719&lt;&gt;ROUND($W719,2),", PB 2 Price - More than 2 Decimal Places","")&amp;IF($Y719&lt;&gt;ROUND($Y719,2),", PB 3 Price - More than 2 Decimal Places","")&amp;IF($AA719&lt;&gt;ROUND($AA719,2),", PB 4 Price - More than 2 Decimal Places","")&amp;IF($AC719&lt;&gt;ROUND($AC719,2),", PB 5 Price - More than 2 Decimal Places","")&amp;IF($AE719&lt;&gt;ROUND($AE719,2),", PB 6 Price - More than 2 Decimal Places","")&amp;IF($AG719&lt;&gt;ROUND($AG719,2),", PB 7 Price - More than 2 Decimal Places","")&amp;IF(AND(E719&lt;&gt;"",U719="",AH719=""),", Please enter a Price in PB1 or Select No Bid","")&amp;IF(AND(OR($U719&gt;0,$W719&gt;0,$Y719&gt;0,$AA719&gt;0,$AC719&gt;0,$AE719&gt;0),OR(AH719="",AH719="No Bid")),", Bid Status Missing or Incorrect","")&amp;IF(AND(AH719="No Bid",AI719=""),", Reason for No Bid Missing","")&amp;IF(AND($O719="CSIS",OR($U719&gt;0,$W719&gt;0,$Y719&gt;0,$AA719&gt;0,$AC719&gt;0,$AE719&gt;0),AJ719=""),", NCAGE Supplier Missing","")&amp;IF(AND($O719="Drawing",OR($U719&gt;0,$W719&gt;0,$Y719&gt;0,$AA719&gt;0,$AC719&gt;0,$AE719&gt;0),AK719=""),", Manufacturer Missing","")&amp;IF(AL719&lt;&gt;"",", Comment","")&amp;IF(AND(OR(AH719="Bid Using CSIS Dropdown With Query (Comment Field Must Be Populated)",AH719="Bid To Drawing Supplied With Query (Comment Field Must Be Populated)"),AL719=""),", Please Enter a Comment for the Bid Query","")&amp;IF(AND(T719&gt;0,U719="",AH719&lt;&gt;"No Bid"),", PB1 Price Missing","")&amp;IF(AND(V719&gt;0,W719="",AH719&lt;&gt;"No Bid"),", PB2 Price Missing","")&amp;IF(AND(X719&gt;0,Y719="",AH719&lt;&gt;"No Bid"),", PB3 Price Missing","")&amp;IF(AND(Z719&gt;0,AA719="",AH719&lt;&gt;"No Bid"),", PB4 Price Missing","")&amp;IF(AND(AB719&gt;0,AC719="",AH719&lt;&gt;"No Bid"),", PB5 Price Missing","")&amp;IF(AND(AD719&gt;0,AE719="",AH719&lt;&gt;"No Bid"),", PB6 Price Missing","")&amp;IF(AND(AF719&gt;0,AG719="",AH719&lt;&gt;"No Bid"),", PB7 Price Missing","")</f>
        <v>, Please enter a Price in PB1 or Select No Bid, PB1 Price Missing, PB2 Price Missing, PB3 Price Missing, PB4 Price Missing, PB5 Price Missing, PB6 Price Missing</v>
      </c>
      <c r="AN719" s="28"/>
      <c r="AO719" s="28"/>
      <c r="AP719" s="28"/>
      <c r="AQ719" s="28"/>
      <c r="AR719" s="28"/>
      <c r="AS719" s="28"/>
      <c r="AT719" s="28"/>
      <c r="AU719" s="28"/>
      <c r="AV719" s="28"/>
      <c r="AW719" s="28"/>
      <c r="AX719" s="28"/>
      <c r="AY719" s="28"/>
      <c r="AZ719" s="28"/>
      <c r="BA719" s="28"/>
      <c r="BB719" s="28"/>
      <c r="BC719" s="28"/>
      <c r="BD719" s="28"/>
      <c r="BE719" s="28"/>
      <c r="BF719" s="28"/>
      <c r="BG719" s="28"/>
      <c r="BH719" s="28"/>
      <c r="BI719" s="28"/>
      <c r="BJ719" s="28"/>
      <c r="BK719" s="28"/>
      <c r="BL719" s="28"/>
    </row>
    <row r="720" spans="1:64" x14ac:dyDescent="0.25">
      <c r="A720" s="58">
        <v>718</v>
      </c>
      <c r="B720" s="57"/>
      <c r="C720" s="57" t="s">
        <v>3775</v>
      </c>
      <c r="D720" s="57"/>
      <c r="E720" s="59" t="s">
        <v>574</v>
      </c>
      <c r="F720" s="60" t="s">
        <v>5606</v>
      </c>
      <c r="G720" s="61" t="s">
        <v>4210</v>
      </c>
      <c r="H720" s="60" t="s">
        <v>5997</v>
      </c>
      <c r="I720" s="60" t="s">
        <v>5993</v>
      </c>
      <c r="J720" s="60"/>
      <c r="K720" s="60" t="s">
        <v>5992</v>
      </c>
      <c r="L720" s="60" t="s">
        <v>23</v>
      </c>
      <c r="M720" s="60" t="s">
        <v>6024</v>
      </c>
      <c r="N720" s="57" t="s">
        <v>6026</v>
      </c>
      <c r="O720" s="62" t="s">
        <v>1883</v>
      </c>
      <c r="P720" s="62" t="s">
        <v>2529</v>
      </c>
      <c r="Q720" s="28"/>
      <c r="R720" s="28"/>
      <c r="S720" s="28"/>
      <c r="T720" s="36">
        <v>2</v>
      </c>
      <c r="U720" s="33"/>
      <c r="V720" s="36">
        <v>5</v>
      </c>
      <c r="W720" s="33"/>
      <c r="X720" s="36">
        <v>10</v>
      </c>
      <c r="Y720" s="33"/>
      <c r="Z720" s="36">
        <v>20</v>
      </c>
      <c r="AA720" s="33"/>
      <c r="AB720" s="36">
        <v>40</v>
      </c>
      <c r="AC720" s="33"/>
      <c r="AD720" s="36">
        <v>999999</v>
      </c>
      <c r="AE720" s="33"/>
      <c r="AF720" s="36"/>
      <c r="AG720" s="33"/>
      <c r="AH720" s="28"/>
      <c r="AI720" s="28"/>
      <c r="AJ720" s="28"/>
      <c r="AK720" s="28"/>
      <c r="AL720" s="28"/>
      <c r="AM720" s="41" t="str">
        <f>IF(AND($U720&gt;0,$Q720=""),"Currency Missing","")&amp;IF(AND($U720&gt;0,$R720=""),", MOQ Missing","")&amp;IF(AND($U720&gt;0,$S720=""),", Leadtime Missing","")&amp;IF(W720&gt;U720,", PB2 Price Greater than PB1 Price","")&amp;IF(Y720&gt;W720,", PB3 Price Greater than PB2 Price","")&amp;IF(AA720&gt;Y720,", PB4 Price Greater than PB3 Price","")&amp;IF(AC720&gt;AA720,", PB5 Price Greater than PB4 Price","")&amp;IF(AE720&gt;AC720,", PB6 Price Greater than PB5 Price","")&amp;IF(AG720&gt;AE720,", PB7 Price Greater than PB6 Price","")&amp;IF($U720&lt;&gt;ROUND($U720,2),", PB 1 Price - More than 2 Decimal Places","")&amp;IF($W720&lt;&gt;ROUND($W720,2),", PB 2 Price - More than 2 Decimal Places","")&amp;IF($Y720&lt;&gt;ROUND($Y720,2),", PB 3 Price - More than 2 Decimal Places","")&amp;IF($AA720&lt;&gt;ROUND($AA720,2),", PB 4 Price - More than 2 Decimal Places","")&amp;IF($AC720&lt;&gt;ROUND($AC720,2),", PB 5 Price - More than 2 Decimal Places","")&amp;IF($AE720&lt;&gt;ROUND($AE720,2),", PB 6 Price - More than 2 Decimal Places","")&amp;IF($AG720&lt;&gt;ROUND($AG720,2),", PB 7 Price - More than 2 Decimal Places","")&amp;IF(AND(E720&lt;&gt;"",U720="",AH720=""),", Please enter a Price in PB1 or Select No Bid","")&amp;IF(AND(OR($U720&gt;0,$W720&gt;0,$Y720&gt;0,$AA720&gt;0,$AC720&gt;0,$AE720&gt;0),OR(AH720="",AH720="No Bid")),", Bid Status Missing or Incorrect","")&amp;IF(AND(AH720="No Bid",AI720=""),", Reason for No Bid Missing","")&amp;IF(AND($O720="CSIS",OR($U720&gt;0,$W720&gt;0,$Y720&gt;0,$AA720&gt;0,$AC720&gt;0,$AE720&gt;0),AJ720=""),", NCAGE Supplier Missing","")&amp;IF(AND($O720="Drawing",OR($U720&gt;0,$W720&gt;0,$Y720&gt;0,$AA720&gt;0,$AC720&gt;0,$AE720&gt;0),AK720=""),", Manufacturer Missing","")&amp;IF(AL720&lt;&gt;"",", Comment","")&amp;IF(AND(OR(AH720="Bid Using CSIS Dropdown With Query (Comment Field Must Be Populated)",AH720="Bid To Drawing Supplied With Query (Comment Field Must Be Populated)"),AL720=""),", Please Enter a Comment for the Bid Query","")&amp;IF(AND(T720&gt;0,U720="",AH720&lt;&gt;"No Bid"),", PB1 Price Missing","")&amp;IF(AND(V720&gt;0,W720="",AH720&lt;&gt;"No Bid"),", PB2 Price Missing","")&amp;IF(AND(X720&gt;0,Y720="",AH720&lt;&gt;"No Bid"),", PB3 Price Missing","")&amp;IF(AND(Z720&gt;0,AA720="",AH720&lt;&gt;"No Bid"),", PB4 Price Missing","")&amp;IF(AND(AB720&gt;0,AC720="",AH720&lt;&gt;"No Bid"),", PB5 Price Missing","")&amp;IF(AND(AD720&gt;0,AE720="",AH720&lt;&gt;"No Bid"),", PB6 Price Missing","")&amp;IF(AND(AF720&gt;0,AG720="",AH720&lt;&gt;"No Bid"),", PB7 Price Missing","")</f>
        <v>, Please enter a Price in PB1 or Select No Bid, PB1 Price Missing, PB2 Price Missing, PB3 Price Missing, PB4 Price Missing, PB5 Price Missing, PB6 Price Missing</v>
      </c>
      <c r="AN720" s="28"/>
      <c r="AO720" s="28"/>
      <c r="AP720" s="28"/>
      <c r="AQ720" s="28"/>
      <c r="AR720" s="28"/>
      <c r="AS720" s="28"/>
      <c r="AT720" s="28"/>
      <c r="AU720" s="28"/>
      <c r="AV720" s="28"/>
      <c r="AW720" s="28"/>
      <c r="AX720" s="28"/>
      <c r="AY720" s="28"/>
      <c r="AZ720" s="28"/>
      <c r="BA720" s="28"/>
      <c r="BB720" s="28"/>
      <c r="BC720" s="28"/>
      <c r="BD720" s="28"/>
      <c r="BE720" s="28"/>
      <c r="BF720" s="28"/>
      <c r="BG720" s="28"/>
      <c r="BH720" s="28"/>
      <c r="BI720" s="28"/>
      <c r="BJ720" s="28"/>
      <c r="BK720" s="28"/>
      <c r="BL720" s="28"/>
    </row>
    <row r="721" spans="1:64" x14ac:dyDescent="0.25">
      <c r="A721" s="58">
        <v>719</v>
      </c>
      <c r="B721" s="57"/>
      <c r="C721" s="57" t="s">
        <v>3775</v>
      </c>
      <c r="D721" s="57"/>
      <c r="E721" s="59" t="s">
        <v>575</v>
      </c>
      <c r="F721" s="60" t="e">
        <v>#N/A</v>
      </c>
      <c r="G721" s="61" t="s">
        <v>4211</v>
      </c>
      <c r="H721" s="60" t="e">
        <v>#N/A</v>
      </c>
      <c r="I721" s="60" t="e">
        <v>#N/A</v>
      </c>
      <c r="J721" s="60"/>
      <c r="K721" s="60" t="e">
        <v>#N/A</v>
      </c>
      <c r="L721" s="60" t="e">
        <v>#N/A</v>
      </c>
      <c r="M721" s="60" t="e">
        <v>#N/A</v>
      </c>
      <c r="N721" s="57" t="s">
        <v>6027</v>
      </c>
      <c r="O721" s="62" t="s">
        <v>1884</v>
      </c>
      <c r="P721" s="62" t="s">
        <v>2530</v>
      </c>
      <c r="Q721" s="28"/>
      <c r="R721" s="28"/>
      <c r="S721" s="28"/>
      <c r="T721" s="36">
        <v>1</v>
      </c>
      <c r="U721" s="33"/>
      <c r="V721" s="36">
        <v>2</v>
      </c>
      <c r="W721" s="33"/>
      <c r="X721" s="36">
        <v>5</v>
      </c>
      <c r="Y721" s="33"/>
      <c r="Z721" s="36">
        <v>999999</v>
      </c>
      <c r="AA721" s="33"/>
      <c r="AB721" s="36"/>
      <c r="AC721" s="33"/>
      <c r="AD721" s="36"/>
      <c r="AE721" s="33"/>
      <c r="AF721" s="36"/>
      <c r="AG721" s="33"/>
      <c r="AH721" s="28"/>
      <c r="AI721" s="28"/>
      <c r="AJ721" s="28"/>
      <c r="AK721" s="28"/>
      <c r="AL721" s="28"/>
      <c r="AM721" s="41" t="str">
        <f>IF(AND($U721&gt;0,$Q721=""),"Currency Missing","")&amp;IF(AND($U721&gt;0,$R721=""),", MOQ Missing","")&amp;IF(AND($U721&gt;0,$S721=""),", Leadtime Missing","")&amp;IF(W721&gt;U721,", PB2 Price Greater than PB1 Price","")&amp;IF(Y721&gt;W721,", PB3 Price Greater than PB2 Price","")&amp;IF(AA721&gt;Y721,", PB4 Price Greater than PB3 Price","")&amp;IF(AC721&gt;AA721,", PB5 Price Greater than PB4 Price","")&amp;IF(AE721&gt;AC721,", PB6 Price Greater than PB5 Price","")&amp;IF(AG721&gt;AE721,", PB7 Price Greater than PB6 Price","")&amp;IF($U721&lt;&gt;ROUND($U721,2),", PB 1 Price - More than 2 Decimal Places","")&amp;IF($W721&lt;&gt;ROUND($W721,2),", PB 2 Price - More than 2 Decimal Places","")&amp;IF($Y721&lt;&gt;ROUND($Y721,2),", PB 3 Price - More than 2 Decimal Places","")&amp;IF($AA721&lt;&gt;ROUND($AA721,2),", PB 4 Price - More than 2 Decimal Places","")&amp;IF($AC721&lt;&gt;ROUND($AC721,2),", PB 5 Price - More than 2 Decimal Places","")&amp;IF($AE721&lt;&gt;ROUND($AE721,2),", PB 6 Price - More than 2 Decimal Places","")&amp;IF($AG721&lt;&gt;ROUND($AG721,2),", PB 7 Price - More than 2 Decimal Places","")&amp;IF(AND(E721&lt;&gt;"",U721="",AH721=""),", Please enter a Price in PB1 or Select No Bid","")&amp;IF(AND(OR($U721&gt;0,$W721&gt;0,$Y721&gt;0,$AA721&gt;0,$AC721&gt;0,$AE721&gt;0),OR(AH721="",AH721="No Bid")),", Bid Status Missing or Incorrect","")&amp;IF(AND(AH721="No Bid",AI721=""),", Reason for No Bid Missing","")&amp;IF(AND($O721="CSIS",OR($U721&gt;0,$W721&gt;0,$Y721&gt;0,$AA721&gt;0,$AC721&gt;0,$AE721&gt;0),AJ721=""),", NCAGE Supplier Missing","")&amp;IF(AND($O721="Drawing",OR($U721&gt;0,$W721&gt;0,$Y721&gt;0,$AA721&gt;0,$AC721&gt;0,$AE721&gt;0),AK721=""),", Manufacturer Missing","")&amp;IF(AL721&lt;&gt;"",", Comment","")&amp;IF(AND(OR(AH721="Bid Using CSIS Dropdown With Query (Comment Field Must Be Populated)",AH721="Bid To Drawing Supplied With Query (Comment Field Must Be Populated)"),AL721=""),", Please Enter a Comment for the Bid Query","")&amp;IF(AND(T721&gt;0,U721="",AH721&lt;&gt;"No Bid"),", PB1 Price Missing","")&amp;IF(AND(V721&gt;0,W721="",AH721&lt;&gt;"No Bid"),", PB2 Price Missing","")&amp;IF(AND(X721&gt;0,Y721="",AH721&lt;&gt;"No Bid"),", PB3 Price Missing","")&amp;IF(AND(Z721&gt;0,AA721="",AH721&lt;&gt;"No Bid"),", PB4 Price Missing","")&amp;IF(AND(AB721&gt;0,AC721="",AH721&lt;&gt;"No Bid"),", PB5 Price Missing","")&amp;IF(AND(AD721&gt;0,AE721="",AH721&lt;&gt;"No Bid"),", PB6 Price Missing","")&amp;IF(AND(AF721&gt;0,AG721="",AH721&lt;&gt;"No Bid"),", PB7 Price Missing","")</f>
        <v>, Please enter a Price in PB1 or Select No Bid, PB1 Price Missing, PB2 Price Missing, PB3 Price Missing, PB4 Price Missing</v>
      </c>
      <c r="AN721" s="28"/>
      <c r="AO721" s="28"/>
      <c r="AP721" s="28"/>
      <c r="AQ721" s="28"/>
      <c r="AR721" s="28"/>
      <c r="AS721" s="28"/>
      <c r="AT721" s="28"/>
      <c r="AU721" s="28"/>
      <c r="AV721" s="28"/>
      <c r="AW721" s="28"/>
      <c r="AX721" s="28"/>
      <c r="AY721" s="28"/>
      <c r="AZ721" s="28"/>
      <c r="BA721" s="28"/>
      <c r="BB721" s="28"/>
      <c r="BC721" s="28"/>
      <c r="BD721" s="28"/>
      <c r="BE721" s="28"/>
      <c r="BF721" s="28"/>
      <c r="BG721" s="28"/>
      <c r="BH721" s="28"/>
      <c r="BI721" s="28"/>
      <c r="BJ721" s="28"/>
      <c r="BK721" s="28"/>
      <c r="BL721" s="28"/>
    </row>
    <row r="722" spans="1:64" x14ac:dyDescent="0.25">
      <c r="A722" s="58">
        <v>720</v>
      </c>
      <c r="B722" s="57"/>
      <c r="C722" s="57" t="s">
        <v>3775</v>
      </c>
      <c r="D722" s="57"/>
      <c r="E722" s="59" t="s">
        <v>576</v>
      </c>
      <c r="F722" s="60" t="e">
        <v>#N/A</v>
      </c>
      <c r="G722" s="61" t="s">
        <v>4212</v>
      </c>
      <c r="H722" s="60" t="e">
        <v>#N/A</v>
      </c>
      <c r="I722" s="60" t="e">
        <v>#N/A</v>
      </c>
      <c r="J722" s="60"/>
      <c r="K722" s="60" t="e">
        <v>#N/A</v>
      </c>
      <c r="L722" s="60" t="e">
        <v>#N/A</v>
      </c>
      <c r="M722" s="60" t="e">
        <v>#N/A</v>
      </c>
      <c r="N722" s="57" t="s">
        <v>6027</v>
      </c>
      <c r="O722" s="62" t="s">
        <v>1884</v>
      </c>
      <c r="P722" s="62" t="s">
        <v>2531</v>
      </c>
      <c r="Q722" s="28"/>
      <c r="R722" s="28"/>
      <c r="S722" s="28"/>
      <c r="T722" s="36">
        <v>1</v>
      </c>
      <c r="U722" s="33"/>
      <c r="V722" s="36">
        <v>2</v>
      </c>
      <c r="W722" s="33"/>
      <c r="X722" s="36">
        <v>5</v>
      </c>
      <c r="Y722" s="33"/>
      <c r="Z722" s="36">
        <v>999999</v>
      </c>
      <c r="AA722" s="33"/>
      <c r="AB722" s="36"/>
      <c r="AC722" s="33"/>
      <c r="AD722" s="36"/>
      <c r="AE722" s="33"/>
      <c r="AF722" s="36"/>
      <c r="AG722" s="33"/>
      <c r="AH722" s="28"/>
      <c r="AI722" s="28"/>
      <c r="AJ722" s="28"/>
      <c r="AK722" s="28"/>
      <c r="AL722" s="28"/>
      <c r="AM722" s="41" t="str">
        <f>IF(AND($U722&gt;0,$Q722=""),"Currency Missing","")&amp;IF(AND($U722&gt;0,$R722=""),", MOQ Missing","")&amp;IF(AND($U722&gt;0,$S722=""),", Leadtime Missing","")&amp;IF(W722&gt;U722,", PB2 Price Greater than PB1 Price","")&amp;IF(Y722&gt;W722,", PB3 Price Greater than PB2 Price","")&amp;IF(AA722&gt;Y722,", PB4 Price Greater than PB3 Price","")&amp;IF(AC722&gt;AA722,", PB5 Price Greater than PB4 Price","")&amp;IF(AE722&gt;AC722,", PB6 Price Greater than PB5 Price","")&amp;IF(AG722&gt;AE722,", PB7 Price Greater than PB6 Price","")&amp;IF($U722&lt;&gt;ROUND($U722,2),", PB 1 Price - More than 2 Decimal Places","")&amp;IF($W722&lt;&gt;ROUND($W722,2),", PB 2 Price - More than 2 Decimal Places","")&amp;IF($Y722&lt;&gt;ROUND($Y722,2),", PB 3 Price - More than 2 Decimal Places","")&amp;IF($AA722&lt;&gt;ROUND($AA722,2),", PB 4 Price - More than 2 Decimal Places","")&amp;IF($AC722&lt;&gt;ROUND($AC722,2),", PB 5 Price - More than 2 Decimal Places","")&amp;IF($AE722&lt;&gt;ROUND($AE722,2),", PB 6 Price - More than 2 Decimal Places","")&amp;IF($AG722&lt;&gt;ROUND($AG722,2),", PB 7 Price - More than 2 Decimal Places","")&amp;IF(AND(E722&lt;&gt;"",U722="",AH722=""),", Please enter a Price in PB1 or Select No Bid","")&amp;IF(AND(OR($U722&gt;0,$W722&gt;0,$Y722&gt;0,$AA722&gt;0,$AC722&gt;0,$AE722&gt;0),OR(AH722="",AH722="No Bid")),", Bid Status Missing or Incorrect","")&amp;IF(AND(AH722="No Bid",AI722=""),", Reason for No Bid Missing","")&amp;IF(AND($O722="CSIS",OR($U722&gt;0,$W722&gt;0,$Y722&gt;0,$AA722&gt;0,$AC722&gt;0,$AE722&gt;0),AJ722=""),", NCAGE Supplier Missing","")&amp;IF(AND($O722="Drawing",OR($U722&gt;0,$W722&gt;0,$Y722&gt;0,$AA722&gt;0,$AC722&gt;0,$AE722&gt;0),AK722=""),", Manufacturer Missing","")&amp;IF(AL722&lt;&gt;"",", Comment","")&amp;IF(AND(OR(AH722="Bid Using CSIS Dropdown With Query (Comment Field Must Be Populated)",AH722="Bid To Drawing Supplied With Query (Comment Field Must Be Populated)"),AL722=""),", Please Enter a Comment for the Bid Query","")&amp;IF(AND(T722&gt;0,U722="",AH722&lt;&gt;"No Bid"),", PB1 Price Missing","")&amp;IF(AND(V722&gt;0,W722="",AH722&lt;&gt;"No Bid"),", PB2 Price Missing","")&amp;IF(AND(X722&gt;0,Y722="",AH722&lt;&gt;"No Bid"),", PB3 Price Missing","")&amp;IF(AND(Z722&gt;0,AA722="",AH722&lt;&gt;"No Bid"),", PB4 Price Missing","")&amp;IF(AND(AB722&gt;0,AC722="",AH722&lt;&gt;"No Bid"),", PB5 Price Missing","")&amp;IF(AND(AD722&gt;0,AE722="",AH722&lt;&gt;"No Bid"),", PB6 Price Missing","")&amp;IF(AND(AF722&gt;0,AG722="",AH722&lt;&gt;"No Bid"),", PB7 Price Missing","")</f>
        <v>, Please enter a Price in PB1 or Select No Bid, PB1 Price Missing, PB2 Price Missing, PB3 Price Missing, PB4 Price Missing</v>
      </c>
      <c r="AN722" s="28"/>
      <c r="AO722" s="28"/>
      <c r="AP722" s="28"/>
      <c r="AQ722" s="28"/>
      <c r="AR722" s="28"/>
      <c r="AS722" s="28"/>
      <c r="AT722" s="28"/>
      <c r="AU722" s="28"/>
      <c r="AV722" s="28"/>
      <c r="AW722" s="28"/>
      <c r="AX722" s="28"/>
      <c r="AY722" s="28"/>
      <c r="AZ722" s="28"/>
      <c r="BA722" s="28"/>
      <c r="BB722" s="28"/>
      <c r="BC722" s="28"/>
      <c r="BD722" s="28"/>
      <c r="BE722" s="28"/>
      <c r="BF722" s="28"/>
      <c r="BG722" s="28"/>
      <c r="BH722" s="28"/>
      <c r="BI722" s="28"/>
      <c r="BJ722" s="28"/>
      <c r="BK722" s="28"/>
      <c r="BL722" s="28"/>
    </row>
    <row r="723" spans="1:64" x14ac:dyDescent="0.25">
      <c r="A723" s="58">
        <v>721</v>
      </c>
      <c r="B723" s="57"/>
      <c r="C723" s="57" t="s">
        <v>3775</v>
      </c>
      <c r="D723" s="57"/>
      <c r="E723" s="59" t="s">
        <v>1407</v>
      </c>
      <c r="F723" s="60" t="s">
        <v>5826</v>
      </c>
      <c r="G723" s="61" t="s">
        <v>5009</v>
      </c>
      <c r="H723" s="60" t="s">
        <v>6013</v>
      </c>
      <c r="I723" s="60" t="s">
        <v>5995</v>
      </c>
      <c r="J723" s="60"/>
      <c r="K723" s="60" t="s">
        <v>5992</v>
      </c>
      <c r="L723" s="60" t="s">
        <v>23</v>
      </c>
      <c r="M723" s="60" t="s">
        <v>6024</v>
      </c>
      <c r="N723" s="57" t="s">
        <v>6026</v>
      </c>
      <c r="O723" s="62" t="s">
        <v>1880</v>
      </c>
      <c r="P723" s="62" t="s">
        <v>3360</v>
      </c>
      <c r="Q723" s="28"/>
      <c r="R723" s="28"/>
      <c r="S723" s="28"/>
      <c r="T723" s="36">
        <v>25</v>
      </c>
      <c r="U723" s="33"/>
      <c r="V723" s="36">
        <v>80</v>
      </c>
      <c r="W723" s="33"/>
      <c r="X723" s="36">
        <v>150</v>
      </c>
      <c r="Y723" s="33"/>
      <c r="Z723" s="36">
        <v>999999</v>
      </c>
      <c r="AA723" s="33"/>
      <c r="AB723" s="36"/>
      <c r="AC723" s="33"/>
      <c r="AD723" s="36"/>
      <c r="AE723" s="33"/>
      <c r="AF723" s="36"/>
      <c r="AG723" s="33"/>
      <c r="AH723" s="28"/>
      <c r="AI723" s="28"/>
      <c r="AJ723" s="28"/>
      <c r="AK723" s="28"/>
      <c r="AL723" s="28"/>
      <c r="AM723" s="41" t="str">
        <f>IF(AND($U723&gt;0,$Q723=""),"Currency Missing","")&amp;IF(AND($U723&gt;0,$R723=""),", MOQ Missing","")&amp;IF(AND($U723&gt;0,$S723=""),", Leadtime Missing","")&amp;IF(W723&gt;U723,", PB2 Price Greater than PB1 Price","")&amp;IF(Y723&gt;W723,", PB3 Price Greater than PB2 Price","")&amp;IF(AA723&gt;Y723,", PB4 Price Greater than PB3 Price","")&amp;IF(AC723&gt;AA723,", PB5 Price Greater than PB4 Price","")&amp;IF(AE723&gt;AC723,", PB6 Price Greater than PB5 Price","")&amp;IF(AG723&gt;AE723,", PB7 Price Greater than PB6 Price","")&amp;IF($U723&lt;&gt;ROUND($U723,2),", PB 1 Price - More than 2 Decimal Places","")&amp;IF($W723&lt;&gt;ROUND($W723,2),", PB 2 Price - More than 2 Decimal Places","")&amp;IF($Y723&lt;&gt;ROUND($Y723,2),", PB 3 Price - More than 2 Decimal Places","")&amp;IF($AA723&lt;&gt;ROUND($AA723,2),", PB 4 Price - More than 2 Decimal Places","")&amp;IF($AC723&lt;&gt;ROUND($AC723,2),", PB 5 Price - More than 2 Decimal Places","")&amp;IF($AE723&lt;&gt;ROUND($AE723,2),", PB 6 Price - More than 2 Decimal Places","")&amp;IF($AG723&lt;&gt;ROUND($AG723,2),", PB 7 Price - More than 2 Decimal Places","")&amp;IF(AND(E723&lt;&gt;"",U723="",AH723=""),", Please enter a Price in PB1 or Select No Bid","")&amp;IF(AND(OR($U723&gt;0,$W723&gt;0,$Y723&gt;0,$AA723&gt;0,$AC723&gt;0,$AE723&gt;0),OR(AH723="",AH723="No Bid")),", Bid Status Missing or Incorrect","")&amp;IF(AND(AH723="No Bid",AI723=""),", Reason for No Bid Missing","")&amp;IF(AND($O723="CSIS",OR($U723&gt;0,$W723&gt;0,$Y723&gt;0,$AA723&gt;0,$AC723&gt;0,$AE723&gt;0),AJ723=""),", NCAGE Supplier Missing","")&amp;IF(AND($O723="Drawing",OR($U723&gt;0,$W723&gt;0,$Y723&gt;0,$AA723&gt;0,$AC723&gt;0,$AE723&gt;0),AK723=""),", Manufacturer Missing","")&amp;IF(AL723&lt;&gt;"",", Comment","")&amp;IF(AND(OR(AH723="Bid Using CSIS Dropdown With Query (Comment Field Must Be Populated)",AH723="Bid To Drawing Supplied With Query (Comment Field Must Be Populated)"),AL723=""),", Please Enter a Comment for the Bid Query","")&amp;IF(AND(T723&gt;0,U723="",AH723&lt;&gt;"No Bid"),", PB1 Price Missing","")&amp;IF(AND(V723&gt;0,W723="",AH723&lt;&gt;"No Bid"),", PB2 Price Missing","")&amp;IF(AND(X723&gt;0,Y723="",AH723&lt;&gt;"No Bid"),", PB3 Price Missing","")&amp;IF(AND(Z723&gt;0,AA723="",AH723&lt;&gt;"No Bid"),", PB4 Price Missing","")&amp;IF(AND(AB723&gt;0,AC723="",AH723&lt;&gt;"No Bid"),", PB5 Price Missing","")&amp;IF(AND(AD723&gt;0,AE723="",AH723&lt;&gt;"No Bid"),", PB6 Price Missing","")&amp;IF(AND(AF723&gt;0,AG723="",AH723&lt;&gt;"No Bid"),", PB7 Price Missing","")</f>
        <v>, Please enter a Price in PB1 or Select No Bid, PB1 Price Missing, PB2 Price Missing, PB3 Price Missing, PB4 Price Missing</v>
      </c>
      <c r="AN723" s="28"/>
      <c r="AO723" s="28"/>
      <c r="AP723" s="28"/>
      <c r="AQ723" s="28"/>
      <c r="AR723" s="28"/>
      <c r="AS723" s="28"/>
      <c r="AT723" s="28"/>
      <c r="AU723" s="28"/>
      <c r="AV723" s="28"/>
      <c r="AW723" s="28"/>
      <c r="AX723" s="28"/>
      <c r="AY723" s="28"/>
      <c r="AZ723" s="28"/>
      <c r="BA723" s="28"/>
      <c r="BB723" s="28"/>
      <c r="BC723" s="28"/>
      <c r="BD723" s="28"/>
      <c r="BE723" s="28"/>
      <c r="BF723" s="28"/>
      <c r="BG723" s="28"/>
      <c r="BH723" s="28"/>
      <c r="BI723" s="28"/>
      <c r="BJ723" s="28"/>
      <c r="BK723" s="28"/>
      <c r="BL723" s="28"/>
    </row>
    <row r="724" spans="1:64" x14ac:dyDescent="0.25">
      <c r="A724" s="58">
        <v>722</v>
      </c>
      <c r="B724" s="57"/>
      <c r="C724" s="57" t="s">
        <v>3775</v>
      </c>
      <c r="D724" s="57"/>
      <c r="E724" s="59" t="s">
        <v>1408</v>
      </c>
      <c r="F724" s="60" t="s">
        <v>5827</v>
      </c>
      <c r="G724" s="61" t="s">
        <v>5010</v>
      </c>
      <c r="H724" s="60" t="s">
        <v>6013</v>
      </c>
      <c r="I724" s="60" t="s">
        <v>5993</v>
      </c>
      <c r="J724" s="60"/>
      <c r="K724" s="60" t="s">
        <v>5992</v>
      </c>
      <c r="L724" s="60" t="s">
        <v>23</v>
      </c>
      <c r="M724" s="60" t="s">
        <v>6024</v>
      </c>
      <c r="N724" s="57" t="s">
        <v>6026</v>
      </c>
      <c r="O724" s="62" t="s">
        <v>1880</v>
      </c>
      <c r="P724" s="62" t="s">
        <v>3361</v>
      </c>
      <c r="Q724" s="28"/>
      <c r="R724" s="28"/>
      <c r="S724" s="28"/>
      <c r="T724" s="36">
        <v>9</v>
      </c>
      <c r="U724" s="33"/>
      <c r="V724" s="36">
        <v>25</v>
      </c>
      <c r="W724" s="33"/>
      <c r="X724" s="36">
        <v>45</v>
      </c>
      <c r="Y724" s="33"/>
      <c r="Z724" s="36">
        <v>90</v>
      </c>
      <c r="AA724" s="33"/>
      <c r="AB724" s="36">
        <v>175</v>
      </c>
      <c r="AC724" s="33"/>
      <c r="AD724" s="36">
        <v>999999</v>
      </c>
      <c r="AE724" s="33"/>
      <c r="AF724" s="36"/>
      <c r="AG724" s="33"/>
      <c r="AH724" s="28"/>
      <c r="AI724" s="28"/>
      <c r="AJ724" s="28"/>
      <c r="AK724" s="28"/>
      <c r="AL724" s="28"/>
      <c r="AM724" s="41" t="str">
        <f>IF(AND($U724&gt;0,$Q724=""),"Currency Missing","")&amp;IF(AND($U724&gt;0,$R724=""),", MOQ Missing","")&amp;IF(AND($U724&gt;0,$S724=""),", Leadtime Missing","")&amp;IF(W724&gt;U724,", PB2 Price Greater than PB1 Price","")&amp;IF(Y724&gt;W724,", PB3 Price Greater than PB2 Price","")&amp;IF(AA724&gt;Y724,", PB4 Price Greater than PB3 Price","")&amp;IF(AC724&gt;AA724,", PB5 Price Greater than PB4 Price","")&amp;IF(AE724&gt;AC724,", PB6 Price Greater than PB5 Price","")&amp;IF(AG724&gt;AE724,", PB7 Price Greater than PB6 Price","")&amp;IF($U724&lt;&gt;ROUND($U724,2),", PB 1 Price - More than 2 Decimal Places","")&amp;IF($W724&lt;&gt;ROUND($W724,2),", PB 2 Price - More than 2 Decimal Places","")&amp;IF($Y724&lt;&gt;ROUND($Y724,2),", PB 3 Price - More than 2 Decimal Places","")&amp;IF($AA724&lt;&gt;ROUND($AA724,2),", PB 4 Price - More than 2 Decimal Places","")&amp;IF($AC724&lt;&gt;ROUND($AC724,2),", PB 5 Price - More than 2 Decimal Places","")&amp;IF($AE724&lt;&gt;ROUND($AE724,2),", PB 6 Price - More than 2 Decimal Places","")&amp;IF($AG724&lt;&gt;ROUND($AG724,2),", PB 7 Price - More than 2 Decimal Places","")&amp;IF(AND(E724&lt;&gt;"",U724="",AH724=""),", Please enter a Price in PB1 or Select No Bid","")&amp;IF(AND(OR($U724&gt;0,$W724&gt;0,$Y724&gt;0,$AA724&gt;0,$AC724&gt;0,$AE724&gt;0),OR(AH724="",AH724="No Bid")),", Bid Status Missing or Incorrect","")&amp;IF(AND(AH724="No Bid",AI724=""),", Reason for No Bid Missing","")&amp;IF(AND($O724="CSIS",OR($U724&gt;0,$W724&gt;0,$Y724&gt;0,$AA724&gt;0,$AC724&gt;0,$AE724&gt;0),AJ724=""),", NCAGE Supplier Missing","")&amp;IF(AND($O724="Drawing",OR($U724&gt;0,$W724&gt;0,$Y724&gt;0,$AA724&gt;0,$AC724&gt;0,$AE724&gt;0),AK724=""),", Manufacturer Missing","")&amp;IF(AL724&lt;&gt;"",", Comment","")&amp;IF(AND(OR(AH724="Bid Using CSIS Dropdown With Query (Comment Field Must Be Populated)",AH724="Bid To Drawing Supplied With Query (Comment Field Must Be Populated)"),AL724=""),", Please Enter a Comment for the Bid Query","")&amp;IF(AND(T724&gt;0,U724="",AH724&lt;&gt;"No Bid"),", PB1 Price Missing","")&amp;IF(AND(V724&gt;0,W724="",AH724&lt;&gt;"No Bid"),", PB2 Price Missing","")&amp;IF(AND(X724&gt;0,Y724="",AH724&lt;&gt;"No Bid"),", PB3 Price Missing","")&amp;IF(AND(Z724&gt;0,AA724="",AH724&lt;&gt;"No Bid"),", PB4 Price Missing","")&amp;IF(AND(AB724&gt;0,AC724="",AH724&lt;&gt;"No Bid"),", PB5 Price Missing","")&amp;IF(AND(AD724&gt;0,AE724="",AH724&lt;&gt;"No Bid"),", PB6 Price Missing","")&amp;IF(AND(AF724&gt;0,AG724="",AH724&lt;&gt;"No Bid"),", PB7 Price Missing","")</f>
        <v>, Please enter a Price in PB1 or Select No Bid, PB1 Price Missing, PB2 Price Missing, PB3 Price Missing, PB4 Price Missing, PB5 Price Missing, PB6 Price Missing</v>
      </c>
      <c r="AN724" s="28"/>
      <c r="AO724" s="28"/>
      <c r="AP724" s="28"/>
      <c r="AQ724" s="28"/>
      <c r="AR724" s="28"/>
      <c r="AS724" s="28"/>
      <c r="AT724" s="28"/>
      <c r="AU724" s="28"/>
      <c r="AV724" s="28"/>
      <c r="AW724" s="28"/>
      <c r="AX724" s="28"/>
      <c r="AY724" s="28"/>
      <c r="AZ724" s="28"/>
      <c r="BA724" s="28"/>
      <c r="BB724" s="28"/>
      <c r="BC724" s="28"/>
      <c r="BD724" s="28"/>
      <c r="BE724" s="28"/>
      <c r="BF724" s="28"/>
      <c r="BG724" s="28"/>
      <c r="BH724" s="28"/>
      <c r="BI724" s="28"/>
      <c r="BJ724" s="28"/>
      <c r="BK724" s="28"/>
      <c r="BL724" s="28"/>
    </row>
    <row r="725" spans="1:64" x14ac:dyDescent="0.25">
      <c r="A725" s="58">
        <v>723</v>
      </c>
      <c r="B725" s="57"/>
      <c r="C725" s="57" t="s">
        <v>3775</v>
      </c>
      <c r="D725" s="57"/>
      <c r="E725" s="59" t="s">
        <v>577</v>
      </c>
      <c r="F725" s="60" t="s">
        <v>5447</v>
      </c>
      <c r="G725" s="61" t="s">
        <v>4213</v>
      </c>
      <c r="H725" s="60" t="s">
        <v>6009</v>
      </c>
      <c r="I725" s="60" t="s">
        <v>5993</v>
      </c>
      <c r="J725" s="60"/>
      <c r="K725" s="60" t="s">
        <v>5992</v>
      </c>
      <c r="L725" s="60" t="s">
        <v>23</v>
      </c>
      <c r="M725" s="60" t="s">
        <v>6024</v>
      </c>
      <c r="N725" s="57" t="s">
        <v>6026</v>
      </c>
      <c r="O725" s="62" t="s">
        <v>1885</v>
      </c>
      <c r="P725" s="62" t="s">
        <v>2532</v>
      </c>
      <c r="Q725" s="28"/>
      <c r="R725" s="28"/>
      <c r="S725" s="28"/>
      <c r="T725" s="36">
        <v>1</v>
      </c>
      <c r="U725" s="33"/>
      <c r="V725" s="36">
        <v>3</v>
      </c>
      <c r="W725" s="33"/>
      <c r="X725" s="36">
        <v>5</v>
      </c>
      <c r="Y725" s="33"/>
      <c r="Z725" s="36">
        <v>9</v>
      </c>
      <c r="AA725" s="33"/>
      <c r="AB725" s="36">
        <v>999999</v>
      </c>
      <c r="AC725" s="33"/>
      <c r="AD725" s="36"/>
      <c r="AE725" s="33"/>
      <c r="AF725" s="36"/>
      <c r="AG725" s="33"/>
      <c r="AH725" s="28"/>
      <c r="AI725" s="28"/>
      <c r="AJ725" s="28"/>
      <c r="AK725" s="28"/>
      <c r="AL725" s="28"/>
      <c r="AM725" s="41" t="str">
        <f>IF(AND($U725&gt;0,$Q725=""),"Currency Missing","")&amp;IF(AND($U725&gt;0,$R725=""),", MOQ Missing","")&amp;IF(AND($U725&gt;0,$S725=""),", Leadtime Missing","")&amp;IF(W725&gt;U725,", PB2 Price Greater than PB1 Price","")&amp;IF(Y725&gt;W725,", PB3 Price Greater than PB2 Price","")&amp;IF(AA725&gt;Y725,", PB4 Price Greater than PB3 Price","")&amp;IF(AC725&gt;AA725,", PB5 Price Greater than PB4 Price","")&amp;IF(AE725&gt;AC725,", PB6 Price Greater than PB5 Price","")&amp;IF(AG725&gt;AE725,", PB7 Price Greater than PB6 Price","")&amp;IF($U725&lt;&gt;ROUND($U725,2),", PB 1 Price - More than 2 Decimal Places","")&amp;IF($W725&lt;&gt;ROUND($W725,2),", PB 2 Price - More than 2 Decimal Places","")&amp;IF($Y725&lt;&gt;ROUND($Y725,2),", PB 3 Price - More than 2 Decimal Places","")&amp;IF($AA725&lt;&gt;ROUND($AA725,2),", PB 4 Price - More than 2 Decimal Places","")&amp;IF($AC725&lt;&gt;ROUND($AC725,2),", PB 5 Price - More than 2 Decimal Places","")&amp;IF($AE725&lt;&gt;ROUND($AE725,2),", PB 6 Price - More than 2 Decimal Places","")&amp;IF($AG725&lt;&gt;ROUND($AG725,2),", PB 7 Price - More than 2 Decimal Places","")&amp;IF(AND(E725&lt;&gt;"",U725="",AH725=""),", Please enter a Price in PB1 or Select No Bid","")&amp;IF(AND(OR($U725&gt;0,$W725&gt;0,$Y725&gt;0,$AA725&gt;0,$AC725&gt;0,$AE725&gt;0),OR(AH725="",AH725="No Bid")),", Bid Status Missing or Incorrect","")&amp;IF(AND(AH725="No Bid",AI725=""),", Reason for No Bid Missing","")&amp;IF(AND($O725="CSIS",OR($U725&gt;0,$W725&gt;0,$Y725&gt;0,$AA725&gt;0,$AC725&gt;0,$AE725&gt;0),AJ725=""),", NCAGE Supplier Missing","")&amp;IF(AND($O725="Drawing",OR($U725&gt;0,$W725&gt;0,$Y725&gt;0,$AA725&gt;0,$AC725&gt;0,$AE725&gt;0),AK725=""),", Manufacturer Missing","")&amp;IF(AL725&lt;&gt;"",", Comment","")&amp;IF(AND(OR(AH725="Bid Using CSIS Dropdown With Query (Comment Field Must Be Populated)",AH725="Bid To Drawing Supplied With Query (Comment Field Must Be Populated)"),AL725=""),", Please Enter a Comment for the Bid Query","")&amp;IF(AND(T725&gt;0,U725="",AH725&lt;&gt;"No Bid"),", PB1 Price Missing","")&amp;IF(AND(V725&gt;0,W725="",AH725&lt;&gt;"No Bid"),", PB2 Price Missing","")&amp;IF(AND(X725&gt;0,Y725="",AH725&lt;&gt;"No Bid"),", PB3 Price Missing","")&amp;IF(AND(Z725&gt;0,AA725="",AH725&lt;&gt;"No Bid"),", PB4 Price Missing","")&amp;IF(AND(AB725&gt;0,AC725="",AH725&lt;&gt;"No Bid"),", PB5 Price Missing","")&amp;IF(AND(AD725&gt;0,AE725="",AH725&lt;&gt;"No Bid"),", PB6 Price Missing","")&amp;IF(AND(AF725&gt;0,AG725="",AH725&lt;&gt;"No Bid"),", PB7 Price Missing","")</f>
        <v>, Please enter a Price in PB1 or Select No Bid, PB1 Price Missing, PB2 Price Missing, PB3 Price Missing, PB4 Price Missing, PB5 Price Missing</v>
      </c>
      <c r="AN725" s="28"/>
      <c r="AO725" s="28"/>
      <c r="AP725" s="28"/>
      <c r="AQ725" s="28"/>
      <c r="AR725" s="28"/>
      <c r="AS725" s="28"/>
      <c r="AT725" s="28"/>
      <c r="AU725" s="28"/>
      <c r="AV725" s="28"/>
      <c r="AW725" s="28"/>
      <c r="AX725" s="28"/>
      <c r="AY725" s="28"/>
      <c r="AZ725" s="28"/>
      <c r="BA725" s="28"/>
      <c r="BB725" s="28"/>
      <c r="BC725" s="28"/>
      <c r="BD725" s="28"/>
      <c r="BE725" s="28"/>
      <c r="BF725" s="28"/>
      <c r="BG725" s="28"/>
      <c r="BH725" s="28"/>
      <c r="BI725" s="28"/>
      <c r="BJ725" s="28"/>
      <c r="BK725" s="28"/>
      <c r="BL725" s="28"/>
    </row>
    <row r="726" spans="1:64" x14ac:dyDescent="0.25">
      <c r="A726" s="58">
        <v>724</v>
      </c>
      <c r="B726" s="57"/>
      <c r="C726" s="57" t="s">
        <v>3775</v>
      </c>
      <c r="D726" s="57"/>
      <c r="E726" s="59" t="s">
        <v>578</v>
      </c>
      <c r="F726" s="60" t="s">
        <v>5607</v>
      </c>
      <c r="G726" s="61" t="s">
        <v>4214</v>
      </c>
      <c r="H726" s="60" t="s">
        <v>6009</v>
      </c>
      <c r="I726" s="60" t="s">
        <v>5993</v>
      </c>
      <c r="J726" s="60"/>
      <c r="K726" s="60" t="s">
        <v>5992</v>
      </c>
      <c r="L726" s="60" t="s">
        <v>23</v>
      </c>
      <c r="M726" s="60" t="s">
        <v>6024</v>
      </c>
      <c r="N726" s="57" t="s">
        <v>6026</v>
      </c>
      <c r="O726" s="62" t="s">
        <v>1885</v>
      </c>
      <c r="P726" s="62" t="s">
        <v>2533</v>
      </c>
      <c r="Q726" s="28"/>
      <c r="R726" s="28"/>
      <c r="S726" s="28"/>
      <c r="T726" s="36">
        <v>20</v>
      </c>
      <c r="U726" s="33"/>
      <c r="V726" s="36">
        <v>50</v>
      </c>
      <c r="W726" s="33"/>
      <c r="X726" s="36">
        <v>100</v>
      </c>
      <c r="Y726" s="33"/>
      <c r="Z726" s="36">
        <v>200</v>
      </c>
      <c r="AA726" s="33"/>
      <c r="AB726" s="36">
        <v>999999</v>
      </c>
      <c r="AC726" s="33"/>
      <c r="AD726" s="36"/>
      <c r="AE726" s="33"/>
      <c r="AF726" s="36"/>
      <c r="AG726" s="33"/>
      <c r="AH726" s="28"/>
      <c r="AI726" s="28"/>
      <c r="AJ726" s="28"/>
      <c r="AK726" s="28"/>
      <c r="AL726" s="28"/>
      <c r="AM726" s="41" t="str">
        <f>IF(AND($U726&gt;0,$Q726=""),"Currency Missing","")&amp;IF(AND($U726&gt;0,$R726=""),", MOQ Missing","")&amp;IF(AND($U726&gt;0,$S726=""),", Leadtime Missing","")&amp;IF(W726&gt;U726,", PB2 Price Greater than PB1 Price","")&amp;IF(Y726&gt;W726,", PB3 Price Greater than PB2 Price","")&amp;IF(AA726&gt;Y726,", PB4 Price Greater than PB3 Price","")&amp;IF(AC726&gt;AA726,", PB5 Price Greater than PB4 Price","")&amp;IF(AE726&gt;AC726,", PB6 Price Greater than PB5 Price","")&amp;IF(AG726&gt;AE726,", PB7 Price Greater than PB6 Price","")&amp;IF($U726&lt;&gt;ROUND($U726,2),", PB 1 Price - More than 2 Decimal Places","")&amp;IF($W726&lt;&gt;ROUND($W726,2),", PB 2 Price - More than 2 Decimal Places","")&amp;IF($Y726&lt;&gt;ROUND($Y726,2),", PB 3 Price - More than 2 Decimal Places","")&amp;IF($AA726&lt;&gt;ROUND($AA726,2),", PB 4 Price - More than 2 Decimal Places","")&amp;IF($AC726&lt;&gt;ROUND($AC726,2),", PB 5 Price - More than 2 Decimal Places","")&amp;IF($AE726&lt;&gt;ROUND($AE726,2),", PB 6 Price - More than 2 Decimal Places","")&amp;IF($AG726&lt;&gt;ROUND($AG726,2),", PB 7 Price - More than 2 Decimal Places","")&amp;IF(AND(E726&lt;&gt;"",U726="",AH726=""),", Please enter a Price in PB1 or Select No Bid","")&amp;IF(AND(OR($U726&gt;0,$W726&gt;0,$Y726&gt;0,$AA726&gt;0,$AC726&gt;0,$AE726&gt;0),OR(AH726="",AH726="No Bid")),", Bid Status Missing or Incorrect","")&amp;IF(AND(AH726="No Bid",AI726=""),", Reason for No Bid Missing","")&amp;IF(AND($O726="CSIS",OR($U726&gt;0,$W726&gt;0,$Y726&gt;0,$AA726&gt;0,$AC726&gt;0,$AE726&gt;0),AJ726=""),", NCAGE Supplier Missing","")&amp;IF(AND($O726="Drawing",OR($U726&gt;0,$W726&gt;0,$Y726&gt;0,$AA726&gt;0,$AC726&gt;0,$AE726&gt;0),AK726=""),", Manufacturer Missing","")&amp;IF(AL726&lt;&gt;"",", Comment","")&amp;IF(AND(OR(AH726="Bid Using CSIS Dropdown With Query (Comment Field Must Be Populated)",AH726="Bid To Drawing Supplied With Query (Comment Field Must Be Populated)"),AL726=""),", Please Enter a Comment for the Bid Query","")&amp;IF(AND(T726&gt;0,U726="",AH726&lt;&gt;"No Bid"),", PB1 Price Missing","")&amp;IF(AND(V726&gt;0,W726="",AH726&lt;&gt;"No Bid"),", PB2 Price Missing","")&amp;IF(AND(X726&gt;0,Y726="",AH726&lt;&gt;"No Bid"),", PB3 Price Missing","")&amp;IF(AND(Z726&gt;0,AA726="",AH726&lt;&gt;"No Bid"),", PB4 Price Missing","")&amp;IF(AND(AB726&gt;0,AC726="",AH726&lt;&gt;"No Bid"),", PB5 Price Missing","")&amp;IF(AND(AD726&gt;0,AE726="",AH726&lt;&gt;"No Bid"),", PB6 Price Missing","")&amp;IF(AND(AF726&gt;0,AG726="",AH726&lt;&gt;"No Bid"),", PB7 Price Missing","")</f>
        <v>, Please enter a Price in PB1 or Select No Bid, PB1 Price Missing, PB2 Price Missing, PB3 Price Missing, PB4 Price Missing, PB5 Price Missing</v>
      </c>
      <c r="AN726" s="28"/>
      <c r="AO726" s="28"/>
      <c r="AP726" s="28"/>
      <c r="AQ726" s="28"/>
      <c r="AR726" s="28"/>
      <c r="AS726" s="28"/>
      <c r="AT726" s="28"/>
      <c r="AU726" s="28"/>
      <c r="AV726" s="28"/>
      <c r="AW726" s="28"/>
      <c r="AX726" s="28"/>
      <c r="AY726" s="28"/>
      <c r="AZ726" s="28"/>
      <c r="BA726" s="28"/>
      <c r="BB726" s="28"/>
      <c r="BC726" s="28"/>
      <c r="BD726" s="28"/>
      <c r="BE726" s="28"/>
      <c r="BF726" s="28"/>
      <c r="BG726" s="28"/>
      <c r="BH726" s="28"/>
      <c r="BI726" s="28"/>
      <c r="BJ726" s="28"/>
      <c r="BK726" s="28"/>
      <c r="BL726" s="28"/>
    </row>
    <row r="727" spans="1:64" x14ac:dyDescent="0.25">
      <c r="A727" s="58">
        <v>725</v>
      </c>
      <c r="B727" s="57"/>
      <c r="C727" s="57" t="s">
        <v>3775</v>
      </c>
      <c r="D727" s="57"/>
      <c r="E727" s="59" t="s">
        <v>579</v>
      </c>
      <c r="F727" s="60" t="s">
        <v>5447</v>
      </c>
      <c r="G727" s="61" t="s">
        <v>4215</v>
      </c>
      <c r="H727" s="60" t="s">
        <v>6009</v>
      </c>
      <c r="I727" s="60" t="s">
        <v>5993</v>
      </c>
      <c r="J727" s="60"/>
      <c r="K727" s="60" t="s">
        <v>5992</v>
      </c>
      <c r="L727" s="60" t="s">
        <v>23</v>
      </c>
      <c r="M727" s="60" t="s">
        <v>6024</v>
      </c>
      <c r="N727" s="57" t="s">
        <v>6026</v>
      </c>
      <c r="O727" s="62" t="s">
        <v>1885</v>
      </c>
      <c r="P727" s="62" t="s">
        <v>2534</v>
      </c>
      <c r="Q727" s="28"/>
      <c r="R727" s="28"/>
      <c r="S727" s="28"/>
      <c r="T727" s="36">
        <v>2</v>
      </c>
      <c r="U727" s="33"/>
      <c r="V727" s="36">
        <v>6</v>
      </c>
      <c r="W727" s="33"/>
      <c r="X727" s="36">
        <v>12</v>
      </c>
      <c r="Y727" s="33"/>
      <c r="Z727" s="36">
        <v>25</v>
      </c>
      <c r="AA727" s="33"/>
      <c r="AB727" s="36">
        <v>50</v>
      </c>
      <c r="AC727" s="33"/>
      <c r="AD727" s="36">
        <v>999999</v>
      </c>
      <c r="AE727" s="33"/>
      <c r="AF727" s="36"/>
      <c r="AG727" s="33"/>
      <c r="AH727" s="28"/>
      <c r="AI727" s="28"/>
      <c r="AJ727" s="28"/>
      <c r="AK727" s="28"/>
      <c r="AL727" s="28"/>
      <c r="AM727" s="41" t="str">
        <f>IF(AND($U727&gt;0,$Q727=""),"Currency Missing","")&amp;IF(AND($U727&gt;0,$R727=""),", MOQ Missing","")&amp;IF(AND($U727&gt;0,$S727=""),", Leadtime Missing","")&amp;IF(W727&gt;U727,", PB2 Price Greater than PB1 Price","")&amp;IF(Y727&gt;W727,", PB3 Price Greater than PB2 Price","")&amp;IF(AA727&gt;Y727,", PB4 Price Greater than PB3 Price","")&amp;IF(AC727&gt;AA727,", PB5 Price Greater than PB4 Price","")&amp;IF(AE727&gt;AC727,", PB6 Price Greater than PB5 Price","")&amp;IF(AG727&gt;AE727,", PB7 Price Greater than PB6 Price","")&amp;IF($U727&lt;&gt;ROUND($U727,2),", PB 1 Price - More than 2 Decimal Places","")&amp;IF($W727&lt;&gt;ROUND($W727,2),", PB 2 Price - More than 2 Decimal Places","")&amp;IF($Y727&lt;&gt;ROUND($Y727,2),", PB 3 Price - More than 2 Decimal Places","")&amp;IF($AA727&lt;&gt;ROUND($AA727,2),", PB 4 Price - More than 2 Decimal Places","")&amp;IF($AC727&lt;&gt;ROUND($AC727,2),", PB 5 Price - More than 2 Decimal Places","")&amp;IF($AE727&lt;&gt;ROUND($AE727,2),", PB 6 Price - More than 2 Decimal Places","")&amp;IF($AG727&lt;&gt;ROUND($AG727,2),", PB 7 Price - More than 2 Decimal Places","")&amp;IF(AND(E727&lt;&gt;"",U727="",AH727=""),", Please enter a Price in PB1 or Select No Bid","")&amp;IF(AND(OR($U727&gt;0,$W727&gt;0,$Y727&gt;0,$AA727&gt;0,$AC727&gt;0,$AE727&gt;0),OR(AH727="",AH727="No Bid")),", Bid Status Missing or Incorrect","")&amp;IF(AND(AH727="No Bid",AI727=""),", Reason for No Bid Missing","")&amp;IF(AND($O727="CSIS",OR($U727&gt;0,$W727&gt;0,$Y727&gt;0,$AA727&gt;0,$AC727&gt;0,$AE727&gt;0),AJ727=""),", NCAGE Supplier Missing","")&amp;IF(AND($O727="Drawing",OR($U727&gt;0,$W727&gt;0,$Y727&gt;0,$AA727&gt;0,$AC727&gt;0,$AE727&gt;0),AK727=""),", Manufacturer Missing","")&amp;IF(AL727&lt;&gt;"",", Comment","")&amp;IF(AND(OR(AH727="Bid Using CSIS Dropdown With Query (Comment Field Must Be Populated)",AH727="Bid To Drawing Supplied With Query (Comment Field Must Be Populated)"),AL727=""),", Please Enter a Comment for the Bid Query","")&amp;IF(AND(T727&gt;0,U727="",AH727&lt;&gt;"No Bid"),", PB1 Price Missing","")&amp;IF(AND(V727&gt;0,W727="",AH727&lt;&gt;"No Bid"),", PB2 Price Missing","")&amp;IF(AND(X727&gt;0,Y727="",AH727&lt;&gt;"No Bid"),", PB3 Price Missing","")&amp;IF(AND(Z727&gt;0,AA727="",AH727&lt;&gt;"No Bid"),", PB4 Price Missing","")&amp;IF(AND(AB727&gt;0,AC727="",AH727&lt;&gt;"No Bid"),", PB5 Price Missing","")&amp;IF(AND(AD727&gt;0,AE727="",AH727&lt;&gt;"No Bid"),", PB6 Price Missing","")&amp;IF(AND(AF727&gt;0,AG727="",AH727&lt;&gt;"No Bid"),", PB7 Price Missing","")</f>
        <v>, Please enter a Price in PB1 or Select No Bid, PB1 Price Missing, PB2 Price Missing, PB3 Price Missing, PB4 Price Missing, PB5 Price Missing, PB6 Price Missing</v>
      </c>
      <c r="AN727" s="28"/>
      <c r="AO727" s="28"/>
      <c r="AP727" s="28"/>
      <c r="AQ727" s="28"/>
      <c r="AR727" s="28"/>
      <c r="AS727" s="28"/>
      <c r="AT727" s="28"/>
      <c r="AU727" s="28"/>
      <c r="AV727" s="28"/>
      <c r="AW727" s="28"/>
      <c r="AX727" s="28"/>
      <c r="AY727" s="28"/>
      <c r="AZ727" s="28"/>
      <c r="BA727" s="28"/>
      <c r="BB727" s="28"/>
      <c r="BC727" s="28"/>
      <c r="BD727" s="28"/>
      <c r="BE727" s="28"/>
      <c r="BF727" s="28"/>
      <c r="BG727" s="28"/>
      <c r="BH727" s="28"/>
      <c r="BI727" s="28"/>
      <c r="BJ727" s="28"/>
      <c r="BK727" s="28"/>
      <c r="BL727" s="28"/>
    </row>
    <row r="728" spans="1:64" x14ac:dyDescent="0.25">
      <c r="A728" s="58">
        <v>726</v>
      </c>
      <c r="B728" s="57"/>
      <c r="C728" s="57" t="s">
        <v>3775</v>
      </c>
      <c r="D728" s="57"/>
      <c r="E728" s="59" t="s">
        <v>1409</v>
      </c>
      <c r="F728" s="60" t="s">
        <v>5553</v>
      </c>
      <c r="G728" s="61" t="s">
        <v>5011</v>
      </c>
      <c r="H728" s="60" t="s">
        <v>6013</v>
      </c>
      <c r="I728" s="60" t="s">
        <v>5993</v>
      </c>
      <c r="J728" s="60"/>
      <c r="K728" s="60" t="s">
        <v>5992</v>
      </c>
      <c r="L728" s="60" t="s">
        <v>23</v>
      </c>
      <c r="M728" s="60" t="s">
        <v>6024</v>
      </c>
      <c r="N728" s="57" t="s">
        <v>6026</v>
      </c>
      <c r="O728" s="62" t="s">
        <v>1880</v>
      </c>
      <c r="P728" s="62" t="s">
        <v>3362</v>
      </c>
      <c r="Q728" s="28"/>
      <c r="R728" s="28"/>
      <c r="S728" s="28"/>
      <c r="T728" s="36">
        <v>15</v>
      </c>
      <c r="U728" s="33"/>
      <c r="V728" s="36">
        <v>45</v>
      </c>
      <c r="W728" s="33"/>
      <c r="X728" s="36">
        <v>90</v>
      </c>
      <c r="Y728" s="33"/>
      <c r="Z728" s="36">
        <v>175</v>
      </c>
      <c r="AA728" s="33"/>
      <c r="AB728" s="36">
        <v>999999</v>
      </c>
      <c r="AC728" s="33"/>
      <c r="AD728" s="36"/>
      <c r="AE728" s="33"/>
      <c r="AF728" s="36"/>
      <c r="AG728" s="33"/>
      <c r="AH728" s="28"/>
      <c r="AI728" s="28"/>
      <c r="AJ728" s="28"/>
      <c r="AK728" s="28"/>
      <c r="AL728" s="28"/>
      <c r="AM728" s="41" t="str">
        <f>IF(AND($U728&gt;0,$Q728=""),"Currency Missing","")&amp;IF(AND($U728&gt;0,$R728=""),", MOQ Missing","")&amp;IF(AND($U728&gt;0,$S728=""),", Leadtime Missing","")&amp;IF(W728&gt;U728,", PB2 Price Greater than PB1 Price","")&amp;IF(Y728&gt;W728,", PB3 Price Greater than PB2 Price","")&amp;IF(AA728&gt;Y728,", PB4 Price Greater than PB3 Price","")&amp;IF(AC728&gt;AA728,", PB5 Price Greater than PB4 Price","")&amp;IF(AE728&gt;AC728,", PB6 Price Greater than PB5 Price","")&amp;IF(AG728&gt;AE728,", PB7 Price Greater than PB6 Price","")&amp;IF($U728&lt;&gt;ROUND($U728,2),", PB 1 Price - More than 2 Decimal Places","")&amp;IF($W728&lt;&gt;ROUND($W728,2),", PB 2 Price - More than 2 Decimal Places","")&amp;IF($Y728&lt;&gt;ROUND($Y728,2),", PB 3 Price - More than 2 Decimal Places","")&amp;IF($AA728&lt;&gt;ROUND($AA728,2),", PB 4 Price - More than 2 Decimal Places","")&amp;IF($AC728&lt;&gt;ROUND($AC728,2),", PB 5 Price - More than 2 Decimal Places","")&amp;IF($AE728&lt;&gt;ROUND($AE728,2),", PB 6 Price - More than 2 Decimal Places","")&amp;IF($AG728&lt;&gt;ROUND($AG728,2),", PB 7 Price - More than 2 Decimal Places","")&amp;IF(AND(E728&lt;&gt;"",U728="",AH728=""),", Please enter a Price in PB1 or Select No Bid","")&amp;IF(AND(OR($U728&gt;0,$W728&gt;0,$Y728&gt;0,$AA728&gt;0,$AC728&gt;0,$AE728&gt;0),OR(AH728="",AH728="No Bid")),", Bid Status Missing or Incorrect","")&amp;IF(AND(AH728="No Bid",AI728=""),", Reason for No Bid Missing","")&amp;IF(AND($O728="CSIS",OR($U728&gt;0,$W728&gt;0,$Y728&gt;0,$AA728&gt;0,$AC728&gt;0,$AE728&gt;0),AJ728=""),", NCAGE Supplier Missing","")&amp;IF(AND($O728="Drawing",OR($U728&gt;0,$W728&gt;0,$Y728&gt;0,$AA728&gt;0,$AC728&gt;0,$AE728&gt;0),AK728=""),", Manufacturer Missing","")&amp;IF(AL728&lt;&gt;"",", Comment","")&amp;IF(AND(OR(AH728="Bid Using CSIS Dropdown With Query (Comment Field Must Be Populated)",AH728="Bid To Drawing Supplied With Query (Comment Field Must Be Populated)"),AL728=""),", Please Enter a Comment for the Bid Query","")&amp;IF(AND(T728&gt;0,U728="",AH728&lt;&gt;"No Bid"),", PB1 Price Missing","")&amp;IF(AND(V728&gt;0,W728="",AH728&lt;&gt;"No Bid"),", PB2 Price Missing","")&amp;IF(AND(X728&gt;0,Y728="",AH728&lt;&gt;"No Bid"),", PB3 Price Missing","")&amp;IF(AND(Z728&gt;0,AA728="",AH728&lt;&gt;"No Bid"),", PB4 Price Missing","")&amp;IF(AND(AB728&gt;0,AC728="",AH728&lt;&gt;"No Bid"),", PB5 Price Missing","")&amp;IF(AND(AD728&gt;0,AE728="",AH728&lt;&gt;"No Bid"),", PB6 Price Missing","")&amp;IF(AND(AF728&gt;0,AG728="",AH728&lt;&gt;"No Bid"),", PB7 Price Missing","")</f>
        <v>, Please enter a Price in PB1 or Select No Bid, PB1 Price Missing, PB2 Price Missing, PB3 Price Missing, PB4 Price Missing, PB5 Price Missing</v>
      </c>
      <c r="AN728" s="28"/>
      <c r="AO728" s="28"/>
      <c r="AP728" s="28"/>
      <c r="AQ728" s="28"/>
      <c r="AR728" s="28"/>
      <c r="AS728" s="28"/>
      <c r="AT728" s="28"/>
      <c r="AU728" s="28"/>
      <c r="AV728" s="28"/>
      <c r="AW728" s="28"/>
      <c r="AX728" s="28"/>
      <c r="AY728" s="28"/>
      <c r="AZ728" s="28"/>
      <c r="BA728" s="28"/>
      <c r="BB728" s="28"/>
      <c r="BC728" s="28"/>
      <c r="BD728" s="28"/>
      <c r="BE728" s="28"/>
      <c r="BF728" s="28"/>
      <c r="BG728" s="28"/>
      <c r="BH728" s="28"/>
      <c r="BI728" s="28"/>
      <c r="BJ728" s="28"/>
      <c r="BK728" s="28"/>
      <c r="BL728" s="28"/>
    </row>
    <row r="729" spans="1:64" x14ac:dyDescent="0.25">
      <c r="A729" s="58">
        <v>727</v>
      </c>
      <c r="B729" s="57"/>
      <c r="C729" s="57" t="s">
        <v>3775</v>
      </c>
      <c r="D729" s="57"/>
      <c r="E729" s="59" t="s">
        <v>1410</v>
      </c>
      <c r="F729" s="60" t="s">
        <v>5553</v>
      </c>
      <c r="G729" s="61" t="s">
        <v>5012</v>
      </c>
      <c r="H729" s="60" t="s">
        <v>6013</v>
      </c>
      <c r="I729" s="60" t="s">
        <v>5993</v>
      </c>
      <c r="J729" s="60"/>
      <c r="K729" s="60" t="s">
        <v>5992</v>
      </c>
      <c r="L729" s="60" t="s">
        <v>23</v>
      </c>
      <c r="M729" s="60" t="s">
        <v>6024</v>
      </c>
      <c r="N729" s="57" t="s">
        <v>6026</v>
      </c>
      <c r="O729" s="62" t="s">
        <v>1880</v>
      </c>
      <c r="P729" s="62" t="s">
        <v>3363</v>
      </c>
      <c r="Q729" s="28"/>
      <c r="R729" s="28"/>
      <c r="S729" s="28"/>
      <c r="T729" s="36">
        <v>15</v>
      </c>
      <c r="U729" s="33"/>
      <c r="V729" s="36">
        <v>45</v>
      </c>
      <c r="W729" s="33"/>
      <c r="X729" s="36">
        <v>90</v>
      </c>
      <c r="Y729" s="33"/>
      <c r="Z729" s="36">
        <v>175</v>
      </c>
      <c r="AA729" s="33"/>
      <c r="AB729" s="36">
        <v>999999</v>
      </c>
      <c r="AC729" s="33"/>
      <c r="AD729" s="36"/>
      <c r="AE729" s="33"/>
      <c r="AF729" s="36"/>
      <c r="AG729" s="33"/>
      <c r="AH729" s="28"/>
      <c r="AI729" s="28"/>
      <c r="AJ729" s="28"/>
      <c r="AK729" s="28"/>
      <c r="AL729" s="28"/>
      <c r="AM729" s="41" t="str">
        <f>IF(AND($U729&gt;0,$Q729=""),"Currency Missing","")&amp;IF(AND($U729&gt;0,$R729=""),", MOQ Missing","")&amp;IF(AND($U729&gt;0,$S729=""),", Leadtime Missing","")&amp;IF(W729&gt;U729,", PB2 Price Greater than PB1 Price","")&amp;IF(Y729&gt;W729,", PB3 Price Greater than PB2 Price","")&amp;IF(AA729&gt;Y729,", PB4 Price Greater than PB3 Price","")&amp;IF(AC729&gt;AA729,", PB5 Price Greater than PB4 Price","")&amp;IF(AE729&gt;AC729,", PB6 Price Greater than PB5 Price","")&amp;IF(AG729&gt;AE729,", PB7 Price Greater than PB6 Price","")&amp;IF($U729&lt;&gt;ROUND($U729,2),", PB 1 Price - More than 2 Decimal Places","")&amp;IF($W729&lt;&gt;ROUND($W729,2),", PB 2 Price - More than 2 Decimal Places","")&amp;IF($Y729&lt;&gt;ROUND($Y729,2),", PB 3 Price - More than 2 Decimal Places","")&amp;IF($AA729&lt;&gt;ROUND($AA729,2),", PB 4 Price - More than 2 Decimal Places","")&amp;IF($AC729&lt;&gt;ROUND($AC729,2),", PB 5 Price - More than 2 Decimal Places","")&amp;IF($AE729&lt;&gt;ROUND($AE729,2),", PB 6 Price - More than 2 Decimal Places","")&amp;IF($AG729&lt;&gt;ROUND($AG729,2),", PB 7 Price - More than 2 Decimal Places","")&amp;IF(AND(E729&lt;&gt;"",U729="",AH729=""),", Please enter a Price in PB1 or Select No Bid","")&amp;IF(AND(OR($U729&gt;0,$W729&gt;0,$Y729&gt;0,$AA729&gt;0,$AC729&gt;0,$AE729&gt;0),OR(AH729="",AH729="No Bid")),", Bid Status Missing or Incorrect","")&amp;IF(AND(AH729="No Bid",AI729=""),", Reason for No Bid Missing","")&amp;IF(AND($O729="CSIS",OR($U729&gt;0,$W729&gt;0,$Y729&gt;0,$AA729&gt;0,$AC729&gt;0,$AE729&gt;0),AJ729=""),", NCAGE Supplier Missing","")&amp;IF(AND($O729="Drawing",OR($U729&gt;0,$W729&gt;0,$Y729&gt;0,$AA729&gt;0,$AC729&gt;0,$AE729&gt;0),AK729=""),", Manufacturer Missing","")&amp;IF(AL729&lt;&gt;"",", Comment","")&amp;IF(AND(OR(AH729="Bid Using CSIS Dropdown With Query (Comment Field Must Be Populated)",AH729="Bid To Drawing Supplied With Query (Comment Field Must Be Populated)"),AL729=""),", Please Enter a Comment for the Bid Query","")&amp;IF(AND(T729&gt;0,U729="",AH729&lt;&gt;"No Bid"),", PB1 Price Missing","")&amp;IF(AND(V729&gt;0,W729="",AH729&lt;&gt;"No Bid"),", PB2 Price Missing","")&amp;IF(AND(X729&gt;0,Y729="",AH729&lt;&gt;"No Bid"),", PB3 Price Missing","")&amp;IF(AND(Z729&gt;0,AA729="",AH729&lt;&gt;"No Bid"),", PB4 Price Missing","")&amp;IF(AND(AB729&gt;0,AC729="",AH729&lt;&gt;"No Bid"),", PB5 Price Missing","")&amp;IF(AND(AD729&gt;0,AE729="",AH729&lt;&gt;"No Bid"),", PB6 Price Missing","")&amp;IF(AND(AF729&gt;0,AG729="",AH729&lt;&gt;"No Bid"),", PB7 Price Missing","")</f>
        <v>, Please enter a Price in PB1 or Select No Bid, PB1 Price Missing, PB2 Price Missing, PB3 Price Missing, PB4 Price Missing, PB5 Price Missing</v>
      </c>
      <c r="AN729" s="28"/>
      <c r="AO729" s="28"/>
      <c r="AP729" s="28"/>
      <c r="AQ729" s="28"/>
      <c r="AR729" s="28"/>
      <c r="AS729" s="28"/>
      <c r="AT729" s="28"/>
      <c r="AU729" s="28"/>
      <c r="AV729" s="28"/>
      <c r="AW729" s="28"/>
      <c r="AX729" s="28"/>
      <c r="AY729" s="28"/>
      <c r="AZ729" s="28"/>
      <c r="BA729" s="28"/>
      <c r="BB729" s="28"/>
      <c r="BC729" s="28"/>
      <c r="BD729" s="28"/>
      <c r="BE729" s="28"/>
      <c r="BF729" s="28"/>
      <c r="BG729" s="28"/>
      <c r="BH729" s="28"/>
      <c r="BI729" s="28"/>
      <c r="BJ729" s="28"/>
      <c r="BK729" s="28"/>
      <c r="BL729" s="28"/>
    </row>
    <row r="730" spans="1:64" x14ac:dyDescent="0.25">
      <c r="A730" s="58">
        <v>728</v>
      </c>
      <c r="B730" s="57"/>
      <c r="C730" s="57" t="s">
        <v>3775</v>
      </c>
      <c r="D730" s="57"/>
      <c r="E730" s="59" t="s">
        <v>580</v>
      </c>
      <c r="F730" s="60" t="s">
        <v>5608</v>
      </c>
      <c r="G730" s="61" t="s">
        <v>4216</v>
      </c>
      <c r="H730" s="60" t="s">
        <v>5999</v>
      </c>
      <c r="I730" s="60" t="s">
        <v>5993</v>
      </c>
      <c r="J730" s="60"/>
      <c r="K730" s="60" t="s">
        <v>5992</v>
      </c>
      <c r="L730" s="60" t="s">
        <v>23</v>
      </c>
      <c r="M730" s="60" t="s">
        <v>6024</v>
      </c>
      <c r="N730" s="57" t="s">
        <v>6026</v>
      </c>
      <c r="O730" s="62" t="s">
        <v>1886</v>
      </c>
      <c r="P730" s="62" t="s">
        <v>2535</v>
      </c>
      <c r="Q730" s="28"/>
      <c r="R730" s="28"/>
      <c r="S730" s="28"/>
      <c r="T730" s="36">
        <v>9</v>
      </c>
      <c r="U730" s="33"/>
      <c r="V730" s="36">
        <v>25</v>
      </c>
      <c r="W730" s="33"/>
      <c r="X730" s="36">
        <v>50</v>
      </c>
      <c r="Y730" s="33"/>
      <c r="Z730" s="36">
        <v>100</v>
      </c>
      <c r="AA730" s="33"/>
      <c r="AB730" s="36">
        <v>999999</v>
      </c>
      <c r="AC730" s="33"/>
      <c r="AD730" s="36"/>
      <c r="AE730" s="33"/>
      <c r="AF730" s="36"/>
      <c r="AG730" s="33"/>
      <c r="AH730" s="28"/>
      <c r="AI730" s="28"/>
      <c r="AJ730" s="28"/>
      <c r="AK730" s="28"/>
      <c r="AL730" s="28"/>
      <c r="AM730" s="41" t="str">
        <f>IF(AND($U730&gt;0,$Q730=""),"Currency Missing","")&amp;IF(AND($U730&gt;0,$R730=""),", MOQ Missing","")&amp;IF(AND($U730&gt;0,$S730=""),", Leadtime Missing","")&amp;IF(W730&gt;U730,", PB2 Price Greater than PB1 Price","")&amp;IF(Y730&gt;W730,", PB3 Price Greater than PB2 Price","")&amp;IF(AA730&gt;Y730,", PB4 Price Greater than PB3 Price","")&amp;IF(AC730&gt;AA730,", PB5 Price Greater than PB4 Price","")&amp;IF(AE730&gt;AC730,", PB6 Price Greater than PB5 Price","")&amp;IF(AG730&gt;AE730,", PB7 Price Greater than PB6 Price","")&amp;IF($U730&lt;&gt;ROUND($U730,2),", PB 1 Price - More than 2 Decimal Places","")&amp;IF($W730&lt;&gt;ROUND($W730,2),", PB 2 Price - More than 2 Decimal Places","")&amp;IF($Y730&lt;&gt;ROUND($Y730,2),", PB 3 Price - More than 2 Decimal Places","")&amp;IF($AA730&lt;&gt;ROUND($AA730,2),", PB 4 Price - More than 2 Decimal Places","")&amp;IF($AC730&lt;&gt;ROUND($AC730,2),", PB 5 Price - More than 2 Decimal Places","")&amp;IF($AE730&lt;&gt;ROUND($AE730,2),", PB 6 Price - More than 2 Decimal Places","")&amp;IF($AG730&lt;&gt;ROUND($AG730,2),", PB 7 Price - More than 2 Decimal Places","")&amp;IF(AND(E730&lt;&gt;"",U730="",AH730=""),", Please enter a Price in PB1 or Select No Bid","")&amp;IF(AND(OR($U730&gt;0,$W730&gt;0,$Y730&gt;0,$AA730&gt;0,$AC730&gt;0,$AE730&gt;0),OR(AH730="",AH730="No Bid")),", Bid Status Missing or Incorrect","")&amp;IF(AND(AH730="No Bid",AI730=""),", Reason for No Bid Missing","")&amp;IF(AND($O730="CSIS",OR($U730&gt;0,$W730&gt;0,$Y730&gt;0,$AA730&gt;0,$AC730&gt;0,$AE730&gt;0),AJ730=""),", NCAGE Supplier Missing","")&amp;IF(AND($O730="Drawing",OR($U730&gt;0,$W730&gt;0,$Y730&gt;0,$AA730&gt;0,$AC730&gt;0,$AE730&gt;0),AK730=""),", Manufacturer Missing","")&amp;IF(AL730&lt;&gt;"",", Comment","")&amp;IF(AND(OR(AH730="Bid Using CSIS Dropdown With Query (Comment Field Must Be Populated)",AH730="Bid To Drawing Supplied With Query (Comment Field Must Be Populated)"),AL730=""),", Please Enter a Comment for the Bid Query","")&amp;IF(AND(T730&gt;0,U730="",AH730&lt;&gt;"No Bid"),", PB1 Price Missing","")&amp;IF(AND(V730&gt;0,W730="",AH730&lt;&gt;"No Bid"),", PB2 Price Missing","")&amp;IF(AND(X730&gt;0,Y730="",AH730&lt;&gt;"No Bid"),", PB3 Price Missing","")&amp;IF(AND(Z730&gt;0,AA730="",AH730&lt;&gt;"No Bid"),", PB4 Price Missing","")&amp;IF(AND(AB730&gt;0,AC730="",AH730&lt;&gt;"No Bid"),", PB5 Price Missing","")&amp;IF(AND(AD730&gt;0,AE730="",AH730&lt;&gt;"No Bid"),", PB6 Price Missing","")&amp;IF(AND(AF730&gt;0,AG730="",AH730&lt;&gt;"No Bid"),", PB7 Price Missing","")</f>
        <v>, Please enter a Price in PB1 or Select No Bid, PB1 Price Missing, PB2 Price Missing, PB3 Price Missing, PB4 Price Missing, PB5 Price Missing</v>
      </c>
      <c r="AN730" s="28"/>
      <c r="AO730" s="28"/>
      <c r="AP730" s="28"/>
      <c r="AQ730" s="28"/>
      <c r="AR730" s="28"/>
      <c r="AS730" s="28"/>
      <c r="AT730" s="28"/>
      <c r="AU730" s="28"/>
      <c r="AV730" s="28"/>
      <c r="AW730" s="28"/>
      <c r="AX730" s="28"/>
      <c r="AY730" s="28"/>
      <c r="AZ730" s="28"/>
      <c r="BA730" s="28"/>
      <c r="BB730" s="28"/>
      <c r="BC730" s="28"/>
      <c r="BD730" s="28"/>
      <c r="BE730" s="28"/>
      <c r="BF730" s="28"/>
      <c r="BG730" s="28"/>
      <c r="BH730" s="28"/>
      <c r="BI730" s="28"/>
      <c r="BJ730" s="28"/>
      <c r="BK730" s="28"/>
      <c r="BL730" s="28"/>
    </row>
    <row r="731" spans="1:64" x14ac:dyDescent="0.25">
      <c r="A731" s="58">
        <v>729</v>
      </c>
      <c r="B731" s="57"/>
      <c r="C731" s="57" t="s">
        <v>3775</v>
      </c>
      <c r="D731" s="57"/>
      <c r="E731" s="59" t="s">
        <v>581</v>
      </c>
      <c r="F731" s="60" t="e">
        <v>#N/A</v>
      </c>
      <c r="G731" s="61" t="s">
        <v>4217</v>
      </c>
      <c r="H731" s="60" t="e">
        <v>#N/A</v>
      </c>
      <c r="I731" s="60" t="e">
        <v>#N/A</v>
      </c>
      <c r="J731" s="60"/>
      <c r="K731" s="60" t="e">
        <v>#N/A</v>
      </c>
      <c r="L731" s="60" t="e">
        <v>#N/A</v>
      </c>
      <c r="M731" s="60" t="e">
        <v>#N/A</v>
      </c>
      <c r="N731" s="57" t="s">
        <v>6027</v>
      </c>
      <c r="O731" s="62" t="s">
        <v>1887</v>
      </c>
      <c r="P731" s="62" t="s">
        <v>2536</v>
      </c>
      <c r="Q731" s="28"/>
      <c r="R731" s="28"/>
      <c r="S731" s="28"/>
      <c r="T731" s="36">
        <v>1</v>
      </c>
      <c r="U731" s="33"/>
      <c r="V731" s="36">
        <v>2</v>
      </c>
      <c r="W731" s="33"/>
      <c r="X731" s="36">
        <v>5</v>
      </c>
      <c r="Y731" s="33"/>
      <c r="Z731" s="36">
        <v>999999</v>
      </c>
      <c r="AA731" s="33"/>
      <c r="AB731" s="36"/>
      <c r="AC731" s="33"/>
      <c r="AD731" s="36"/>
      <c r="AE731" s="33"/>
      <c r="AF731" s="36"/>
      <c r="AG731" s="33"/>
      <c r="AH731" s="28"/>
      <c r="AI731" s="28"/>
      <c r="AJ731" s="28"/>
      <c r="AK731" s="28"/>
      <c r="AL731" s="28"/>
      <c r="AM731" s="41" t="str">
        <f>IF(AND($U731&gt;0,$Q731=""),"Currency Missing","")&amp;IF(AND($U731&gt;0,$R731=""),", MOQ Missing","")&amp;IF(AND($U731&gt;0,$S731=""),", Leadtime Missing","")&amp;IF(W731&gt;U731,", PB2 Price Greater than PB1 Price","")&amp;IF(Y731&gt;W731,", PB3 Price Greater than PB2 Price","")&amp;IF(AA731&gt;Y731,", PB4 Price Greater than PB3 Price","")&amp;IF(AC731&gt;AA731,", PB5 Price Greater than PB4 Price","")&amp;IF(AE731&gt;AC731,", PB6 Price Greater than PB5 Price","")&amp;IF(AG731&gt;AE731,", PB7 Price Greater than PB6 Price","")&amp;IF($U731&lt;&gt;ROUND($U731,2),", PB 1 Price - More than 2 Decimal Places","")&amp;IF($W731&lt;&gt;ROUND($W731,2),", PB 2 Price - More than 2 Decimal Places","")&amp;IF($Y731&lt;&gt;ROUND($Y731,2),", PB 3 Price - More than 2 Decimal Places","")&amp;IF($AA731&lt;&gt;ROUND($AA731,2),", PB 4 Price - More than 2 Decimal Places","")&amp;IF($AC731&lt;&gt;ROUND($AC731,2),", PB 5 Price - More than 2 Decimal Places","")&amp;IF($AE731&lt;&gt;ROUND($AE731,2),", PB 6 Price - More than 2 Decimal Places","")&amp;IF($AG731&lt;&gt;ROUND($AG731,2),", PB 7 Price - More than 2 Decimal Places","")&amp;IF(AND(E731&lt;&gt;"",U731="",AH731=""),", Please enter a Price in PB1 or Select No Bid","")&amp;IF(AND(OR($U731&gt;0,$W731&gt;0,$Y731&gt;0,$AA731&gt;0,$AC731&gt;0,$AE731&gt;0),OR(AH731="",AH731="No Bid")),", Bid Status Missing or Incorrect","")&amp;IF(AND(AH731="No Bid",AI731=""),", Reason for No Bid Missing","")&amp;IF(AND($O731="CSIS",OR($U731&gt;0,$W731&gt;0,$Y731&gt;0,$AA731&gt;0,$AC731&gt;0,$AE731&gt;0),AJ731=""),", NCAGE Supplier Missing","")&amp;IF(AND($O731="Drawing",OR($U731&gt;0,$W731&gt;0,$Y731&gt;0,$AA731&gt;0,$AC731&gt;0,$AE731&gt;0),AK731=""),", Manufacturer Missing","")&amp;IF(AL731&lt;&gt;"",", Comment","")&amp;IF(AND(OR(AH731="Bid Using CSIS Dropdown With Query (Comment Field Must Be Populated)",AH731="Bid To Drawing Supplied With Query (Comment Field Must Be Populated)"),AL731=""),", Please Enter a Comment for the Bid Query","")&amp;IF(AND(T731&gt;0,U731="",AH731&lt;&gt;"No Bid"),", PB1 Price Missing","")&amp;IF(AND(V731&gt;0,W731="",AH731&lt;&gt;"No Bid"),", PB2 Price Missing","")&amp;IF(AND(X731&gt;0,Y731="",AH731&lt;&gt;"No Bid"),", PB3 Price Missing","")&amp;IF(AND(Z731&gt;0,AA731="",AH731&lt;&gt;"No Bid"),", PB4 Price Missing","")&amp;IF(AND(AB731&gt;0,AC731="",AH731&lt;&gt;"No Bid"),", PB5 Price Missing","")&amp;IF(AND(AD731&gt;0,AE731="",AH731&lt;&gt;"No Bid"),", PB6 Price Missing","")&amp;IF(AND(AF731&gt;0,AG731="",AH731&lt;&gt;"No Bid"),", PB7 Price Missing","")</f>
        <v>, Please enter a Price in PB1 or Select No Bid, PB1 Price Missing, PB2 Price Missing, PB3 Price Missing, PB4 Price Missing</v>
      </c>
      <c r="AN731" s="28"/>
      <c r="AO731" s="28"/>
      <c r="AP731" s="28"/>
      <c r="AQ731" s="28"/>
      <c r="AR731" s="28"/>
      <c r="AS731" s="28"/>
      <c r="AT731" s="28"/>
      <c r="AU731" s="28"/>
      <c r="AV731" s="28"/>
      <c r="AW731" s="28"/>
      <c r="AX731" s="28"/>
      <c r="AY731" s="28"/>
      <c r="AZ731" s="28"/>
      <c r="BA731" s="28"/>
      <c r="BB731" s="28"/>
      <c r="BC731" s="28"/>
      <c r="BD731" s="28"/>
      <c r="BE731" s="28"/>
      <c r="BF731" s="28"/>
      <c r="BG731" s="28"/>
      <c r="BH731" s="28"/>
      <c r="BI731" s="28"/>
      <c r="BJ731" s="28"/>
      <c r="BK731" s="28"/>
      <c r="BL731" s="28"/>
    </row>
    <row r="732" spans="1:64" x14ac:dyDescent="0.25">
      <c r="A732" s="58">
        <v>730</v>
      </c>
      <c r="B732" s="57"/>
      <c r="C732" s="57" t="s">
        <v>3775</v>
      </c>
      <c r="D732" s="57"/>
      <c r="E732" s="59" t="s">
        <v>1411</v>
      </c>
      <c r="F732" s="60" t="s">
        <v>5595</v>
      </c>
      <c r="G732" s="61" t="s">
        <v>5013</v>
      </c>
      <c r="H732" s="60" t="s">
        <v>6013</v>
      </c>
      <c r="I732" s="60" t="s">
        <v>5993</v>
      </c>
      <c r="J732" s="60"/>
      <c r="K732" s="60" t="s">
        <v>5992</v>
      </c>
      <c r="L732" s="60" t="s">
        <v>23</v>
      </c>
      <c r="M732" s="60" t="s">
        <v>6024</v>
      </c>
      <c r="N732" s="57" t="s">
        <v>6026</v>
      </c>
      <c r="O732" s="62" t="s">
        <v>1880</v>
      </c>
      <c r="P732" s="62" t="s">
        <v>3364</v>
      </c>
      <c r="Q732" s="28"/>
      <c r="R732" s="28"/>
      <c r="S732" s="28"/>
      <c r="T732" s="36">
        <v>10</v>
      </c>
      <c r="U732" s="33"/>
      <c r="V732" s="36">
        <v>30</v>
      </c>
      <c r="W732" s="33"/>
      <c r="X732" s="36">
        <v>60</v>
      </c>
      <c r="Y732" s="33"/>
      <c r="Z732" s="36">
        <v>120</v>
      </c>
      <c r="AA732" s="33"/>
      <c r="AB732" s="36">
        <v>999999</v>
      </c>
      <c r="AC732" s="33"/>
      <c r="AD732" s="36"/>
      <c r="AE732" s="33"/>
      <c r="AF732" s="36"/>
      <c r="AG732" s="33"/>
      <c r="AH732" s="28"/>
      <c r="AI732" s="28"/>
      <c r="AJ732" s="28"/>
      <c r="AK732" s="28"/>
      <c r="AL732" s="28"/>
      <c r="AM732" s="41" t="str">
        <f>IF(AND($U732&gt;0,$Q732=""),"Currency Missing","")&amp;IF(AND($U732&gt;0,$R732=""),", MOQ Missing","")&amp;IF(AND($U732&gt;0,$S732=""),", Leadtime Missing","")&amp;IF(W732&gt;U732,", PB2 Price Greater than PB1 Price","")&amp;IF(Y732&gt;W732,", PB3 Price Greater than PB2 Price","")&amp;IF(AA732&gt;Y732,", PB4 Price Greater than PB3 Price","")&amp;IF(AC732&gt;AA732,", PB5 Price Greater than PB4 Price","")&amp;IF(AE732&gt;AC732,", PB6 Price Greater than PB5 Price","")&amp;IF(AG732&gt;AE732,", PB7 Price Greater than PB6 Price","")&amp;IF($U732&lt;&gt;ROUND($U732,2),", PB 1 Price - More than 2 Decimal Places","")&amp;IF($W732&lt;&gt;ROUND($W732,2),", PB 2 Price - More than 2 Decimal Places","")&amp;IF($Y732&lt;&gt;ROUND($Y732,2),", PB 3 Price - More than 2 Decimal Places","")&amp;IF($AA732&lt;&gt;ROUND($AA732,2),", PB 4 Price - More than 2 Decimal Places","")&amp;IF($AC732&lt;&gt;ROUND($AC732,2),", PB 5 Price - More than 2 Decimal Places","")&amp;IF($AE732&lt;&gt;ROUND($AE732,2),", PB 6 Price - More than 2 Decimal Places","")&amp;IF($AG732&lt;&gt;ROUND($AG732,2),", PB 7 Price - More than 2 Decimal Places","")&amp;IF(AND(E732&lt;&gt;"",U732="",AH732=""),", Please enter a Price in PB1 or Select No Bid","")&amp;IF(AND(OR($U732&gt;0,$W732&gt;0,$Y732&gt;0,$AA732&gt;0,$AC732&gt;0,$AE732&gt;0),OR(AH732="",AH732="No Bid")),", Bid Status Missing or Incorrect","")&amp;IF(AND(AH732="No Bid",AI732=""),", Reason for No Bid Missing","")&amp;IF(AND($O732="CSIS",OR($U732&gt;0,$W732&gt;0,$Y732&gt;0,$AA732&gt;0,$AC732&gt;0,$AE732&gt;0),AJ732=""),", NCAGE Supplier Missing","")&amp;IF(AND($O732="Drawing",OR($U732&gt;0,$W732&gt;0,$Y732&gt;0,$AA732&gt;0,$AC732&gt;0,$AE732&gt;0),AK732=""),", Manufacturer Missing","")&amp;IF(AL732&lt;&gt;"",", Comment","")&amp;IF(AND(OR(AH732="Bid Using CSIS Dropdown With Query (Comment Field Must Be Populated)",AH732="Bid To Drawing Supplied With Query (Comment Field Must Be Populated)"),AL732=""),", Please Enter a Comment for the Bid Query","")&amp;IF(AND(T732&gt;0,U732="",AH732&lt;&gt;"No Bid"),", PB1 Price Missing","")&amp;IF(AND(V732&gt;0,W732="",AH732&lt;&gt;"No Bid"),", PB2 Price Missing","")&amp;IF(AND(X732&gt;0,Y732="",AH732&lt;&gt;"No Bid"),", PB3 Price Missing","")&amp;IF(AND(Z732&gt;0,AA732="",AH732&lt;&gt;"No Bid"),", PB4 Price Missing","")&amp;IF(AND(AB732&gt;0,AC732="",AH732&lt;&gt;"No Bid"),", PB5 Price Missing","")&amp;IF(AND(AD732&gt;0,AE732="",AH732&lt;&gt;"No Bid"),", PB6 Price Missing","")&amp;IF(AND(AF732&gt;0,AG732="",AH732&lt;&gt;"No Bid"),", PB7 Price Missing","")</f>
        <v>, Please enter a Price in PB1 or Select No Bid, PB1 Price Missing, PB2 Price Missing, PB3 Price Missing, PB4 Price Missing, PB5 Price Missing</v>
      </c>
      <c r="AN732" s="28"/>
      <c r="AO732" s="28"/>
      <c r="AP732" s="28"/>
      <c r="AQ732" s="28"/>
      <c r="AR732" s="28"/>
      <c r="AS732" s="28"/>
      <c r="AT732" s="28"/>
      <c r="AU732" s="28"/>
      <c r="AV732" s="28"/>
      <c r="AW732" s="28"/>
      <c r="AX732" s="28"/>
      <c r="AY732" s="28"/>
      <c r="AZ732" s="28"/>
      <c r="BA732" s="28"/>
      <c r="BB732" s="28"/>
      <c r="BC732" s="28"/>
      <c r="BD732" s="28"/>
      <c r="BE732" s="28"/>
      <c r="BF732" s="28"/>
      <c r="BG732" s="28"/>
      <c r="BH732" s="28"/>
      <c r="BI732" s="28"/>
      <c r="BJ732" s="28"/>
      <c r="BK732" s="28"/>
      <c r="BL732" s="28"/>
    </row>
    <row r="733" spans="1:64" x14ac:dyDescent="0.25">
      <c r="A733" s="58">
        <v>731</v>
      </c>
      <c r="B733" s="57"/>
      <c r="C733" s="57" t="s">
        <v>3775</v>
      </c>
      <c r="D733" s="57"/>
      <c r="E733" s="59" t="s">
        <v>582</v>
      </c>
      <c r="F733" s="60" t="e">
        <v>#N/A</v>
      </c>
      <c r="G733" s="61" t="s">
        <v>4218</v>
      </c>
      <c r="H733" s="60" t="e">
        <v>#N/A</v>
      </c>
      <c r="I733" s="60" t="e">
        <v>#N/A</v>
      </c>
      <c r="J733" s="60"/>
      <c r="K733" s="60" t="e">
        <v>#N/A</v>
      </c>
      <c r="L733" s="60" t="e">
        <v>#N/A</v>
      </c>
      <c r="M733" s="60" t="e">
        <v>#N/A</v>
      </c>
      <c r="N733" s="57" t="s">
        <v>6027</v>
      </c>
      <c r="O733" s="62" t="s">
        <v>1887</v>
      </c>
      <c r="P733" s="62" t="s">
        <v>2537</v>
      </c>
      <c r="Q733" s="28"/>
      <c r="R733" s="28"/>
      <c r="S733" s="28"/>
      <c r="T733" s="36">
        <v>1</v>
      </c>
      <c r="U733" s="33"/>
      <c r="V733" s="36">
        <v>2</v>
      </c>
      <c r="W733" s="33"/>
      <c r="X733" s="36">
        <v>5</v>
      </c>
      <c r="Y733" s="33"/>
      <c r="Z733" s="36">
        <v>999999</v>
      </c>
      <c r="AA733" s="33"/>
      <c r="AB733" s="36"/>
      <c r="AC733" s="33"/>
      <c r="AD733" s="36"/>
      <c r="AE733" s="33"/>
      <c r="AF733" s="36"/>
      <c r="AG733" s="33"/>
      <c r="AH733" s="28"/>
      <c r="AI733" s="28"/>
      <c r="AJ733" s="28"/>
      <c r="AK733" s="28"/>
      <c r="AL733" s="28"/>
      <c r="AM733" s="41" t="str">
        <f>IF(AND($U733&gt;0,$Q733=""),"Currency Missing","")&amp;IF(AND($U733&gt;0,$R733=""),", MOQ Missing","")&amp;IF(AND($U733&gt;0,$S733=""),", Leadtime Missing","")&amp;IF(W733&gt;U733,", PB2 Price Greater than PB1 Price","")&amp;IF(Y733&gt;W733,", PB3 Price Greater than PB2 Price","")&amp;IF(AA733&gt;Y733,", PB4 Price Greater than PB3 Price","")&amp;IF(AC733&gt;AA733,", PB5 Price Greater than PB4 Price","")&amp;IF(AE733&gt;AC733,", PB6 Price Greater than PB5 Price","")&amp;IF(AG733&gt;AE733,", PB7 Price Greater than PB6 Price","")&amp;IF($U733&lt;&gt;ROUND($U733,2),", PB 1 Price - More than 2 Decimal Places","")&amp;IF($W733&lt;&gt;ROUND($W733,2),", PB 2 Price - More than 2 Decimal Places","")&amp;IF($Y733&lt;&gt;ROUND($Y733,2),", PB 3 Price - More than 2 Decimal Places","")&amp;IF($AA733&lt;&gt;ROUND($AA733,2),", PB 4 Price - More than 2 Decimal Places","")&amp;IF($AC733&lt;&gt;ROUND($AC733,2),", PB 5 Price - More than 2 Decimal Places","")&amp;IF($AE733&lt;&gt;ROUND($AE733,2),", PB 6 Price - More than 2 Decimal Places","")&amp;IF($AG733&lt;&gt;ROUND($AG733,2),", PB 7 Price - More than 2 Decimal Places","")&amp;IF(AND(E733&lt;&gt;"",U733="",AH733=""),", Please enter a Price in PB1 or Select No Bid","")&amp;IF(AND(OR($U733&gt;0,$W733&gt;0,$Y733&gt;0,$AA733&gt;0,$AC733&gt;0,$AE733&gt;0),OR(AH733="",AH733="No Bid")),", Bid Status Missing or Incorrect","")&amp;IF(AND(AH733="No Bid",AI733=""),", Reason for No Bid Missing","")&amp;IF(AND($O733="CSIS",OR($U733&gt;0,$W733&gt;0,$Y733&gt;0,$AA733&gt;0,$AC733&gt;0,$AE733&gt;0),AJ733=""),", NCAGE Supplier Missing","")&amp;IF(AND($O733="Drawing",OR($U733&gt;0,$W733&gt;0,$Y733&gt;0,$AA733&gt;0,$AC733&gt;0,$AE733&gt;0),AK733=""),", Manufacturer Missing","")&amp;IF(AL733&lt;&gt;"",", Comment","")&amp;IF(AND(OR(AH733="Bid Using CSIS Dropdown With Query (Comment Field Must Be Populated)",AH733="Bid To Drawing Supplied With Query (Comment Field Must Be Populated)"),AL733=""),", Please Enter a Comment for the Bid Query","")&amp;IF(AND(T733&gt;0,U733="",AH733&lt;&gt;"No Bid"),", PB1 Price Missing","")&amp;IF(AND(V733&gt;0,W733="",AH733&lt;&gt;"No Bid"),", PB2 Price Missing","")&amp;IF(AND(X733&gt;0,Y733="",AH733&lt;&gt;"No Bid"),", PB3 Price Missing","")&amp;IF(AND(Z733&gt;0,AA733="",AH733&lt;&gt;"No Bid"),", PB4 Price Missing","")&amp;IF(AND(AB733&gt;0,AC733="",AH733&lt;&gt;"No Bid"),", PB5 Price Missing","")&amp;IF(AND(AD733&gt;0,AE733="",AH733&lt;&gt;"No Bid"),", PB6 Price Missing","")&amp;IF(AND(AF733&gt;0,AG733="",AH733&lt;&gt;"No Bid"),", PB7 Price Missing","")</f>
        <v>, Please enter a Price in PB1 or Select No Bid, PB1 Price Missing, PB2 Price Missing, PB3 Price Missing, PB4 Price Missing</v>
      </c>
      <c r="AN733" s="28"/>
      <c r="AO733" s="28"/>
      <c r="AP733" s="28"/>
      <c r="AQ733" s="28"/>
      <c r="AR733" s="28"/>
      <c r="AS733" s="28"/>
      <c r="AT733" s="28"/>
      <c r="AU733" s="28"/>
      <c r="AV733" s="28"/>
      <c r="AW733" s="28"/>
      <c r="AX733" s="28"/>
      <c r="AY733" s="28"/>
      <c r="AZ733" s="28"/>
      <c r="BA733" s="28"/>
      <c r="BB733" s="28"/>
      <c r="BC733" s="28"/>
      <c r="BD733" s="28"/>
      <c r="BE733" s="28"/>
      <c r="BF733" s="28"/>
      <c r="BG733" s="28"/>
      <c r="BH733" s="28"/>
      <c r="BI733" s="28"/>
      <c r="BJ733" s="28"/>
      <c r="BK733" s="28"/>
      <c r="BL733" s="28"/>
    </row>
    <row r="734" spans="1:64" x14ac:dyDescent="0.25">
      <c r="A734" s="58">
        <v>732</v>
      </c>
      <c r="B734" s="57"/>
      <c r="C734" s="57" t="s">
        <v>3775</v>
      </c>
      <c r="D734" s="57"/>
      <c r="E734" s="59" t="s">
        <v>1412</v>
      </c>
      <c r="F734" s="60" t="s">
        <v>5553</v>
      </c>
      <c r="G734" s="61" t="s">
        <v>5014</v>
      </c>
      <c r="H734" s="60" t="s">
        <v>6013</v>
      </c>
      <c r="I734" s="60" t="s">
        <v>5993</v>
      </c>
      <c r="J734" s="60"/>
      <c r="K734" s="60" t="s">
        <v>5992</v>
      </c>
      <c r="L734" s="60" t="s">
        <v>23</v>
      </c>
      <c r="M734" s="60" t="s">
        <v>6024</v>
      </c>
      <c r="N734" s="57" t="s">
        <v>6026</v>
      </c>
      <c r="O734" s="62" t="s">
        <v>1880</v>
      </c>
      <c r="P734" s="62" t="s">
        <v>3365</v>
      </c>
      <c r="Q734" s="28"/>
      <c r="R734" s="28"/>
      <c r="S734" s="28"/>
      <c r="T734" s="36">
        <v>9</v>
      </c>
      <c r="U734" s="33"/>
      <c r="V734" s="36">
        <v>25</v>
      </c>
      <c r="W734" s="33"/>
      <c r="X734" s="36">
        <v>45</v>
      </c>
      <c r="Y734" s="33"/>
      <c r="Z734" s="36">
        <v>90</v>
      </c>
      <c r="AA734" s="33"/>
      <c r="AB734" s="36">
        <v>999999</v>
      </c>
      <c r="AC734" s="33"/>
      <c r="AD734" s="36"/>
      <c r="AE734" s="33"/>
      <c r="AF734" s="36"/>
      <c r="AG734" s="33"/>
      <c r="AH734" s="28"/>
      <c r="AI734" s="28"/>
      <c r="AJ734" s="28"/>
      <c r="AK734" s="28"/>
      <c r="AL734" s="28"/>
      <c r="AM734" s="41" t="str">
        <f>IF(AND($U734&gt;0,$Q734=""),"Currency Missing","")&amp;IF(AND($U734&gt;0,$R734=""),", MOQ Missing","")&amp;IF(AND($U734&gt;0,$S734=""),", Leadtime Missing","")&amp;IF(W734&gt;U734,", PB2 Price Greater than PB1 Price","")&amp;IF(Y734&gt;W734,", PB3 Price Greater than PB2 Price","")&amp;IF(AA734&gt;Y734,", PB4 Price Greater than PB3 Price","")&amp;IF(AC734&gt;AA734,", PB5 Price Greater than PB4 Price","")&amp;IF(AE734&gt;AC734,", PB6 Price Greater than PB5 Price","")&amp;IF(AG734&gt;AE734,", PB7 Price Greater than PB6 Price","")&amp;IF($U734&lt;&gt;ROUND($U734,2),", PB 1 Price - More than 2 Decimal Places","")&amp;IF($W734&lt;&gt;ROUND($W734,2),", PB 2 Price - More than 2 Decimal Places","")&amp;IF($Y734&lt;&gt;ROUND($Y734,2),", PB 3 Price - More than 2 Decimal Places","")&amp;IF($AA734&lt;&gt;ROUND($AA734,2),", PB 4 Price - More than 2 Decimal Places","")&amp;IF($AC734&lt;&gt;ROUND($AC734,2),", PB 5 Price - More than 2 Decimal Places","")&amp;IF($AE734&lt;&gt;ROUND($AE734,2),", PB 6 Price - More than 2 Decimal Places","")&amp;IF($AG734&lt;&gt;ROUND($AG734,2),", PB 7 Price - More than 2 Decimal Places","")&amp;IF(AND(E734&lt;&gt;"",U734="",AH734=""),", Please enter a Price in PB1 or Select No Bid","")&amp;IF(AND(OR($U734&gt;0,$W734&gt;0,$Y734&gt;0,$AA734&gt;0,$AC734&gt;0,$AE734&gt;0),OR(AH734="",AH734="No Bid")),", Bid Status Missing or Incorrect","")&amp;IF(AND(AH734="No Bid",AI734=""),", Reason for No Bid Missing","")&amp;IF(AND($O734="CSIS",OR($U734&gt;0,$W734&gt;0,$Y734&gt;0,$AA734&gt;0,$AC734&gt;0,$AE734&gt;0),AJ734=""),", NCAGE Supplier Missing","")&amp;IF(AND($O734="Drawing",OR($U734&gt;0,$W734&gt;0,$Y734&gt;0,$AA734&gt;0,$AC734&gt;0,$AE734&gt;0),AK734=""),", Manufacturer Missing","")&amp;IF(AL734&lt;&gt;"",", Comment","")&amp;IF(AND(OR(AH734="Bid Using CSIS Dropdown With Query (Comment Field Must Be Populated)",AH734="Bid To Drawing Supplied With Query (Comment Field Must Be Populated)"),AL734=""),", Please Enter a Comment for the Bid Query","")&amp;IF(AND(T734&gt;0,U734="",AH734&lt;&gt;"No Bid"),", PB1 Price Missing","")&amp;IF(AND(V734&gt;0,W734="",AH734&lt;&gt;"No Bid"),", PB2 Price Missing","")&amp;IF(AND(X734&gt;0,Y734="",AH734&lt;&gt;"No Bid"),", PB3 Price Missing","")&amp;IF(AND(Z734&gt;0,AA734="",AH734&lt;&gt;"No Bid"),", PB4 Price Missing","")&amp;IF(AND(AB734&gt;0,AC734="",AH734&lt;&gt;"No Bid"),", PB5 Price Missing","")&amp;IF(AND(AD734&gt;0,AE734="",AH734&lt;&gt;"No Bid"),", PB6 Price Missing","")&amp;IF(AND(AF734&gt;0,AG734="",AH734&lt;&gt;"No Bid"),", PB7 Price Missing","")</f>
        <v>, Please enter a Price in PB1 or Select No Bid, PB1 Price Missing, PB2 Price Missing, PB3 Price Missing, PB4 Price Missing, PB5 Price Missing</v>
      </c>
      <c r="AN734" s="28"/>
      <c r="AO734" s="28"/>
      <c r="AP734" s="28"/>
      <c r="AQ734" s="28"/>
      <c r="AR734" s="28"/>
      <c r="AS734" s="28"/>
      <c r="AT734" s="28"/>
      <c r="AU734" s="28"/>
      <c r="AV734" s="28"/>
      <c r="AW734" s="28"/>
      <c r="AX734" s="28"/>
      <c r="AY734" s="28"/>
      <c r="AZ734" s="28"/>
      <c r="BA734" s="28"/>
      <c r="BB734" s="28"/>
      <c r="BC734" s="28"/>
      <c r="BD734" s="28"/>
      <c r="BE734" s="28"/>
      <c r="BF734" s="28"/>
      <c r="BG734" s="28"/>
      <c r="BH734" s="28"/>
      <c r="BI734" s="28"/>
      <c r="BJ734" s="28"/>
      <c r="BK734" s="28"/>
      <c r="BL734" s="28"/>
    </row>
    <row r="735" spans="1:64" x14ac:dyDescent="0.25">
      <c r="A735" s="58">
        <v>733</v>
      </c>
      <c r="B735" s="57"/>
      <c r="C735" s="57" t="s">
        <v>3775</v>
      </c>
      <c r="D735" s="57"/>
      <c r="E735" s="59" t="s">
        <v>583</v>
      </c>
      <c r="F735" s="60" t="e">
        <v>#N/A</v>
      </c>
      <c r="G735" s="61" t="s">
        <v>4219</v>
      </c>
      <c r="H735" s="60" t="e">
        <v>#N/A</v>
      </c>
      <c r="I735" s="60" t="e">
        <v>#N/A</v>
      </c>
      <c r="J735" s="60"/>
      <c r="K735" s="60" t="e">
        <v>#N/A</v>
      </c>
      <c r="L735" s="60" t="e">
        <v>#N/A</v>
      </c>
      <c r="M735" s="60" t="e">
        <v>#N/A</v>
      </c>
      <c r="N735" s="57" t="s">
        <v>6027</v>
      </c>
      <c r="O735" s="62" t="s">
        <v>1887</v>
      </c>
      <c r="P735" s="62" t="s">
        <v>2538</v>
      </c>
      <c r="Q735" s="28"/>
      <c r="R735" s="28"/>
      <c r="S735" s="28"/>
      <c r="T735" s="36">
        <v>1</v>
      </c>
      <c r="U735" s="33"/>
      <c r="V735" s="36">
        <v>2</v>
      </c>
      <c r="W735" s="33"/>
      <c r="X735" s="36">
        <v>5</v>
      </c>
      <c r="Y735" s="33"/>
      <c r="Z735" s="36">
        <v>999999</v>
      </c>
      <c r="AA735" s="33"/>
      <c r="AB735" s="36"/>
      <c r="AC735" s="33"/>
      <c r="AD735" s="36"/>
      <c r="AE735" s="33"/>
      <c r="AF735" s="36"/>
      <c r="AG735" s="33"/>
      <c r="AH735" s="28"/>
      <c r="AI735" s="28"/>
      <c r="AJ735" s="28"/>
      <c r="AK735" s="28"/>
      <c r="AL735" s="28"/>
      <c r="AM735" s="41" t="str">
        <f>IF(AND($U735&gt;0,$Q735=""),"Currency Missing","")&amp;IF(AND($U735&gt;0,$R735=""),", MOQ Missing","")&amp;IF(AND($U735&gt;0,$S735=""),", Leadtime Missing","")&amp;IF(W735&gt;U735,", PB2 Price Greater than PB1 Price","")&amp;IF(Y735&gt;W735,", PB3 Price Greater than PB2 Price","")&amp;IF(AA735&gt;Y735,", PB4 Price Greater than PB3 Price","")&amp;IF(AC735&gt;AA735,", PB5 Price Greater than PB4 Price","")&amp;IF(AE735&gt;AC735,", PB6 Price Greater than PB5 Price","")&amp;IF(AG735&gt;AE735,", PB7 Price Greater than PB6 Price","")&amp;IF($U735&lt;&gt;ROUND($U735,2),", PB 1 Price - More than 2 Decimal Places","")&amp;IF($W735&lt;&gt;ROUND($W735,2),", PB 2 Price - More than 2 Decimal Places","")&amp;IF($Y735&lt;&gt;ROUND($Y735,2),", PB 3 Price - More than 2 Decimal Places","")&amp;IF($AA735&lt;&gt;ROUND($AA735,2),", PB 4 Price - More than 2 Decimal Places","")&amp;IF($AC735&lt;&gt;ROUND($AC735,2),", PB 5 Price - More than 2 Decimal Places","")&amp;IF($AE735&lt;&gt;ROUND($AE735,2),", PB 6 Price - More than 2 Decimal Places","")&amp;IF($AG735&lt;&gt;ROUND($AG735,2),", PB 7 Price - More than 2 Decimal Places","")&amp;IF(AND(E735&lt;&gt;"",U735="",AH735=""),", Please enter a Price in PB1 or Select No Bid","")&amp;IF(AND(OR($U735&gt;0,$W735&gt;0,$Y735&gt;0,$AA735&gt;0,$AC735&gt;0,$AE735&gt;0),OR(AH735="",AH735="No Bid")),", Bid Status Missing or Incorrect","")&amp;IF(AND(AH735="No Bid",AI735=""),", Reason for No Bid Missing","")&amp;IF(AND($O735="CSIS",OR($U735&gt;0,$W735&gt;0,$Y735&gt;0,$AA735&gt;0,$AC735&gt;0,$AE735&gt;0),AJ735=""),", NCAGE Supplier Missing","")&amp;IF(AND($O735="Drawing",OR($U735&gt;0,$W735&gt;0,$Y735&gt;0,$AA735&gt;0,$AC735&gt;0,$AE735&gt;0),AK735=""),", Manufacturer Missing","")&amp;IF(AL735&lt;&gt;"",", Comment","")&amp;IF(AND(OR(AH735="Bid Using CSIS Dropdown With Query (Comment Field Must Be Populated)",AH735="Bid To Drawing Supplied With Query (Comment Field Must Be Populated)"),AL735=""),", Please Enter a Comment for the Bid Query","")&amp;IF(AND(T735&gt;0,U735="",AH735&lt;&gt;"No Bid"),", PB1 Price Missing","")&amp;IF(AND(V735&gt;0,W735="",AH735&lt;&gt;"No Bid"),", PB2 Price Missing","")&amp;IF(AND(X735&gt;0,Y735="",AH735&lt;&gt;"No Bid"),", PB3 Price Missing","")&amp;IF(AND(Z735&gt;0,AA735="",AH735&lt;&gt;"No Bid"),", PB4 Price Missing","")&amp;IF(AND(AB735&gt;0,AC735="",AH735&lt;&gt;"No Bid"),", PB5 Price Missing","")&amp;IF(AND(AD735&gt;0,AE735="",AH735&lt;&gt;"No Bid"),", PB6 Price Missing","")&amp;IF(AND(AF735&gt;0,AG735="",AH735&lt;&gt;"No Bid"),", PB7 Price Missing","")</f>
        <v>, Please enter a Price in PB1 or Select No Bid, PB1 Price Missing, PB2 Price Missing, PB3 Price Missing, PB4 Price Missing</v>
      </c>
      <c r="AN735" s="28"/>
      <c r="AO735" s="28"/>
      <c r="AP735" s="28"/>
      <c r="AQ735" s="28"/>
      <c r="AR735" s="28"/>
      <c r="AS735" s="28"/>
      <c r="AT735" s="28"/>
      <c r="AU735" s="28"/>
      <c r="AV735" s="28"/>
      <c r="AW735" s="28"/>
      <c r="AX735" s="28"/>
      <c r="AY735" s="28"/>
      <c r="AZ735" s="28"/>
      <c r="BA735" s="28"/>
      <c r="BB735" s="28"/>
      <c r="BC735" s="28"/>
      <c r="BD735" s="28"/>
      <c r="BE735" s="28"/>
      <c r="BF735" s="28"/>
      <c r="BG735" s="28"/>
      <c r="BH735" s="28"/>
      <c r="BI735" s="28"/>
      <c r="BJ735" s="28"/>
      <c r="BK735" s="28"/>
      <c r="BL735" s="28"/>
    </row>
    <row r="736" spans="1:64" x14ac:dyDescent="0.25">
      <c r="A736" s="58">
        <v>734</v>
      </c>
      <c r="B736" s="57"/>
      <c r="C736" s="57" t="s">
        <v>3775</v>
      </c>
      <c r="D736" s="57"/>
      <c r="E736" s="59" t="s">
        <v>584</v>
      </c>
      <c r="F736" s="60" t="e">
        <v>#N/A</v>
      </c>
      <c r="G736" s="61" t="s">
        <v>4220</v>
      </c>
      <c r="H736" s="60" t="e">
        <v>#N/A</v>
      </c>
      <c r="I736" s="60" t="e">
        <v>#N/A</v>
      </c>
      <c r="J736" s="60"/>
      <c r="K736" s="60" t="e">
        <v>#N/A</v>
      </c>
      <c r="L736" s="60" t="e">
        <v>#N/A</v>
      </c>
      <c r="M736" s="60" t="e">
        <v>#N/A</v>
      </c>
      <c r="N736" s="57" t="s">
        <v>6027</v>
      </c>
      <c r="O736" s="62" t="s">
        <v>1887</v>
      </c>
      <c r="P736" s="62" t="s">
        <v>2539</v>
      </c>
      <c r="Q736" s="28"/>
      <c r="R736" s="28"/>
      <c r="S736" s="28"/>
      <c r="T736" s="36">
        <v>1</v>
      </c>
      <c r="U736" s="33"/>
      <c r="V736" s="36">
        <v>2</v>
      </c>
      <c r="W736" s="33"/>
      <c r="X736" s="36">
        <v>5</v>
      </c>
      <c r="Y736" s="33"/>
      <c r="Z736" s="36">
        <v>999999</v>
      </c>
      <c r="AA736" s="33"/>
      <c r="AB736" s="36"/>
      <c r="AC736" s="33"/>
      <c r="AD736" s="36"/>
      <c r="AE736" s="33"/>
      <c r="AF736" s="36"/>
      <c r="AG736" s="33"/>
      <c r="AH736" s="28"/>
      <c r="AI736" s="28"/>
      <c r="AJ736" s="28"/>
      <c r="AK736" s="28"/>
      <c r="AL736" s="28"/>
      <c r="AM736" s="41" t="str">
        <f>IF(AND($U736&gt;0,$Q736=""),"Currency Missing","")&amp;IF(AND($U736&gt;0,$R736=""),", MOQ Missing","")&amp;IF(AND($U736&gt;0,$S736=""),", Leadtime Missing","")&amp;IF(W736&gt;U736,", PB2 Price Greater than PB1 Price","")&amp;IF(Y736&gt;W736,", PB3 Price Greater than PB2 Price","")&amp;IF(AA736&gt;Y736,", PB4 Price Greater than PB3 Price","")&amp;IF(AC736&gt;AA736,", PB5 Price Greater than PB4 Price","")&amp;IF(AE736&gt;AC736,", PB6 Price Greater than PB5 Price","")&amp;IF(AG736&gt;AE736,", PB7 Price Greater than PB6 Price","")&amp;IF($U736&lt;&gt;ROUND($U736,2),", PB 1 Price - More than 2 Decimal Places","")&amp;IF($W736&lt;&gt;ROUND($W736,2),", PB 2 Price - More than 2 Decimal Places","")&amp;IF($Y736&lt;&gt;ROUND($Y736,2),", PB 3 Price - More than 2 Decimal Places","")&amp;IF($AA736&lt;&gt;ROUND($AA736,2),", PB 4 Price - More than 2 Decimal Places","")&amp;IF($AC736&lt;&gt;ROUND($AC736,2),", PB 5 Price - More than 2 Decimal Places","")&amp;IF($AE736&lt;&gt;ROUND($AE736,2),", PB 6 Price - More than 2 Decimal Places","")&amp;IF($AG736&lt;&gt;ROUND($AG736,2),", PB 7 Price - More than 2 Decimal Places","")&amp;IF(AND(E736&lt;&gt;"",U736="",AH736=""),", Please enter a Price in PB1 or Select No Bid","")&amp;IF(AND(OR($U736&gt;0,$W736&gt;0,$Y736&gt;0,$AA736&gt;0,$AC736&gt;0,$AE736&gt;0),OR(AH736="",AH736="No Bid")),", Bid Status Missing or Incorrect","")&amp;IF(AND(AH736="No Bid",AI736=""),", Reason for No Bid Missing","")&amp;IF(AND($O736="CSIS",OR($U736&gt;0,$W736&gt;0,$Y736&gt;0,$AA736&gt;0,$AC736&gt;0,$AE736&gt;0),AJ736=""),", NCAGE Supplier Missing","")&amp;IF(AND($O736="Drawing",OR($U736&gt;0,$W736&gt;0,$Y736&gt;0,$AA736&gt;0,$AC736&gt;0,$AE736&gt;0),AK736=""),", Manufacturer Missing","")&amp;IF(AL736&lt;&gt;"",", Comment","")&amp;IF(AND(OR(AH736="Bid Using CSIS Dropdown With Query (Comment Field Must Be Populated)",AH736="Bid To Drawing Supplied With Query (Comment Field Must Be Populated)"),AL736=""),", Please Enter a Comment for the Bid Query","")&amp;IF(AND(T736&gt;0,U736="",AH736&lt;&gt;"No Bid"),", PB1 Price Missing","")&amp;IF(AND(V736&gt;0,W736="",AH736&lt;&gt;"No Bid"),", PB2 Price Missing","")&amp;IF(AND(X736&gt;0,Y736="",AH736&lt;&gt;"No Bid"),", PB3 Price Missing","")&amp;IF(AND(Z736&gt;0,AA736="",AH736&lt;&gt;"No Bid"),", PB4 Price Missing","")&amp;IF(AND(AB736&gt;0,AC736="",AH736&lt;&gt;"No Bid"),", PB5 Price Missing","")&amp;IF(AND(AD736&gt;0,AE736="",AH736&lt;&gt;"No Bid"),", PB6 Price Missing","")&amp;IF(AND(AF736&gt;0,AG736="",AH736&lt;&gt;"No Bid"),", PB7 Price Missing","")</f>
        <v>, Please enter a Price in PB1 or Select No Bid, PB1 Price Missing, PB2 Price Missing, PB3 Price Missing, PB4 Price Missing</v>
      </c>
      <c r="AN736" s="28"/>
      <c r="AO736" s="28"/>
      <c r="AP736" s="28"/>
      <c r="AQ736" s="28"/>
      <c r="AR736" s="28"/>
      <c r="AS736" s="28"/>
      <c r="AT736" s="28"/>
      <c r="AU736" s="28"/>
      <c r="AV736" s="28"/>
      <c r="AW736" s="28"/>
      <c r="AX736" s="28"/>
      <c r="AY736" s="28"/>
      <c r="AZ736" s="28"/>
      <c r="BA736" s="28"/>
      <c r="BB736" s="28"/>
      <c r="BC736" s="28"/>
      <c r="BD736" s="28"/>
      <c r="BE736" s="28"/>
      <c r="BF736" s="28"/>
      <c r="BG736" s="28"/>
      <c r="BH736" s="28"/>
      <c r="BI736" s="28"/>
      <c r="BJ736" s="28"/>
      <c r="BK736" s="28"/>
      <c r="BL736" s="28"/>
    </row>
    <row r="737" spans="1:64" x14ac:dyDescent="0.25">
      <c r="A737" s="58">
        <v>735</v>
      </c>
      <c r="B737" s="57"/>
      <c r="C737" s="57" t="s">
        <v>3775</v>
      </c>
      <c r="D737" s="57"/>
      <c r="E737" s="59" t="s">
        <v>585</v>
      </c>
      <c r="F737" s="60" t="e">
        <v>#N/A</v>
      </c>
      <c r="G737" s="61" t="s">
        <v>4221</v>
      </c>
      <c r="H737" s="60" t="e">
        <v>#N/A</v>
      </c>
      <c r="I737" s="60" t="e">
        <v>#N/A</v>
      </c>
      <c r="J737" s="60"/>
      <c r="K737" s="60" t="e">
        <v>#N/A</v>
      </c>
      <c r="L737" s="60" t="e">
        <v>#N/A</v>
      </c>
      <c r="M737" s="60" t="e">
        <v>#N/A</v>
      </c>
      <c r="N737" s="57" t="s">
        <v>6027</v>
      </c>
      <c r="O737" s="62" t="s">
        <v>1887</v>
      </c>
      <c r="P737" s="62" t="s">
        <v>2540</v>
      </c>
      <c r="Q737" s="28"/>
      <c r="R737" s="28"/>
      <c r="S737" s="28"/>
      <c r="T737" s="36">
        <v>1</v>
      </c>
      <c r="U737" s="33"/>
      <c r="V737" s="36">
        <v>2</v>
      </c>
      <c r="W737" s="33"/>
      <c r="X737" s="36">
        <v>5</v>
      </c>
      <c r="Y737" s="33"/>
      <c r="Z737" s="36">
        <v>999999</v>
      </c>
      <c r="AA737" s="33"/>
      <c r="AB737" s="36"/>
      <c r="AC737" s="33"/>
      <c r="AD737" s="36"/>
      <c r="AE737" s="33"/>
      <c r="AF737" s="36"/>
      <c r="AG737" s="33"/>
      <c r="AH737" s="28"/>
      <c r="AI737" s="28"/>
      <c r="AJ737" s="28"/>
      <c r="AK737" s="28"/>
      <c r="AL737" s="28"/>
      <c r="AM737" s="41" t="str">
        <f>IF(AND($U737&gt;0,$Q737=""),"Currency Missing","")&amp;IF(AND($U737&gt;0,$R737=""),", MOQ Missing","")&amp;IF(AND($U737&gt;0,$S737=""),", Leadtime Missing","")&amp;IF(W737&gt;U737,", PB2 Price Greater than PB1 Price","")&amp;IF(Y737&gt;W737,", PB3 Price Greater than PB2 Price","")&amp;IF(AA737&gt;Y737,", PB4 Price Greater than PB3 Price","")&amp;IF(AC737&gt;AA737,", PB5 Price Greater than PB4 Price","")&amp;IF(AE737&gt;AC737,", PB6 Price Greater than PB5 Price","")&amp;IF(AG737&gt;AE737,", PB7 Price Greater than PB6 Price","")&amp;IF($U737&lt;&gt;ROUND($U737,2),", PB 1 Price - More than 2 Decimal Places","")&amp;IF($W737&lt;&gt;ROUND($W737,2),", PB 2 Price - More than 2 Decimal Places","")&amp;IF($Y737&lt;&gt;ROUND($Y737,2),", PB 3 Price - More than 2 Decimal Places","")&amp;IF($AA737&lt;&gt;ROUND($AA737,2),", PB 4 Price - More than 2 Decimal Places","")&amp;IF($AC737&lt;&gt;ROUND($AC737,2),", PB 5 Price - More than 2 Decimal Places","")&amp;IF($AE737&lt;&gt;ROUND($AE737,2),", PB 6 Price - More than 2 Decimal Places","")&amp;IF($AG737&lt;&gt;ROUND($AG737,2),", PB 7 Price - More than 2 Decimal Places","")&amp;IF(AND(E737&lt;&gt;"",U737="",AH737=""),", Please enter a Price in PB1 or Select No Bid","")&amp;IF(AND(OR($U737&gt;0,$W737&gt;0,$Y737&gt;0,$AA737&gt;0,$AC737&gt;0,$AE737&gt;0),OR(AH737="",AH737="No Bid")),", Bid Status Missing or Incorrect","")&amp;IF(AND(AH737="No Bid",AI737=""),", Reason for No Bid Missing","")&amp;IF(AND($O737="CSIS",OR($U737&gt;0,$W737&gt;0,$Y737&gt;0,$AA737&gt;0,$AC737&gt;0,$AE737&gt;0),AJ737=""),", NCAGE Supplier Missing","")&amp;IF(AND($O737="Drawing",OR($U737&gt;0,$W737&gt;0,$Y737&gt;0,$AA737&gt;0,$AC737&gt;0,$AE737&gt;0),AK737=""),", Manufacturer Missing","")&amp;IF(AL737&lt;&gt;"",", Comment","")&amp;IF(AND(OR(AH737="Bid Using CSIS Dropdown With Query (Comment Field Must Be Populated)",AH737="Bid To Drawing Supplied With Query (Comment Field Must Be Populated)"),AL737=""),", Please Enter a Comment for the Bid Query","")&amp;IF(AND(T737&gt;0,U737="",AH737&lt;&gt;"No Bid"),", PB1 Price Missing","")&amp;IF(AND(V737&gt;0,W737="",AH737&lt;&gt;"No Bid"),", PB2 Price Missing","")&amp;IF(AND(X737&gt;0,Y737="",AH737&lt;&gt;"No Bid"),", PB3 Price Missing","")&amp;IF(AND(Z737&gt;0,AA737="",AH737&lt;&gt;"No Bid"),", PB4 Price Missing","")&amp;IF(AND(AB737&gt;0,AC737="",AH737&lt;&gt;"No Bid"),", PB5 Price Missing","")&amp;IF(AND(AD737&gt;0,AE737="",AH737&lt;&gt;"No Bid"),", PB6 Price Missing","")&amp;IF(AND(AF737&gt;0,AG737="",AH737&lt;&gt;"No Bid"),", PB7 Price Missing","")</f>
        <v>, Please enter a Price in PB1 or Select No Bid, PB1 Price Missing, PB2 Price Missing, PB3 Price Missing, PB4 Price Missing</v>
      </c>
      <c r="AN737" s="28"/>
      <c r="AO737" s="28"/>
      <c r="AP737" s="28"/>
      <c r="AQ737" s="28"/>
      <c r="AR737" s="28"/>
      <c r="AS737" s="28"/>
      <c r="AT737" s="28"/>
      <c r="AU737" s="28"/>
      <c r="AV737" s="28"/>
      <c r="AW737" s="28"/>
      <c r="AX737" s="28"/>
      <c r="AY737" s="28"/>
      <c r="AZ737" s="28"/>
      <c r="BA737" s="28"/>
      <c r="BB737" s="28"/>
      <c r="BC737" s="28"/>
      <c r="BD737" s="28"/>
      <c r="BE737" s="28"/>
      <c r="BF737" s="28"/>
      <c r="BG737" s="28"/>
      <c r="BH737" s="28"/>
      <c r="BI737" s="28"/>
      <c r="BJ737" s="28"/>
      <c r="BK737" s="28"/>
      <c r="BL737" s="28"/>
    </row>
    <row r="738" spans="1:64" x14ac:dyDescent="0.25">
      <c r="A738" s="58">
        <v>736</v>
      </c>
      <c r="B738" s="57"/>
      <c r="C738" s="57" t="s">
        <v>3775</v>
      </c>
      <c r="D738" s="57"/>
      <c r="E738" s="59" t="s">
        <v>1413</v>
      </c>
      <c r="F738" s="60" t="s">
        <v>5595</v>
      </c>
      <c r="G738" s="61" t="s">
        <v>5015</v>
      </c>
      <c r="H738" s="60" t="s">
        <v>6013</v>
      </c>
      <c r="I738" s="60" t="s">
        <v>5993</v>
      </c>
      <c r="J738" s="60"/>
      <c r="K738" s="60" t="s">
        <v>5992</v>
      </c>
      <c r="L738" s="60" t="s">
        <v>23</v>
      </c>
      <c r="M738" s="60" t="s">
        <v>6024</v>
      </c>
      <c r="N738" s="57" t="s">
        <v>6026</v>
      </c>
      <c r="O738" s="62" t="s">
        <v>1880</v>
      </c>
      <c r="P738" s="62" t="s">
        <v>3366</v>
      </c>
      <c r="Q738" s="28"/>
      <c r="R738" s="28"/>
      <c r="S738" s="28"/>
      <c r="T738" s="36">
        <v>25</v>
      </c>
      <c r="U738" s="33"/>
      <c r="V738" s="36">
        <v>70</v>
      </c>
      <c r="W738" s="33"/>
      <c r="X738" s="36">
        <v>140</v>
      </c>
      <c r="Y738" s="33"/>
      <c r="Z738" s="36">
        <v>275</v>
      </c>
      <c r="AA738" s="33"/>
      <c r="AB738" s="36">
        <v>550</v>
      </c>
      <c r="AC738" s="33"/>
      <c r="AD738" s="36">
        <v>999999</v>
      </c>
      <c r="AE738" s="33"/>
      <c r="AF738" s="36"/>
      <c r="AG738" s="33"/>
      <c r="AH738" s="28"/>
      <c r="AI738" s="28"/>
      <c r="AJ738" s="28"/>
      <c r="AK738" s="28"/>
      <c r="AL738" s="28"/>
      <c r="AM738" s="41" t="str">
        <f>IF(AND($U738&gt;0,$Q738=""),"Currency Missing","")&amp;IF(AND($U738&gt;0,$R738=""),", MOQ Missing","")&amp;IF(AND($U738&gt;0,$S738=""),", Leadtime Missing","")&amp;IF(W738&gt;U738,", PB2 Price Greater than PB1 Price","")&amp;IF(Y738&gt;W738,", PB3 Price Greater than PB2 Price","")&amp;IF(AA738&gt;Y738,", PB4 Price Greater than PB3 Price","")&amp;IF(AC738&gt;AA738,", PB5 Price Greater than PB4 Price","")&amp;IF(AE738&gt;AC738,", PB6 Price Greater than PB5 Price","")&amp;IF(AG738&gt;AE738,", PB7 Price Greater than PB6 Price","")&amp;IF($U738&lt;&gt;ROUND($U738,2),", PB 1 Price - More than 2 Decimal Places","")&amp;IF($W738&lt;&gt;ROUND($W738,2),", PB 2 Price - More than 2 Decimal Places","")&amp;IF($Y738&lt;&gt;ROUND($Y738,2),", PB 3 Price - More than 2 Decimal Places","")&amp;IF($AA738&lt;&gt;ROUND($AA738,2),", PB 4 Price - More than 2 Decimal Places","")&amp;IF($AC738&lt;&gt;ROUND($AC738,2),", PB 5 Price - More than 2 Decimal Places","")&amp;IF($AE738&lt;&gt;ROUND($AE738,2),", PB 6 Price - More than 2 Decimal Places","")&amp;IF($AG738&lt;&gt;ROUND($AG738,2),", PB 7 Price - More than 2 Decimal Places","")&amp;IF(AND(E738&lt;&gt;"",U738="",AH738=""),", Please enter a Price in PB1 or Select No Bid","")&amp;IF(AND(OR($U738&gt;0,$W738&gt;0,$Y738&gt;0,$AA738&gt;0,$AC738&gt;0,$AE738&gt;0),OR(AH738="",AH738="No Bid")),", Bid Status Missing or Incorrect","")&amp;IF(AND(AH738="No Bid",AI738=""),", Reason for No Bid Missing","")&amp;IF(AND($O738="CSIS",OR($U738&gt;0,$W738&gt;0,$Y738&gt;0,$AA738&gt;0,$AC738&gt;0,$AE738&gt;0),AJ738=""),", NCAGE Supplier Missing","")&amp;IF(AND($O738="Drawing",OR($U738&gt;0,$W738&gt;0,$Y738&gt;0,$AA738&gt;0,$AC738&gt;0,$AE738&gt;0),AK738=""),", Manufacturer Missing","")&amp;IF(AL738&lt;&gt;"",", Comment","")&amp;IF(AND(OR(AH738="Bid Using CSIS Dropdown With Query (Comment Field Must Be Populated)",AH738="Bid To Drawing Supplied With Query (Comment Field Must Be Populated)"),AL738=""),", Please Enter a Comment for the Bid Query","")&amp;IF(AND(T738&gt;0,U738="",AH738&lt;&gt;"No Bid"),", PB1 Price Missing","")&amp;IF(AND(V738&gt;0,W738="",AH738&lt;&gt;"No Bid"),", PB2 Price Missing","")&amp;IF(AND(X738&gt;0,Y738="",AH738&lt;&gt;"No Bid"),", PB3 Price Missing","")&amp;IF(AND(Z738&gt;0,AA738="",AH738&lt;&gt;"No Bid"),", PB4 Price Missing","")&amp;IF(AND(AB738&gt;0,AC738="",AH738&lt;&gt;"No Bid"),", PB5 Price Missing","")&amp;IF(AND(AD738&gt;0,AE738="",AH738&lt;&gt;"No Bid"),", PB6 Price Missing","")&amp;IF(AND(AF738&gt;0,AG738="",AH738&lt;&gt;"No Bid"),", PB7 Price Missing","")</f>
        <v>, Please enter a Price in PB1 or Select No Bid, PB1 Price Missing, PB2 Price Missing, PB3 Price Missing, PB4 Price Missing, PB5 Price Missing, PB6 Price Missing</v>
      </c>
      <c r="AN738" s="28"/>
      <c r="AO738" s="28"/>
      <c r="AP738" s="28"/>
      <c r="AQ738" s="28"/>
      <c r="AR738" s="28"/>
      <c r="AS738" s="28"/>
      <c r="AT738" s="28"/>
      <c r="AU738" s="28"/>
      <c r="AV738" s="28"/>
      <c r="AW738" s="28"/>
      <c r="AX738" s="28"/>
      <c r="AY738" s="28"/>
      <c r="AZ738" s="28"/>
      <c r="BA738" s="28"/>
      <c r="BB738" s="28"/>
      <c r="BC738" s="28"/>
      <c r="BD738" s="28"/>
      <c r="BE738" s="28"/>
      <c r="BF738" s="28"/>
      <c r="BG738" s="28"/>
      <c r="BH738" s="28"/>
      <c r="BI738" s="28"/>
      <c r="BJ738" s="28"/>
      <c r="BK738" s="28"/>
      <c r="BL738" s="28"/>
    </row>
    <row r="739" spans="1:64" x14ac:dyDescent="0.25">
      <c r="A739" s="58">
        <v>737</v>
      </c>
      <c r="B739" s="57"/>
      <c r="C739" s="57" t="s">
        <v>3775</v>
      </c>
      <c r="D739" s="57"/>
      <c r="E739" s="59" t="s">
        <v>586</v>
      </c>
      <c r="F739" s="60" t="e">
        <v>#N/A</v>
      </c>
      <c r="G739" s="61" t="s">
        <v>4222</v>
      </c>
      <c r="H739" s="60" t="e">
        <v>#N/A</v>
      </c>
      <c r="I739" s="60" t="e">
        <v>#N/A</v>
      </c>
      <c r="J739" s="60"/>
      <c r="K739" s="60" t="e">
        <v>#N/A</v>
      </c>
      <c r="L739" s="60" t="e">
        <v>#N/A</v>
      </c>
      <c r="M739" s="60" t="e">
        <v>#N/A</v>
      </c>
      <c r="N739" s="57" t="s">
        <v>6027</v>
      </c>
      <c r="O739" s="62" t="s">
        <v>1887</v>
      </c>
      <c r="P739" s="62" t="s">
        <v>2541</v>
      </c>
      <c r="Q739" s="28"/>
      <c r="R739" s="28"/>
      <c r="S739" s="28"/>
      <c r="T739" s="36">
        <v>1</v>
      </c>
      <c r="U739" s="33"/>
      <c r="V739" s="36">
        <v>2</v>
      </c>
      <c r="W739" s="33"/>
      <c r="X739" s="36">
        <v>5</v>
      </c>
      <c r="Y739" s="33"/>
      <c r="Z739" s="36">
        <v>999999</v>
      </c>
      <c r="AA739" s="33"/>
      <c r="AB739" s="36"/>
      <c r="AC739" s="33"/>
      <c r="AD739" s="36"/>
      <c r="AE739" s="33"/>
      <c r="AF739" s="36"/>
      <c r="AG739" s="33"/>
      <c r="AH739" s="28"/>
      <c r="AI739" s="28"/>
      <c r="AJ739" s="28"/>
      <c r="AK739" s="28"/>
      <c r="AL739" s="28"/>
      <c r="AM739" s="41" t="str">
        <f>IF(AND($U739&gt;0,$Q739=""),"Currency Missing","")&amp;IF(AND($U739&gt;0,$R739=""),", MOQ Missing","")&amp;IF(AND($U739&gt;0,$S739=""),", Leadtime Missing","")&amp;IF(W739&gt;U739,", PB2 Price Greater than PB1 Price","")&amp;IF(Y739&gt;W739,", PB3 Price Greater than PB2 Price","")&amp;IF(AA739&gt;Y739,", PB4 Price Greater than PB3 Price","")&amp;IF(AC739&gt;AA739,", PB5 Price Greater than PB4 Price","")&amp;IF(AE739&gt;AC739,", PB6 Price Greater than PB5 Price","")&amp;IF(AG739&gt;AE739,", PB7 Price Greater than PB6 Price","")&amp;IF($U739&lt;&gt;ROUND($U739,2),", PB 1 Price - More than 2 Decimal Places","")&amp;IF($W739&lt;&gt;ROUND($W739,2),", PB 2 Price - More than 2 Decimal Places","")&amp;IF($Y739&lt;&gt;ROUND($Y739,2),", PB 3 Price - More than 2 Decimal Places","")&amp;IF($AA739&lt;&gt;ROUND($AA739,2),", PB 4 Price - More than 2 Decimal Places","")&amp;IF($AC739&lt;&gt;ROUND($AC739,2),", PB 5 Price - More than 2 Decimal Places","")&amp;IF($AE739&lt;&gt;ROUND($AE739,2),", PB 6 Price - More than 2 Decimal Places","")&amp;IF($AG739&lt;&gt;ROUND($AG739,2),", PB 7 Price - More than 2 Decimal Places","")&amp;IF(AND(E739&lt;&gt;"",U739="",AH739=""),", Please enter a Price in PB1 or Select No Bid","")&amp;IF(AND(OR($U739&gt;0,$W739&gt;0,$Y739&gt;0,$AA739&gt;0,$AC739&gt;0,$AE739&gt;0),OR(AH739="",AH739="No Bid")),", Bid Status Missing or Incorrect","")&amp;IF(AND(AH739="No Bid",AI739=""),", Reason for No Bid Missing","")&amp;IF(AND($O739="CSIS",OR($U739&gt;0,$W739&gt;0,$Y739&gt;0,$AA739&gt;0,$AC739&gt;0,$AE739&gt;0),AJ739=""),", NCAGE Supplier Missing","")&amp;IF(AND($O739="Drawing",OR($U739&gt;0,$W739&gt;0,$Y739&gt;0,$AA739&gt;0,$AC739&gt;0,$AE739&gt;0),AK739=""),", Manufacturer Missing","")&amp;IF(AL739&lt;&gt;"",", Comment","")&amp;IF(AND(OR(AH739="Bid Using CSIS Dropdown With Query (Comment Field Must Be Populated)",AH739="Bid To Drawing Supplied With Query (Comment Field Must Be Populated)"),AL739=""),", Please Enter a Comment for the Bid Query","")&amp;IF(AND(T739&gt;0,U739="",AH739&lt;&gt;"No Bid"),", PB1 Price Missing","")&amp;IF(AND(V739&gt;0,W739="",AH739&lt;&gt;"No Bid"),", PB2 Price Missing","")&amp;IF(AND(X739&gt;0,Y739="",AH739&lt;&gt;"No Bid"),", PB3 Price Missing","")&amp;IF(AND(Z739&gt;0,AA739="",AH739&lt;&gt;"No Bid"),", PB4 Price Missing","")&amp;IF(AND(AB739&gt;0,AC739="",AH739&lt;&gt;"No Bid"),", PB5 Price Missing","")&amp;IF(AND(AD739&gt;0,AE739="",AH739&lt;&gt;"No Bid"),", PB6 Price Missing","")&amp;IF(AND(AF739&gt;0,AG739="",AH739&lt;&gt;"No Bid"),", PB7 Price Missing","")</f>
        <v>, Please enter a Price in PB1 or Select No Bid, PB1 Price Missing, PB2 Price Missing, PB3 Price Missing, PB4 Price Missing</v>
      </c>
      <c r="AN739" s="28"/>
      <c r="AO739" s="28"/>
      <c r="AP739" s="28"/>
      <c r="AQ739" s="28"/>
      <c r="AR739" s="28"/>
      <c r="AS739" s="28"/>
      <c r="AT739" s="28"/>
      <c r="AU739" s="28"/>
      <c r="AV739" s="28"/>
      <c r="AW739" s="28"/>
      <c r="AX739" s="28"/>
      <c r="AY739" s="28"/>
      <c r="AZ739" s="28"/>
      <c r="BA739" s="28"/>
      <c r="BB739" s="28"/>
      <c r="BC739" s="28"/>
      <c r="BD739" s="28"/>
      <c r="BE739" s="28"/>
      <c r="BF739" s="28"/>
      <c r="BG739" s="28"/>
      <c r="BH739" s="28"/>
      <c r="BI739" s="28"/>
      <c r="BJ739" s="28"/>
      <c r="BK739" s="28"/>
      <c r="BL739" s="28"/>
    </row>
    <row r="740" spans="1:64" x14ac:dyDescent="0.25">
      <c r="A740" s="58">
        <v>738</v>
      </c>
      <c r="B740" s="57"/>
      <c r="C740" s="57" t="s">
        <v>3775</v>
      </c>
      <c r="D740" s="57"/>
      <c r="E740" s="59" t="s">
        <v>587</v>
      </c>
      <c r="F740" s="60" t="e">
        <v>#N/A</v>
      </c>
      <c r="G740" s="61" t="s">
        <v>4223</v>
      </c>
      <c r="H740" s="60" t="e">
        <v>#N/A</v>
      </c>
      <c r="I740" s="60" t="e">
        <v>#N/A</v>
      </c>
      <c r="J740" s="60"/>
      <c r="K740" s="60" t="e">
        <v>#N/A</v>
      </c>
      <c r="L740" s="60" t="e">
        <v>#N/A</v>
      </c>
      <c r="M740" s="60" t="e">
        <v>#N/A</v>
      </c>
      <c r="N740" s="57" t="s">
        <v>6027</v>
      </c>
      <c r="O740" s="62" t="s">
        <v>1887</v>
      </c>
      <c r="P740" s="62" t="s">
        <v>2542</v>
      </c>
      <c r="Q740" s="28"/>
      <c r="R740" s="28"/>
      <c r="S740" s="28"/>
      <c r="T740" s="36">
        <v>1</v>
      </c>
      <c r="U740" s="33"/>
      <c r="V740" s="36">
        <v>2</v>
      </c>
      <c r="W740" s="33"/>
      <c r="X740" s="36">
        <v>5</v>
      </c>
      <c r="Y740" s="33"/>
      <c r="Z740" s="36">
        <v>999999</v>
      </c>
      <c r="AA740" s="33"/>
      <c r="AB740" s="36"/>
      <c r="AC740" s="33"/>
      <c r="AD740" s="36"/>
      <c r="AE740" s="33"/>
      <c r="AF740" s="36"/>
      <c r="AG740" s="33"/>
      <c r="AH740" s="28"/>
      <c r="AI740" s="28"/>
      <c r="AJ740" s="28"/>
      <c r="AK740" s="28"/>
      <c r="AL740" s="28"/>
      <c r="AM740" s="41" t="str">
        <f>IF(AND($U740&gt;0,$Q740=""),"Currency Missing","")&amp;IF(AND($U740&gt;0,$R740=""),", MOQ Missing","")&amp;IF(AND($U740&gt;0,$S740=""),", Leadtime Missing","")&amp;IF(W740&gt;U740,", PB2 Price Greater than PB1 Price","")&amp;IF(Y740&gt;W740,", PB3 Price Greater than PB2 Price","")&amp;IF(AA740&gt;Y740,", PB4 Price Greater than PB3 Price","")&amp;IF(AC740&gt;AA740,", PB5 Price Greater than PB4 Price","")&amp;IF(AE740&gt;AC740,", PB6 Price Greater than PB5 Price","")&amp;IF(AG740&gt;AE740,", PB7 Price Greater than PB6 Price","")&amp;IF($U740&lt;&gt;ROUND($U740,2),", PB 1 Price - More than 2 Decimal Places","")&amp;IF($W740&lt;&gt;ROUND($W740,2),", PB 2 Price - More than 2 Decimal Places","")&amp;IF($Y740&lt;&gt;ROUND($Y740,2),", PB 3 Price - More than 2 Decimal Places","")&amp;IF($AA740&lt;&gt;ROUND($AA740,2),", PB 4 Price - More than 2 Decimal Places","")&amp;IF($AC740&lt;&gt;ROUND($AC740,2),", PB 5 Price - More than 2 Decimal Places","")&amp;IF($AE740&lt;&gt;ROUND($AE740,2),", PB 6 Price - More than 2 Decimal Places","")&amp;IF($AG740&lt;&gt;ROUND($AG740,2),", PB 7 Price - More than 2 Decimal Places","")&amp;IF(AND(E740&lt;&gt;"",U740="",AH740=""),", Please enter a Price in PB1 or Select No Bid","")&amp;IF(AND(OR($U740&gt;0,$W740&gt;0,$Y740&gt;0,$AA740&gt;0,$AC740&gt;0,$AE740&gt;0),OR(AH740="",AH740="No Bid")),", Bid Status Missing or Incorrect","")&amp;IF(AND(AH740="No Bid",AI740=""),", Reason for No Bid Missing","")&amp;IF(AND($O740="CSIS",OR($U740&gt;0,$W740&gt;0,$Y740&gt;0,$AA740&gt;0,$AC740&gt;0,$AE740&gt;0),AJ740=""),", NCAGE Supplier Missing","")&amp;IF(AND($O740="Drawing",OR($U740&gt;0,$W740&gt;0,$Y740&gt;0,$AA740&gt;0,$AC740&gt;0,$AE740&gt;0),AK740=""),", Manufacturer Missing","")&amp;IF(AL740&lt;&gt;"",", Comment","")&amp;IF(AND(OR(AH740="Bid Using CSIS Dropdown With Query (Comment Field Must Be Populated)",AH740="Bid To Drawing Supplied With Query (Comment Field Must Be Populated)"),AL740=""),", Please Enter a Comment for the Bid Query","")&amp;IF(AND(T740&gt;0,U740="",AH740&lt;&gt;"No Bid"),", PB1 Price Missing","")&amp;IF(AND(V740&gt;0,W740="",AH740&lt;&gt;"No Bid"),", PB2 Price Missing","")&amp;IF(AND(X740&gt;0,Y740="",AH740&lt;&gt;"No Bid"),", PB3 Price Missing","")&amp;IF(AND(Z740&gt;0,AA740="",AH740&lt;&gt;"No Bid"),", PB4 Price Missing","")&amp;IF(AND(AB740&gt;0,AC740="",AH740&lt;&gt;"No Bid"),", PB5 Price Missing","")&amp;IF(AND(AD740&gt;0,AE740="",AH740&lt;&gt;"No Bid"),", PB6 Price Missing","")&amp;IF(AND(AF740&gt;0,AG740="",AH740&lt;&gt;"No Bid"),", PB7 Price Missing","")</f>
        <v>, Please enter a Price in PB1 or Select No Bid, PB1 Price Missing, PB2 Price Missing, PB3 Price Missing, PB4 Price Missing</v>
      </c>
      <c r="AN740" s="28"/>
      <c r="AO740" s="28"/>
      <c r="AP740" s="28"/>
      <c r="AQ740" s="28"/>
      <c r="AR740" s="28"/>
      <c r="AS740" s="28"/>
      <c r="AT740" s="28"/>
      <c r="AU740" s="28"/>
      <c r="AV740" s="28"/>
      <c r="AW740" s="28"/>
      <c r="AX740" s="28"/>
      <c r="AY740" s="28"/>
      <c r="AZ740" s="28"/>
      <c r="BA740" s="28"/>
      <c r="BB740" s="28"/>
      <c r="BC740" s="28"/>
      <c r="BD740" s="28"/>
      <c r="BE740" s="28"/>
      <c r="BF740" s="28"/>
      <c r="BG740" s="28"/>
      <c r="BH740" s="28"/>
      <c r="BI740" s="28"/>
      <c r="BJ740" s="28"/>
      <c r="BK740" s="28"/>
      <c r="BL740" s="28"/>
    </row>
    <row r="741" spans="1:64" x14ac:dyDescent="0.25">
      <c r="A741" s="58">
        <v>739</v>
      </c>
      <c r="B741" s="57"/>
      <c r="C741" s="57" t="s">
        <v>3775</v>
      </c>
      <c r="D741" s="57"/>
      <c r="E741" s="59" t="s">
        <v>1414</v>
      </c>
      <c r="F741" s="60" t="s">
        <v>5553</v>
      </c>
      <c r="G741" s="61" t="s">
        <v>5016</v>
      </c>
      <c r="H741" s="60" t="s">
        <v>6013</v>
      </c>
      <c r="I741" s="60" t="s">
        <v>5993</v>
      </c>
      <c r="J741" s="60"/>
      <c r="K741" s="60" t="s">
        <v>5992</v>
      </c>
      <c r="L741" s="60" t="s">
        <v>23</v>
      </c>
      <c r="M741" s="60" t="s">
        <v>6024</v>
      </c>
      <c r="N741" s="57" t="s">
        <v>6026</v>
      </c>
      <c r="O741" s="62" t="s">
        <v>1880</v>
      </c>
      <c r="P741" s="62" t="s">
        <v>3367</v>
      </c>
      <c r="Q741" s="28"/>
      <c r="R741" s="28"/>
      <c r="S741" s="28"/>
      <c r="T741" s="36">
        <v>15</v>
      </c>
      <c r="U741" s="33"/>
      <c r="V741" s="36">
        <v>45</v>
      </c>
      <c r="W741" s="33"/>
      <c r="X741" s="36">
        <v>90</v>
      </c>
      <c r="Y741" s="33"/>
      <c r="Z741" s="36">
        <v>200</v>
      </c>
      <c r="AA741" s="33"/>
      <c r="AB741" s="36">
        <v>999999</v>
      </c>
      <c r="AC741" s="33"/>
      <c r="AD741" s="36"/>
      <c r="AE741" s="33"/>
      <c r="AF741" s="36"/>
      <c r="AG741" s="33"/>
      <c r="AH741" s="28"/>
      <c r="AI741" s="28"/>
      <c r="AJ741" s="28"/>
      <c r="AK741" s="28"/>
      <c r="AL741" s="28"/>
      <c r="AM741" s="41" t="str">
        <f>IF(AND($U741&gt;0,$Q741=""),"Currency Missing","")&amp;IF(AND($U741&gt;0,$R741=""),", MOQ Missing","")&amp;IF(AND($U741&gt;0,$S741=""),", Leadtime Missing","")&amp;IF(W741&gt;U741,", PB2 Price Greater than PB1 Price","")&amp;IF(Y741&gt;W741,", PB3 Price Greater than PB2 Price","")&amp;IF(AA741&gt;Y741,", PB4 Price Greater than PB3 Price","")&amp;IF(AC741&gt;AA741,", PB5 Price Greater than PB4 Price","")&amp;IF(AE741&gt;AC741,", PB6 Price Greater than PB5 Price","")&amp;IF(AG741&gt;AE741,", PB7 Price Greater than PB6 Price","")&amp;IF($U741&lt;&gt;ROUND($U741,2),", PB 1 Price - More than 2 Decimal Places","")&amp;IF($W741&lt;&gt;ROUND($W741,2),", PB 2 Price - More than 2 Decimal Places","")&amp;IF($Y741&lt;&gt;ROUND($Y741,2),", PB 3 Price - More than 2 Decimal Places","")&amp;IF($AA741&lt;&gt;ROUND($AA741,2),", PB 4 Price - More than 2 Decimal Places","")&amp;IF($AC741&lt;&gt;ROUND($AC741,2),", PB 5 Price - More than 2 Decimal Places","")&amp;IF($AE741&lt;&gt;ROUND($AE741,2),", PB 6 Price - More than 2 Decimal Places","")&amp;IF($AG741&lt;&gt;ROUND($AG741,2),", PB 7 Price - More than 2 Decimal Places","")&amp;IF(AND(E741&lt;&gt;"",U741="",AH741=""),", Please enter a Price in PB1 or Select No Bid","")&amp;IF(AND(OR($U741&gt;0,$W741&gt;0,$Y741&gt;0,$AA741&gt;0,$AC741&gt;0,$AE741&gt;0),OR(AH741="",AH741="No Bid")),", Bid Status Missing or Incorrect","")&amp;IF(AND(AH741="No Bid",AI741=""),", Reason for No Bid Missing","")&amp;IF(AND($O741="CSIS",OR($U741&gt;0,$W741&gt;0,$Y741&gt;0,$AA741&gt;0,$AC741&gt;0,$AE741&gt;0),AJ741=""),", NCAGE Supplier Missing","")&amp;IF(AND($O741="Drawing",OR($U741&gt;0,$W741&gt;0,$Y741&gt;0,$AA741&gt;0,$AC741&gt;0,$AE741&gt;0),AK741=""),", Manufacturer Missing","")&amp;IF(AL741&lt;&gt;"",", Comment","")&amp;IF(AND(OR(AH741="Bid Using CSIS Dropdown With Query (Comment Field Must Be Populated)",AH741="Bid To Drawing Supplied With Query (Comment Field Must Be Populated)"),AL741=""),", Please Enter a Comment for the Bid Query","")&amp;IF(AND(T741&gt;0,U741="",AH741&lt;&gt;"No Bid"),", PB1 Price Missing","")&amp;IF(AND(V741&gt;0,W741="",AH741&lt;&gt;"No Bid"),", PB2 Price Missing","")&amp;IF(AND(X741&gt;0,Y741="",AH741&lt;&gt;"No Bid"),", PB3 Price Missing","")&amp;IF(AND(Z741&gt;0,AA741="",AH741&lt;&gt;"No Bid"),", PB4 Price Missing","")&amp;IF(AND(AB741&gt;0,AC741="",AH741&lt;&gt;"No Bid"),", PB5 Price Missing","")&amp;IF(AND(AD741&gt;0,AE741="",AH741&lt;&gt;"No Bid"),", PB6 Price Missing","")&amp;IF(AND(AF741&gt;0,AG741="",AH741&lt;&gt;"No Bid"),", PB7 Price Missing","")</f>
        <v>, Please enter a Price in PB1 or Select No Bid, PB1 Price Missing, PB2 Price Missing, PB3 Price Missing, PB4 Price Missing, PB5 Price Missing</v>
      </c>
      <c r="AN741" s="28"/>
      <c r="AO741" s="28"/>
      <c r="AP741" s="28"/>
      <c r="AQ741" s="28"/>
      <c r="AR741" s="28"/>
      <c r="AS741" s="28"/>
      <c r="AT741" s="28"/>
      <c r="AU741" s="28"/>
      <c r="AV741" s="28"/>
      <c r="AW741" s="28"/>
      <c r="AX741" s="28"/>
      <c r="AY741" s="28"/>
      <c r="AZ741" s="28"/>
      <c r="BA741" s="28"/>
      <c r="BB741" s="28"/>
      <c r="BC741" s="28"/>
      <c r="BD741" s="28"/>
      <c r="BE741" s="28"/>
      <c r="BF741" s="28"/>
      <c r="BG741" s="28"/>
      <c r="BH741" s="28"/>
      <c r="BI741" s="28"/>
      <c r="BJ741" s="28"/>
      <c r="BK741" s="28"/>
      <c r="BL741" s="28"/>
    </row>
    <row r="742" spans="1:64" x14ac:dyDescent="0.25">
      <c r="A742" s="58">
        <v>740</v>
      </c>
      <c r="B742" s="57"/>
      <c r="C742" s="57" t="s">
        <v>3775</v>
      </c>
      <c r="D742" s="57"/>
      <c r="E742" s="59" t="s">
        <v>1415</v>
      </c>
      <c r="F742" s="60" t="s">
        <v>5553</v>
      </c>
      <c r="G742" s="61" t="s">
        <v>5017</v>
      </c>
      <c r="H742" s="60" t="s">
        <v>6013</v>
      </c>
      <c r="I742" s="60" t="s">
        <v>5993</v>
      </c>
      <c r="J742" s="60"/>
      <c r="K742" s="60" t="s">
        <v>5992</v>
      </c>
      <c r="L742" s="60" t="s">
        <v>23</v>
      </c>
      <c r="M742" s="60" t="s">
        <v>6024</v>
      </c>
      <c r="N742" s="57" t="s">
        <v>6026</v>
      </c>
      <c r="O742" s="62" t="s">
        <v>1880</v>
      </c>
      <c r="P742" s="62" t="s">
        <v>3368</v>
      </c>
      <c r="Q742" s="28"/>
      <c r="R742" s="28"/>
      <c r="S742" s="28"/>
      <c r="T742" s="36">
        <v>15</v>
      </c>
      <c r="U742" s="33"/>
      <c r="V742" s="36">
        <v>45</v>
      </c>
      <c r="W742" s="33"/>
      <c r="X742" s="36">
        <v>90</v>
      </c>
      <c r="Y742" s="33"/>
      <c r="Z742" s="36">
        <v>175</v>
      </c>
      <c r="AA742" s="33"/>
      <c r="AB742" s="36">
        <v>999999</v>
      </c>
      <c r="AC742" s="33"/>
      <c r="AD742" s="36"/>
      <c r="AE742" s="33"/>
      <c r="AF742" s="36"/>
      <c r="AG742" s="33"/>
      <c r="AH742" s="28"/>
      <c r="AI742" s="28"/>
      <c r="AJ742" s="28"/>
      <c r="AK742" s="28"/>
      <c r="AL742" s="28"/>
      <c r="AM742" s="41" t="str">
        <f>IF(AND($U742&gt;0,$Q742=""),"Currency Missing","")&amp;IF(AND($U742&gt;0,$R742=""),", MOQ Missing","")&amp;IF(AND($U742&gt;0,$S742=""),", Leadtime Missing","")&amp;IF(W742&gt;U742,", PB2 Price Greater than PB1 Price","")&amp;IF(Y742&gt;W742,", PB3 Price Greater than PB2 Price","")&amp;IF(AA742&gt;Y742,", PB4 Price Greater than PB3 Price","")&amp;IF(AC742&gt;AA742,", PB5 Price Greater than PB4 Price","")&amp;IF(AE742&gt;AC742,", PB6 Price Greater than PB5 Price","")&amp;IF(AG742&gt;AE742,", PB7 Price Greater than PB6 Price","")&amp;IF($U742&lt;&gt;ROUND($U742,2),", PB 1 Price - More than 2 Decimal Places","")&amp;IF($W742&lt;&gt;ROUND($W742,2),", PB 2 Price - More than 2 Decimal Places","")&amp;IF($Y742&lt;&gt;ROUND($Y742,2),", PB 3 Price - More than 2 Decimal Places","")&amp;IF($AA742&lt;&gt;ROUND($AA742,2),", PB 4 Price - More than 2 Decimal Places","")&amp;IF($AC742&lt;&gt;ROUND($AC742,2),", PB 5 Price - More than 2 Decimal Places","")&amp;IF($AE742&lt;&gt;ROUND($AE742,2),", PB 6 Price - More than 2 Decimal Places","")&amp;IF($AG742&lt;&gt;ROUND($AG742,2),", PB 7 Price - More than 2 Decimal Places","")&amp;IF(AND(E742&lt;&gt;"",U742="",AH742=""),", Please enter a Price in PB1 or Select No Bid","")&amp;IF(AND(OR($U742&gt;0,$W742&gt;0,$Y742&gt;0,$AA742&gt;0,$AC742&gt;0,$AE742&gt;0),OR(AH742="",AH742="No Bid")),", Bid Status Missing or Incorrect","")&amp;IF(AND(AH742="No Bid",AI742=""),", Reason for No Bid Missing","")&amp;IF(AND($O742="CSIS",OR($U742&gt;0,$W742&gt;0,$Y742&gt;0,$AA742&gt;0,$AC742&gt;0,$AE742&gt;0),AJ742=""),", NCAGE Supplier Missing","")&amp;IF(AND($O742="Drawing",OR($U742&gt;0,$W742&gt;0,$Y742&gt;0,$AA742&gt;0,$AC742&gt;0,$AE742&gt;0),AK742=""),", Manufacturer Missing","")&amp;IF(AL742&lt;&gt;"",", Comment","")&amp;IF(AND(OR(AH742="Bid Using CSIS Dropdown With Query (Comment Field Must Be Populated)",AH742="Bid To Drawing Supplied With Query (Comment Field Must Be Populated)"),AL742=""),", Please Enter a Comment for the Bid Query","")&amp;IF(AND(T742&gt;0,U742="",AH742&lt;&gt;"No Bid"),", PB1 Price Missing","")&amp;IF(AND(V742&gt;0,W742="",AH742&lt;&gt;"No Bid"),", PB2 Price Missing","")&amp;IF(AND(X742&gt;0,Y742="",AH742&lt;&gt;"No Bid"),", PB3 Price Missing","")&amp;IF(AND(Z742&gt;0,AA742="",AH742&lt;&gt;"No Bid"),", PB4 Price Missing","")&amp;IF(AND(AB742&gt;0,AC742="",AH742&lt;&gt;"No Bid"),", PB5 Price Missing","")&amp;IF(AND(AD742&gt;0,AE742="",AH742&lt;&gt;"No Bid"),", PB6 Price Missing","")&amp;IF(AND(AF742&gt;0,AG742="",AH742&lt;&gt;"No Bid"),", PB7 Price Missing","")</f>
        <v>, Please enter a Price in PB1 or Select No Bid, PB1 Price Missing, PB2 Price Missing, PB3 Price Missing, PB4 Price Missing, PB5 Price Missing</v>
      </c>
      <c r="AN742" s="28"/>
      <c r="AO742" s="28"/>
      <c r="AP742" s="28"/>
      <c r="AQ742" s="28"/>
      <c r="AR742" s="28"/>
      <c r="AS742" s="28"/>
      <c r="AT742" s="28"/>
      <c r="AU742" s="28"/>
      <c r="AV742" s="28"/>
      <c r="AW742" s="28"/>
      <c r="AX742" s="28"/>
      <c r="AY742" s="28"/>
      <c r="AZ742" s="28"/>
      <c r="BA742" s="28"/>
      <c r="BB742" s="28"/>
      <c r="BC742" s="28"/>
      <c r="BD742" s="28"/>
      <c r="BE742" s="28"/>
      <c r="BF742" s="28"/>
      <c r="BG742" s="28"/>
      <c r="BH742" s="28"/>
      <c r="BI742" s="28"/>
      <c r="BJ742" s="28"/>
      <c r="BK742" s="28"/>
      <c r="BL742" s="28"/>
    </row>
    <row r="743" spans="1:64" x14ac:dyDescent="0.25">
      <c r="A743" s="58">
        <v>741</v>
      </c>
      <c r="B743" s="57"/>
      <c r="C743" s="57" t="s">
        <v>3775</v>
      </c>
      <c r="D743" s="57"/>
      <c r="E743" s="59" t="s">
        <v>1416</v>
      </c>
      <c r="F743" s="60" t="s">
        <v>5500</v>
      </c>
      <c r="G743" s="61" t="s">
        <v>5018</v>
      </c>
      <c r="H743" s="60" t="s">
        <v>6013</v>
      </c>
      <c r="I743" s="60" t="s">
        <v>5993</v>
      </c>
      <c r="J743" s="60"/>
      <c r="K743" s="60" t="s">
        <v>5992</v>
      </c>
      <c r="L743" s="60" t="s">
        <v>23</v>
      </c>
      <c r="M743" s="60" t="s">
        <v>6024</v>
      </c>
      <c r="N743" s="57" t="s">
        <v>6026</v>
      </c>
      <c r="O743" s="62" t="s">
        <v>1880</v>
      </c>
      <c r="P743" s="62" t="s">
        <v>3369</v>
      </c>
      <c r="Q743" s="28"/>
      <c r="R743" s="28"/>
      <c r="S743" s="28"/>
      <c r="T743" s="36">
        <v>2</v>
      </c>
      <c r="U743" s="33"/>
      <c r="V743" s="36">
        <v>5</v>
      </c>
      <c r="W743" s="33"/>
      <c r="X743" s="36">
        <v>10</v>
      </c>
      <c r="Y743" s="33"/>
      <c r="Z743" s="36">
        <v>20</v>
      </c>
      <c r="AA743" s="33"/>
      <c r="AB743" s="36">
        <v>999999</v>
      </c>
      <c r="AC743" s="33"/>
      <c r="AD743" s="36"/>
      <c r="AE743" s="33"/>
      <c r="AF743" s="36"/>
      <c r="AG743" s="33"/>
      <c r="AH743" s="28"/>
      <c r="AI743" s="28"/>
      <c r="AJ743" s="28"/>
      <c r="AK743" s="28"/>
      <c r="AL743" s="28"/>
      <c r="AM743" s="41" t="str">
        <f>IF(AND($U743&gt;0,$Q743=""),"Currency Missing","")&amp;IF(AND($U743&gt;0,$R743=""),", MOQ Missing","")&amp;IF(AND($U743&gt;0,$S743=""),", Leadtime Missing","")&amp;IF(W743&gt;U743,", PB2 Price Greater than PB1 Price","")&amp;IF(Y743&gt;W743,", PB3 Price Greater than PB2 Price","")&amp;IF(AA743&gt;Y743,", PB4 Price Greater than PB3 Price","")&amp;IF(AC743&gt;AA743,", PB5 Price Greater than PB4 Price","")&amp;IF(AE743&gt;AC743,", PB6 Price Greater than PB5 Price","")&amp;IF(AG743&gt;AE743,", PB7 Price Greater than PB6 Price","")&amp;IF($U743&lt;&gt;ROUND($U743,2),", PB 1 Price - More than 2 Decimal Places","")&amp;IF($W743&lt;&gt;ROUND($W743,2),", PB 2 Price - More than 2 Decimal Places","")&amp;IF($Y743&lt;&gt;ROUND($Y743,2),", PB 3 Price - More than 2 Decimal Places","")&amp;IF($AA743&lt;&gt;ROUND($AA743,2),", PB 4 Price - More than 2 Decimal Places","")&amp;IF($AC743&lt;&gt;ROUND($AC743,2),", PB 5 Price - More than 2 Decimal Places","")&amp;IF($AE743&lt;&gt;ROUND($AE743,2),", PB 6 Price - More than 2 Decimal Places","")&amp;IF($AG743&lt;&gt;ROUND($AG743,2),", PB 7 Price - More than 2 Decimal Places","")&amp;IF(AND(E743&lt;&gt;"",U743="",AH743=""),", Please enter a Price in PB1 or Select No Bid","")&amp;IF(AND(OR($U743&gt;0,$W743&gt;0,$Y743&gt;0,$AA743&gt;0,$AC743&gt;0,$AE743&gt;0),OR(AH743="",AH743="No Bid")),", Bid Status Missing or Incorrect","")&amp;IF(AND(AH743="No Bid",AI743=""),", Reason for No Bid Missing","")&amp;IF(AND($O743="CSIS",OR($U743&gt;0,$W743&gt;0,$Y743&gt;0,$AA743&gt;0,$AC743&gt;0,$AE743&gt;0),AJ743=""),", NCAGE Supplier Missing","")&amp;IF(AND($O743="Drawing",OR($U743&gt;0,$W743&gt;0,$Y743&gt;0,$AA743&gt;0,$AC743&gt;0,$AE743&gt;0),AK743=""),", Manufacturer Missing","")&amp;IF(AL743&lt;&gt;"",", Comment","")&amp;IF(AND(OR(AH743="Bid Using CSIS Dropdown With Query (Comment Field Must Be Populated)",AH743="Bid To Drawing Supplied With Query (Comment Field Must Be Populated)"),AL743=""),", Please Enter a Comment for the Bid Query","")&amp;IF(AND(T743&gt;0,U743="",AH743&lt;&gt;"No Bid"),", PB1 Price Missing","")&amp;IF(AND(V743&gt;0,W743="",AH743&lt;&gt;"No Bid"),", PB2 Price Missing","")&amp;IF(AND(X743&gt;0,Y743="",AH743&lt;&gt;"No Bid"),", PB3 Price Missing","")&amp;IF(AND(Z743&gt;0,AA743="",AH743&lt;&gt;"No Bid"),", PB4 Price Missing","")&amp;IF(AND(AB743&gt;0,AC743="",AH743&lt;&gt;"No Bid"),", PB5 Price Missing","")&amp;IF(AND(AD743&gt;0,AE743="",AH743&lt;&gt;"No Bid"),", PB6 Price Missing","")&amp;IF(AND(AF743&gt;0,AG743="",AH743&lt;&gt;"No Bid"),", PB7 Price Missing","")</f>
        <v>, Please enter a Price in PB1 or Select No Bid, PB1 Price Missing, PB2 Price Missing, PB3 Price Missing, PB4 Price Missing, PB5 Price Missing</v>
      </c>
      <c r="AN743" s="28"/>
      <c r="AO743" s="28"/>
      <c r="AP743" s="28"/>
      <c r="AQ743" s="28"/>
      <c r="AR743" s="28"/>
      <c r="AS743" s="28"/>
      <c r="AT743" s="28"/>
      <c r="AU743" s="28"/>
      <c r="AV743" s="28"/>
      <c r="AW743" s="28"/>
      <c r="AX743" s="28"/>
      <c r="AY743" s="28"/>
      <c r="AZ743" s="28"/>
      <c r="BA743" s="28"/>
      <c r="BB743" s="28"/>
      <c r="BC743" s="28"/>
      <c r="BD743" s="28"/>
      <c r="BE743" s="28"/>
      <c r="BF743" s="28"/>
      <c r="BG743" s="28"/>
      <c r="BH743" s="28"/>
      <c r="BI743" s="28"/>
      <c r="BJ743" s="28"/>
      <c r="BK743" s="28"/>
      <c r="BL743" s="28"/>
    </row>
    <row r="744" spans="1:64" x14ac:dyDescent="0.25">
      <c r="A744" s="58">
        <v>742</v>
      </c>
      <c r="B744" s="57"/>
      <c r="C744" s="57" t="s">
        <v>3775</v>
      </c>
      <c r="D744" s="57"/>
      <c r="E744" s="59" t="s">
        <v>588</v>
      </c>
      <c r="F744" s="60" t="s">
        <v>5609</v>
      </c>
      <c r="G744" s="61" t="s">
        <v>4224</v>
      </c>
      <c r="H744" s="60" t="s">
        <v>5998</v>
      </c>
      <c r="I744" s="60" t="s">
        <v>5993</v>
      </c>
      <c r="J744" s="60"/>
      <c r="K744" s="60" t="s">
        <v>5992</v>
      </c>
      <c r="L744" s="60" t="s">
        <v>23</v>
      </c>
      <c r="M744" s="60" t="s">
        <v>6024</v>
      </c>
      <c r="N744" s="57" t="s">
        <v>6026</v>
      </c>
      <c r="O744" s="62" t="s">
        <v>1888</v>
      </c>
      <c r="P744" s="62" t="s">
        <v>2543</v>
      </c>
      <c r="Q744" s="28"/>
      <c r="R744" s="28"/>
      <c r="S744" s="28"/>
      <c r="T744" s="36">
        <v>4</v>
      </c>
      <c r="U744" s="33"/>
      <c r="V744" s="36">
        <v>12</v>
      </c>
      <c r="W744" s="33"/>
      <c r="X744" s="36">
        <v>25</v>
      </c>
      <c r="Y744" s="33"/>
      <c r="Z744" s="36">
        <v>45</v>
      </c>
      <c r="AA744" s="33"/>
      <c r="AB744" s="36">
        <v>999999</v>
      </c>
      <c r="AC744" s="33"/>
      <c r="AD744" s="36"/>
      <c r="AE744" s="33"/>
      <c r="AF744" s="36"/>
      <c r="AG744" s="33"/>
      <c r="AH744" s="28"/>
      <c r="AI744" s="28"/>
      <c r="AJ744" s="28"/>
      <c r="AK744" s="28"/>
      <c r="AL744" s="28"/>
      <c r="AM744" s="41" t="str">
        <f>IF(AND($U744&gt;0,$Q744=""),"Currency Missing","")&amp;IF(AND($U744&gt;0,$R744=""),", MOQ Missing","")&amp;IF(AND($U744&gt;0,$S744=""),", Leadtime Missing","")&amp;IF(W744&gt;U744,", PB2 Price Greater than PB1 Price","")&amp;IF(Y744&gt;W744,", PB3 Price Greater than PB2 Price","")&amp;IF(AA744&gt;Y744,", PB4 Price Greater than PB3 Price","")&amp;IF(AC744&gt;AA744,", PB5 Price Greater than PB4 Price","")&amp;IF(AE744&gt;AC744,", PB6 Price Greater than PB5 Price","")&amp;IF(AG744&gt;AE744,", PB7 Price Greater than PB6 Price","")&amp;IF($U744&lt;&gt;ROUND($U744,2),", PB 1 Price - More than 2 Decimal Places","")&amp;IF($W744&lt;&gt;ROUND($W744,2),", PB 2 Price - More than 2 Decimal Places","")&amp;IF($Y744&lt;&gt;ROUND($Y744,2),", PB 3 Price - More than 2 Decimal Places","")&amp;IF($AA744&lt;&gt;ROUND($AA744,2),", PB 4 Price - More than 2 Decimal Places","")&amp;IF($AC744&lt;&gt;ROUND($AC744,2),", PB 5 Price - More than 2 Decimal Places","")&amp;IF($AE744&lt;&gt;ROUND($AE744,2),", PB 6 Price - More than 2 Decimal Places","")&amp;IF($AG744&lt;&gt;ROUND($AG744,2),", PB 7 Price - More than 2 Decimal Places","")&amp;IF(AND(E744&lt;&gt;"",U744="",AH744=""),", Please enter a Price in PB1 or Select No Bid","")&amp;IF(AND(OR($U744&gt;0,$W744&gt;0,$Y744&gt;0,$AA744&gt;0,$AC744&gt;0,$AE744&gt;0),OR(AH744="",AH744="No Bid")),", Bid Status Missing or Incorrect","")&amp;IF(AND(AH744="No Bid",AI744=""),", Reason for No Bid Missing","")&amp;IF(AND($O744="CSIS",OR($U744&gt;0,$W744&gt;0,$Y744&gt;0,$AA744&gt;0,$AC744&gt;0,$AE744&gt;0),AJ744=""),", NCAGE Supplier Missing","")&amp;IF(AND($O744="Drawing",OR($U744&gt;0,$W744&gt;0,$Y744&gt;0,$AA744&gt;0,$AC744&gt;0,$AE744&gt;0),AK744=""),", Manufacturer Missing","")&amp;IF(AL744&lt;&gt;"",", Comment","")&amp;IF(AND(OR(AH744="Bid Using CSIS Dropdown With Query (Comment Field Must Be Populated)",AH744="Bid To Drawing Supplied With Query (Comment Field Must Be Populated)"),AL744=""),", Please Enter a Comment for the Bid Query","")&amp;IF(AND(T744&gt;0,U744="",AH744&lt;&gt;"No Bid"),", PB1 Price Missing","")&amp;IF(AND(V744&gt;0,W744="",AH744&lt;&gt;"No Bid"),", PB2 Price Missing","")&amp;IF(AND(X744&gt;0,Y744="",AH744&lt;&gt;"No Bid"),", PB3 Price Missing","")&amp;IF(AND(Z744&gt;0,AA744="",AH744&lt;&gt;"No Bid"),", PB4 Price Missing","")&amp;IF(AND(AB744&gt;0,AC744="",AH744&lt;&gt;"No Bid"),", PB5 Price Missing","")&amp;IF(AND(AD744&gt;0,AE744="",AH744&lt;&gt;"No Bid"),", PB6 Price Missing","")&amp;IF(AND(AF744&gt;0,AG744="",AH744&lt;&gt;"No Bid"),", PB7 Price Missing","")</f>
        <v>, Please enter a Price in PB1 or Select No Bid, PB1 Price Missing, PB2 Price Missing, PB3 Price Missing, PB4 Price Missing, PB5 Price Missing</v>
      </c>
      <c r="AN744" s="28"/>
      <c r="AO744" s="28"/>
      <c r="AP744" s="28"/>
      <c r="AQ744" s="28"/>
      <c r="AR744" s="28"/>
      <c r="AS744" s="28"/>
      <c r="AT744" s="28"/>
      <c r="AU744" s="28"/>
      <c r="AV744" s="28"/>
      <c r="AW744" s="28"/>
      <c r="AX744" s="28"/>
      <c r="AY744" s="28"/>
      <c r="AZ744" s="28"/>
      <c r="BA744" s="28"/>
      <c r="BB744" s="28"/>
      <c r="BC744" s="28"/>
      <c r="BD744" s="28"/>
      <c r="BE744" s="28"/>
      <c r="BF744" s="28"/>
      <c r="BG744" s="28"/>
      <c r="BH744" s="28"/>
      <c r="BI744" s="28"/>
      <c r="BJ744" s="28"/>
      <c r="BK744" s="28"/>
      <c r="BL744" s="28"/>
    </row>
    <row r="745" spans="1:64" x14ac:dyDescent="0.25">
      <c r="A745" s="58">
        <v>743</v>
      </c>
      <c r="B745" s="57"/>
      <c r="C745" s="57" t="s">
        <v>3775</v>
      </c>
      <c r="D745" s="57"/>
      <c r="E745" s="59" t="s">
        <v>1417</v>
      </c>
      <c r="F745" s="60" t="s">
        <v>5595</v>
      </c>
      <c r="G745" s="61" t="s">
        <v>5019</v>
      </c>
      <c r="H745" s="60" t="s">
        <v>6013</v>
      </c>
      <c r="I745" s="60" t="s">
        <v>5993</v>
      </c>
      <c r="J745" s="60"/>
      <c r="K745" s="60" t="s">
        <v>5992</v>
      </c>
      <c r="L745" s="60" t="s">
        <v>23</v>
      </c>
      <c r="M745" s="60" t="s">
        <v>6024</v>
      </c>
      <c r="N745" s="57" t="s">
        <v>6026</v>
      </c>
      <c r="O745" s="62" t="s">
        <v>1880</v>
      </c>
      <c r="P745" s="62" t="s">
        <v>3370</v>
      </c>
      <c r="Q745" s="28"/>
      <c r="R745" s="28"/>
      <c r="S745" s="28"/>
      <c r="T745" s="36">
        <v>3</v>
      </c>
      <c r="U745" s="33"/>
      <c r="V745" s="36">
        <v>9</v>
      </c>
      <c r="W745" s="33"/>
      <c r="X745" s="36">
        <v>20</v>
      </c>
      <c r="Y745" s="33"/>
      <c r="Z745" s="36">
        <v>35</v>
      </c>
      <c r="AA745" s="33"/>
      <c r="AB745" s="36">
        <v>70</v>
      </c>
      <c r="AC745" s="33"/>
      <c r="AD745" s="36">
        <v>999999</v>
      </c>
      <c r="AE745" s="33"/>
      <c r="AF745" s="36"/>
      <c r="AG745" s="33"/>
      <c r="AH745" s="28"/>
      <c r="AI745" s="28"/>
      <c r="AJ745" s="28"/>
      <c r="AK745" s="28"/>
      <c r="AL745" s="28"/>
      <c r="AM745" s="41" t="str">
        <f>IF(AND($U745&gt;0,$Q745=""),"Currency Missing","")&amp;IF(AND($U745&gt;0,$R745=""),", MOQ Missing","")&amp;IF(AND($U745&gt;0,$S745=""),", Leadtime Missing","")&amp;IF(W745&gt;U745,", PB2 Price Greater than PB1 Price","")&amp;IF(Y745&gt;W745,", PB3 Price Greater than PB2 Price","")&amp;IF(AA745&gt;Y745,", PB4 Price Greater than PB3 Price","")&amp;IF(AC745&gt;AA745,", PB5 Price Greater than PB4 Price","")&amp;IF(AE745&gt;AC745,", PB6 Price Greater than PB5 Price","")&amp;IF(AG745&gt;AE745,", PB7 Price Greater than PB6 Price","")&amp;IF($U745&lt;&gt;ROUND($U745,2),", PB 1 Price - More than 2 Decimal Places","")&amp;IF($W745&lt;&gt;ROUND($W745,2),", PB 2 Price - More than 2 Decimal Places","")&amp;IF($Y745&lt;&gt;ROUND($Y745,2),", PB 3 Price - More than 2 Decimal Places","")&amp;IF($AA745&lt;&gt;ROUND($AA745,2),", PB 4 Price - More than 2 Decimal Places","")&amp;IF($AC745&lt;&gt;ROUND($AC745,2),", PB 5 Price - More than 2 Decimal Places","")&amp;IF($AE745&lt;&gt;ROUND($AE745,2),", PB 6 Price - More than 2 Decimal Places","")&amp;IF($AG745&lt;&gt;ROUND($AG745,2),", PB 7 Price - More than 2 Decimal Places","")&amp;IF(AND(E745&lt;&gt;"",U745="",AH745=""),", Please enter a Price in PB1 or Select No Bid","")&amp;IF(AND(OR($U745&gt;0,$W745&gt;0,$Y745&gt;0,$AA745&gt;0,$AC745&gt;0,$AE745&gt;0),OR(AH745="",AH745="No Bid")),", Bid Status Missing or Incorrect","")&amp;IF(AND(AH745="No Bid",AI745=""),", Reason for No Bid Missing","")&amp;IF(AND($O745="CSIS",OR($U745&gt;0,$W745&gt;0,$Y745&gt;0,$AA745&gt;0,$AC745&gt;0,$AE745&gt;0),AJ745=""),", NCAGE Supplier Missing","")&amp;IF(AND($O745="Drawing",OR($U745&gt;0,$W745&gt;0,$Y745&gt;0,$AA745&gt;0,$AC745&gt;0,$AE745&gt;0),AK745=""),", Manufacturer Missing","")&amp;IF(AL745&lt;&gt;"",", Comment","")&amp;IF(AND(OR(AH745="Bid Using CSIS Dropdown With Query (Comment Field Must Be Populated)",AH745="Bid To Drawing Supplied With Query (Comment Field Must Be Populated)"),AL745=""),", Please Enter a Comment for the Bid Query","")&amp;IF(AND(T745&gt;0,U745="",AH745&lt;&gt;"No Bid"),", PB1 Price Missing","")&amp;IF(AND(V745&gt;0,W745="",AH745&lt;&gt;"No Bid"),", PB2 Price Missing","")&amp;IF(AND(X745&gt;0,Y745="",AH745&lt;&gt;"No Bid"),", PB3 Price Missing","")&amp;IF(AND(Z745&gt;0,AA745="",AH745&lt;&gt;"No Bid"),", PB4 Price Missing","")&amp;IF(AND(AB745&gt;0,AC745="",AH745&lt;&gt;"No Bid"),", PB5 Price Missing","")&amp;IF(AND(AD745&gt;0,AE745="",AH745&lt;&gt;"No Bid"),", PB6 Price Missing","")&amp;IF(AND(AF745&gt;0,AG745="",AH745&lt;&gt;"No Bid"),", PB7 Price Missing","")</f>
        <v>, Please enter a Price in PB1 or Select No Bid, PB1 Price Missing, PB2 Price Missing, PB3 Price Missing, PB4 Price Missing, PB5 Price Missing, PB6 Price Missing</v>
      </c>
      <c r="AN745" s="28"/>
      <c r="AO745" s="28"/>
      <c r="AP745" s="28"/>
      <c r="AQ745" s="28"/>
      <c r="AR745" s="28"/>
      <c r="AS745" s="28"/>
      <c r="AT745" s="28"/>
      <c r="AU745" s="28"/>
      <c r="AV745" s="28"/>
      <c r="AW745" s="28"/>
      <c r="AX745" s="28"/>
      <c r="AY745" s="28"/>
      <c r="AZ745" s="28"/>
      <c r="BA745" s="28"/>
      <c r="BB745" s="28"/>
      <c r="BC745" s="28"/>
      <c r="BD745" s="28"/>
      <c r="BE745" s="28"/>
      <c r="BF745" s="28"/>
      <c r="BG745" s="28"/>
      <c r="BH745" s="28"/>
      <c r="BI745" s="28"/>
      <c r="BJ745" s="28"/>
      <c r="BK745" s="28"/>
      <c r="BL745" s="28"/>
    </row>
    <row r="746" spans="1:64" x14ac:dyDescent="0.25">
      <c r="A746" s="58">
        <v>744</v>
      </c>
      <c r="B746" s="57"/>
      <c r="C746" s="57" t="s">
        <v>3775</v>
      </c>
      <c r="D746" s="57"/>
      <c r="E746" s="59" t="s">
        <v>589</v>
      </c>
      <c r="F746" s="60" t="s">
        <v>5496</v>
      </c>
      <c r="G746" s="61" t="s">
        <v>4225</v>
      </c>
      <c r="H746" s="60" t="s">
        <v>5998</v>
      </c>
      <c r="I746" s="60" t="s">
        <v>5993</v>
      </c>
      <c r="J746" s="60"/>
      <c r="K746" s="60" t="s">
        <v>5992</v>
      </c>
      <c r="L746" s="60" t="s">
        <v>23</v>
      </c>
      <c r="M746" s="60" t="s">
        <v>6024</v>
      </c>
      <c r="N746" s="57" t="s">
        <v>6026</v>
      </c>
      <c r="O746" s="62" t="s">
        <v>1889</v>
      </c>
      <c r="P746" s="62" t="s">
        <v>2544</v>
      </c>
      <c r="Q746" s="28"/>
      <c r="R746" s="28"/>
      <c r="S746" s="28"/>
      <c r="T746" s="36">
        <v>4</v>
      </c>
      <c r="U746" s="33"/>
      <c r="V746" s="36">
        <v>12</v>
      </c>
      <c r="W746" s="33"/>
      <c r="X746" s="36">
        <v>25</v>
      </c>
      <c r="Y746" s="33"/>
      <c r="Z746" s="36">
        <v>45</v>
      </c>
      <c r="AA746" s="33"/>
      <c r="AB746" s="36">
        <v>90</v>
      </c>
      <c r="AC746" s="33"/>
      <c r="AD746" s="36">
        <v>999999</v>
      </c>
      <c r="AE746" s="33"/>
      <c r="AF746" s="36"/>
      <c r="AG746" s="33"/>
      <c r="AH746" s="28"/>
      <c r="AI746" s="28"/>
      <c r="AJ746" s="28"/>
      <c r="AK746" s="28"/>
      <c r="AL746" s="28"/>
      <c r="AM746" s="41" t="str">
        <f>IF(AND($U746&gt;0,$Q746=""),"Currency Missing","")&amp;IF(AND($U746&gt;0,$R746=""),", MOQ Missing","")&amp;IF(AND($U746&gt;0,$S746=""),", Leadtime Missing","")&amp;IF(W746&gt;U746,", PB2 Price Greater than PB1 Price","")&amp;IF(Y746&gt;W746,", PB3 Price Greater than PB2 Price","")&amp;IF(AA746&gt;Y746,", PB4 Price Greater than PB3 Price","")&amp;IF(AC746&gt;AA746,", PB5 Price Greater than PB4 Price","")&amp;IF(AE746&gt;AC746,", PB6 Price Greater than PB5 Price","")&amp;IF(AG746&gt;AE746,", PB7 Price Greater than PB6 Price","")&amp;IF($U746&lt;&gt;ROUND($U746,2),", PB 1 Price - More than 2 Decimal Places","")&amp;IF($W746&lt;&gt;ROUND($W746,2),", PB 2 Price - More than 2 Decimal Places","")&amp;IF($Y746&lt;&gt;ROUND($Y746,2),", PB 3 Price - More than 2 Decimal Places","")&amp;IF($AA746&lt;&gt;ROUND($AA746,2),", PB 4 Price - More than 2 Decimal Places","")&amp;IF($AC746&lt;&gt;ROUND($AC746,2),", PB 5 Price - More than 2 Decimal Places","")&amp;IF($AE746&lt;&gt;ROUND($AE746,2),", PB 6 Price - More than 2 Decimal Places","")&amp;IF($AG746&lt;&gt;ROUND($AG746,2),", PB 7 Price - More than 2 Decimal Places","")&amp;IF(AND(E746&lt;&gt;"",U746="",AH746=""),", Please enter a Price in PB1 or Select No Bid","")&amp;IF(AND(OR($U746&gt;0,$W746&gt;0,$Y746&gt;0,$AA746&gt;0,$AC746&gt;0,$AE746&gt;0),OR(AH746="",AH746="No Bid")),", Bid Status Missing or Incorrect","")&amp;IF(AND(AH746="No Bid",AI746=""),", Reason for No Bid Missing","")&amp;IF(AND($O746="CSIS",OR($U746&gt;0,$W746&gt;0,$Y746&gt;0,$AA746&gt;0,$AC746&gt;0,$AE746&gt;0),AJ746=""),", NCAGE Supplier Missing","")&amp;IF(AND($O746="Drawing",OR($U746&gt;0,$W746&gt;0,$Y746&gt;0,$AA746&gt;0,$AC746&gt;0,$AE746&gt;0),AK746=""),", Manufacturer Missing","")&amp;IF(AL746&lt;&gt;"",", Comment","")&amp;IF(AND(OR(AH746="Bid Using CSIS Dropdown With Query (Comment Field Must Be Populated)",AH746="Bid To Drawing Supplied With Query (Comment Field Must Be Populated)"),AL746=""),", Please Enter a Comment for the Bid Query","")&amp;IF(AND(T746&gt;0,U746="",AH746&lt;&gt;"No Bid"),", PB1 Price Missing","")&amp;IF(AND(V746&gt;0,W746="",AH746&lt;&gt;"No Bid"),", PB2 Price Missing","")&amp;IF(AND(X746&gt;0,Y746="",AH746&lt;&gt;"No Bid"),", PB3 Price Missing","")&amp;IF(AND(Z746&gt;0,AA746="",AH746&lt;&gt;"No Bid"),", PB4 Price Missing","")&amp;IF(AND(AB746&gt;0,AC746="",AH746&lt;&gt;"No Bid"),", PB5 Price Missing","")&amp;IF(AND(AD746&gt;0,AE746="",AH746&lt;&gt;"No Bid"),", PB6 Price Missing","")&amp;IF(AND(AF746&gt;0,AG746="",AH746&lt;&gt;"No Bid"),", PB7 Price Missing","")</f>
        <v>, Please enter a Price in PB1 or Select No Bid, PB1 Price Missing, PB2 Price Missing, PB3 Price Missing, PB4 Price Missing, PB5 Price Missing, PB6 Price Missing</v>
      </c>
      <c r="AN746" s="28"/>
      <c r="AO746" s="28"/>
      <c r="AP746" s="28"/>
      <c r="AQ746" s="28"/>
      <c r="AR746" s="28"/>
      <c r="AS746" s="28"/>
      <c r="AT746" s="28"/>
      <c r="AU746" s="28"/>
      <c r="AV746" s="28"/>
      <c r="AW746" s="28"/>
      <c r="AX746" s="28"/>
      <c r="AY746" s="28"/>
      <c r="AZ746" s="28"/>
      <c r="BA746" s="28"/>
      <c r="BB746" s="28"/>
      <c r="BC746" s="28"/>
      <c r="BD746" s="28"/>
      <c r="BE746" s="28"/>
      <c r="BF746" s="28"/>
      <c r="BG746" s="28"/>
      <c r="BH746" s="28"/>
      <c r="BI746" s="28"/>
      <c r="BJ746" s="28"/>
      <c r="BK746" s="28"/>
      <c r="BL746" s="28"/>
    </row>
    <row r="747" spans="1:64" x14ac:dyDescent="0.25">
      <c r="A747" s="58">
        <v>745</v>
      </c>
      <c r="B747" s="57"/>
      <c r="C747" s="57" t="s">
        <v>3775</v>
      </c>
      <c r="D747" s="57"/>
      <c r="E747" s="59" t="s">
        <v>590</v>
      </c>
      <c r="F747" s="60" t="s">
        <v>5496</v>
      </c>
      <c r="G747" s="61" t="s">
        <v>4226</v>
      </c>
      <c r="H747" s="60" t="s">
        <v>5998</v>
      </c>
      <c r="I747" s="60" t="s">
        <v>5993</v>
      </c>
      <c r="J747" s="60"/>
      <c r="K747" s="60" t="s">
        <v>5992</v>
      </c>
      <c r="L747" s="60" t="s">
        <v>23</v>
      </c>
      <c r="M747" s="60" t="s">
        <v>6024</v>
      </c>
      <c r="N747" s="57" t="s">
        <v>6026</v>
      </c>
      <c r="O747" s="62" t="s">
        <v>1889</v>
      </c>
      <c r="P747" s="62" t="s">
        <v>2545</v>
      </c>
      <c r="Q747" s="28"/>
      <c r="R747" s="28"/>
      <c r="S747" s="28"/>
      <c r="T747" s="36">
        <v>20</v>
      </c>
      <c r="U747" s="33"/>
      <c r="V747" s="36">
        <v>60</v>
      </c>
      <c r="W747" s="33"/>
      <c r="X747" s="36">
        <v>120</v>
      </c>
      <c r="Y747" s="33"/>
      <c r="Z747" s="36">
        <v>999999</v>
      </c>
      <c r="AA747" s="33"/>
      <c r="AB747" s="36"/>
      <c r="AC747" s="33"/>
      <c r="AD747" s="36"/>
      <c r="AE747" s="33"/>
      <c r="AF747" s="36"/>
      <c r="AG747" s="33"/>
      <c r="AH747" s="28"/>
      <c r="AI747" s="28"/>
      <c r="AJ747" s="28"/>
      <c r="AK747" s="28"/>
      <c r="AL747" s="28"/>
      <c r="AM747" s="41" t="str">
        <f>IF(AND($U747&gt;0,$Q747=""),"Currency Missing","")&amp;IF(AND($U747&gt;0,$R747=""),", MOQ Missing","")&amp;IF(AND($U747&gt;0,$S747=""),", Leadtime Missing","")&amp;IF(W747&gt;U747,", PB2 Price Greater than PB1 Price","")&amp;IF(Y747&gt;W747,", PB3 Price Greater than PB2 Price","")&amp;IF(AA747&gt;Y747,", PB4 Price Greater than PB3 Price","")&amp;IF(AC747&gt;AA747,", PB5 Price Greater than PB4 Price","")&amp;IF(AE747&gt;AC747,", PB6 Price Greater than PB5 Price","")&amp;IF(AG747&gt;AE747,", PB7 Price Greater than PB6 Price","")&amp;IF($U747&lt;&gt;ROUND($U747,2),", PB 1 Price - More than 2 Decimal Places","")&amp;IF($W747&lt;&gt;ROUND($W747,2),", PB 2 Price - More than 2 Decimal Places","")&amp;IF($Y747&lt;&gt;ROUND($Y747,2),", PB 3 Price - More than 2 Decimal Places","")&amp;IF($AA747&lt;&gt;ROUND($AA747,2),", PB 4 Price - More than 2 Decimal Places","")&amp;IF($AC747&lt;&gt;ROUND($AC747,2),", PB 5 Price - More than 2 Decimal Places","")&amp;IF($AE747&lt;&gt;ROUND($AE747,2),", PB 6 Price - More than 2 Decimal Places","")&amp;IF($AG747&lt;&gt;ROUND($AG747,2),", PB 7 Price - More than 2 Decimal Places","")&amp;IF(AND(E747&lt;&gt;"",U747="",AH747=""),", Please enter a Price in PB1 or Select No Bid","")&amp;IF(AND(OR($U747&gt;0,$W747&gt;0,$Y747&gt;0,$AA747&gt;0,$AC747&gt;0,$AE747&gt;0),OR(AH747="",AH747="No Bid")),", Bid Status Missing or Incorrect","")&amp;IF(AND(AH747="No Bid",AI747=""),", Reason for No Bid Missing","")&amp;IF(AND($O747="CSIS",OR($U747&gt;0,$W747&gt;0,$Y747&gt;0,$AA747&gt;0,$AC747&gt;0,$AE747&gt;0),AJ747=""),", NCAGE Supplier Missing","")&amp;IF(AND($O747="Drawing",OR($U747&gt;0,$W747&gt;0,$Y747&gt;0,$AA747&gt;0,$AC747&gt;0,$AE747&gt;0),AK747=""),", Manufacturer Missing","")&amp;IF(AL747&lt;&gt;"",", Comment","")&amp;IF(AND(OR(AH747="Bid Using CSIS Dropdown With Query (Comment Field Must Be Populated)",AH747="Bid To Drawing Supplied With Query (Comment Field Must Be Populated)"),AL747=""),", Please Enter a Comment for the Bid Query","")&amp;IF(AND(T747&gt;0,U747="",AH747&lt;&gt;"No Bid"),", PB1 Price Missing","")&amp;IF(AND(V747&gt;0,W747="",AH747&lt;&gt;"No Bid"),", PB2 Price Missing","")&amp;IF(AND(X747&gt;0,Y747="",AH747&lt;&gt;"No Bid"),", PB3 Price Missing","")&amp;IF(AND(Z747&gt;0,AA747="",AH747&lt;&gt;"No Bid"),", PB4 Price Missing","")&amp;IF(AND(AB747&gt;0,AC747="",AH747&lt;&gt;"No Bid"),", PB5 Price Missing","")&amp;IF(AND(AD747&gt;0,AE747="",AH747&lt;&gt;"No Bid"),", PB6 Price Missing","")&amp;IF(AND(AF747&gt;0,AG747="",AH747&lt;&gt;"No Bid"),", PB7 Price Missing","")</f>
        <v>, Please enter a Price in PB1 or Select No Bid, PB1 Price Missing, PB2 Price Missing, PB3 Price Missing, PB4 Price Missing</v>
      </c>
      <c r="AN747" s="28"/>
      <c r="AO747" s="28"/>
      <c r="AP747" s="28"/>
      <c r="AQ747" s="28"/>
      <c r="AR747" s="28"/>
      <c r="AS747" s="28"/>
      <c r="AT747" s="28"/>
      <c r="AU747" s="28"/>
      <c r="AV747" s="28"/>
      <c r="AW747" s="28"/>
      <c r="AX747" s="28"/>
      <c r="AY747" s="28"/>
      <c r="AZ747" s="28"/>
      <c r="BA747" s="28"/>
      <c r="BB747" s="28"/>
      <c r="BC747" s="28"/>
      <c r="BD747" s="28"/>
      <c r="BE747" s="28"/>
      <c r="BF747" s="28"/>
      <c r="BG747" s="28"/>
      <c r="BH747" s="28"/>
      <c r="BI747" s="28"/>
      <c r="BJ747" s="28"/>
      <c r="BK747" s="28"/>
      <c r="BL747" s="28"/>
    </row>
    <row r="748" spans="1:64" x14ac:dyDescent="0.25">
      <c r="A748" s="58">
        <v>746</v>
      </c>
      <c r="B748" s="57"/>
      <c r="C748" s="57" t="s">
        <v>3775</v>
      </c>
      <c r="D748" s="57"/>
      <c r="E748" s="59" t="s">
        <v>591</v>
      </c>
      <c r="F748" s="60" t="s">
        <v>5610</v>
      </c>
      <c r="G748" s="61" t="s">
        <v>4227</v>
      </c>
      <c r="H748" s="60" t="s">
        <v>6001</v>
      </c>
      <c r="I748" s="60" t="s">
        <v>5993</v>
      </c>
      <c r="J748" s="60"/>
      <c r="K748" s="60" t="s">
        <v>5992</v>
      </c>
      <c r="L748" s="60" t="s">
        <v>23</v>
      </c>
      <c r="M748" s="60" t="s">
        <v>6024</v>
      </c>
      <c r="N748" s="57" t="s">
        <v>6026</v>
      </c>
      <c r="O748" s="62" t="s">
        <v>1890</v>
      </c>
      <c r="P748" s="62" t="s">
        <v>2546</v>
      </c>
      <c r="Q748" s="28"/>
      <c r="R748" s="28"/>
      <c r="S748" s="28"/>
      <c r="T748" s="36">
        <v>4</v>
      </c>
      <c r="U748" s="33"/>
      <c r="V748" s="36">
        <v>10</v>
      </c>
      <c r="W748" s="33"/>
      <c r="X748" s="36">
        <v>20</v>
      </c>
      <c r="Y748" s="33"/>
      <c r="Z748" s="36">
        <v>40</v>
      </c>
      <c r="AA748" s="33"/>
      <c r="AB748" s="36">
        <v>80</v>
      </c>
      <c r="AC748" s="33"/>
      <c r="AD748" s="36">
        <v>999999</v>
      </c>
      <c r="AE748" s="33"/>
      <c r="AF748" s="36"/>
      <c r="AG748" s="33"/>
      <c r="AH748" s="28"/>
      <c r="AI748" s="28"/>
      <c r="AJ748" s="28"/>
      <c r="AK748" s="28"/>
      <c r="AL748" s="28"/>
      <c r="AM748" s="41" t="str">
        <f>IF(AND($U748&gt;0,$Q748=""),"Currency Missing","")&amp;IF(AND($U748&gt;0,$R748=""),", MOQ Missing","")&amp;IF(AND($U748&gt;0,$S748=""),", Leadtime Missing","")&amp;IF(W748&gt;U748,", PB2 Price Greater than PB1 Price","")&amp;IF(Y748&gt;W748,", PB3 Price Greater than PB2 Price","")&amp;IF(AA748&gt;Y748,", PB4 Price Greater than PB3 Price","")&amp;IF(AC748&gt;AA748,", PB5 Price Greater than PB4 Price","")&amp;IF(AE748&gt;AC748,", PB6 Price Greater than PB5 Price","")&amp;IF(AG748&gt;AE748,", PB7 Price Greater than PB6 Price","")&amp;IF($U748&lt;&gt;ROUND($U748,2),", PB 1 Price - More than 2 Decimal Places","")&amp;IF($W748&lt;&gt;ROUND($W748,2),", PB 2 Price - More than 2 Decimal Places","")&amp;IF($Y748&lt;&gt;ROUND($Y748,2),", PB 3 Price - More than 2 Decimal Places","")&amp;IF($AA748&lt;&gt;ROUND($AA748,2),", PB 4 Price - More than 2 Decimal Places","")&amp;IF($AC748&lt;&gt;ROUND($AC748,2),", PB 5 Price - More than 2 Decimal Places","")&amp;IF($AE748&lt;&gt;ROUND($AE748,2),", PB 6 Price - More than 2 Decimal Places","")&amp;IF($AG748&lt;&gt;ROUND($AG748,2),", PB 7 Price - More than 2 Decimal Places","")&amp;IF(AND(E748&lt;&gt;"",U748="",AH748=""),", Please enter a Price in PB1 or Select No Bid","")&amp;IF(AND(OR($U748&gt;0,$W748&gt;0,$Y748&gt;0,$AA748&gt;0,$AC748&gt;0,$AE748&gt;0),OR(AH748="",AH748="No Bid")),", Bid Status Missing or Incorrect","")&amp;IF(AND(AH748="No Bid",AI748=""),", Reason for No Bid Missing","")&amp;IF(AND($O748="CSIS",OR($U748&gt;0,$W748&gt;0,$Y748&gt;0,$AA748&gt;0,$AC748&gt;0,$AE748&gt;0),AJ748=""),", NCAGE Supplier Missing","")&amp;IF(AND($O748="Drawing",OR($U748&gt;0,$W748&gt;0,$Y748&gt;0,$AA748&gt;0,$AC748&gt;0,$AE748&gt;0),AK748=""),", Manufacturer Missing","")&amp;IF(AL748&lt;&gt;"",", Comment","")&amp;IF(AND(OR(AH748="Bid Using CSIS Dropdown With Query (Comment Field Must Be Populated)",AH748="Bid To Drawing Supplied With Query (Comment Field Must Be Populated)"),AL748=""),", Please Enter a Comment for the Bid Query","")&amp;IF(AND(T748&gt;0,U748="",AH748&lt;&gt;"No Bid"),", PB1 Price Missing","")&amp;IF(AND(V748&gt;0,W748="",AH748&lt;&gt;"No Bid"),", PB2 Price Missing","")&amp;IF(AND(X748&gt;0,Y748="",AH748&lt;&gt;"No Bid"),", PB3 Price Missing","")&amp;IF(AND(Z748&gt;0,AA748="",AH748&lt;&gt;"No Bid"),", PB4 Price Missing","")&amp;IF(AND(AB748&gt;0,AC748="",AH748&lt;&gt;"No Bid"),", PB5 Price Missing","")&amp;IF(AND(AD748&gt;0,AE748="",AH748&lt;&gt;"No Bid"),", PB6 Price Missing","")&amp;IF(AND(AF748&gt;0,AG748="",AH748&lt;&gt;"No Bid"),", PB7 Price Missing","")</f>
        <v>, Please enter a Price in PB1 or Select No Bid, PB1 Price Missing, PB2 Price Missing, PB3 Price Missing, PB4 Price Missing, PB5 Price Missing, PB6 Price Missing</v>
      </c>
      <c r="AN748" s="28"/>
      <c r="AO748" s="28"/>
      <c r="AP748" s="28"/>
      <c r="AQ748" s="28"/>
      <c r="AR748" s="28"/>
      <c r="AS748" s="28"/>
      <c r="AT748" s="28"/>
      <c r="AU748" s="28"/>
      <c r="AV748" s="28"/>
      <c r="AW748" s="28"/>
      <c r="AX748" s="28"/>
      <c r="AY748" s="28"/>
      <c r="AZ748" s="28"/>
      <c r="BA748" s="28"/>
      <c r="BB748" s="28"/>
      <c r="BC748" s="28"/>
      <c r="BD748" s="28"/>
      <c r="BE748" s="28"/>
      <c r="BF748" s="28"/>
      <c r="BG748" s="28"/>
      <c r="BH748" s="28"/>
      <c r="BI748" s="28"/>
      <c r="BJ748" s="28"/>
      <c r="BK748" s="28"/>
      <c r="BL748" s="28"/>
    </row>
    <row r="749" spans="1:64" x14ac:dyDescent="0.25">
      <c r="A749" s="58">
        <v>747</v>
      </c>
      <c r="B749" s="57"/>
      <c r="C749" s="57" t="s">
        <v>3775</v>
      </c>
      <c r="D749" s="57"/>
      <c r="E749" s="59" t="s">
        <v>592</v>
      </c>
      <c r="F749" s="60" t="s">
        <v>5595</v>
      </c>
      <c r="G749" s="61" t="s">
        <v>4228</v>
      </c>
      <c r="H749" s="60" t="s">
        <v>6013</v>
      </c>
      <c r="I749" s="60" t="s">
        <v>5993</v>
      </c>
      <c r="J749" s="60"/>
      <c r="K749" s="60" t="s">
        <v>5992</v>
      </c>
      <c r="L749" s="60" t="s">
        <v>23</v>
      </c>
      <c r="M749" s="60" t="s">
        <v>6024</v>
      </c>
      <c r="N749" s="57" t="s">
        <v>6026</v>
      </c>
      <c r="O749" s="62" t="s">
        <v>1891</v>
      </c>
      <c r="P749" s="62" t="s">
        <v>2547</v>
      </c>
      <c r="Q749" s="28"/>
      <c r="R749" s="28"/>
      <c r="S749" s="28"/>
      <c r="T749" s="36">
        <v>6</v>
      </c>
      <c r="U749" s="33"/>
      <c r="V749" s="36">
        <v>20</v>
      </c>
      <c r="W749" s="33"/>
      <c r="X749" s="36">
        <v>35</v>
      </c>
      <c r="Y749" s="33"/>
      <c r="Z749" s="36">
        <v>70</v>
      </c>
      <c r="AA749" s="33"/>
      <c r="AB749" s="36">
        <v>999999</v>
      </c>
      <c r="AC749" s="33"/>
      <c r="AD749" s="36"/>
      <c r="AE749" s="33"/>
      <c r="AF749" s="36"/>
      <c r="AG749" s="33"/>
      <c r="AH749" s="28"/>
      <c r="AI749" s="28"/>
      <c r="AJ749" s="28"/>
      <c r="AK749" s="28"/>
      <c r="AL749" s="28"/>
      <c r="AM749" s="41" t="str">
        <f>IF(AND($U749&gt;0,$Q749=""),"Currency Missing","")&amp;IF(AND($U749&gt;0,$R749=""),", MOQ Missing","")&amp;IF(AND($U749&gt;0,$S749=""),", Leadtime Missing","")&amp;IF(W749&gt;U749,", PB2 Price Greater than PB1 Price","")&amp;IF(Y749&gt;W749,", PB3 Price Greater than PB2 Price","")&amp;IF(AA749&gt;Y749,", PB4 Price Greater than PB3 Price","")&amp;IF(AC749&gt;AA749,", PB5 Price Greater than PB4 Price","")&amp;IF(AE749&gt;AC749,", PB6 Price Greater than PB5 Price","")&amp;IF(AG749&gt;AE749,", PB7 Price Greater than PB6 Price","")&amp;IF($U749&lt;&gt;ROUND($U749,2),", PB 1 Price - More than 2 Decimal Places","")&amp;IF($W749&lt;&gt;ROUND($W749,2),", PB 2 Price - More than 2 Decimal Places","")&amp;IF($Y749&lt;&gt;ROUND($Y749,2),", PB 3 Price - More than 2 Decimal Places","")&amp;IF($AA749&lt;&gt;ROUND($AA749,2),", PB 4 Price - More than 2 Decimal Places","")&amp;IF($AC749&lt;&gt;ROUND($AC749,2),", PB 5 Price - More than 2 Decimal Places","")&amp;IF($AE749&lt;&gt;ROUND($AE749,2),", PB 6 Price - More than 2 Decimal Places","")&amp;IF($AG749&lt;&gt;ROUND($AG749,2),", PB 7 Price - More than 2 Decimal Places","")&amp;IF(AND(E749&lt;&gt;"",U749="",AH749=""),", Please enter a Price in PB1 or Select No Bid","")&amp;IF(AND(OR($U749&gt;0,$W749&gt;0,$Y749&gt;0,$AA749&gt;0,$AC749&gt;0,$AE749&gt;0),OR(AH749="",AH749="No Bid")),", Bid Status Missing or Incorrect","")&amp;IF(AND(AH749="No Bid",AI749=""),", Reason for No Bid Missing","")&amp;IF(AND($O749="CSIS",OR($U749&gt;0,$W749&gt;0,$Y749&gt;0,$AA749&gt;0,$AC749&gt;0,$AE749&gt;0),AJ749=""),", NCAGE Supplier Missing","")&amp;IF(AND($O749="Drawing",OR($U749&gt;0,$W749&gt;0,$Y749&gt;0,$AA749&gt;0,$AC749&gt;0,$AE749&gt;0),AK749=""),", Manufacturer Missing","")&amp;IF(AL749&lt;&gt;"",", Comment","")&amp;IF(AND(OR(AH749="Bid Using CSIS Dropdown With Query (Comment Field Must Be Populated)",AH749="Bid To Drawing Supplied With Query (Comment Field Must Be Populated)"),AL749=""),", Please Enter a Comment for the Bid Query","")&amp;IF(AND(T749&gt;0,U749="",AH749&lt;&gt;"No Bid"),", PB1 Price Missing","")&amp;IF(AND(V749&gt;0,W749="",AH749&lt;&gt;"No Bid"),", PB2 Price Missing","")&amp;IF(AND(X749&gt;0,Y749="",AH749&lt;&gt;"No Bid"),", PB3 Price Missing","")&amp;IF(AND(Z749&gt;0,AA749="",AH749&lt;&gt;"No Bid"),", PB4 Price Missing","")&amp;IF(AND(AB749&gt;0,AC749="",AH749&lt;&gt;"No Bid"),", PB5 Price Missing","")&amp;IF(AND(AD749&gt;0,AE749="",AH749&lt;&gt;"No Bid"),", PB6 Price Missing","")&amp;IF(AND(AF749&gt;0,AG749="",AH749&lt;&gt;"No Bid"),", PB7 Price Missing","")</f>
        <v>, Please enter a Price in PB1 or Select No Bid, PB1 Price Missing, PB2 Price Missing, PB3 Price Missing, PB4 Price Missing, PB5 Price Missing</v>
      </c>
      <c r="AN749" s="28"/>
      <c r="AO749" s="28"/>
      <c r="AP749" s="28"/>
      <c r="AQ749" s="28"/>
      <c r="AR749" s="28"/>
      <c r="AS749" s="28"/>
      <c r="AT749" s="28"/>
      <c r="AU749" s="28"/>
      <c r="AV749" s="28"/>
      <c r="AW749" s="28"/>
      <c r="AX749" s="28"/>
      <c r="AY749" s="28"/>
      <c r="AZ749" s="28"/>
      <c r="BA749" s="28"/>
      <c r="BB749" s="28"/>
      <c r="BC749" s="28"/>
      <c r="BD749" s="28"/>
      <c r="BE749" s="28"/>
      <c r="BF749" s="28"/>
      <c r="BG749" s="28"/>
      <c r="BH749" s="28"/>
      <c r="BI749" s="28"/>
      <c r="BJ749" s="28"/>
      <c r="BK749" s="28"/>
      <c r="BL749" s="28"/>
    </row>
    <row r="750" spans="1:64" x14ac:dyDescent="0.25">
      <c r="A750" s="58">
        <v>748</v>
      </c>
      <c r="B750" s="57"/>
      <c r="C750" s="57" t="s">
        <v>3775</v>
      </c>
      <c r="D750" s="57"/>
      <c r="E750" s="59" t="s">
        <v>593</v>
      </c>
      <c r="F750" s="60" t="s">
        <v>5553</v>
      </c>
      <c r="G750" s="61" t="s">
        <v>4229</v>
      </c>
      <c r="H750" s="60" t="s">
        <v>6013</v>
      </c>
      <c r="I750" s="60" t="s">
        <v>5993</v>
      </c>
      <c r="J750" s="60"/>
      <c r="K750" s="60" t="s">
        <v>5992</v>
      </c>
      <c r="L750" s="60" t="s">
        <v>23</v>
      </c>
      <c r="M750" s="60" t="s">
        <v>6024</v>
      </c>
      <c r="N750" s="57" t="s">
        <v>6026</v>
      </c>
      <c r="O750" s="62" t="s">
        <v>1891</v>
      </c>
      <c r="P750" s="62" t="s">
        <v>2548</v>
      </c>
      <c r="Q750" s="28"/>
      <c r="R750" s="28"/>
      <c r="S750" s="28"/>
      <c r="T750" s="36">
        <v>3</v>
      </c>
      <c r="U750" s="33"/>
      <c r="V750" s="36">
        <v>9</v>
      </c>
      <c r="W750" s="33"/>
      <c r="X750" s="36">
        <v>20</v>
      </c>
      <c r="Y750" s="33"/>
      <c r="Z750" s="36">
        <v>35</v>
      </c>
      <c r="AA750" s="33"/>
      <c r="AB750" s="36">
        <v>70</v>
      </c>
      <c r="AC750" s="33"/>
      <c r="AD750" s="36">
        <v>999999</v>
      </c>
      <c r="AE750" s="33"/>
      <c r="AF750" s="36"/>
      <c r="AG750" s="33"/>
      <c r="AH750" s="28"/>
      <c r="AI750" s="28"/>
      <c r="AJ750" s="28"/>
      <c r="AK750" s="28"/>
      <c r="AL750" s="28"/>
      <c r="AM750" s="41" t="str">
        <f>IF(AND($U750&gt;0,$Q750=""),"Currency Missing","")&amp;IF(AND($U750&gt;0,$R750=""),", MOQ Missing","")&amp;IF(AND($U750&gt;0,$S750=""),", Leadtime Missing","")&amp;IF(W750&gt;U750,", PB2 Price Greater than PB1 Price","")&amp;IF(Y750&gt;W750,", PB3 Price Greater than PB2 Price","")&amp;IF(AA750&gt;Y750,", PB4 Price Greater than PB3 Price","")&amp;IF(AC750&gt;AA750,", PB5 Price Greater than PB4 Price","")&amp;IF(AE750&gt;AC750,", PB6 Price Greater than PB5 Price","")&amp;IF(AG750&gt;AE750,", PB7 Price Greater than PB6 Price","")&amp;IF($U750&lt;&gt;ROUND($U750,2),", PB 1 Price - More than 2 Decimal Places","")&amp;IF($W750&lt;&gt;ROUND($W750,2),", PB 2 Price - More than 2 Decimal Places","")&amp;IF($Y750&lt;&gt;ROUND($Y750,2),", PB 3 Price - More than 2 Decimal Places","")&amp;IF($AA750&lt;&gt;ROUND($AA750,2),", PB 4 Price - More than 2 Decimal Places","")&amp;IF($AC750&lt;&gt;ROUND($AC750,2),", PB 5 Price - More than 2 Decimal Places","")&amp;IF($AE750&lt;&gt;ROUND($AE750,2),", PB 6 Price - More than 2 Decimal Places","")&amp;IF($AG750&lt;&gt;ROUND($AG750,2),", PB 7 Price - More than 2 Decimal Places","")&amp;IF(AND(E750&lt;&gt;"",U750="",AH750=""),", Please enter a Price in PB1 or Select No Bid","")&amp;IF(AND(OR($U750&gt;0,$W750&gt;0,$Y750&gt;0,$AA750&gt;0,$AC750&gt;0,$AE750&gt;0),OR(AH750="",AH750="No Bid")),", Bid Status Missing or Incorrect","")&amp;IF(AND(AH750="No Bid",AI750=""),", Reason for No Bid Missing","")&amp;IF(AND($O750="CSIS",OR($U750&gt;0,$W750&gt;0,$Y750&gt;0,$AA750&gt;0,$AC750&gt;0,$AE750&gt;0),AJ750=""),", NCAGE Supplier Missing","")&amp;IF(AND($O750="Drawing",OR($U750&gt;0,$W750&gt;0,$Y750&gt;0,$AA750&gt;0,$AC750&gt;0,$AE750&gt;0),AK750=""),", Manufacturer Missing","")&amp;IF(AL750&lt;&gt;"",", Comment","")&amp;IF(AND(OR(AH750="Bid Using CSIS Dropdown With Query (Comment Field Must Be Populated)",AH750="Bid To Drawing Supplied With Query (Comment Field Must Be Populated)"),AL750=""),", Please Enter a Comment for the Bid Query","")&amp;IF(AND(T750&gt;0,U750="",AH750&lt;&gt;"No Bid"),", PB1 Price Missing","")&amp;IF(AND(V750&gt;0,W750="",AH750&lt;&gt;"No Bid"),", PB2 Price Missing","")&amp;IF(AND(X750&gt;0,Y750="",AH750&lt;&gt;"No Bid"),", PB3 Price Missing","")&amp;IF(AND(Z750&gt;0,AA750="",AH750&lt;&gt;"No Bid"),", PB4 Price Missing","")&amp;IF(AND(AB750&gt;0,AC750="",AH750&lt;&gt;"No Bid"),", PB5 Price Missing","")&amp;IF(AND(AD750&gt;0,AE750="",AH750&lt;&gt;"No Bid"),", PB6 Price Missing","")&amp;IF(AND(AF750&gt;0,AG750="",AH750&lt;&gt;"No Bid"),", PB7 Price Missing","")</f>
        <v>, Please enter a Price in PB1 or Select No Bid, PB1 Price Missing, PB2 Price Missing, PB3 Price Missing, PB4 Price Missing, PB5 Price Missing, PB6 Price Missing</v>
      </c>
      <c r="AN750" s="28"/>
      <c r="AO750" s="28"/>
      <c r="AP750" s="28"/>
      <c r="AQ750" s="28"/>
      <c r="AR750" s="28"/>
      <c r="AS750" s="28"/>
      <c r="AT750" s="28"/>
      <c r="AU750" s="28"/>
      <c r="AV750" s="28"/>
      <c r="AW750" s="28"/>
      <c r="AX750" s="28"/>
      <c r="AY750" s="28"/>
      <c r="AZ750" s="28"/>
      <c r="BA750" s="28"/>
      <c r="BB750" s="28"/>
      <c r="BC750" s="28"/>
      <c r="BD750" s="28"/>
      <c r="BE750" s="28"/>
      <c r="BF750" s="28"/>
      <c r="BG750" s="28"/>
      <c r="BH750" s="28"/>
      <c r="BI750" s="28"/>
      <c r="BJ750" s="28"/>
      <c r="BK750" s="28"/>
      <c r="BL750" s="28"/>
    </row>
    <row r="751" spans="1:64" x14ac:dyDescent="0.25">
      <c r="A751" s="58">
        <v>749</v>
      </c>
      <c r="B751" s="57"/>
      <c r="C751" s="57" t="s">
        <v>3775</v>
      </c>
      <c r="D751" s="57"/>
      <c r="E751" s="59" t="s">
        <v>594</v>
      </c>
      <c r="F751" s="60" t="s">
        <v>5553</v>
      </c>
      <c r="G751" s="61" t="s">
        <v>4230</v>
      </c>
      <c r="H751" s="60" t="s">
        <v>6013</v>
      </c>
      <c r="I751" s="60" t="s">
        <v>5993</v>
      </c>
      <c r="J751" s="60"/>
      <c r="K751" s="60" t="s">
        <v>5992</v>
      </c>
      <c r="L751" s="60" t="s">
        <v>23</v>
      </c>
      <c r="M751" s="60" t="s">
        <v>6024</v>
      </c>
      <c r="N751" s="57" t="s">
        <v>6026</v>
      </c>
      <c r="O751" s="62" t="s">
        <v>1891</v>
      </c>
      <c r="P751" s="62" t="s">
        <v>2549</v>
      </c>
      <c r="Q751" s="28"/>
      <c r="R751" s="28"/>
      <c r="S751" s="28"/>
      <c r="T751" s="36">
        <v>2</v>
      </c>
      <c r="U751" s="33"/>
      <c r="V751" s="36">
        <v>4</v>
      </c>
      <c r="W751" s="33"/>
      <c r="X751" s="36">
        <v>9</v>
      </c>
      <c r="Y751" s="33"/>
      <c r="Z751" s="36">
        <v>15</v>
      </c>
      <c r="AA751" s="33"/>
      <c r="AB751" s="36">
        <v>999999</v>
      </c>
      <c r="AC751" s="33"/>
      <c r="AD751" s="36"/>
      <c r="AE751" s="33"/>
      <c r="AF751" s="36"/>
      <c r="AG751" s="33"/>
      <c r="AH751" s="28"/>
      <c r="AI751" s="28"/>
      <c r="AJ751" s="28"/>
      <c r="AK751" s="28"/>
      <c r="AL751" s="28"/>
      <c r="AM751" s="41" t="str">
        <f>IF(AND($U751&gt;0,$Q751=""),"Currency Missing","")&amp;IF(AND($U751&gt;0,$R751=""),", MOQ Missing","")&amp;IF(AND($U751&gt;0,$S751=""),", Leadtime Missing","")&amp;IF(W751&gt;U751,", PB2 Price Greater than PB1 Price","")&amp;IF(Y751&gt;W751,", PB3 Price Greater than PB2 Price","")&amp;IF(AA751&gt;Y751,", PB4 Price Greater than PB3 Price","")&amp;IF(AC751&gt;AA751,", PB5 Price Greater than PB4 Price","")&amp;IF(AE751&gt;AC751,", PB6 Price Greater than PB5 Price","")&amp;IF(AG751&gt;AE751,", PB7 Price Greater than PB6 Price","")&amp;IF($U751&lt;&gt;ROUND($U751,2),", PB 1 Price - More than 2 Decimal Places","")&amp;IF($W751&lt;&gt;ROUND($W751,2),", PB 2 Price - More than 2 Decimal Places","")&amp;IF($Y751&lt;&gt;ROUND($Y751,2),", PB 3 Price - More than 2 Decimal Places","")&amp;IF($AA751&lt;&gt;ROUND($AA751,2),", PB 4 Price - More than 2 Decimal Places","")&amp;IF($AC751&lt;&gt;ROUND($AC751,2),", PB 5 Price - More than 2 Decimal Places","")&amp;IF($AE751&lt;&gt;ROUND($AE751,2),", PB 6 Price - More than 2 Decimal Places","")&amp;IF($AG751&lt;&gt;ROUND($AG751,2),", PB 7 Price - More than 2 Decimal Places","")&amp;IF(AND(E751&lt;&gt;"",U751="",AH751=""),", Please enter a Price in PB1 or Select No Bid","")&amp;IF(AND(OR($U751&gt;0,$W751&gt;0,$Y751&gt;0,$AA751&gt;0,$AC751&gt;0,$AE751&gt;0),OR(AH751="",AH751="No Bid")),", Bid Status Missing or Incorrect","")&amp;IF(AND(AH751="No Bid",AI751=""),", Reason for No Bid Missing","")&amp;IF(AND($O751="CSIS",OR($U751&gt;0,$W751&gt;0,$Y751&gt;0,$AA751&gt;0,$AC751&gt;0,$AE751&gt;0),AJ751=""),", NCAGE Supplier Missing","")&amp;IF(AND($O751="Drawing",OR($U751&gt;0,$W751&gt;0,$Y751&gt;0,$AA751&gt;0,$AC751&gt;0,$AE751&gt;0),AK751=""),", Manufacturer Missing","")&amp;IF(AL751&lt;&gt;"",", Comment","")&amp;IF(AND(OR(AH751="Bid Using CSIS Dropdown With Query (Comment Field Must Be Populated)",AH751="Bid To Drawing Supplied With Query (Comment Field Must Be Populated)"),AL751=""),", Please Enter a Comment for the Bid Query","")&amp;IF(AND(T751&gt;0,U751="",AH751&lt;&gt;"No Bid"),", PB1 Price Missing","")&amp;IF(AND(V751&gt;0,W751="",AH751&lt;&gt;"No Bid"),", PB2 Price Missing","")&amp;IF(AND(X751&gt;0,Y751="",AH751&lt;&gt;"No Bid"),", PB3 Price Missing","")&amp;IF(AND(Z751&gt;0,AA751="",AH751&lt;&gt;"No Bid"),", PB4 Price Missing","")&amp;IF(AND(AB751&gt;0,AC751="",AH751&lt;&gt;"No Bid"),", PB5 Price Missing","")&amp;IF(AND(AD751&gt;0,AE751="",AH751&lt;&gt;"No Bid"),", PB6 Price Missing","")&amp;IF(AND(AF751&gt;0,AG751="",AH751&lt;&gt;"No Bid"),", PB7 Price Missing","")</f>
        <v>, Please enter a Price in PB1 or Select No Bid, PB1 Price Missing, PB2 Price Missing, PB3 Price Missing, PB4 Price Missing, PB5 Price Missing</v>
      </c>
      <c r="AN751" s="28"/>
      <c r="AO751" s="28"/>
      <c r="AP751" s="28"/>
      <c r="AQ751" s="28"/>
      <c r="AR751" s="28"/>
      <c r="AS751" s="28"/>
      <c r="AT751" s="28"/>
      <c r="AU751" s="28"/>
      <c r="AV751" s="28"/>
      <c r="AW751" s="28"/>
      <c r="AX751" s="28"/>
      <c r="AY751" s="28"/>
      <c r="AZ751" s="28"/>
      <c r="BA751" s="28"/>
      <c r="BB751" s="28"/>
      <c r="BC751" s="28"/>
      <c r="BD751" s="28"/>
      <c r="BE751" s="28"/>
      <c r="BF751" s="28"/>
      <c r="BG751" s="28"/>
      <c r="BH751" s="28"/>
      <c r="BI751" s="28"/>
      <c r="BJ751" s="28"/>
      <c r="BK751" s="28"/>
      <c r="BL751" s="28"/>
    </row>
    <row r="752" spans="1:64" x14ac:dyDescent="0.25">
      <c r="A752" s="58">
        <v>750</v>
      </c>
      <c r="B752" s="57"/>
      <c r="C752" s="57" t="s">
        <v>3775</v>
      </c>
      <c r="D752" s="57"/>
      <c r="E752" s="59" t="s">
        <v>595</v>
      </c>
      <c r="F752" s="60" t="s">
        <v>5611</v>
      </c>
      <c r="G752" s="61" t="s">
        <v>4231</v>
      </c>
      <c r="H752" s="60" t="s">
        <v>6009</v>
      </c>
      <c r="I752" s="60" t="s">
        <v>5993</v>
      </c>
      <c r="J752" s="60"/>
      <c r="K752" s="60" t="s">
        <v>5992</v>
      </c>
      <c r="L752" s="60" t="s">
        <v>23</v>
      </c>
      <c r="M752" s="60" t="s">
        <v>6024</v>
      </c>
      <c r="N752" s="57" t="s">
        <v>6026</v>
      </c>
      <c r="O752" s="62" t="s">
        <v>1892</v>
      </c>
      <c r="P752" s="62" t="s">
        <v>2550</v>
      </c>
      <c r="Q752" s="28"/>
      <c r="R752" s="28"/>
      <c r="S752" s="28"/>
      <c r="T752" s="36">
        <v>9</v>
      </c>
      <c r="U752" s="33"/>
      <c r="V752" s="36">
        <v>20</v>
      </c>
      <c r="W752" s="33"/>
      <c r="X752" s="36">
        <v>40</v>
      </c>
      <c r="Y752" s="33"/>
      <c r="Z752" s="36">
        <v>80</v>
      </c>
      <c r="AA752" s="33"/>
      <c r="AB752" s="36">
        <v>999999</v>
      </c>
      <c r="AC752" s="33"/>
      <c r="AD752" s="36"/>
      <c r="AE752" s="33"/>
      <c r="AF752" s="36"/>
      <c r="AG752" s="33"/>
      <c r="AH752" s="28"/>
      <c r="AI752" s="28"/>
      <c r="AJ752" s="28"/>
      <c r="AK752" s="28"/>
      <c r="AL752" s="28"/>
      <c r="AM752" s="41" t="str">
        <f>IF(AND($U752&gt;0,$Q752=""),"Currency Missing","")&amp;IF(AND($U752&gt;0,$R752=""),", MOQ Missing","")&amp;IF(AND($U752&gt;0,$S752=""),", Leadtime Missing","")&amp;IF(W752&gt;U752,", PB2 Price Greater than PB1 Price","")&amp;IF(Y752&gt;W752,", PB3 Price Greater than PB2 Price","")&amp;IF(AA752&gt;Y752,", PB4 Price Greater than PB3 Price","")&amp;IF(AC752&gt;AA752,", PB5 Price Greater than PB4 Price","")&amp;IF(AE752&gt;AC752,", PB6 Price Greater than PB5 Price","")&amp;IF(AG752&gt;AE752,", PB7 Price Greater than PB6 Price","")&amp;IF($U752&lt;&gt;ROUND($U752,2),", PB 1 Price - More than 2 Decimal Places","")&amp;IF($W752&lt;&gt;ROUND($W752,2),", PB 2 Price - More than 2 Decimal Places","")&amp;IF($Y752&lt;&gt;ROUND($Y752,2),", PB 3 Price - More than 2 Decimal Places","")&amp;IF($AA752&lt;&gt;ROUND($AA752,2),", PB 4 Price - More than 2 Decimal Places","")&amp;IF($AC752&lt;&gt;ROUND($AC752,2),", PB 5 Price - More than 2 Decimal Places","")&amp;IF($AE752&lt;&gt;ROUND($AE752,2),", PB 6 Price - More than 2 Decimal Places","")&amp;IF($AG752&lt;&gt;ROUND($AG752,2),", PB 7 Price - More than 2 Decimal Places","")&amp;IF(AND(E752&lt;&gt;"",U752="",AH752=""),", Please enter a Price in PB1 or Select No Bid","")&amp;IF(AND(OR($U752&gt;0,$W752&gt;0,$Y752&gt;0,$AA752&gt;0,$AC752&gt;0,$AE752&gt;0),OR(AH752="",AH752="No Bid")),", Bid Status Missing or Incorrect","")&amp;IF(AND(AH752="No Bid",AI752=""),", Reason for No Bid Missing","")&amp;IF(AND($O752="CSIS",OR($U752&gt;0,$W752&gt;0,$Y752&gt;0,$AA752&gt;0,$AC752&gt;0,$AE752&gt;0),AJ752=""),", NCAGE Supplier Missing","")&amp;IF(AND($O752="Drawing",OR($U752&gt;0,$W752&gt;0,$Y752&gt;0,$AA752&gt;0,$AC752&gt;0,$AE752&gt;0),AK752=""),", Manufacturer Missing","")&amp;IF(AL752&lt;&gt;"",", Comment","")&amp;IF(AND(OR(AH752="Bid Using CSIS Dropdown With Query (Comment Field Must Be Populated)",AH752="Bid To Drawing Supplied With Query (Comment Field Must Be Populated)"),AL752=""),", Please Enter a Comment for the Bid Query","")&amp;IF(AND(T752&gt;0,U752="",AH752&lt;&gt;"No Bid"),", PB1 Price Missing","")&amp;IF(AND(V752&gt;0,W752="",AH752&lt;&gt;"No Bid"),", PB2 Price Missing","")&amp;IF(AND(X752&gt;0,Y752="",AH752&lt;&gt;"No Bid"),", PB3 Price Missing","")&amp;IF(AND(Z752&gt;0,AA752="",AH752&lt;&gt;"No Bid"),", PB4 Price Missing","")&amp;IF(AND(AB752&gt;0,AC752="",AH752&lt;&gt;"No Bid"),", PB5 Price Missing","")&amp;IF(AND(AD752&gt;0,AE752="",AH752&lt;&gt;"No Bid"),", PB6 Price Missing","")&amp;IF(AND(AF752&gt;0,AG752="",AH752&lt;&gt;"No Bid"),", PB7 Price Missing","")</f>
        <v>, Please enter a Price in PB1 or Select No Bid, PB1 Price Missing, PB2 Price Missing, PB3 Price Missing, PB4 Price Missing, PB5 Price Missing</v>
      </c>
      <c r="AN752" s="28"/>
      <c r="AO752" s="28"/>
      <c r="AP752" s="28"/>
      <c r="AQ752" s="28"/>
      <c r="AR752" s="28"/>
      <c r="AS752" s="28"/>
      <c r="AT752" s="28"/>
      <c r="AU752" s="28"/>
      <c r="AV752" s="28"/>
      <c r="AW752" s="28"/>
      <c r="AX752" s="28"/>
      <c r="AY752" s="28"/>
      <c r="AZ752" s="28"/>
      <c r="BA752" s="28"/>
      <c r="BB752" s="28"/>
      <c r="BC752" s="28"/>
      <c r="BD752" s="28"/>
      <c r="BE752" s="28"/>
      <c r="BF752" s="28"/>
      <c r="BG752" s="28"/>
      <c r="BH752" s="28"/>
      <c r="BI752" s="28"/>
      <c r="BJ752" s="28"/>
      <c r="BK752" s="28"/>
      <c r="BL752" s="28"/>
    </row>
    <row r="753" spans="1:64" x14ac:dyDescent="0.25">
      <c r="A753" s="58">
        <v>751</v>
      </c>
      <c r="B753" s="57"/>
      <c r="C753" s="57" t="s">
        <v>3775</v>
      </c>
      <c r="D753" s="57"/>
      <c r="E753" s="59" t="s">
        <v>596</v>
      </c>
      <c r="F753" s="60" t="e">
        <v>#N/A</v>
      </c>
      <c r="G753" s="61" t="s">
        <v>4232</v>
      </c>
      <c r="H753" s="60" t="e">
        <v>#N/A</v>
      </c>
      <c r="I753" s="60" t="e">
        <v>#N/A</v>
      </c>
      <c r="J753" s="60"/>
      <c r="K753" s="60" t="e">
        <v>#N/A</v>
      </c>
      <c r="L753" s="60" t="e">
        <v>#N/A</v>
      </c>
      <c r="M753" s="60" t="e">
        <v>#N/A</v>
      </c>
      <c r="N753" s="57" t="s">
        <v>6027</v>
      </c>
      <c r="O753" s="62" t="s">
        <v>1892</v>
      </c>
      <c r="P753" s="62" t="s">
        <v>2551</v>
      </c>
      <c r="Q753" s="28"/>
      <c r="R753" s="28"/>
      <c r="S753" s="28"/>
      <c r="T753" s="36">
        <v>1</v>
      </c>
      <c r="U753" s="33"/>
      <c r="V753" s="36">
        <v>2</v>
      </c>
      <c r="W753" s="33"/>
      <c r="X753" s="36">
        <v>5</v>
      </c>
      <c r="Y753" s="33"/>
      <c r="Z753" s="36">
        <v>999999</v>
      </c>
      <c r="AA753" s="33"/>
      <c r="AB753" s="36"/>
      <c r="AC753" s="33"/>
      <c r="AD753" s="36"/>
      <c r="AE753" s="33"/>
      <c r="AF753" s="36"/>
      <c r="AG753" s="33"/>
      <c r="AH753" s="28"/>
      <c r="AI753" s="28"/>
      <c r="AJ753" s="28"/>
      <c r="AK753" s="28"/>
      <c r="AL753" s="28"/>
      <c r="AM753" s="41" t="str">
        <f>IF(AND($U753&gt;0,$Q753=""),"Currency Missing","")&amp;IF(AND($U753&gt;0,$R753=""),", MOQ Missing","")&amp;IF(AND($U753&gt;0,$S753=""),", Leadtime Missing","")&amp;IF(W753&gt;U753,", PB2 Price Greater than PB1 Price","")&amp;IF(Y753&gt;W753,", PB3 Price Greater than PB2 Price","")&amp;IF(AA753&gt;Y753,", PB4 Price Greater than PB3 Price","")&amp;IF(AC753&gt;AA753,", PB5 Price Greater than PB4 Price","")&amp;IF(AE753&gt;AC753,", PB6 Price Greater than PB5 Price","")&amp;IF(AG753&gt;AE753,", PB7 Price Greater than PB6 Price","")&amp;IF($U753&lt;&gt;ROUND($U753,2),", PB 1 Price - More than 2 Decimal Places","")&amp;IF($W753&lt;&gt;ROUND($W753,2),", PB 2 Price - More than 2 Decimal Places","")&amp;IF($Y753&lt;&gt;ROUND($Y753,2),", PB 3 Price - More than 2 Decimal Places","")&amp;IF($AA753&lt;&gt;ROUND($AA753,2),", PB 4 Price - More than 2 Decimal Places","")&amp;IF($AC753&lt;&gt;ROUND($AC753,2),", PB 5 Price - More than 2 Decimal Places","")&amp;IF($AE753&lt;&gt;ROUND($AE753,2),", PB 6 Price - More than 2 Decimal Places","")&amp;IF($AG753&lt;&gt;ROUND($AG753,2),", PB 7 Price - More than 2 Decimal Places","")&amp;IF(AND(E753&lt;&gt;"",U753="",AH753=""),", Please enter a Price in PB1 or Select No Bid","")&amp;IF(AND(OR($U753&gt;0,$W753&gt;0,$Y753&gt;0,$AA753&gt;0,$AC753&gt;0,$AE753&gt;0),OR(AH753="",AH753="No Bid")),", Bid Status Missing or Incorrect","")&amp;IF(AND(AH753="No Bid",AI753=""),", Reason for No Bid Missing","")&amp;IF(AND($O753="CSIS",OR($U753&gt;0,$W753&gt;0,$Y753&gt;0,$AA753&gt;0,$AC753&gt;0,$AE753&gt;0),AJ753=""),", NCAGE Supplier Missing","")&amp;IF(AND($O753="Drawing",OR($U753&gt;0,$W753&gt;0,$Y753&gt;0,$AA753&gt;0,$AC753&gt;0,$AE753&gt;0),AK753=""),", Manufacturer Missing","")&amp;IF(AL753&lt;&gt;"",", Comment","")&amp;IF(AND(OR(AH753="Bid Using CSIS Dropdown With Query (Comment Field Must Be Populated)",AH753="Bid To Drawing Supplied With Query (Comment Field Must Be Populated)"),AL753=""),", Please Enter a Comment for the Bid Query","")&amp;IF(AND(T753&gt;0,U753="",AH753&lt;&gt;"No Bid"),", PB1 Price Missing","")&amp;IF(AND(V753&gt;0,W753="",AH753&lt;&gt;"No Bid"),", PB2 Price Missing","")&amp;IF(AND(X753&gt;0,Y753="",AH753&lt;&gt;"No Bid"),", PB3 Price Missing","")&amp;IF(AND(Z753&gt;0,AA753="",AH753&lt;&gt;"No Bid"),", PB4 Price Missing","")&amp;IF(AND(AB753&gt;0,AC753="",AH753&lt;&gt;"No Bid"),", PB5 Price Missing","")&amp;IF(AND(AD753&gt;0,AE753="",AH753&lt;&gt;"No Bid"),", PB6 Price Missing","")&amp;IF(AND(AF753&gt;0,AG753="",AH753&lt;&gt;"No Bid"),", PB7 Price Missing","")</f>
        <v>, Please enter a Price in PB1 or Select No Bid, PB1 Price Missing, PB2 Price Missing, PB3 Price Missing, PB4 Price Missing</v>
      </c>
      <c r="AN753" s="28"/>
      <c r="AO753" s="28"/>
      <c r="AP753" s="28"/>
      <c r="AQ753" s="28"/>
      <c r="AR753" s="28"/>
      <c r="AS753" s="28"/>
      <c r="AT753" s="28"/>
      <c r="AU753" s="28"/>
      <c r="AV753" s="28"/>
      <c r="AW753" s="28"/>
      <c r="AX753" s="28"/>
      <c r="AY753" s="28"/>
      <c r="AZ753" s="28"/>
      <c r="BA753" s="28"/>
      <c r="BB753" s="28"/>
      <c r="BC753" s="28"/>
      <c r="BD753" s="28"/>
      <c r="BE753" s="28"/>
      <c r="BF753" s="28"/>
      <c r="BG753" s="28"/>
      <c r="BH753" s="28"/>
      <c r="BI753" s="28"/>
      <c r="BJ753" s="28"/>
      <c r="BK753" s="28"/>
      <c r="BL753" s="28"/>
    </row>
    <row r="754" spans="1:64" x14ac:dyDescent="0.25">
      <c r="A754" s="58">
        <v>752</v>
      </c>
      <c r="B754" s="57"/>
      <c r="C754" s="57" t="s">
        <v>3775</v>
      </c>
      <c r="D754" s="57"/>
      <c r="E754" s="59" t="s">
        <v>597</v>
      </c>
      <c r="F754" s="60" t="s">
        <v>5612</v>
      </c>
      <c r="G754" s="61" t="s">
        <v>4233</v>
      </c>
      <c r="H754" s="60" t="s">
        <v>5997</v>
      </c>
      <c r="I754" s="60" t="s">
        <v>5993</v>
      </c>
      <c r="J754" s="60"/>
      <c r="K754" s="60" t="s">
        <v>5992</v>
      </c>
      <c r="L754" s="60" t="s">
        <v>23</v>
      </c>
      <c r="M754" s="60" t="s">
        <v>6024</v>
      </c>
      <c r="N754" s="57" t="s">
        <v>6026</v>
      </c>
      <c r="O754" s="62" t="s">
        <v>1893</v>
      </c>
      <c r="P754" s="62" t="s">
        <v>2552</v>
      </c>
      <c r="Q754" s="28"/>
      <c r="R754" s="28"/>
      <c r="S754" s="28"/>
      <c r="T754" s="36">
        <v>45</v>
      </c>
      <c r="U754" s="33"/>
      <c r="V754" s="36">
        <v>140</v>
      </c>
      <c r="W754" s="33"/>
      <c r="X754" s="36">
        <v>275</v>
      </c>
      <c r="Y754" s="33"/>
      <c r="Z754" s="36">
        <v>999999</v>
      </c>
      <c r="AA754" s="33"/>
      <c r="AB754" s="36"/>
      <c r="AC754" s="33"/>
      <c r="AD754" s="36"/>
      <c r="AE754" s="33"/>
      <c r="AF754" s="36"/>
      <c r="AG754" s="33"/>
      <c r="AH754" s="28"/>
      <c r="AI754" s="28"/>
      <c r="AJ754" s="28"/>
      <c r="AK754" s="28"/>
      <c r="AL754" s="28"/>
      <c r="AM754" s="41" t="str">
        <f>IF(AND($U754&gt;0,$Q754=""),"Currency Missing","")&amp;IF(AND($U754&gt;0,$R754=""),", MOQ Missing","")&amp;IF(AND($U754&gt;0,$S754=""),", Leadtime Missing","")&amp;IF(W754&gt;U754,", PB2 Price Greater than PB1 Price","")&amp;IF(Y754&gt;W754,", PB3 Price Greater than PB2 Price","")&amp;IF(AA754&gt;Y754,", PB4 Price Greater than PB3 Price","")&amp;IF(AC754&gt;AA754,", PB5 Price Greater than PB4 Price","")&amp;IF(AE754&gt;AC754,", PB6 Price Greater than PB5 Price","")&amp;IF(AG754&gt;AE754,", PB7 Price Greater than PB6 Price","")&amp;IF($U754&lt;&gt;ROUND($U754,2),", PB 1 Price - More than 2 Decimal Places","")&amp;IF($W754&lt;&gt;ROUND($W754,2),", PB 2 Price - More than 2 Decimal Places","")&amp;IF($Y754&lt;&gt;ROUND($Y754,2),", PB 3 Price - More than 2 Decimal Places","")&amp;IF($AA754&lt;&gt;ROUND($AA754,2),", PB 4 Price - More than 2 Decimal Places","")&amp;IF($AC754&lt;&gt;ROUND($AC754,2),", PB 5 Price - More than 2 Decimal Places","")&amp;IF($AE754&lt;&gt;ROUND($AE754,2),", PB 6 Price - More than 2 Decimal Places","")&amp;IF($AG754&lt;&gt;ROUND($AG754,2),", PB 7 Price - More than 2 Decimal Places","")&amp;IF(AND(E754&lt;&gt;"",U754="",AH754=""),", Please enter a Price in PB1 or Select No Bid","")&amp;IF(AND(OR($U754&gt;0,$W754&gt;0,$Y754&gt;0,$AA754&gt;0,$AC754&gt;0,$AE754&gt;0),OR(AH754="",AH754="No Bid")),", Bid Status Missing or Incorrect","")&amp;IF(AND(AH754="No Bid",AI754=""),", Reason for No Bid Missing","")&amp;IF(AND($O754="CSIS",OR($U754&gt;0,$W754&gt;0,$Y754&gt;0,$AA754&gt;0,$AC754&gt;0,$AE754&gt;0),AJ754=""),", NCAGE Supplier Missing","")&amp;IF(AND($O754="Drawing",OR($U754&gt;0,$W754&gt;0,$Y754&gt;0,$AA754&gt;0,$AC754&gt;0,$AE754&gt;0),AK754=""),", Manufacturer Missing","")&amp;IF(AL754&lt;&gt;"",", Comment","")&amp;IF(AND(OR(AH754="Bid Using CSIS Dropdown With Query (Comment Field Must Be Populated)",AH754="Bid To Drawing Supplied With Query (Comment Field Must Be Populated)"),AL754=""),", Please Enter a Comment for the Bid Query","")&amp;IF(AND(T754&gt;0,U754="",AH754&lt;&gt;"No Bid"),", PB1 Price Missing","")&amp;IF(AND(V754&gt;0,W754="",AH754&lt;&gt;"No Bid"),", PB2 Price Missing","")&amp;IF(AND(X754&gt;0,Y754="",AH754&lt;&gt;"No Bid"),", PB3 Price Missing","")&amp;IF(AND(Z754&gt;0,AA754="",AH754&lt;&gt;"No Bid"),", PB4 Price Missing","")&amp;IF(AND(AB754&gt;0,AC754="",AH754&lt;&gt;"No Bid"),", PB5 Price Missing","")&amp;IF(AND(AD754&gt;0,AE754="",AH754&lt;&gt;"No Bid"),", PB6 Price Missing","")&amp;IF(AND(AF754&gt;0,AG754="",AH754&lt;&gt;"No Bid"),", PB7 Price Missing","")</f>
        <v>, Please enter a Price in PB1 or Select No Bid, PB1 Price Missing, PB2 Price Missing, PB3 Price Missing, PB4 Price Missing</v>
      </c>
      <c r="AN754" s="28"/>
      <c r="AO754" s="28"/>
      <c r="AP754" s="28"/>
      <c r="AQ754" s="28"/>
      <c r="AR754" s="28"/>
      <c r="AS754" s="28"/>
      <c r="AT754" s="28"/>
      <c r="AU754" s="28"/>
      <c r="AV754" s="28"/>
      <c r="AW754" s="28"/>
      <c r="AX754" s="28"/>
      <c r="AY754" s="28"/>
      <c r="AZ754" s="28"/>
      <c r="BA754" s="28"/>
      <c r="BB754" s="28"/>
      <c r="BC754" s="28"/>
      <c r="BD754" s="28"/>
      <c r="BE754" s="28"/>
      <c r="BF754" s="28"/>
      <c r="BG754" s="28"/>
      <c r="BH754" s="28"/>
      <c r="BI754" s="28"/>
      <c r="BJ754" s="28"/>
      <c r="BK754" s="28"/>
      <c r="BL754" s="28"/>
    </row>
    <row r="755" spans="1:64" x14ac:dyDescent="0.25">
      <c r="A755" s="58">
        <v>753</v>
      </c>
      <c r="B755" s="57"/>
      <c r="C755" s="57" t="s">
        <v>3775</v>
      </c>
      <c r="D755" s="57"/>
      <c r="E755" s="59" t="s">
        <v>598</v>
      </c>
      <c r="F755" s="60" t="s">
        <v>5613</v>
      </c>
      <c r="G755" s="61" t="s">
        <v>4234</v>
      </c>
      <c r="H755" s="60" t="s">
        <v>6001</v>
      </c>
      <c r="I755" s="60" t="s">
        <v>5993</v>
      </c>
      <c r="J755" s="60"/>
      <c r="K755" s="60" t="s">
        <v>5992</v>
      </c>
      <c r="L755" s="60" t="s">
        <v>23</v>
      </c>
      <c r="M755" s="60" t="s">
        <v>6024</v>
      </c>
      <c r="N755" s="57" t="s">
        <v>6026</v>
      </c>
      <c r="O755" s="62" t="s">
        <v>1893</v>
      </c>
      <c r="P755" s="62" t="s">
        <v>2553</v>
      </c>
      <c r="Q755" s="28"/>
      <c r="R755" s="28"/>
      <c r="S755" s="28"/>
      <c r="T755" s="36">
        <v>25</v>
      </c>
      <c r="U755" s="33"/>
      <c r="V755" s="36">
        <v>70</v>
      </c>
      <c r="W755" s="33"/>
      <c r="X755" s="36">
        <v>140</v>
      </c>
      <c r="Y755" s="33"/>
      <c r="Z755" s="36">
        <v>999999</v>
      </c>
      <c r="AA755" s="33"/>
      <c r="AB755" s="36"/>
      <c r="AC755" s="33"/>
      <c r="AD755" s="36"/>
      <c r="AE755" s="33"/>
      <c r="AF755" s="36"/>
      <c r="AG755" s="33"/>
      <c r="AH755" s="28"/>
      <c r="AI755" s="28"/>
      <c r="AJ755" s="28"/>
      <c r="AK755" s="28"/>
      <c r="AL755" s="28"/>
      <c r="AM755" s="41" t="str">
        <f>IF(AND($U755&gt;0,$Q755=""),"Currency Missing","")&amp;IF(AND($U755&gt;0,$R755=""),", MOQ Missing","")&amp;IF(AND($U755&gt;0,$S755=""),", Leadtime Missing","")&amp;IF(W755&gt;U755,", PB2 Price Greater than PB1 Price","")&amp;IF(Y755&gt;W755,", PB3 Price Greater than PB2 Price","")&amp;IF(AA755&gt;Y755,", PB4 Price Greater than PB3 Price","")&amp;IF(AC755&gt;AA755,", PB5 Price Greater than PB4 Price","")&amp;IF(AE755&gt;AC755,", PB6 Price Greater than PB5 Price","")&amp;IF(AG755&gt;AE755,", PB7 Price Greater than PB6 Price","")&amp;IF($U755&lt;&gt;ROUND($U755,2),", PB 1 Price - More than 2 Decimal Places","")&amp;IF($W755&lt;&gt;ROUND($W755,2),", PB 2 Price - More than 2 Decimal Places","")&amp;IF($Y755&lt;&gt;ROUND($Y755,2),", PB 3 Price - More than 2 Decimal Places","")&amp;IF($AA755&lt;&gt;ROUND($AA755,2),", PB 4 Price - More than 2 Decimal Places","")&amp;IF($AC755&lt;&gt;ROUND($AC755,2),", PB 5 Price - More than 2 Decimal Places","")&amp;IF($AE755&lt;&gt;ROUND($AE755,2),", PB 6 Price - More than 2 Decimal Places","")&amp;IF($AG755&lt;&gt;ROUND($AG755,2),", PB 7 Price - More than 2 Decimal Places","")&amp;IF(AND(E755&lt;&gt;"",U755="",AH755=""),", Please enter a Price in PB1 or Select No Bid","")&amp;IF(AND(OR($U755&gt;0,$W755&gt;0,$Y755&gt;0,$AA755&gt;0,$AC755&gt;0,$AE755&gt;0),OR(AH755="",AH755="No Bid")),", Bid Status Missing or Incorrect","")&amp;IF(AND(AH755="No Bid",AI755=""),", Reason for No Bid Missing","")&amp;IF(AND($O755="CSIS",OR($U755&gt;0,$W755&gt;0,$Y755&gt;0,$AA755&gt;0,$AC755&gt;0,$AE755&gt;0),AJ755=""),", NCAGE Supplier Missing","")&amp;IF(AND($O755="Drawing",OR($U755&gt;0,$W755&gt;0,$Y755&gt;0,$AA755&gt;0,$AC755&gt;0,$AE755&gt;0),AK755=""),", Manufacturer Missing","")&amp;IF(AL755&lt;&gt;"",", Comment","")&amp;IF(AND(OR(AH755="Bid Using CSIS Dropdown With Query (Comment Field Must Be Populated)",AH755="Bid To Drawing Supplied With Query (Comment Field Must Be Populated)"),AL755=""),", Please Enter a Comment for the Bid Query","")&amp;IF(AND(T755&gt;0,U755="",AH755&lt;&gt;"No Bid"),", PB1 Price Missing","")&amp;IF(AND(V755&gt;0,W755="",AH755&lt;&gt;"No Bid"),", PB2 Price Missing","")&amp;IF(AND(X755&gt;0,Y755="",AH755&lt;&gt;"No Bid"),", PB3 Price Missing","")&amp;IF(AND(Z755&gt;0,AA755="",AH755&lt;&gt;"No Bid"),", PB4 Price Missing","")&amp;IF(AND(AB755&gt;0,AC755="",AH755&lt;&gt;"No Bid"),", PB5 Price Missing","")&amp;IF(AND(AD755&gt;0,AE755="",AH755&lt;&gt;"No Bid"),", PB6 Price Missing","")&amp;IF(AND(AF755&gt;0,AG755="",AH755&lt;&gt;"No Bid"),", PB7 Price Missing","")</f>
        <v>, Please enter a Price in PB1 or Select No Bid, PB1 Price Missing, PB2 Price Missing, PB3 Price Missing, PB4 Price Missing</v>
      </c>
      <c r="AN755" s="28"/>
      <c r="AO755" s="28"/>
      <c r="AP755" s="28"/>
      <c r="AQ755" s="28"/>
      <c r="AR755" s="28"/>
      <c r="AS755" s="28"/>
      <c r="AT755" s="28"/>
      <c r="AU755" s="28"/>
      <c r="AV755" s="28"/>
      <c r="AW755" s="28"/>
      <c r="AX755" s="28"/>
      <c r="AY755" s="28"/>
      <c r="AZ755" s="28"/>
      <c r="BA755" s="28"/>
      <c r="BB755" s="28"/>
      <c r="BC755" s="28"/>
      <c r="BD755" s="28"/>
      <c r="BE755" s="28"/>
      <c r="BF755" s="28"/>
      <c r="BG755" s="28"/>
      <c r="BH755" s="28"/>
      <c r="BI755" s="28"/>
      <c r="BJ755" s="28"/>
      <c r="BK755" s="28"/>
      <c r="BL755" s="28"/>
    </row>
    <row r="756" spans="1:64" x14ac:dyDescent="0.25">
      <c r="A756" s="58">
        <v>754</v>
      </c>
      <c r="B756" s="57"/>
      <c r="C756" s="57" t="s">
        <v>3775</v>
      </c>
      <c r="D756" s="57"/>
      <c r="E756" s="59" t="s">
        <v>1418</v>
      </c>
      <c r="F756" s="60" t="s">
        <v>5828</v>
      </c>
      <c r="G756" s="61" t="s">
        <v>5020</v>
      </c>
      <c r="H756" s="60" t="s">
        <v>5990</v>
      </c>
      <c r="I756" s="60" t="s">
        <v>5993</v>
      </c>
      <c r="J756" s="60"/>
      <c r="K756" s="60" t="s">
        <v>5992</v>
      </c>
      <c r="L756" s="60" t="s">
        <v>23</v>
      </c>
      <c r="M756" s="60" t="s">
        <v>6024</v>
      </c>
      <c r="N756" s="57" t="s">
        <v>6026</v>
      </c>
      <c r="O756" s="62" t="s">
        <v>1979</v>
      </c>
      <c r="P756" s="62" t="s">
        <v>3371</v>
      </c>
      <c r="Q756" s="28"/>
      <c r="R756" s="28"/>
      <c r="S756" s="28"/>
      <c r="T756" s="36">
        <v>5</v>
      </c>
      <c r="U756" s="33"/>
      <c r="V756" s="36">
        <v>15</v>
      </c>
      <c r="W756" s="33"/>
      <c r="X756" s="36">
        <v>30</v>
      </c>
      <c r="Y756" s="33"/>
      <c r="Z756" s="36">
        <v>60</v>
      </c>
      <c r="AA756" s="33"/>
      <c r="AB756" s="36">
        <v>120</v>
      </c>
      <c r="AC756" s="33"/>
      <c r="AD756" s="36">
        <v>999999</v>
      </c>
      <c r="AE756" s="33"/>
      <c r="AF756" s="36"/>
      <c r="AG756" s="33"/>
      <c r="AH756" s="28"/>
      <c r="AI756" s="28"/>
      <c r="AJ756" s="28"/>
      <c r="AK756" s="28"/>
      <c r="AL756" s="28"/>
      <c r="AM756" s="41" t="str">
        <f>IF(AND($U756&gt;0,$Q756=""),"Currency Missing","")&amp;IF(AND($U756&gt;0,$R756=""),", MOQ Missing","")&amp;IF(AND($U756&gt;0,$S756=""),", Leadtime Missing","")&amp;IF(W756&gt;U756,", PB2 Price Greater than PB1 Price","")&amp;IF(Y756&gt;W756,", PB3 Price Greater than PB2 Price","")&amp;IF(AA756&gt;Y756,", PB4 Price Greater than PB3 Price","")&amp;IF(AC756&gt;AA756,", PB5 Price Greater than PB4 Price","")&amp;IF(AE756&gt;AC756,", PB6 Price Greater than PB5 Price","")&amp;IF(AG756&gt;AE756,", PB7 Price Greater than PB6 Price","")&amp;IF($U756&lt;&gt;ROUND($U756,2),", PB 1 Price - More than 2 Decimal Places","")&amp;IF($W756&lt;&gt;ROUND($W756,2),", PB 2 Price - More than 2 Decimal Places","")&amp;IF($Y756&lt;&gt;ROUND($Y756,2),", PB 3 Price - More than 2 Decimal Places","")&amp;IF($AA756&lt;&gt;ROUND($AA756,2),", PB 4 Price - More than 2 Decimal Places","")&amp;IF($AC756&lt;&gt;ROUND($AC756,2),", PB 5 Price - More than 2 Decimal Places","")&amp;IF($AE756&lt;&gt;ROUND($AE756,2),", PB 6 Price - More than 2 Decimal Places","")&amp;IF($AG756&lt;&gt;ROUND($AG756,2),", PB 7 Price - More than 2 Decimal Places","")&amp;IF(AND(E756&lt;&gt;"",U756="",AH756=""),", Please enter a Price in PB1 or Select No Bid","")&amp;IF(AND(OR($U756&gt;0,$W756&gt;0,$Y756&gt;0,$AA756&gt;0,$AC756&gt;0,$AE756&gt;0),OR(AH756="",AH756="No Bid")),", Bid Status Missing or Incorrect","")&amp;IF(AND(AH756="No Bid",AI756=""),", Reason for No Bid Missing","")&amp;IF(AND($O756="CSIS",OR($U756&gt;0,$W756&gt;0,$Y756&gt;0,$AA756&gt;0,$AC756&gt;0,$AE756&gt;0),AJ756=""),", NCAGE Supplier Missing","")&amp;IF(AND($O756="Drawing",OR($U756&gt;0,$W756&gt;0,$Y756&gt;0,$AA756&gt;0,$AC756&gt;0,$AE756&gt;0),AK756=""),", Manufacturer Missing","")&amp;IF(AL756&lt;&gt;"",", Comment","")&amp;IF(AND(OR(AH756="Bid Using CSIS Dropdown With Query (Comment Field Must Be Populated)",AH756="Bid To Drawing Supplied With Query (Comment Field Must Be Populated)"),AL756=""),", Please Enter a Comment for the Bid Query","")&amp;IF(AND(T756&gt;0,U756="",AH756&lt;&gt;"No Bid"),", PB1 Price Missing","")&amp;IF(AND(V756&gt;0,W756="",AH756&lt;&gt;"No Bid"),", PB2 Price Missing","")&amp;IF(AND(X756&gt;0,Y756="",AH756&lt;&gt;"No Bid"),", PB3 Price Missing","")&amp;IF(AND(Z756&gt;0,AA756="",AH756&lt;&gt;"No Bid"),", PB4 Price Missing","")&amp;IF(AND(AB756&gt;0,AC756="",AH756&lt;&gt;"No Bid"),", PB5 Price Missing","")&amp;IF(AND(AD756&gt;0,AE756="",AH756&lt;&gt;"No Bid"),", PB6 Price Missing","")&amp;IF(AND(AF756&gt;0,AG756="",AH756&lt;&gt;"No Bid"),", PB7 Price Missing","")</f>
        <v>, Please enter a Price in PB1 or Select No Bid, PB1 Price Missing, PB2 Price Missing, PB3 Price Missing, PB4 Price Missing, PB5 Price Missing, PB6 Price Missing</v>
      </c>
      <c r="AN756" s="28"/>
      <c r="AO756" s="28"/>
      <c r="AP756" s="28"/>
      <c r="AQ756" s="28"/>
      <c r="AR756" s="28"/>
      <c r="AS756" s="28"/>
      <c r="AT756" s="28"/>
      <c r="AU756" s="28"/>
      <c r="AV756" s="28"/>
      <c r="AW756" s="28"/>
      <c r="AX756" s="28"/>
      <c r="AY756" s="28"/>
      <c r="AZ756" s="28"/>
      <c r="BA756" s="28"/>
      <c r="BB756" s="28"/>
      <c r="BC756" s="28"/>
      <c r="BD756" s="28"/>
      <c r="BE756" s="28"/>
      <c r="BF756" s="28"/>
      <c r="BG756" s="28"/>
      <c r="BH756" s="28"/>
      <c r="BI756" s="28"/>
      <c r="BJ756" s="28"/>
      <c r="BK756" s="28"/>
      <c r="BL756" s="28"/>
    </row>
    <row r="757" spans="1:64" x14ac:dyDescent="0.25">
      <c r="A757" s="58">
        <v>755</v>
      </c>
      <c r="B757" s="57"/>
      <c r="C757" s="57" t="s">
        <v>3775</v>
      </c>
      <c r="D757" s="57"/>
      <c r="E757" s="59" t="s">
        <v>1419</v>
      </c>
      <c r="F757" s="60" t="s">
        <v>5829</v>
      </c>
      <c r="G757" s="61" t="s">
        <v>5021</v>
      </c>
      <c r="H757" s="60" t="s">
        <v>5990</v>
      </c>
      <c r="I757" s="60" t="s">
        <v>5993</v>
      </c>
      <c r="J757" s="60"/>
      <c r="K757" s="60" t="s">
        <v>5992</v>
      </c>
      <c r="L757" s="60" t="s">
        <v>23</v>
      </c>
      <c r="M757" s="60" t="s">
        <v>6024</v>
      </c>
      <c r="N757" s="57" t="s">
        <v>6026</v>
      </c>
      <c r="O757" s="62" t="s">
        <v>1979</v>
      </c>
      <c r="P757" s="62" t="s">
        <v>3372</v>
      </c>
      <c r="Q757" s="28"/>
      <c r="R757" s="28"/>
      <c r="S757" s="28"/>
      <c r="T757" s="36">
        <v>1</v>
      </c>
      <c r="U757" s="33"/>
      <c r="V757" s="36">
        <v>2</v>
      </c>
      <c r="W757" s="33"/>
      <c r="X757" s="36">
        <v>5</v>
      </c>
      <c r="Y757" s="33"/>
      <c r="Z757" s="36">
        <v>999999</v>
      </c>
      <c r="AA757" s="33"/>
      <c r="AB757" s="36"/>
      <c r="AC757" s="33"/>
      <c r="AD757" s="36"/>
      <c r="AE757" s="33"/>
      <c r="AF757" s="36"/>
      <c r="AG757" s="33"/>
      <c r="AH757" s="28"/>
      <c r="AI757" s="28"/>
      <c r="AJ757" s="28"/>
      <c r="AK757" s="28"/>
      <c r="AL757" s="28"/>
      <c r="AM757" s="41" t="str">
        <f>IF(AND($U757&gt;0,$Q757=""),"Currency Missing","")&amp;IF(AND($U757&gt;0,$R757=""),", MOQ Missing","")&amp;IF(AND($U757&gt;0,$S757=""),", Leadtime Missing","")&amp;IF(W757&gt;U757,", PB2 Price Greater than PB1 Price","")&amp;IF(Y757&gt;W757,", PB3 Price Greater than PB2 Price","")&amp;IF(AA757&gt;Y757,", PB4 Price Greater than PB3 Price","")&amp;IF(AC757&gt;AA757,", PB5 Price Greater than PB4 Price","")&amp;IF(AE757&gt;AC757,", PB6 Price Greater than PB5 Price","")&amp;IF(AG757&gt;AE757,", PB7 Price Greater than PB6 Price","")&amp;IF($U757&lt;&gt;ROUND($U757,2),", PB 1 Price - More than 2 Decimal Places","")&amp;IF($W757&lt;&gt;ROUND($W757,2),", PB 2 Price - More than 2 Decimal Places","")&amp;IF($Y757&lt;&gt;ROUND($Y757,2),", PB 3 Price - More than 2 Decimal Places","")&amp;IF($AA757&lt;&gt;ROUND($AA757,2),", PB 4 Price - More than 2 Decimal Places","")&amp;IF($AC757&lt;&gt;ROUND($AC757,2),", PB 5 Price - More than 2 Decimal Places","")&amp;IF($AE757&lt;&gt;ROUND($AE757,2),", PB 6 Price - More than 2 Decimal Places","")&amp;IF($AG757&lt;&gt;ROUND($AG757,2),", PB 7 Price - More than 2 Decimal Places","")&amp;IF(AND(E757&lt;&gt;"",U757="",AH757=""),", Please enter a Price in PB1 or Select No Bid","")&amp;IF(AND(OR($U757&gt;0,$W757&gt;0,$Y757&gt;0,$AA757&gt;0,$AC757&gt;0,$AE757&gt;0),OR(AH757="",AH757="No Bid")),", Bid Status Missing or Incorrect","")&amp;IF(AND(AH757="No Bid",AI757=""),", Reason for No Bid Missing","")&amp;IF(AND($O757="CSIS",OR($U757&gt;0,$W757&gt;0,$Y757&gt;0,$AA757&gt;0,$AC757&gt;0,$AE757&gt;0),AJ757=""),", NCAGE Supplier Missing","")&amp;IF(AND($O757="Drawing",OR($U757&gt;0,$W757&gt;0,$Y757&gt;0,$AA757&gt;0,$AC757&gt;0,$AE757&gt;0),AK757=""),", Manufacturer Missing","")&amp;IF(AL757&lt;&gt;"",", Comment","")&amp;IF(AND(OR(AH757="Bid Using CSIS Dropdown With Query (Comment Field Must Be Populated)",AH757="Bid To Drawing Supplied With Query (Comment Field Must Be Populated)"),AL757=""),", Please Enter a Comment for the Bid Query","")&amp;IF(AND(T757&gt;0,U757="",AH757&lt;&gt;"No Bid"),", PB1 Price Missing","")&amp;IF(AND(V757&gt;0,W757="",AH757&lt;&gt;"No Bid"),", PB2 Price Missing","")&amp;IF(AND(X757&gt;0,Y757="",AH757&lt;&gt;"No Bid"),", PB3 Price Missing","")&amp;IF(AND(Z757&gt;0,AA757="",AH757&lt;&gt;"No Bid"),", PB4 Price Missing","")&amp;IF(AND(AB757&gt;0,AC757="",AH757&lt;&gt;"No Bid"),", PB5 Price Missing","")&amp;IF(AND(AD757&gt;0,AE757="",AH757&lt;&gt;"No Bid"),", PB6 Price Missing","")&amp;IF(AND(AF757&gt;0,AG757="",AH757&lt;&gt;"No Bid"),", PB7 Price Missing","")</f>
        <v>, Please enter a Price in PB1 or Select No Bid, PB1 Price Missing, PB2 Price Missing, PB3 Price Missing, PB4 Price Missing</v>
      </c>
      <c r="AN757" s="28"/>
      <c r="AO757" s="28"/>
      <c r="AP757" s="28"/>
      <c r="AQ757" s="28"/>
      <c r="AR757" s="28"/>
      <c r="AS757" s="28"/>
      <c r="AT757" s="28"/>
      <c r="AU757" s="28"/>
      <c r="AV757" s="28"/>
      <c r="AW757" s="28"/>
      <c r="AX757" s="28"/>
      <c r="AY757" s="28"/>
      <c r="AZ757" s="28"/>
      <c r="BA757" s="28"/>
      <c r="BB757" s="28"/>
      <c r="BC757" s="28"/>
      <c r="BD757" s="28"/>
      <c r="BE757" s="28"/>
      <c r="BF757" s="28"/>
      <c r="BG757" s="28"/>
      <c r="BH757" s="28"/>
      <c r="BI757" s="28"/>
      <c r="BJ757" s="28"/>
      <c r="BK757" s="28"/>
      <c r="BL757" s="28"/>
    </row>
    <row r="758" spans="1:64" x14ac:dyDescent="0.25">
      <c r="A758" s="58">
        <v>756</v>
      </c>
      <c r="B758" s="57"/>
      <c r="C758" s="57" t="s">
        <v>3775</v>
      </c>
      <c r="D758" s="57"/>
      <c r="E758" s="59" t="s">
        <v>1420</v>
      </c>
      <c r="F758" s="60" t="s">
        <v>5830</v>
      </c>
      <c r="G758" s="61" t="s">
        <v>5022</v>
      </c>
      <c r="H758" s="60" t="s">
        <v>5990</v>
      </c>
      <c r="I758" s="60" t="s">
        <v>5993</v>
      </c>
      <c r="J758" s="60"/>
      <c r="K758" s="60" t="s">
        <v>6007</v>
      </c>
      <c r="L758" s="60" t="s">
        <v>23</v>
      </c>
      <c r="M758" s="60" t="s">
        <v>6024</v>
      </c>
      <c r="N758" s="57" t="s">
        <v>6026</v>
      </c>
      <c r="O758" s="62" t="s">
        <v>1979</v>
      </c>
      <c r="P758" s="62" t="s">
        <v>3373</v>
      </c>
      <c r="Q758" s="28"/>
      <c r="R758" s="28"/>
      <c r="S758" s="28"/>
      <c r="T758" s="36">
        <v>35</v>
      </c>
      <c r="U758" s="33"/>
      <c r="V758" s="36">
        <v>100</v>
      </c>
      <c r="W758" s="33"/>
      <c r="X758" s="36">
        <v>200</v>
      </c>
      <c r="Y758" s="33"/>
      <c r="Z758" s="36">
        <v>400</v>
      </c>
      <c r="AA758" s="33"/>
      <c r="AB758" s="36">
        <v>999999</v>
      </c>
      <c r="AC758" s="33"/>
      <c r="AD758" s="36"/>
      <c r="AE758" s="33"/>
      <c r="AF758" s="36"/>
      <c r="AG758" s="33"/>
      <c r="AH758" s="28"/>
      <c r="AI758" s="28"/>
      <c r="AJ758" s="28"/>
      <c r="AK758" s="28"/>
      <c r="AL758" s="28"/>
      <c r="AM758" s="41" t="str">
        <f>IF(AND($U758&gt;0,$Q758=""),"Currency Missing","")&amp;IF(AND($U758&gt;0,$R758=""),", MOQ Missing","")&amp;IF(AND($U758&gt;0,$S758=""),", Leadtime Missing","")&amp;IF(W758&gt;U758,", PB2 Price Greater than PB1 Price","")&amp;IF(Y758&gt;W758,", PB3 Price Greater than PB2 Price","")&amp;IF(AA758&gt;Y758,", PB4 Price Greater than PB3 Price","")&amp;IF(AC758&gt;AA758,", PB5 Price Greater than PB4 Price","")&amp;IF(AE758&gt;AC758,", PB6 Price Greater than PB5 Price","")&amp;IF(AG758&gt;AE758,", PB7 Price Greater than PB6 Price","")&amp;IF($U758&lt;&gt;ROUND($U758,2),", PB 1 Price - More than 2 Decimal Places","")&amp;IF($W758&lt;&gt;ROUND($W758,2),", PB 2 Price - More than 2 Decimal Places","")&amp;IF($Y758&lt;&gt;ROUND($Y758,2),", PB 3 Price - More than 2 Decimal Places","")&amp;IF($AA758&lt;&gt;ROUND($AA758,2),", PB 4 Price - More than 2 Decimal Places","")&amp;IF($AC758&lt;&gt;ROUND($AC758,2),", PB 5 Price - More than 2 Decimal Places","")&amp;IF($AE758&lt;&gt;ROUND($AE758,2),", PB 6 Price - More than 2 Decimal Places","")&amp;IF($AG758&lt;&gt;ROUND($AG758,2),", PB 7 Price - More than 2 Decimal Places","")&amp;IF(AND(E758&lt;&gt;"",U758="",AH758=""),", Please enter a Price in PB1 or Select No Bid","")&amp;IF(AND(OR($U758&gt;0,$W758&gt;0,$Y758&gt;0,$AA758&gt;0,$AC758&gt;0,$AE758&gt;0),OR(AH758="",AH758="No Bid")),", Bid Status Missing or Incorrect","")&amp;IF(AND(AH758="No Bid",AI758=""),", Reason for No Bid Missing","")&amp;IF(AND($O758="CSIS",OR($U758&gt;0,$W758&gt;0,$Y758&gt;0,$AA758&gt;0,$AC758&gt;0,$AE758&gt;0),AJ758=""),", NCAGE Supplier Missing","")&amp;IF(AND($O758="Drawing",OR($U758&gt;0,$W758&gt;0,$Y758&gt;0,$AA758&gt;0,$AC758&gt;0,$AE758&gt;0),AK758=""),", Manufacturer Missing","")&amp;IF(AL758&lt;&gt;"",", Comment","")&amp;IF(AND(OR(AH758="Bid Using CSIS Dropdown With Query (Comment Field Must Be Populated)",AH758="Bid To Drawing Supplied With Query (Comment Field Must Be Populated)"),AL758=""),", Please Enter a Comment for the Bid Query","")&amp;IF(AND(T758&gt;0,U758="",AH758&lt;&gt;"No Bid"),", PB1 Price Missing","")&amp;IF(AND(V758&gt;0,W758="",AH758&lt;&gt;"No Bid"),", PB2 Price Missing","")&amp;IF(AND(X758&gt;0,Y758="",AH758&lt;&gt;"No Bid"),", PB3 Price Missing","")&amp;IF(AND(Z758&gt;0,AA758="",AH758&lt;&gt;"No Bid"),", PB4 Price Missing","")&amp;IF(AND(AB758&gt;0,AC758="",AH758&lt;&gt;"No Bid"),", PB5 Price Missing","")&amp;IF(AND(AD758&gt;0,AE758="",AH758&lt;&gt;"No Bid"),", PB6 Price Missing","")&amp;IF(AND(AF758&gt;0,AG758="",AH758&lt;&gt;"No Bid"),", PB7 Price Missing","")</f>
        <v>, Please enter a Price in PB1 or Select No Bid, PB1 Price Missing, PB2 Price Missing, PB3 Price Missing, PB4 Price Missing, PB5 Price Missing</v>
      </c>
      <c r="AN758" s="28"/>
      <c r="AO758" s="28"/>
      <c r="AP758" s="28"/>
      <c r="AQ758" s="28"/>
      <c r="AR758" s="28"/>
      <c r="AS758" s="28"/>
      <c r="AT758" s="28"/>
      <c r="AU758" s="28"/>
      <c r="AV758" s="28"/>
      <c r="AW758" s="28"/>
      <c r="AX758" s="28"/>
      <c r="AY758" s="28"/>
      <c r="AZ758" s="28"/>
      <c r="BA758" s="28"/>
      <c r="BB758" s="28"/>
      <c r="BC758" s="28"/>
      <c r="BD758" s="28"/>
      <c r="BE758" s="28"/>
      <c r="BF758" s="28"/>
      <c r="BG758" s="28"/>
      <c r="BH758" s="28"/>
      <c r="BI758" s="28"/>
      <c r="BJ758" s="28"/>
      <c r="BK758" s="28"/>
      <c r="BL758" s="28"/>
    </row>
    <row r="759" spans="1:64" x14ac:dyDescent="0.25">
      <c r="A759" s="58">
        <v>757</v>
      </c>
      <c r="B759" s="57"/>
      <c r="C759" s="57" t="s">
        <v>3775</v>
      </c>
      <c r="D759" s="57"/>
      <c r="E759" s="59" t="s">
        <v>599</v>
      </c>
      <c r="F759" s="60" t="s">
        <v>5614</v>
      </c>
      <c r="G759" s="61" t="s">
        <v>4235</v>
      </c>
      <c r="H759" s="60" t="s">
        <v>6011</v>
      </c>
      <c r="I759" s="60" t="s">
        <v>5995</v>
      </c>
      <c r="J759" s="60"/>
      <c r="K759" s="60" t="s">
        <v>5992</v>
      </c>
      <c r="L759" s="60" t="s">
        <v>23</v>
      </c>
      <c r="M759" s="60" t="s">
        <v>6024</v>
      </c>
      <c r="N759" s="57" t="s">
        <v>6026</v>
      </c>
      <c r="O759" s="62" t="s">
        <v>1894</v>
      </c>
      <c r="P759" s="62" t="s">
        <v>2554</v>
      </c>
      <c r="Q759" s="28"/>
      <c r="R759" s="28"/>
      <c r="S759" s="28"/>
      <c r="T759" s="36">
        <v>9</v>
      </c>
      <c r="U759" s="33"/>
      <c r="V759" s="36">
        <v>30</v>
      </c>
      <c r="W759" s="33"/>
      <c r="X759" s="36">
        <v>60</v>
      </c>
      <c r="Y759" s="33"/>
      <c r="Z759" s="36">
        <v>120</v>
      </c>
      <c r="AA759" s="33"/>
      <c r="AB759" s="36">
        <v>225</v>
      </c>
      <c r="AC759" s="33"/>
      <c r="AD759" s="36">
        <v>999999</v>
      </c>
      <c r="AE759" s="33"/>
      <c r="AF759" s="36"/>
      <c r="AG759" s="33"/>
      <c r="AH759" s="28"/>
      <c r="AI759" s="28"/>
      <c r="AJ759" s="28"/>
      <c r="AK759" s="28"/>
      <c r="AL759" s="28"/>
      <c r="AM759" s="41" t="str">
        <f>IF(AND($U759&gt;0,$Q759=""),"Currency Missing","")&amp;IF(AND($U759&gt;0,$R759=""),", MOQ Missing","")&amp;IF(AND($U759&gt;0,$S759=""),", Leadtime Missing","")&amp;IF(W759&gt;U759,", PB2 Price Greater than PB1 Price","")&amp;IF(Y759&gt;W759,", PB3 Price Greater than PB2 Price","")&amp;IF(AA759&gt;Y759,", PB4 Price Greater than PB3 Price","")&amp;IF(AC759&gt;AA759,", PB5 Price Greater than PB4 Price","")&amp;IF(AE759&gt;AC759,", PB6 Price Greater than PB5 Price","")&amp;IF(AG759&gt;AE759,", PB7 Price Greater than PB6 Price","")&amp;IF($U759&lt;&gt;ROUND($U759,2),", PB 1 Price - More than 2 Decimal Places","")&amp;IF($W759&lt;&gt;ROUND($W759,2),", PB 2 Price - More than 2 Decimal Places","")&amp;IF($Y759&lt;&gt;ROUND($Y759,2),", PB 3 Price - More than 2 Decimal Places","")&amp;IF($AA759&lt;&gt;ROUND($AA759,2),", PB 4 Price - More than 2 Decimal Places","")&amp;IF($AC759&lt;&gt;ROUND($AC759,2),", PB 5 Price - More than 2 Decimal Places","")&amp;IF($AE759&lt;&gt;ROUND($AE759,2),", PB 6 Price - More than 2 Decimal Places","")&amp;IF($AG759&lt;&gt;ROUND($AG759,2),", PB 7 Price - More than 2 Decimal Places","")&amp;IF(AND(E759&lt;&gt;"",U759="",AH759=""),", Please enter a Price in PB1 or Select No Bid","")&amp;IF(AND(OR($U759&gt;0,$W759&gt;0,$Y759&gt;0,$AA759&gt;0,$AC759&gt;0,$AE759&gt;0),OR(AH759="",AH759="No Bid")),", Bid Status Missing or Incorrect","")&amp;IF(AND(AH759="No Bid",AI759=""),", Reason for No Bid Missing","")&amp;IF(AND($O759="CSIS",OR($U759&gt;0,$W759&gt;0,$Y759&gt;0,$AA759&gt;0,$AC759&gt;0,$AE759&gt;0),AJ759=""),", NCAGE Supplier Missing","")&amp;IF(AND($O759="Drawing",OR($U759&gt;0,$W759&gt;0,$Y759&gt;0,$AA759&gt;0,$AC759&gt;0,$AE759&gt;0),AK759=""),", Manufacturer Missing","")&amp;IF(AL759&lt;&gt;"",", Comment","")&amp;IF(AND(OR(AH759="Bid Using CSIS Dropdown With Query (Comment Field Must Be Populated)",AH759="Bid To Drawing Supplied With Query (Comment Field Must Be Populated)"),AL759=""),", Please Enter a Comment for the Bid Query","")&amp;IF(AND(T759&gt;0,U759="",AH759&lt;&gt;"No Bid"),", PB1 Price Missing","")&amp;IF(AND(V759&gt;0,W759="",AH759&lt;&gt;"No Bid"),", PB2 Price Missing","")&amp;IF(AND(X759&gt;0,Y759="",AH759&lt;&gt;"No Bid"),", PB3 Price Missing","")&amp;IF(AND(Z759&gt;0,AA759="",AH759&lt;&gt;"No Bid"),", PB4 Price Missing","")&amp;IF(AND(AB759&gt;0,AC759="",AH759&lt;&gt;"No Bid"),", PB5 Price Missing","")&amp;IF(AND(AD759&gt;0,AE759="",AH759&lt;&gt;"No Bid"),", PB6 Price Missing","")&amp;IF(AND(AF759&gt;0,AG759="",AH759&lt;&gt;"No Bid"),", PB7 Price Missing","")</f>
        <v>, Please enter a Price in PB1 or Select No Bid, PB1 Price Missing, PB2 Price Missing, PB3 Price Missing, PB4 Price Missing, PB5 Price Missing, PB6 Price Missing</v>
      </c>
      <c r="AN759" s="28"/>
      <c r="AO759" s="28"/>
      <c r="AP759" s="28"/>
      <c r="AQ759" s="28"/>
      <c r="AR759" s="28"/>
      <c r="AS759" s="28"/>
      <c r="AT759" s="28"/>
      <c r="AU759" s="28"/>
      <c r="AV759" s="28"/>
      <c r="AW759" s="28"/>
      <c r="AX759" s="28"/>
      <c r="AY759" s="28"/>
      <c r="AZ759" s="28"/>
      <c r="BA759" s="28"/>
      <c r="BB759" s="28"/>
      <c r="BC759" s="28"/>
      <c r="BD759" s="28"/>
      <c r="BE759" s="28"/>
      <c r="BF759" s="28"/>
      <c r="BG759" s="28"/>
      <c r="BH759" s="28"/>
      <c r="BI759" s="28"/>
      <c r="BJ759" s="28"/>
      <c r="BK759" s="28"/>
      <c r="BL759" s="28"/>
    </row>
    <row r="760" spans="1:64" x14ac:dyDescent="0.25">
      <c r="A760" s="58">
        <v>758</v>
      </c>
      <c r="B760" s="57"/>
      <c r="C760" s="57" t="s">
        <v>3775</v>
      </c>
      <c r="D760" s="57"/>
      <c r="E760" s="59" t="s">
        <v>600</v>
      </c>
      <c r="F760" s="60" t="s">
        <v>5615</v>
      </c>
      <c r="G760" s="61" t="s">
        <v>4236</v>
      </c>
      <c r="H760" s="60" t="s">
        <v>6011</v>
      </c>
      <c r="I760" s="60" t="s">
        <v>5993</v>
      </c>
      <c r="J760" s="60"/>
      <c r="K760" s="60" t="s">
        <v>5992</v>
      </c>
      <c r="L760" s="60" t="s">
        <v>23</v>
      </c>
      <c r="M760" s="60" t="s">
        <v>6024</v>
      </c>
      <c r="N760" s="57" t="s">
        <v>6026</v>
      </c>
      <c r="O760" s="62" t="s">
        <v>1894</v>
      </c>
      <c r="P760" s="62" t="s">
        <v>2555</v>
      </c>
      <c r="Q760" s="28"/>
      <c r="R760" s="28"/>
      <c r="S760" s="28"/>
      <c r="T760" s="36">
        <v>2</v>
      </c>
      <c r="U760" s="33"/>
      <c r="V760" s="36">
        <v>6</v>
      </c>
      <c r="W760" s="33"/>
      <c r="X760" s="36">
        <v>12</v>
      </c>
      <c r="Y760" s="33"/>
      <c r="Z760" s="36">
        <v>25</v>
      </c>
      <c r="AA760" s="33"/>
      <c r="AB760" s="36">
        <v>50</v>
      </c>
      <c r="AC760" s="33"/>
      <c r="AD760" s="36">
        <v>999999</v>
      </c>
      <c r="AE760" s="33"/>
      <c r="AF760" s="36"/>
      <c r="AG760" s="33"/>
      <c r="AH760" s="28"/>
      <c r="AI760" s="28"/>
      <c r="AJ760" s="28"/>
      <c r="AK760" s="28"/>
      <c r="AL760" s="28"/>
      <c r="AM760" s="41" t="str">
        <f>IF(AND($U760&gt;0,$Q760=""),"Currency Missing","")&amp;IF(AND($U760&gt;0,$R760=""),", MOQ Missing","")&amp;IF(AND($U760&gt;0,$S760=""),", Leadtime Missing","")&amp;IF(W760&gt;U760,", PB2 Price Greater than PB1 Price","")&amp;IF(Y760&gt;W760,", PB3 Price Greater than PB2 Price","")&amp;IF(AA760&gt;Y760,", PB4 Price Greater than PB3 Price","")&amp;IF(AC760&gt;AA760,", PB5 Price Greater than PB4 Price","")&amp;IF(AE760&gt;AC760,", PB6 Price Greater than PB5 Price","")&amp;IF(AG760&gt;AE760,", PB7 Price Greater than PB6 Price","")&amp;IF($U760&lt;&gt;ROUND($U760,2),", PB 1 Price - More than 2 Decimal Places","")&amp;IF($W760&lt;&gt;ROUND($W760,2),", PB 2 Price - More than 2 Decimal Places","")&amp;IF($Y760&lt;&gt;ROUND($Y760,2),", PB 3 Price - More than 2 Decimal Places","")&amp;IF($AA760&lt;&gt;ROUND($AA760,2),", PB 4 Price - More than 2 Decimal Places","")&amp;IF($AC760&lt;&gt;ROUND($AC760,2),", PB 5 Price - More than 2 Decimal Places","")&amp;IF($AE760&lt;&gt;ROUND($AE760,2),", PB 6 Price - More than 2 Decimal Places","")&amp;IF($AG760&lt;&gt;ROUND($AG760,2),", PB 7 Price - More than 2 Decimal Places","")&amp;IF(AND(E760&lt;&gt;"",U760="",AH760=""),", Please enter a Price in PB1 or Select No Bid","")&amp;IF(AND(OR($U760&gt;0,$W760&gt;0,$Y760&gt;0,$AA760&gt;0,$AC760&gt;0,$AE760&gt;0),OR(AH760="",AH760="No Bid")),", Bid Status Missing or Incorrect","")&amp;IF(AND(AH760="No Bid",AI760=""),", Reason for No Bid Missing","")&amp;IF(AND($O760="CSIS",OR($U760&gt;0,$W760&gt;0,$Y760&gt;0,$AA760&gt;0,$AC760&gt;0,$AE760&gt;0),AJ760=""),", NCAGE Supplier Missing","")&amp;IF(AND($O760="Drawing",OR($U760&gt;0,$W760&gt;0,$Y760&gt;0,$AA760&gt;0,$AC760&gt;0,$AE760&gt;0),AK760=""),", Manufacturer Missing","")&amp;IF(AL760&lt;&gt;"",", Comment","")&amp;IF(AND(OR(AH760="Bid Using CSIS Dropdown With Query (Comment Field Must Be Populated)",AH760="Bid To Drawing Supplied With Query (Comment Field Must Be Populated)"),AL760=""),", Please Enter a Comment for the Bid Query","")&amp;IF(AND(T760&gt;0,U760="",AH760&lt;&gt;"No Bid"),", PB1 Price Missing","")&amp;IF(AND(V760&gt;0,W760="",AH760&lt;&gt;"No Bid"),", PB2 Price Missing","")&amp;IF(AND(X760&gt;0,Y760="",AH760&lt;&gt;"No Bid"),", PB3 Price Missing","")&amp;IF(AND(Z760&gt;0,AA760="",AH760&lt;&gt;"No Bid"),", PB4 Price Missing","")&amp;IF(AND(AB760&gt;0,AC760="",AH760&lt;&gt;"No Bid"),", PB5 Price Missing","")&amp;IF(AND(AD760&gt;0,AE760="",AH760&lt;&gt;"No Bid"),", PB6 Price Missing","")&amp;IF(AND(AF760&gt;0,AG760="",AH760&lt;&gt;"No Bid"),", PB7 Price Missing","")</f>
        <v>, Please enter a Price in PB1 or Select No Bid, PB1 Price Missing, PB2 Price Missing, PB3 Price Missing, PB4 Price Missing, PB5 Price Missing, PB6 Price Missing</v>
      </c>
      <c r="AN760" s="28"/>
      <c r="AO760" s="28"/>
      <c r="AP760" s="28"/>
      <c r="AQ760" s="28"/>
      <c r="AR760" s="28"/>
      <c r="AS760" s="28"/>
      <c r="AT760" s="28"/>
      <c r="AU760" s="28"/>
      <c r="AV760" s="28"/>
      <c r="AW760" s="28"/>
      <c r="AX760" s="28"/>
      <c r="AY760" s="28"/>
      <c r="AZ760" s="28"/>
      <c r="BA760" s="28"/>
      <c r="BB760" s="28"/>
      <c r="BC760" s="28"/>
      <c r="BD760" s="28"/>
      <c r="BE760" s="28"/>
      <c r="BF760" s="28"/>
      <c r="BG760" s="28"/>
      <c r="BH760" s="28"/>
      <c r="BI760" s="28"/>
      <c r="BJ760" s="28"/>
      <c r="BK760" s="28"/>
      <c r="BL760" s="28"/>
    </row>
    <row r="761" spans="1:64" x14ac:dyDescent="0.25">
      <c r="A761" s="58">
        <v>759</v>
      </c>
      <c r="B761" s="57"/>
      <c r="C761" s="57" t="s">
        <v>3775</v>
      </c>
      <c r="D761" s="57"/>
      <c r="E761" s="59" t="s">
        <v>601</v>
      </c>
      <c r="F761" s="60" t="s">
        <v>5614</v>
      </c>
      <c r="G761" s="61" t="s">
        <v>4237</v>
      </c>
      <c r="H761" s="60" t="s">
        <v>6011</v>
      </c>
      <c r="I761" s="60" t="s">
        <v>5993</v>
      </c>
      <c r="J761" s="60"/>
      <c r="K761" s="60" t="s">
        <v>5992</v>
      </c>
      <c r="L761" s="60" t="s">
        <v>23</v>
      </c>
      <c r="M761" s="60" t="s">
        <v>6024</v>
      </c>
      <c r="N761" s="57" t="s">
        <v>6026</v>
      </c>
      <c r="O761" s="62" t="s">
        <v>1894</v>
      </c>
      <c r="P761" s="62" t="s">
        <v>2556</v>
      </c>
      <c r="Q761" s="28"/>
      <c r="R761" s="28"/>
      <c r="S761" s="28"/>
      <c r="T761" s="36">
        <v>20</v>
      </c>
      <c r="U761" s="33"/>
      <c r="V761" s="36">
        <v>60</v>
      </c>
      <c r="W761" s="33"/>
      <c r="X761" s="36">
        <v>120</v>
      </c>
      <c r="Y761" s="33"/>
      <c r="Z761" s="36">
        <v>250</v>
      </c>
      <c r="AA761" s="33"/>
      <c r="AB761" s="36">
        <v>500</v>
      </c>
      <c r="AC761" s="33"/>
      <c r="AD761" s="36">
        <v>999999</v>
      </c>
      <c r="AE761" s="33"/>
      <c r="AF761" s="36"/>
      <c r="AG761" s="33"/>
      <c r="AH761" s="28"/>
      <c r="AI761" s="28"/>
      <c r="AJ761" s="28"/>
      <c r="AK761" s="28"/>
      <c r="AL761" s="28"/>
      <c r="AM761" s="41" t="str">
        <f>IF(AND($U761&gt;0,$Q761=""),"Currency Missing","")&amp;IF(AND($U761&gt;0,$R761=""),", MOQ Missing","")&amp;IF(AND($U761&gt;0,$S761=""),", Leadtime Missing","")&amp;IF(W761&gt;U761,", PB2 Price Greater than PB1 Price","")&amp;IF(Y761&gt;W761,", PB3 Price Greater than PB2 Price","")&amp;IF(AA761&gt;Y761,", PB4 Price Greater than PB3 Price","")&amp;IF(AC761&gt;AA761,", PB5 Price Greater than PB4 Price","")&amp;IF(AE761&gt;AC761,", PB6 Price Greater than PB5 Price","")&amp;IF(AG761&gt;AE761,", PB7 Price Greater than PB6 Price","")&amp;IF($U761&lt;&gt;ROUND($U761,2),", PB 1 Price - More than 2 Decimal Places","")&amp;IF($W761&lt;&gt;ROUND($W761,2),", PB 2 Price - More than 2 Decimal Places","")&amp;IF($Y761&lt;&gt;ROUND($Y761,2),", PB 3 Price - More than 2 Decimal Places","")&amp;IF($AA761&lt;&gt;ROUND($AA761,2),", PB 4 Price - More than 2 Decimal Places","")&amp;IF($AC761&lt;&gt;ROUND($AC761,2),", PB 5 Price - More than 2 Decimal Places","")&amp;IF($AE761&lt;&gt;ROUND($AE761,2),", PB 6 Price - More than 2 Decimal Places","")&amp;IF($AG761&lt;&gt;ROUND($AG761,2),", PB 7 Price - More than 2 Decimal Places","")&amp;IF(AND(E761&lt;&gt;"",U761="",AH761=""),", Please enter a Price in PB1 or Select No Bid","")&amp;IF(AND(OR($U761&gt;0,$W761&gt;0,$Y761&gt;0,$AA761&gt;0,$AC761&gt;0,$AE761&gt;0),OR(AH761="",AH761="No Bid")),", Bid Status Missing or Incorrect","")&amp;IF(AND(AH761="No Bid",AI761=""),", Reason for No Bid Missing","")&amp;IF(AND($O761="CSIS",OR($U761&gt;0,$W761&gt;0,$Y761&gt;0,$AA761&gt;0,$AC761&gt;0,$AE761&gt;0),AJ761=""),", NCAGE Supplier Missing","")&amp;IF(AND($O761="Drawing",OR($U761&gt;0,$W761&gt;0,$Y761&gt;0,$AA761&gt;0,$AC761&gt;0,$AE761&gt;0),AK761=""),", Manufacturer Missing","")&amp;IF(AL761&lt;&gt;"",", Comment","")&amp;IF(AND(OR(AH761="Bid Using CSIS Dropdown With Query (Comment Field Must Be Populated)",AH761="Bid To Drawing Supplied With Query (Comment Field Must Be Populated)"),AL761=""),", Please Enter a Comment for the Bid Query","")&amp;IF(AND(T761&gt;0,U761="",AH761&lt;&gt;"No Bid"),", PB1 Price Missing","")&amp;IF(AND(V761&gt;0,W761="",AH761&lt;&gt;"No Bid"),", PB2 Price Missing","")&amp;IF(AND(X761&gt;0,Y761="",AH761&lt;&gt;"No Bid"),", PB3 Price Missing","")&amp;IF(AND(Z761&gt;0,AA761="",AH761&lt;&gt;"No Bid"),", PB4 Price Missing","")&amp;IF(AND(AB761&gt;0,AC761="",AH761&lt;&gt;"No Bid"),", PB5 Price Missing","")&amp;IF(AND(AD761&gt;0,AE761="",AH761&lt;&gt;"No Bid"),", PB6 Price Missing","")&amp;IF(AND(AF761&gt;0,AG761="",AH761&lt;&gt;"No Bid"),", PB7 Price Missing","")</f>
        <v>, Please enter a Price in PB1 or Select No Bid, PB1 Price Missing, PB2 Price Missing, PB3 Price Missing, PB4 Price Missing, PB5 Price Missing, PB6 Price Missing</v>
      </c>
      <c r="AN761" s="28"/>
      <c r="AO761" s="28"/>
      <c r="AP761" s="28"/>
      <c r="AQ761" s="28"/>
      <c r="AR761" s="28"/>
      <c r="AS761" s="28"/>
      <c r="AT761" s="28"/>
      <c r="AU761" s="28"/>
      <c r="AV761" s="28"/>
      <c r="AW761" s="28"/>
      <c r="AX761" s="28"/>
      <c r="AY761" s="28"/>
      <c r="AZ761" s="28"/>
      <c r="BA761" s="28"/>
      <c r="BB761" s="28"/>
      <c r="BC761" s="28"/>
      <c r="BD761" s="28"/>
      <c r="BE761" s="28"/>
      <c r="BF761" s="28"/>
      <c r="BG761" s="28"/>
      <c r="BH761" s="28"/>
      <c r="BI761" s="28"/>
      <c r="BJ761" s="28"/>
      <c r="BK761" s="28"/>
      <c r="BL761" s="28"/>
    </row>
    <row r="762" spans="1:64" x14ac:dyDescent="0.25">
      <c r="A762" s="58">
        <v>760</v>
      </c>
      <c r="B762" s="57"/>
      <c r="C762" s="57" t="s">
        <v>3775</v>
      </c>
      <c r="D762" s="57"/>
      <c r="E762" s="59" t="s">
        <v>1421</v>
      </c>
      <c r="F762" s="60" t="s">
        <v>5830</v>
      </c>
      <c r="G762" s="61" t="s">
        <v>5023</v>
      </c>
      <c r="H762" s="60" t="s">
        <v>5990</v>
      </c>
      <c r="I762" s="60" t="s">
        <v>5995</v>
      </c>
      <c r="J762" s="60"/>
      <c r="K762" s="60" t="s">
        <v>5992</v>
      </c>
      <c r="L762" s="60" t="s">
        <v>23</v>
      </c>
      <c r="M762" s="60" t="s">
        <v>6024</v>
      </c>
      <c r="N762" s="57" t="s">
        <v>6026</v>
      </c>
      <c r="O762" s="62" t="s">
        <v>1979</v>
      </c>
      <c r="P762" s="62" t="s">
        <v>3374</v>
      </c>
      <c r="Q762" s="28"/>
      <c r="R762" s="28"/>
      <c r="S762" s="28"/>
      <c r="T762" s="36">
        <v>1</v>
      </c>
      <c r="U762" s="33"/>
      <c r="V762" s="36">
        <v>2</v>
      </c>
      <c r="W762" s="33"/>
      <c r="X762" s="36">
        <v>5</v>
      </c>
      <c r="Y762" s="33"/>
      <c r="Z762" s="36">
        <v>999999</v>
      </c>
      <c r="AA762" s="33"/>
      <c r="AB762" s="36"/>
      <c r="AC762" s="33"/>
      <c r="AD762" s="36"/>
      <c r="AE762" s="33"/>
      <c r="AF762" s="36"/>
      <c r="AG762" s="33"/>
      <c r="AH762" s="28"/>
      <c r="AI762" s="28"/>
      <c r="AJ762" s="28"/>
      <c r="AK762" s="28"/>
      <c r="AL762" s="28"/>
      <c r="AM762" s="41" t="str">
        <f>IF(AND($U762&gt;0,$Q762=""),"Currency Missing","")&amp;IF(AND($U762&gt;0,$R762=""),", MOQ Missing","")&amp;IF(AND($U762&gt;0,$S762=""),", Leadtime Missing","")&amp;IF(W762&gt;U762,", PB2 Price Greater than PB1 Price","")&amp;IF(Y762&gt;W762,", PB3 Price Greater than PB2 Price","")&amp;IF(AA762&gt;Y762,", PB4 Price Greater than PB3 Price","")&amp;IF(AC762&gt;AA762,", PB5 Price Greater than PB4 Price","")&amp;IF(AE762&gt;AC762,", PB6 Price Greater than PB5 Price","")&amp;IF(AG762&gt;AE762,", PB7 Price Greater than PB6 Price","")&amp;IF($U762&lt;&gt;ROUND($U762,2),", PB 1 Price - More than 2 Decimal Places","")&amp;IF($W762&lt;&gt;ROUND($W762,2),", PB 2 Price - More than 2 Decimal Places","")&amp;IF($Y762&lt;&gt;ROUND($Y762,2),", PB 3 Price - More than 2 Decimal Places","")&amp;IF($AA762&lt;&gt;ROUND($AA762,2),", PB 4 Price - More than 2 Decimal Places","")&amp;IF($AC762&lt;&gt;ROUND($AC762,2),", PB 5 Price - More than 2 Decimal Places","")&amp;IF($AE762&lt;&gt;ROUND($AE762,2),", PB 6 Price - More than 2 Decimal Places","")&amp;IF($AG762&lt;&gt;ROUND($AG762,2),", PB 7 Price - More than 2 Decimal Places","")&amp;IF(AND(E762&lt;&gt;"",U762="",AH762=""),", Please enter a Price in PB1 or Select No Bid","")&amp;IF(AND(OR($U762&gt;0,$W762&gt;0,$Y762&gt;0,$AA762&gt;0,$AC762&gt;0,$AE762&gt;0),OR(AH762="",AH762="No Bid")),", Bid Status Missing or Incorrect","")&amp;IF(AND(AH762="No Bid",AI762=""),", Reason for No Bid Missing","")&amp;IF(AND($O762="CSIS",OR($U762&gt;0,$W762&gt;0,$Y762&gt;0,$AA762&gt;0,$AC762&gt;0,$AE762&gt;0),AJ762=""),", NCAGE Supplier Missing","")&amp;IF(AND($O762="Drawing",OR($U762&gt;0,$W762&gt;0,$Y762&gt;0,$AA762&gt;0,$AC762&gt;0,$AE762&gt;0),AK762=""),", Manufacturer Missing","")&amp;IF(AL762&lt;&gt;"",", Comment","")&amp;IF(AND(OR(AH762="Bid Using CSIS Dropdown With Query (Comment Field Must Be Populated)",AH762="Bid To Drawing Supplied With Query (Comment Field Must Be Populated)"),AL762=""),", Please Enter a Comment for the Bid Query","")&amp;IF(AND(T762&gt;0,U762="",AH762&lt;&gt;"No Bid"),", PB1 Price Missing","")&amp;IF(AND(V762&gt;0,W762="",AH762&lt;&gt;"No Bid"),", PB2 Price Missing","")&amp;IF(AND(X762&gt;0,Y762="",AH762&lt;&gt;"No Bid"),", PB3 Price Missing","")&amp;IF(AND(Z762&gt;0,AA762="",AH762&lt;&gt;"No Bid"),", PB4 Price Missing","")&amp;IF(AND(AB762&gt;0,AC762="",AH762&lt;&gt;"No Bid"),", PB5 Price Missing","")&amp;IF(AND(AD762&gt;0,AE762="",AH762&lt;&gt;"No Bid"),", PB6 Price Missing","")&amp;IF(AND(AF762&gt;0,AG762="",AH762&lt;&gt;"No Bid"),", PB7 Price Missing","")</f>
        <v>, Please enter a Price in PB1 or Select No Bid, PB1 Price Missing, PB2 Price Missing, PB3 Price Missing, PB4 Price Missing</v>
      </c>
      <c r="AN762" s="28"/>
      <c r="AO762" s="28"/>
      <c r="AP762" s="28"/>
      <c r="AQ762" s="28"/>
      <c r="AR762" s="28"/>
      <c r="AS762" s="28"/>
      <c r="AT762" s="28"/>
      <c r="AU762" s="28"/>
      <c r="AV762" s="28"/>
      <c r="AW762" s="28"/>
      <c r="AX762" s="28"/>
      <c r="AY762" s="28"/>
      <c r="AZ762" s="28"/>
      <c r="BA762" s="28"/>
      <c r="BB762" s="28"/>
      <c r="BC762" s="28"/>
      <c r="BD762" s="28"/>
      <c r="BE762" s="28"/>
      <c r="BF762" s="28"/>
      <c r="BG762" s="28"/>
      <c r="BH762" s="28"/>
      <c r="BI762" s="28"/>
      <c r="BJ762" s="28"/>
      <c r="BK762" s="28"/>
      <c r="BL762" s="28"/>
    </row>
    <row r="763" spans="1:64" x14ac:dyDescent="0.25">
      <c r="A763" s="58">
        <v>761</v>
      </c>
      <c r="B763" s="57"/>
      <c r="C763" s="57" t="s">
        <v>3775</v>
      </c>
      <c r="D763" s="57"/>
      <c r="E763" s="59" t="s">
        <v>1422</v>
      </c>
      <c r="F763" s="60" t="s">
        <v>5831</v>
      </c>
      <c r="G763" s="61" t="s">
        <v>5024</v>
      </c>
      <c r="H763" s="60" t="s">
        <v>5990</v>
      </c>
      <c r="I763" s="60" t="s">
        <v>5993</v>
      </c>
      <c r="J763" s="60"/>
      <c r="K763" s="60" t="s">
        <v>5992</v>
      </c>
      <c r="L763" s="60" t="s">
        <v>23</v>
      </c>
      <c r="M763" s="60" t="s">
        <v>6024</v>
      </c>
      <c r="N763" s="57" t="s">
        <v>6026</v>
      </c>
      <c r="O763" s="62" t="s">
        <v>1979</v>
      </c>
      <c r="P763" s="62" t="s">
        <v>3375</v>
      </c>
      <c r="Q763" s="28"/>
      <c r="R763" s="28"/>
      <c r="S763" s="28"/>
      <c r="T763" s="36">
        <v>5</v>
      </c>
      <c r="U763" s="33"/>
      <c r="V763" s="36">
        <v>15</v>
      </c>
      <c r="W763" s="33"/>
      <c r="X763" s="36">
        <v>25</v>
      </c>
      <c r="Y763" s="33"/>
      <c r="Z763" s="36">
        <v>50</v>
      </c>
      <c r="AA763" s="33"/>
      <c r="AB763" s="36">
        <v>100</v>
      </c>
      <c r="AC763" s="33"/>
      <c r="AD763" s="36">
        <v>999999</v>
      </c>
      <c r="AE763" s="33"/>
      <c r="AF763" s="36"/>
      <c r="AG763" s="33"/>
      <c r="AH763" s="28"/>
      <c r="AI763" s="28"/>
      <c r="AJ763" s="28"/>
      <c r="AK763" s="28"/>
      <c r="AL763" s="28"/>
      <c r="AM763" s="41" t="str">
        <f>IF(AND($U763&gt;0,$Q763=""),"Currency Missing","")&amp;IF(AND($U763&gt;0,$R763=""),", MOQ Missing","")&amp;IF(AND($U763&gt;0,$S763=""),", Leadtime Missing","")&amp;IF(W763&gt;U763,", PB2 Price Greater than PB1 Price","")&amp;IF(Y763&gt;W763,", PB3 Price Greater than PB2 Price","")&amp;IF(AA763&gt;Y763,", PB4 Price Greater than PB3 Price","")&amp;IF(AC763&gt;AA763,", PB5 Price Greater than PB4 Price","")&amp;IF(AE763&gt;AC763,", PB6 Price Greater than PB5 Price","")&amp;IF(AG763&gt;AE763,", PB7 Price Greater than PB6 Price","")&amp;IF($U763&lt;&gt;ROUND($U763,2),", PB 1 Price - More than 2 Decimal Places","")&amp;IF($W763&lt;&gt;ROUND($W763,2),", PB 2 Price - More than 2 Decimal Places","")&amp;IF($Y763&lt;&gt;ROUND($Y763,2),", PB 3 Price - More than 2 Decimal Places","")&amp;IF($AA763&lt;&gt;ROUND($AA763,2),", PB 4 Price - More than 2 Decimal Places","")&amp;IF($AC763&lt;&gt;ROUND($AC763,2),", PB 5 Price - More than 2 Decimal Places","")&amp;IF($AE763&lt;&gt;ROUND($AE763,2),", PB 6 Price - More than 2 Decimal Places","")&amp;IF($AG763&lt;&gt;ROUND($AG763,2),", PB 7 Price - More than 2 Decimal Places","")&amp;IF(AND(E763&lt;&gt;"",U763="",AH763=""),", Please enter a Price in PB1 or Select No Bid","")&amp;IF(AND(OR($U763&gt;0,$W763&gt;0,$Y763&gt;0,$AA763&gt;0,$AC763&gt;0,$AE763&gt;0),OR(AH763="",AH763="No Bid")),", Bid Status Missing or Incorrect","")&amp;IF(AND(AH763="No Bid",AI763=""),", Reason for No Bid Missing","")&amp;IF(AND($O763="CSIS",OR($U763&gt;0,$W763&gt;0,$Y763&gt;0,$AA763&gt;0,$AC763&gt;0,$AE763&gt;0),AJ763=""),", NCAGE Supplier Missing","")&amp;IF(AND($O763="Drawing",OR($U763&gt;0,$W763&gt;0,$Y763&gt;0,$AA763&gt;0,$AC763&gt;0,$AE763&gt;0),AK763=""),", Manufacturer Missing","")&amp;IF(AL763&lt;&gt;"",", Comment","")&amp;IF(AND(OR(AH763="Bid Using CSIS Dropdown With Query (Comment Field Must Be Populated)",AH763="Bid To Drawing Supplied With Query (Comment Field Must Be Populated)"),AL763=""),", Please Enter a Comment for the Bid Query","")&amp;IF(AND(T763&gt;0,U763="",AH763&lt;&gt;"No Bid"),", PB1 Price Missing","")&amp;IF(AND(V763&gt;0,W763="",AH763&lt;&gt;"No Bid"),", PB2 Price Missing","")&amp;IF(AND(X763&gt;0,Y763="",AH763&lt;&gt;"No Bid"),", PB3 Price Missing","")&amp;IF(AND(Z763&gt;0,AA763="",AH763&lt;&gt;"No Bid"),", PB4 Price Missing","")&amp;IF(AND(AB763&gt;0,AC763="",AH763&lt;&gt;"No Bid"),", PB5 Price Missing","")&amp;IF(AND(AD763&gt;0,AE763="",AH763&lt;&gt;"No Bid"),", PB6 Price Missing","")&amp;IF(AND(AF763&gt;0,AG763="",AH763&lt;&gt;"No Bid"),", PB7 Price Missing","")</f>
        <v>, Please enter a Price in PB1 or Select No Bid, PB1 Price Missing, PB2 Price Missing, PB3 Price Missing, PB4 Price Missing, PB5 Price Missing, PB6 Price Missing</v>
      </c>
      <c r="AN763" s="28"/>
      <c r="AO763" s="28"/>
      <c r="AP763" s="28"/>
      <c r="AQ763" s="28"/>
      <c r="AR763" s="28"/>
      <c r="AS763" s="28"/>
      <c r="AT763" s="28"/>
      <c r="AU763" s="28"/>
      <c r="AV763" s="28"/>
      <c r="AW763" s="28"/>
      <c r="AX763" s="28"/>
      <c r="AY763" s="28"/>
      <c r="AZ763" s="28"/>
      <c r="BA763" s="28"/>
      <c r="BB763" s="28"/>
      <c r="BC763" s="28"/>
      <c r="BD763" s="28"/>
      <c r="BE763" s="28"/>
      <c r="BF763" s="28"/>
      <c r="BG763" s="28"/>
      <c r="BH763" s="28"/>
      <c r="BI763" s="28"/>
      <c r="BJ763" s="28"/>
      <c r="BK763" s="28"/>
      <c r="BL763" s="28"/>
    </row>
    <row r="764" spans="1:64" x14ac:dyDescent="0.25">
      <c r="A764" s="58">
        <v>762</v>
      </c>
      <c r="B764" s="57"/>
      <c r="C764" s="57" t="s">
        <v>3775</v>
      </c>
      <c r="D764" s="57"/>
      <c r="E764" s="59" t="s">
        <v>1423</v>
      </c>
      <c r="F764" s="60" t="s">
        <v>5832</v>
      </c>
      <c r="G764" s="61" t="s">
        <v>5025</v>
      </c>
      <c r="H764" s="60" t="s">
        <v>5990</v>
      </c>
      <c r="I764" s="60" t="s">
        <v>5993</v>
      </c>
      <c r="J764" s="60"/>
      <c r="K764" s="60" t="s">
        <v>5992</v>
      </c>
      <c r="L764" s="60" t="s">
        <v>23</v>
      </c>
      <c r="M764" s="60" t="s">
        <v>6024</v>
      </c>
      <c r="N764" s="57" t="s">
        <v>6026</v>
      </c>
      <c r="O764" s="62" t="s">
        <v>1979</v>
      </c>
      <c r="P764" s="62" t="s">
        <v>3376</v>
      </c>
      <c r="Q764" s="28"/>
      <c r="R764" s="28"/>
      <c r="S764" s="28"/>
      <c r="T764" s="36">
        <v>9</v>
      </c>
      <c r="U764" s="33"/>
      <c r="V764" s="36">
        <v>25</v>
      </c>
      <c r="W764" s="33"/>
      <c r="X764" s="36">
        <v>50</v>
      </c>
      <c r="Y764" s="33"/>
      <c r="Z764" s="36">
        <v>100</v>
      </c>
      <c r="AA764" s="33"/>
      <c r="AB764" s="36">
        <v>200</v>
      </c>
      <c r="AC764" s="33"/>
      <c r="AD764" s="36">
        <v>999999</v>
      </c>
      <c r="AE764" s="33"/>
      <c r="AF764" s="36"/>
      <c r="AG764" s="33"/>
      <c r="AH764" s="28"/>
      <c r="AI764" s="28"/>
      <c r="AJ764" s="28"/>
      <c r="AK764" s="28"/>
      <c r="AL764" s="28"/>
      <c r="AM764" s="41" t="str">
        <f>IF(AND($U764&gt;0,$Q764=""),"Currency Missing","")&amp;IF(AND($U764&gt;0,$R764=""),", MOQ Missing","")&amp;IF(AND($U764&gt;0,$S764=""),", Leadtime Missing","")&amp;IF(W764&gt;U764,", PB2 Price Greater than PB1 Price","")&amp;IF(Y764&gt;W764,", PB3 Price Greater than PB2 Price","")&amp;IF(AA764&gt;Y764,", PB4 Price Greater than PB3 Price","")&amp;IF(AC764&gt;AA764,", PB5 Price Greater than PB4 Price","")&amp;IF(AE764&gt;AC764,", PB6 Price Greater than PB5 Price","")&amp;IF(AG764&gt;AE764,", PB7 Price Greater than PB6 Price","")&amp;IF($U764&lt;&gt;ROUND($U764,2),", PB 1 Price - More than 2 Decimal Places","")&amp;IF($W764&lt;&gt;ROUND($W764,2),", PB 2 Price - More than 2 Decimal Places","")&amp;IF($Y764&lt;&gt;ROUND($Y764,2),", PB 3 Price - More than 2 Decimal Places","")&amp;IF($AA764&lt;&gt;ROUND($AA764,2),", PB 4 Price - More than 2 Decimal Places","")&amp;IF($AC764&lt;&gt;ROUND($AC764,2),", PB 5 Price - More than 2 Decimal Places","")&amp;IF($AE764&lt;&gt;ROUND($AE764,2),", PB 6 Price - More than 2 Decimal Places","")&amp;IF($AG764&lt;&gt;ROUND($AG764,2),", PB 7 Price - More than 2 Decimal Places","")&amp;IF(AND(E764&lt;&gt;"",U764="",AH764=""),", Please enter a Price in PB1 or Select No Bid","")&amp;IF(AND(OR($U764&gt;0,$W764&gt;0,$Y764&gt;0,$AA764&gt;0,$AC764&gt;0,$AE764&gt;0),OR(AH764="",AH764="No Bid")),", Bid Status Missing or Incorrect","")&amp;IF(AND(AH764="No Bid",AI764=""),", Reason for No Bid Missing","")&amp;IF(AND($O764="CSIS",OR($U764&gt;0,$W764&gt;0,$Y764&gt;0,$AA764&gt;0,$AC764&gt;0,$AE764&gt;0),AJ764=""),", NCAGE Supplier Missing","")&amp;IF(AND($O764="Drawing",OR($U764&gt;0,$W764&gt;0,$Y764&gt;0,$AA764&gt;0,$AC764&gt;0,$AE764&gt;0),AK764=""),", Manufacturer Missing","")&amp;IF(AL764&lt;&gt;"",", Comment","")&amp;IF(AND(OR(AH764="Bid Using CSIS Dropdown With Query (Comment Field Must Be Populated)",AH764="Bid To Drawing Supplied With Query (Comment Field Must Be Populated)"),AL764=""),", Please Enter a Comment for the Bid Query","")&amp;IF(AND(T764&gt;0,U764="",AH764&lt;&gt;"No Bid"),", PB1 Price Missing","")&amp;IF(AND(V764&gt;0,W764="",AH764&lt;&gt;"No Bid"),", PB2 Price Missing","")&amp;IF(AND(X764&gt;0,Y764="",AH764&lt;&gt;"No Bid"),", PB3 Price Missing","")&amp;IF(AND(Z764&gt;0,AA764="",AH764&lt;&gt;"No Bid"),", PB4 Price Missing","")&amp;IF(AND(AB764&gt;0,AC764="",AH764&lt;&gt;"No Bid"),", PB5 Price Missing","")&amp;IF(AND(AD764&gt;0,AE764="",AH764&lt;&gt;"No Bid"),", PB6 Price Missing","")&amp;IF(AND(AF764&gt;0,AG764="",AH764&lt;&gt;"No Bid"),", PB7 Price Missing","")</f>
        <v>, Please enter a Price in PB1 or Select No Bid, PB1 Price Missing, PB2 Price Missing, PB3 Price Missing, PB4 Price Missing, PB5 Price Missing, PB6 Price Missing</v>
      </c>
      <c r="AN764" s="28"/>
      <c r="AO764" s="28"/>
      <c r="AP764" s="28"/>
      <c r="AQ764" s="28"/>
      <c r="AR764" s="28"/>
      <c r="AS764" s="28"/>
      <c r="AT764" s="28"/>
      <c r="AU764" s="28"/>
      <c r="AV764" s="28"/>
      <c r="AW764" s="28"/>
      <c r="AX764" s="28"/>
      <c r="AY764" s="28"/>
      <c r="AZ764" s="28"/>
      <c r="BA764" s="28"/>
      <c r="BB764" s="28"/>
      <c r="BC764" s="28"/>
      <c r="BD764" s="28"/>
      <c r="BE764" s="28"/>
      <c r="BF764" s="28"/>
      <c r="BG764" s="28"/>
      <c r="BH764" s="28"/>
      <c r="BI764" s="28"/>
      <c r="BJ764" s="28"/>
      <c r="BK764" s="28"/>
      <c r="BL764" s="28"/>
    </row>
    <row r="765" spans="1:64" x14ac:dyDescent="0.25">
      <c r="A765" s="58">
        <v>763</v>
      </c>
      <c r="B765" s="57"/>
      <c r="C765" s="57" t="s">
        <v>3775</v>
      </c>
      <c r="D765" s="57"/>
      <c r="E765" s="59" t="s">
        <v>1424</v>
      </c>
      <c r="F765" s="60" t="s">
        <v>5665</v>
      </c>
      <c r="G765" s="61" t="s">
        <v>5026</v>
      </c>
      <c r="H765" s="60" t="s">
        <v>6001</v>
      </c>
      <c r="I765" s="60" t="s">
        <v>5993</v>
      </c>
      <c r="J765" s="60"/>
      <c r="K765" s="60" t="s">
        <v>5992</v>
      </c>
      <c r="L765" s="60" t="s">
        <v>23</v>
      </c>
      <c r="M765" s="60" t="s">
        <v>6024</v>
      </c>
      <c r="N765" s="57" t="s">
        <v>6026</v>
      </c>
      <c r="O765" s="62" t="s">
        <v>1980</v>
      </c>
      <c r="P765" s="62" t="s">
        <v>3377</v>
      </c>
      <c r="Q765" s="28"/>
      <c r="R765" s="28"/>
      <c r="S765" s="28"/>
      <c r="T765" s="36">
        <v>6</v>
      </c>
      <c r="U765" s="33"/>
      <c r="V765" s="36">
        <v>20</v>
      </c>
      <c r="W765" s="33"/>
      <c r="X765" s="36">
        <v>35</v>
      </c>
      <c r="Y765" s="33"/>
      <c r="Z765" s="36">
        <v>70</v>
      </c>
      <c r="AA765" s="33"/>
      <c r="AB765" s="36">
        <v>999999</v>
      </c>
      <c r="AC765" s="33"/>
      <c r="AD765" s="36"/>
      <c r="AE765" s="33"/>
      <c r="AF765" s="36"/>
      <c r="AG765" s="33"/>
      <c r="AH765" s="28"/>
      <c r="AI765" s="28"/>
      <c r="AJ765" s="28"/>
      <c r="AK765" s="28"/>
      <c r="AL765" s="28"/>
      <c r="AM765" s="41" t="str">
        <f>IF(AND($U765&gt;0,$Q765=""),"Currency Missing","")&amp;IF(AND($U765&gt;0,$R765=""),", MOQ Missing","")&amp;IF(AND($U765&gt;0,$S765=""),", Leadtime Missing","")&amp;IF(W765&gt;U765,", PB2 Price Greater than PB1 Price","")&amp;IF(Y765&gt;W765,", PB3 Price Greater than PB2 Price","")&amp;IF(AA765&gt;Y765,", PB4 Price Greater than PB3 Price","")&amp;IF(AC765&gt;AA765,", PB5 Price Greater than PB4 Price","")&amp;IF(AE765&gt;AC765,", PB6 Price Greater than PB5 Price","")&amp;IF(AG765&gt;AE765,", PB7 Price Greater than PB6 Price","")&amp;IF($U765&lt;&gt;ROUND($U765,2),", PB 1 Price - More than 2 Decimal Places","")&amp;IF($W765&lt;&gt;ROUND($W765,2),", PB 2 Price - More than 2 Decimal Places","")&amp;IF($Y765&lt;&gt;ROUND($Y765,2),", PB 3 Price - More than 2 Decimal Places","")&amp;IF($AA765&lt;&gt;ROUND($AA765,2),", PB 4 Price - More than 2 Decimal Places","")&amp;IF($AC765&lt;&gt;ROUND($AC765,2),", PB 5 Price - More than 2 Decimal Places","")&amp;IF($AE765&lt;&gt;ROUND($AE765,2),", PB 6 Price - More than 2 Decimal Places","")&amp;IF($AG765&lt;&gt;ROUND($AG765,2),", PB 7 Price - More than 2 Decimal Places","")&amp;IF(AND(E765&lt;&gt;"",U765="",AH765=""),", Please enter a Price in PB1 or Select No Bid","")&amp;IF(AND(OR($U765&gt;0,$W765&gt;0,$Y765&gt;0,$AA765&gt;0,$AC765&gt;0,$AE765&gt;0),OR(AH765="",AH765="No Bid")),", Bid Status Missing or Incorrect","")&amp;IF(AND(AH765="No Bid",AI765=""),", Reason for No Bid Missing","")&amp;IF(AND($O765="CSIS",OR($U765&gt;0,$W765&gt;0,$Y765&gt;0,$AA765&gt;0,$AC765&gt;0,$AE765&gt;0),AJ765=""),", NCAGE Supplier Missing","")&amp;IF(AND($O765="Drawing",OR($U765&gt;0,$W765&gt;0,$Y765&gt;0,$AA765&gt;0,$AC765&gt;0,$AE765&gt;0),AK765=""),", Manufacturer Missing","")&amp;IF(AL765&lt;&gt;"",", Comment","")&amp;IF(AND(OR(AH765="Bid Using CSIS Dropdown With Query (Comment Field Must Be Populated)",AH765="Bid To Drawing Supplied With Query (Comment Field Must Be Populated)"),AL765=""),", Please Enter a Comment for the Bid Query","")&amp;IF(AND(T765&gt;0,U765="",AH765&lt;&gt;"No Bid"),", PB1 Price Missing","")&amp;IF(AND(V765&gt;0,W765="",AH765&lt;&gt;"No Bid"),", PB2 Price Missing","")&amp;IF(AND(X765&gt;0,Y765="",AH765&lt;&gt;"No Bid"),", PB3 Price Missing","")&amp;IF(AND(Z765&gt;0,AA765="",AH765&lt;&gt;"No Bid"),", PB4 Price Missing","")&amp;IF(AND(AB765&gt;0,AC765="",AH765&lt;&gt;"No Bid"),", PB5 Price Missing","")&amp;IF(AND(AD765&gt;0,AE765="",AH765&lt;&gt;"No Bid"),", PB6 Price Missing","")&amp;IF(AND(AF765&gt;0,AG765="",AH765&lt;&gt;"No Bid"),", PB7 Price Missing","")</f>
        <v>, Please enter a Price in PB1 or Select No Bid, PB1 Price Missing, PB2 Price Missing, PB3 Price Missing, PB4 Price Missing, PB5 Price Missing</v>
      </c>
      <c r="AN765" s="28"/>
      <c r="AO765" s="28"/>
      <c r="AP765" s="28"/>
      <c r="AQ765" s="28"/>
      <c r="AR765" s="28"/>
      <c r="AS765" s="28"/>
      <c r="AT765" s="28"/>
      <c r="AU765" s="28"/>
      <c r="AV765" s="28"/>
      <c r="AW765" s="28"/>
      <c r="AX765" s="28"/>
      <c r="AY765" s="28"/>
      <c r="AZ765" s="28"/>
      <c r="BA765" s="28"/>
      <c r="BB765" s="28"/>
      <c r="BC765" s="28"/>
      <c r="BD765" s="28"/>
      <c r="BE765" s="28"/>
      <c r="BF765" s="28"/>
      <c r="BG765" s="28"/>
      <c r="BH765" s="28"/>
      <c r="BI765" s="28"/>
      <c r="BJ765" s="28"/>
      <c r="BK765" s="28"/>
      <c r="BL765" s="28"/>
    </row>
    <row r="766" spans="1:64" x14ac:dyDescent="0.25">
      <c r="A766" s="58">
        <v>764</v>
      </c>
      <c r="B766" s="57"/>
      <c r="C766" s="57" t="s">
        <v>3775</v>
      </c>
      <c r="D766" s="57"/>
      <c r="E766" s="59" t="s">
        <v>602</v>
      </c>
      <c r="F766" s="60" t="s">
        <v>5614</v>
      </c>
      <c r="G766" s="61" t="s">
        <v>4238</v>
      </c>
      <c r="H766" s="60" t="s">
        <v>6011</v>
      </c>
      <c r="I766" s="60" t="s">
        <v>5993</v>
      </c>
      <c r="J766" s="60"/>
      <c r="K766" s="60" t="s">
        <v>5992</v>
      </c>
      <c r="L766" s="60" t="s">
        <v>23</v>
      </c>
      <c r="M766" s="60" t="s">
        <v>6024</v>
      </c>
      <c r="N766" s="57" t="s">
        <v>6026</v>
      </c>
      <c r="O766" s="62" t="s">
        <v>1894</v>
      </c>
      <c r="P766" s="62" t="s">
        <v>2557</v>
      </c>
      <c r="Q766" s="28"/>
      <c r="R766" s="28"/>
      <c r="S766" s="28"/>
      <c r="T766" s="36">
        <v>35</v>
      </c>
      <c r="U766" s="33"/>
      <c r="V766" s="36">
        <v>100</v>
      </c>
      <c r="W766" s="33"/>
      <c r="X766" s="36">
        <v>200</v>
      </c>
      <c r="Y766" s="33"/>
      <c r="Z766" s="36">
        <v>400</v>
      </c>
      <c r="AA766" s="33"/>
      <c r="AB766" s="36">
        <v>999999</v>
      </c>
      <c r="AC766" s="33"/>
      <c r="AD766" s="36"/>
      <c r="AE766" s="33"/>
      <c r="AF766" s="36"/>
      <c r="AG766" s="33"/>
      <c r="AH766" s="28"/>
      <c r="AI766" s="28"/>
      <c r="AJ766" s="28"/>
      <c r="AK766" s="28"/>
      <c r="AL766" s="28"/>
      <c r="AM766" s="41" t="str">
        <f>IF(AND($U766&gt;0,$Q766=""),"Currency Missing","")&amp;IF(AND($U766&gt;0,$R766=""),", MOQ Missing","")&amp;IF(AND($U766&gt;0,$S766=""),", Leadtime Missing","")&amp;IF(W766&gt;U766,", PB2 Price Greater than PB1 Price","")&amp;IF(Y766&gt;W766,", PB3 Price Greater than PB2 Price","")&amp;IF(AA766&gt;Y766,", PB4 Price Greater than PB3 Price","")&amp;IF(AC766&gt;AA766,", PB5 Price Greater than PB4 Price","")&amp;IF(AE766&gt;AC766,", PB6 Price Greater than PB5 Price","")&amp;IF(AG766&gt;AE766,", PB7 Price Greater than PB6 Price","")&amp;IF($U766&lt;&gt;ROUND($U766,2),", PB 1 Price - More than 2 Decimal Places","")&amp;IF($W766&lt;&gt;ROUND($W766,2),", PB 2 Price - More than 2 Decimal Places","")&amp;IF($Y766&lt;&gt;ROUND($Y766,2),", PB 3 Price - More than 2 Decimal Places","")&amp;IF($AA766&lt;&gt;ROUND($AA766,2),", PB 4 Price - More than 2 Decimal Places","")&amp;IF($AC766&lt;&gt;ROUND($AC766,2),", PB 5 Price - More than 2 Decimal Places","")&amp;IF($AE766&lt;&gt;ROUND($AE766,2),", PB 6 Price - More than 2 Decimal Places","")&amp;IF($AG766&lt;&gt;ROUND($AG766,2),", PB 7 Price - More than 2 Decimal Places","")&amp;IF(AND(E766&lt;&gt;"",U766="",AH766=""),", Please enter a Price in PB1 or Select No Bid","")&amp;IF(AND(OR($U766&gt;0,$W766&gt;0,$Y766&gt;0,$AA766&gt;0,$AC766&gt;0,$AE766&gt;0),OR(AH766="",AH766="No Bid")),", Bid Status Missing or Incorrect","")&amp;IF(AND(AH766="No Bid",AI766=""),", Reason for No Bid Missing","")&amp;IF(AND($O766="CSIS",OR($U766&gt;0,$W766&gt;0,$Y766&gt;0,$AA766&gt;0,$AC766&gt;0,$AE766&gt;0),AJ766=""),", NCAGE Supplier Missing","")&amp;IF(AND($O766="Drawing",OR($U766&gt;0,$W766&gt;0,$Y766&gt;0,$AA766&gt;0,$AC766&gt;0,$AE766&gt;0),AK766=""),", Manufacturer Missing","")&amp;IF(AL766&lt;&gt;"",", Comment","")&amp;IF(AND(OR(AH766="Bid Using CSIS Dropdown With Query (Comment Field Must Be Populated)",AH766="Bid To Drawing Supplied With Query (Comment Field Must Be Populated)"),AL766=""),", Please Enter a Comment for the Bid Query","")&amp;IF(AND(T766&gt;0,U766="",AH766&lt;&gt;"No Bid"),", PB1 Price Missing","")&amp;IF(AND(V766&gt;0,W766="",AH766&lt;&gt;"No Bid"),", PB2 Price Missing","")&amp;IF(AND(X766&gt;0,Y766="",AH766&lt;&gt;"No Bid"),", PB3 Price Missing","")&amp;IF(AND(Z766&gt;0,AA766="",AH766&lt;&gt;"No Bid"),", PB4 Price Missing","")&amp;IF(AND(AB766&gt;0,AC766="",AH766&lt;&gt;"No Bid"),", PB5 Price Missing","")&amp;IF(AND(AD766&gt;0,AE766="",AH766&lt;&gt;"No Bid"),", PB6 Price Missing","")&amp;IF(AND(AF766&gt;0,AG766="",AH766&lt;&gt;"No Bid"),", PB7 Price Missing","")</f>
        <v>, Please enter a Price in PB1 or Select No Bid, PB1 Price Missing, PB2 Price Missing, PB3 Price Missing, PB4 Price Missing, PB5 Price Missing</v>
      </c>
      <c r="AN766" s="28"/>
      <c r="AO766" s="28"/>
      <c r="AP766" s="28"/>
      <c r="AQ766" s="28"/>
      <c r="AR766" s="28"/>
      <c r="AS766" s="28"/>
      <c r="AT766" s="28"/>
      <c r="AU766" s="28"/>
      <c r="AV766" s="28"/>
      <c r="AW766" s="28"/>
      <c r="AX766" s="28"/>
      <c r="AY766" s="28"/>
      <c r="AZ766" s="28"/>
      <c r="BA766" s="28"/>
      <c r="BB766" s="28"/>
      <c r="BC766" s="28"/>
      <c r="BD766" s="28"/>
      <c r="BE766" s="28"/>
      <c r="BF766" s="28"/>
      <c r="BG766" s="28"/>
      <c r="BH766" s="28"/>
      <c r="BI766" s="28"/>
      <c r="BJ766" s="28"/>
      <c r="BK766" s="28"/>
      <c r="BL766" s="28"/>
    </row>
    <row r="767" spans="1:64" x14ac:dyDescent="0.25">
      <c r="A767" s="58">
        <v>765</v>
      </c>
      <c r="B767" s="57"/>
      <c r="C767" s="57" t="s">
        <v>3775</v>
      </c>
      <c r="D767" s="57"/>
      <c r="E767" s="59" t="s">
        <v>603</v>
      </c>
      <c r="F767" s="60" t="s">
        <v>5614</v>
      </c>
      <c r="G767" s="61" t="s">
        <v>4239</v>
      </c>
      <c r="H767" s="60" t="s">
        <v>6011</v>
      </c>
      <c r="I767" s="60" t="s">
        <v>5993</v>
      </c>
      <c r="J767" s="60"/>
      <c r="K767" s="60" t="s">
        <v>5992</v>
      </c>
      <c r="L767" s="60" t="s">
        <v>23</v>
      </c>
      <c r="M767" s="60" t="s">
        <v>6024</v>
      </c>
      <c r="N767" s="57" t="s">
        <v>6026</v>
      </c>
      <c r="O767" s="62" t="s">
        <v>1894</v>
      </c>
      <c r="P767" s="62" t="s">
        <v>2558</v>
      </c>
      <c r="Q767" s="28"/>
      <c r="R767" s="28"/>
      <c r="S767" s="28"/>
      <c r="T767" s="36">
        <v>60</v>
      </c>
      <c r="U767" s="33"/>
      <c r="V767" s="36">
        <v>175</v>
      </c>
      <c r="W767" s="33"/>
      <c r="X767" s="36">
        <v>350</v>
      </c>
      <c r="Y767" s="33"/>
      <c r="Z767" s="36">
        <v>700</v>
      </c>
      <c r="AA767" s="33"/>
      <c r="AB767" s="36">
        <v>999999</v>
      </c>
      <c r="AC767" s="33"/>
      <c r="AD767" s="36"/>
      <c r="AE767" s="33"/>
      <c r="AF767" s="36"/>
      <c r="AG767" s="33"/>
      <c r="AH767" s="28"/>
      <c r="AI767" s="28"/>
      <c r="AJ767" s="28"/>
      <c r="AK767" s="28"/>
      <c r="AL767" s="28"/>
      <c r="AM767" s="41" t="str">
        <f>IF(AND($U767&gt;0,$Q767=""),"Currency Missing","")&amp;IF(AND($U767&gt;0,$R767=""),", MOQ Missing","")&amp;IF(AND($U767&gt;0,$S767=""),", Leadtime Missing","")&amp;IF(W767&gt;U767,", PB2 Price Greater than PB1 Price","")&amp;IF(Y767&gt;W767,", PB3 Price Greater than PB2 Price","")&amp;IF(AA767&gt;Y767,", PB4 Price Greater than PB3 Price","")&amp;IF(AC767&gt;AA767,", PB5 Price Greater than PB4 Price","")&amp;IF(AE767&gt;AC767,", PB6 Price Greater than PB5 Price","")&amp;IF(AG767&gt;AE767,", PB7 Price Greater than PB6 Price","")&amp;IF($U767&lt;&gt;ROUND($U767,2),", PB 1 Price - More than 2 Decimal Places","")&amp;IF($W767&lt;&gt;ROUND($W767,2),", PB 2 Price - More than 2 Decimal Places","")&amp;IF($Y767&lt;&gt;ROUND($Y767,2),", PB 3 Price - More than 2 Decimal Places","")&amp;IF($AA767&lt;&gt;ROUND($AA767,2),", PB 4 Price - More than 2 Decimal Places","")&amp;IF($AC767&lt;&gt;ROUND($AC767,2),", PB 5 Price - More than 2 Decimal Places","")&amp;IF($AE767&lt;&gt;ROUND($AE767,2),", PB 6 Price - More than 2 Decimal Places","")&amp;IF($AG767&lt;&gt;ROUND($AG767,2),", PB 7 Price - More than 2 Decimal Places","")&amp;IF(AND(E767&lt;&gt;"",U767="",AH767=""),", Please enter a Price in PB1 or Select No Bid","")&amp;IF(AND(OR($U767&gt;0,$W767&gt;0,$Y767&gt;0,$AA767&gt;0,$AC767&gt;0,$AE767&gt;0),OR(AH767="",AH767="No Bid")),", Bid Status Missing or Incorrect","")&amp;IF(AND(AH767="No Bid",AI767=""),", Reason for No Bid Missing","")&amp;IF(AND($O767="CSIS",OR($U767&gt;0,$W767&gt;0,$Y767&gt;0,$AA767&gt;0,$AC767&gt;0,$AE767&gt;0),AJ767=""),", NCAGE Supplier Missing","")&amp;IF(AND($O767="Drawing",OR($U767&gt;0,$W767&gt;0,$Y767&gt;0,$AA767&gt;0,$AC767&gt;0,$AE767&gt;0),AK767=""),", Manufacturer Missing","")&amp;IF(AL767&lt;&gt;"",", Comment","")&amp;IF(AND(OR(AH767="Bid Using CSIS Dropdown With Query (Comment Field Must Be Populated)",AH767="Bid To Drawing Supplied With Query (Comment Field Must Be Populated)"),AL767=""),", Please Enter a Comment for the Bid Query","")&amp;IF(AND(T767&gt;0,U767="",AH767&lt;&gt;"No Bid"),", PB1 Price Missing","")&amp;IF(AND(V767&gt;0,W767="",AH767&lt;&gt;"No Bid"),", PB2 Price Missing","")&amp;IF(AND(X767&gt;0,Y767="",AH767&lt;&gt;"No Bid"),", PB3 Price Missing","")&amp;IF(AND(Z767&gt;0,AA767="",AH767&lt;&gt;"No Bid"),", PB4 Price Missing","")&amp;IF(AND(AB767&gt;0,AC767="",AH767&lt;&gt;"No Bid"),", PB5 Price Missing","")&amp;IF(AND(AD767&gt;0,AE767="",AH767&lt;&gt;"No Bid"),", PB6 Price Missing","")&amp;IF(AND(AF767&gt;0,AG767="",AH767&lt;&gt;"No Bid"),", PB7 Price Missing","")</f>
        <v>, Please enter a Price in PB1 or Select No Bid, PB1 Price Missing, PB2 Price Missing, PB3 Price Missing, PB4 Price Missing, PB5 Price Missing</v>
      </c>
      <c r="AN767" s="28"/>
      <c r="AO767" s="28"/>
      <c r="AP767" s="28"/>
      <c r="AQ767" s="28"/>
      <c r="AR767" s="28"/>
      <c r="AS767" s="28"/>
      <c r="AT767" s="28"/>
      <c r="AU767" s="28"/>
      <c r="AV767" s="28"/>
      <c r="AW767" s="28"/>
      <c r="AX767" s="28"/>
      <c r="AY767" s="28"/>
      <c r="AZ767" s="28"/>
      <c r="BA767" s="28"/>
      <c r="BB767" s="28"/>
      <c r="BC767" s="28"/>
      <c r="BD767" s="28"/>
      <c r="BE767" s="28"/>
      <c r="BF767" s="28"/>
      <c r="BG767" s="28"/>
      <c r="BH767" s="28"/>
      <c r="BI767" s="28"/>
      <c r="BJ767" s="28"/>
      <c r="BK767" s="28"/>
      <c r="BL767" s="28"/>
    </row>
    <row r="768" spans="1:64" x14ac:dyDescent="0.25">
      <c r="A768" s="58">
        <v>766</v>
      </c>
      <c r="B768" s="57"/>
      <c r="C768" s="57" t="s">
        <v>3775</v>
      </c>
      <c r="D768" s="57"/>
      <c r="E768" s="59" t="s">
        <v>604</v>
      </c>
      <c r="F768" s="60" t="s">
        <v>5614</v>
      </c>
      <c r="G768" s="61" t="s">
        <v>4240</v>
      </c>
      <c r="H768" s="60" t="s">
        <v>6011</v>
      </c>
      <c r="I768" s="60" t="s">
        <v>5993</v>
      </c>
      <c r="J768" s="60"/>
      <c r="K768" s="60" t="s">
        <v>5992</v>
      </c>
      <c r="L768" s="60" t="s">
        <v>23</v>
      </c>
      <c r="M768" s="60" t="s">
        <v>6024</v>
      </c>
      <c r="N768" s="57" t="s">
        <v>6026</v>
      </c>
      <c r="O768" s="62" t="s">
        <v>1894</v>
      </c>
      <c r="P768" s="62" t="s">
        <v>2559</v>
      </c>
      <c r="Q768" s="28"/>
      <c r="R768" s="28"/>
      <c r="S768" s="28"/>
      <c r="T768" s="36">
        <v>20</v>
      </c>
      <c r="U768" s="33"/>
      <c r="V768" s="36">
        <v>50</v>
      </c>
      <c r="W768" s="33"/>
      <c r="X768" s="36">
        <v>100</v>
      </c>
      <c r="Y768" s="33"/>
      <c r="Z768" s="36">
        <v>200</v>
      </c>
      <c r="AA768" s="33"/>
      <c r="AB768" s="36">
        <v>999999</v>
      </c>
      <c r="AC768" s="33"/>
      <c r="AD768" s="36"/>
      <c r="AE768" s="33"/>
      <c r="AF768" s="36"/>
      <c r="AG768" s="33"/>
      <c r="AH768" s="28"/>
      <c r="AI768" s="28"/>
      <c r="AJ768" s="28"/>
      <c r="AK768" s="28"/>
      <c r="AL768" s="28"/>
      <c r="AM768" s="41" t="str">
        <f>IF(AND($U768&gt;0,$Q768=""),"Currency Missing","")&amp;IF(AND($U768&gt;0,$R768=""),", MOQ Missing","")&amp;IF(AND($U768&gt;0,$S768=""),", Leadtime Missing","")&amp;IF(W768&gt;U768,", PB2 Price Greater than PB1 Price","")&amp;IF(Y768&gt;W768,", PB3 Price Greater than PB2 Price","")&amp;IF(AA768&gt;Y768,", PB4 Price Greater than PB3 Price","")&amp;IF(AC768&gt;AA768,", PB5 Price Greater than PB4 Price","")&amp;IF(AE768&gt;AC768,", PB6 Price Greater than PB5 Price","")&amp;IF(AG768&gt;AE768,", PB7 Price Greater than PB6 Price","")&amp;IF($U768&lt;&gt;ROUND($U768,2),", PB 1 Price - More than 2 Decimal Places","")&amp;IF($W768&lt;&gt;ROUND($W768,2),", PB 2 Price - More than 2 Decimal Places","")&amp;IF($Y768&lt;&gt;ROUND($Y768,2),", PB 3 Price - More than 2 Decimal Places","")&amp;IF($AA768&lt;&gt;ROUND($AA768,2),", PB 4 Price - More than 2 Decimal Places","")&amp;IF($AC768&lt;&gt;ROUND($AC768,2),", PB 5 Price - More than 2 Decimal Places","")&amp;IF($AE768&lt;&gt;ROUND($AE768,2),", PB 6 Price - More than 2 Decimal Places","")&amp;IF($AG768&lt;&gt;ROUND($AG768,2),", PB 7 Price - More than 2 Decimal Places","")&amp;IF(AND(E768&lt;&gt;"",U768="",AH768=""),", Please enter a Price in PB1 or Select No Bid","")&amp;IF(AND(OR($U768&gt;0,$W768&gt;0,$Y768&gt;0,$AA768&gt;0,$AC768&gt;0,$AE768&gt;0),OR(AH768="",AH768="No Bid")),", Bid Status Missing or Incorrect","")&amp;IF(AND(AH768="No Bid",AI768=""),", Reason for No Bid Missing","")&amp;IF(AND($O768="CSIS",OR($U768&gt;0,$W768&gt;0,$Y768&gt;0,$AA768&gt;0,$AC768&gt;0,$AE768&gt;0),AJ768=""),", NCAGE Supplier Missing","")&amp;IF(AND($O768="Drawing",OR($U768&gt;0,$W768&gt;0,$Y768&gt;0,$AA768&gt;0,$AC768&gt;0,$AE768&gt;0),AK768=""),", Manufacturer Missing","")&amp;IF(AL768&lt;&gt;"",", Comment","")&amp;IF(AND(OR(AH768="Bid Using CSIS Dropdown With Query (Comment Field Must Be Populated)",AH768="Bid To Drawing Supplied With Query (Comment Field Must Be Populated)"),AL768=""),", Please Enter a Comment for the Bid Query","")&amp;IF(AND(T768&gt;0,U768="",AH768&lt;&gt;"No Bid"),", PB1 Price Missing","")&amp;IF(AND(V768&gt;0,W768="",AH768&lt;&gt;"No Bid"),", PB2 Price Missing","")&amp;IF(AND(X768&gt;0,Y768="",AH768&lt;&gt;"No Bid"),", PB3 Price Missing","")&amp;IF(AND(Z768&gt;0,AA768="",AH768&lt;&gt;"No Bid"),", PB4 Price Missing","")&amp;IF(AND(AB768&gt;0,AC768="",AH768&lt;&gt;"No Bid"),", PB5 Price Missing","")&amp;IF(AND(AD768&gt;0,AE768="",AH768&lt;&gt;"No Bid"),", PB6 Price Missing","")&amp;IF(AND(AF768&gt;0,AG768="",AH768&lt;&gt;"No Bid"),", PB7 Price Missing","")</f>
        <v>, Please enter a Price in PB1 or Select No Bid, PB1 Price Missing, PB2 Price Missing, PB3 Price Missing, PB4 Price Missing, PB5 Price Missing</v>
      </c>
      <c r="AN768" s="28"/>
      <c r="AO768" s="28"/>
      <c r="AP768" s="28"/>
      <c r="AQ768" s="28"/>
      <c r="AR768" s="28"/>
      <c r="AS768" s="28"/>
      <c r="AT768" s="28"/>
      <c r="AU768" s="28"/>
      <c r="AV768" s="28"/>
      <c r="AW768" s="28"/>
      <c r="AX768" s="28"/>
      <c r="AY768" s="28"/>
      <c r="AZ768" s="28"/>
      <c r="BA768" s="28"/>
      <c r="BB768" s="28"/>
      <c r="BC768" s="28"/>
      <c r="BD768" s="28"/>
      <c r="BE768" s="28"/>
      <c r="BF768" s="28"/>
      <c r="BG768" s="28"/>
      <c r="BH768" s="28"/>
      <c r="BI768" s="28"/>
      <c r="BJ768" s="28"/>
      <c r="BK768" s="28"/>
      <c r="BL768" s="28"/>
    </row>
    <row r="769" spans="1:64" x14ac:dyDescent="0.25">
      <c r="A769" s="58">
        <v>767</v>
      </c>
      <c r="B769" s="57"/>
      <c r="C769" s="57" t="s">
        <v>3775</v>
      </c>
      <c r="D769" s="57"/>
      <c r="E769" s="59" t="s">
        <v>605</v>
      </c>
      <c r="F769" s="60" t="s">
        <v>5616</v>
      </c>
      <c r="G769" s="61" t="s">
        <v>4241</v>
      </c>
      <c r="H769" s="60" t="s">
        <v>6011</v>
      </c>
      <c r="I769" s="60" t="s">
        <v>5993</v>
      </c>
      <c r="J769" s="60"/>
      <c r="K769" s="60" t="s">
        <v>5992</v>
      </c>
      <c r="L769" s="60" t="s">
        <v>23</v>
      </c>
      <c r="M769" s="60" t="s">
        <v>6024</v>
      </c>
      <c r="N769" s="57" t="s">
        <v>6026</v>
      </c>
      <c r="O769" s="62" t="s">
        <v>1894</v>
      </c>
      <c r="P769" s="62" t="s">
        <v>2560</v>
      </c>
      <c r="Q769" s="28"/>
      <c r="R769" s="28"/>
      <c r="S769" s="28"/>
      <c r="T769" s="36">
        <v>9</v>
      </c>
      <c r="U769" s="33"/>
      <c r="V769" s="36">
        <v>20</v>
      </c>
      <c r="W769" s="33"/>
      <c r="X769" s="36">
        <v>40</v>
      </c>
      <c r="Y769" s="33"/>
      <c r="Z769" s="36">
        <v>80</v>
      </c>
      <c r="AA769" s="33"/>
      <c r="AB769" s="36">
        <v>999999</v>
      </c>
      <c r="AC769" s="33"/>
      <c r="AD769" s="36"/>
      <c r="AE769" s="33"/>
      <c r="AF769" s="36"/>
      <c r="AG769" s="33"/>
      <c r="AH769" s="28"/>
      <c r="AI769" s="28"/>
      <c r="AJ769" s="28"/>
      <c r="AK769" s="28"/>
      <c r="AL769" s="28"/>
      <c r="AM769" s="41" t="str">
        <f>IF(AND($U769&gt;0,$Q769=""),"Currency Missing","")&amp;IF(AND($U769&gt;0,$R769=""),", MOQ Missing","")&amp;IF(AND($U769&gt;0,$S769=""),", Leadtime Missing","")&amp;IF(W769&gt;U769,", PB2 Price Greater than PB1 Price","")&amp;IF(Y769&gt;W769,", PB3 Price Greater than PB2 Price","")&amp;IF(AA769&gt;Y769,", PB4 Price Greater than PB3 Price","")&amp;IF(AC769&gt;AA769,", PB5 Price Greater than PB4 Price","")&amp;IF(AE769&gt;AC769,", PB6 Price Greater than PB5 Price","")&amp;IF(AG769&gt;AE769,", PB7 Price Greater than PB6 Price","")&amp;IF($U769&lt;&gt;ROUND($U769,2),", PB 1 Price - More than 2 Decimal Places","")&amp;IF($W769&lt;&gt;ROUND($W769,2),", PB 2 Price - More than 2 Decimal Places","")&amp;IF($Y769&lt;&gt;ROUND($Y769,2),", PB 3 Price - More than 2 Decimal Places","")&amp;IF($AA769&lt;&gt;ROUND($AA769,2),", PB 4 Price - More than 2 Decimal Places","")&amp;IF($AC769&lt;&gt;ROUND($AC769,2),", PB 5 Price - More than 2 Decimal Places","")&amp;IF($AE769&lt;&gt;ROUND($AE769,2),", PB 6 Price - More than 2 Decimal Places","")&amp;IF($AG769&lt;&gt;ROUND($AG769,2),", PB 7 Price - More than 2 Decimal Places","")&amp;IF(AND(E769&lt;&gt;"",U769="",AH769=""),", Please enter a Price in PB1 or Select No Bid","")&amp;IF(AND(OR($U769&gt;0,$W769&gt;0,$Y769&gt;0,$AA769&gt;0,$AC769&gt;0,$AE769&gt;0),OR(AH769="",AH769="No Bid")),", Bid Status Missing or Incorrect","")&amp;IF(AND(AH769="No Bid",AI769=""),", Reason for No Bid Missing","")&amp;IF(AND($O769="CSIS",OR($U769&gt;0,$W769&gt;0,$Y769&gt;0,$AA769&gt;0,$AC769&gt;0,$AE769&gt;0),AJ769=""),", NCAGE Supplier Missing","")&amp;IF(AND($O769="Drawing",OR($U769&gt;0,$W769&gt;0,$Y769&gt;0,$AA769&gt;0,$AC769&gt;0,$AE769&gt;0),AK769=""),", Manufacturer Missing","")&amp;IF(AL769&lt;&gt;"",", Comment","")&amp;IF(AND(OR(AH769="Bid Using CSIS Dropdown With Query (Comment Field Must Be Populated)",AH769="Bid To Drawing Supplied With Query (Comment Field Must Be Populated)"),AL769=""),", Please Enter a Comment for the Bid Query","")&amp;IF(AND(T769&gt;0,U769="",AH769&lt;&gt;"No Bid"),", PB1 Price Missing","")&amp;IF(AND(V769&gt;0,W769="",AH769&lt;&gt;"No Bid"),", PB2 Price Missing","")&amp;IF(AND(X769&gt;0,Y769="",AH769&lt;&gt;"No Bid"),", PB3 Price Missing","")&amp;IF(AND(Z769&gt;0,AA769="",AH769&lt;&gt;"No Bid"),", PB4 Price Missing","")&amp;IF(AND(AB769&gt;0,AC769="",AH769&lt;&gt;"No Bid"),", PB5 Price Missing","")&amp;IF(AND(AD769&gt;0,AE769="",AH769&lt;&gt;"No Bid"),", PB6 Price Missing","")&amp;IF(AND(AF769&gt;0,AG769="",AH769&lt;&gt;"No Bid"),", PB7 Price Missing","")</f>
        <v>, Please enter a Price in PB1 or Select No Bid, PB1 Price Missing, PB2 Price Missing, PB3 Price Missing, PB4 Price Missing, PB5 Price Missing</v>
      </c>
      <c r="AN769" s="28"/>
      <c r="AO769" s="28"/>
      <c r="AP769" s="28"/>
      <c r="AQ769" s="28"/>
      <c r="AR769" s="28"/>
      <c r="AS769" s="28"/>
      <c r="AT769" s="28"/>
      <c r="AU769" s="28"/>
      <c r="AV769" s="28"/>
      <c r="AW769" s="28"/>
      <c r="AX769" s="28"/>
      <c r="AY769" s="28"/>
      <c r="AZ769" s="28"/>
      <c r="BA769" s="28"/>
      <c r="BB769" s="28"/>
      <c r="BC769" s="28"/>
      <c r="BD769" s="28"/>
      <c r="BE769" s="28"/>
      <c r="BF769" s="28"/>
      <c r="BG769" s="28"/>
      <c r="BH769" s="28"/>
      <c r="BI769" s="28"/>
      <c r="BJ769" s="28"/>
      <c r="BK769" s="28"/>
      <c r="BL769" s="28"/>
    </row>
    <row r="770" spans="1:64" x14ac:dyDescent="0.25">
      <c r="A770" s="58">
        <v>768</v>
      </c>
      <c r="B770" s="57"/>
      <c r="C770" s="57" t="s">
        <v>3775</v>
      </c>
      <c r="D770" s="57"/>
      <c r="E770" s="59" t="s">
        <v>1425</v>
      </c>
      <c r="F770" s="60" t="s">
        <v>5833</v>
      </c>
      <c r="G770" s="61" t="s">
        <v>5027</v>
      </c>
      <c r="H770" s="60" t="s">
        <v>6010</v>
      </c>
      <c r="I770" s="60" t="s">
        <v>5993</v>
      </c>
      <c r="J770" s="60"/>
      <c r="K770" s="60" t="s">
        <v>5992</v>
      </c>
      <c r="L770" s="60" t="s">
        <v>23</v>
      </c>
      <c r="M770" s="60" t="s">
        <v>6024</v>
      </c>
      <c r="N770" s="57" t="s">
        <v>6026</v>
      </c>
      <c r="O770" s="62" t="s">
        <v>1981</v>
      </c>
      <c r="P770" s="62" t="s">
        <v>3378</v>
      </c>
      <c r="Q770" s="28"/>
      <c r="R770" s="28"/>
      <c r="S770" s="28"/>
      <c r="T770" s="36">
        <v>1</v>
      </c>
      <c r="U770" s="33"/>
      <c r="V770" s="36">
        <v>2</v>
      </c>
      <c r="W770" s="33"/>
      <c r="X770" s="36">
        <v>4</v>
      </c>
      <c r="Y770" s="33"/>
      <c r="Z770" s="36">
        <v>9</v>
      </c>
      <c r="AA770" s="33"/>
      <c r="AB770" s="36">
        <v>999999</v>
      </c>
      <c r="AC770" s="33"/>
      <c r="AD770" s="36"/>
      <c r="AE770" s="33"/>
      <c r="AF770" s="36"/>
      <c r="AG770" s="33"/>
      <c r="AH770" s="28"/>
      <c r="AI770" s="28"/>
      <c r="AJ770" s="28"/>
      <c r="AK770" s="28"/>
      <c r="AL770" s="28"/>
      <c r="AM770" s="41" t="str">
        <f>IF(AND($U770&gt;0,$Q770=""),"Currency Missing","")&amp;IF(AND($U770&gt;0,$R770=""),", MOQ Missing","")&amp;IF(AND($U770&gt;0,$S770=""),", Leadtime Missing","")&amp;IF(W770&gt;U770,", PB2 Price Greater than PB1 Price","")&amp;IF(Y770&gt;W770,", PB3 Price Greater than PB2 Price","")&amp;IF(AA770&gt;Y770,", PB4 Price Greater than PB3 Price","")&amp;IF(AC770&gt;AA770,", PB5 Price Greater than PB4 Price","")&amp;IF(AE770&gt;AC770,", PB6 Price Greater than PB5 Price","")&amp;IF(AG770&gt;AE770,", PB7 Price Greater than PB6 Price","")&amp;IF($U770&lt;&gt;ROUND($U770,2),", PB 1 Price - More than 2 Decimal Places","")&amp;IF($W770&lt;&gt;ROUND($W770,2),", PB 2 Price - More than 2 Decimal Places","")&amp;IF($Y770&lt;&gt;ROUND($Y770,2),", PB 3 Price - More than 2 Decimal Places","")&amp;IF($AA770&lt;&gt;ROUND($AA770,2),", PB 4 Price - More than 2 Decimal Places","")&amp;IF($AC770&lt;&gt;ROUND($AC770,2),", PB 5 Price - More than 2 Decimal Places","")&amp;IF($AE770&lt;&gt;ROUND($AE770,2),", PB 6 Price - More than 2 Decimal Places","")&amp;IF($AG770&lt;&gt;ROUND($AG770,2),", PB 7 Price - More than 2 Decimal Places","")&amp;IF(AND(E770&lt;&gt;"",U770="",AH770=""),", Please enter a Price in PB1 or Select No Bid","")&amp;IF(AND(OR($U770&gt;0,$W770&gt;0,$Y770&gt;0,$AA770&gt;0,$AC770&gt;0,$AE770&gt;0),OR(AH770="",AH770="No Bid")),", Bid Status Missing or Incorrect","")&amp;IF(AND(AH770="No Bid",AI770=""),", Reason for No Bid Missing","")&amp;IF(AND($O770="CSIS",OR($U770&gt;0,$W770&gt;0,$Y770&gt;0,$AA770&gt;0,$AC770&gt;0,$AE770&gt;0),AJ770=""),", NCAGE Supplier Missing","")&amp;IF(AND($O770="Drawing",OR($U770&gt;0,$W770&gt;0,$Y770&gt;0,$AA770&gt;0,$AC770&gt;0,$AE770&gt;0),AK770=""),", Manufacturer Missing","")&amp;IF(AL770&lt;&gt;"",", Comment","")&amp;IF(AND(OR(AH770="Bid Using CSIS Dropdown With Query (Comment Field Must Be Populated)",AH770="Bid To Drawing Supplied With Query (Comment Field Must Be Populated)"),AL770=""),", Please Enter a Comment for the Bid Query","")&amp;IF(AND(T770&gt;0,U770="",AH770&lt;&gt;"No Bid"),", PB1 Price Missing","")&amp;IF(AND(V770&gt;0,W770="",AH770&lt;&gt;"No Bid"),", PB2 Price Missing","")&amp;IF(AND(X770&gt;0,Y770="",AH770&lt;&gt;"No Bid"),", PB3 Price Missing","")&amp;IF(AND(Z770&gt;0,AA770="",AH770&lt;&gt;"No Bid"),", PB4 Price Missing","")&amp;IF(AND(AB770&gt;0,AC770="",AH770&lt;&gt;"No Bid"),", PB5 Price Missing","")&amp;IF(AND(AD770&gt;0,AE770="",AH770&lt;&gt;"No Bid"),", PB6 Price Missing","")&amp;IF(AND(AF770&gt;0,AG770="",AH770&lt;&gt;"No Bid"),", PB7 Price Missing","")</f>
        <v>, Please enter a Price in PB1 or Select No Bid, PB1 Price Missing, PB2 Price Missing, PB3 Price Missing, PB4 Price Missing, PB5 Price Missing</v>
      </c>
      <c r="AN770" s="28"/>
      <c r="AO770" s="28"/>
      <c r="AP770" s="28"/>
      <c r="AQ770" s="28"/>
      <c r="AR770" s="28"/>
      <c r="AS770" s="28"/>
      <c r="AT770" s="28"/>
      <c r="AU770" s="28"/>
      <c r="AV770" s="28"/>
      <c r="AW770" s="28"/>
      <c r="AX770" s="28"/>
      <c r="AY770" s="28"/>
      <c r="AZ770" s="28"/>
      <c r="BA770" s="28"/>
      <c r="BB770" s="28"/>
      <c r="BC770" s="28"/>
      <c r="BD770" s="28"/>
      <c r="BE770" s="28"/>
      <c r="BF770" s="28"/>
      <c r="BG770" s="28"/>
      <c r="BH770" s="28"/>
      <c r="BI770" s="28"/>
      <c r="BJ770" s="28"/>
      <c r="BK770" s="28"/>
      <c r="BL770" s="28"/>
    </row>
    <row r="771" spans="1:64" x14ac:dyDescent="0.25">
      <c r="A771" s="58">
        <v>769</v>
      </c>
      <c r="B771" s="57"/>
      <c r="C771" s="57" t="s">
        <v>3775</v>
      </c>
      <c r="D771" s="57"/>
      <c r="E771" s="59" t="s">
        <v>1426</v>
      </c>
      <c r="F771" s="60" t="s">
        <v>5666</v>
      </c>
      <c r="G771" s="61" t="s">
        <v>5028</v>
      </c>
      <c r="H771" s="60" t="s">
        <v>6010</v>
      </c>
      <c r="I771" s="60" t="s">
        <v>5993</v>
      </c>
      <c r="J771" s="60"/>
      <c r="K771" s="60" t="s">
        <v>5992</v>
      </c>
      <c r="L771" s="60" t="s">
        <v>23</v>
      </c>
      <c r="M771" s="60" t="s">
        <v>6024</v>
      </c>
      <c r="N771" s="57" t="s">
        <v>6026</v>
      </c>
      <c r="O771" s="62" t="s">
        <v>1981</v>
      </c>
      <c r="P771" s="62" t="s">
        <v>3379</v>
      </c>
      <c r="Q771" s="28"/>
      <c r="R771" s="28"/>
      <c r="S771" s="28"/>
      <c r="T771" s="36">
        <v>5</v>
      </c>
      <c r="U771" s="33"/>
      <c r="V771" s="36">
        <v>15</v>
      </c>
      <c r="W771" s="33"/>
      <c r="X771" s="36">
        <v>30</v>
      </c>
      <c r="Y771" s="33"/>
      <c r="Z771" s="36">
        <v>999999</v>
      </c>
      <c r="AA771" s="33"/>
      <c r="AB771" s="36"/>
      <c r="AC771" s="33"/>
      <c r="AD771" s="36"/>
      <c r="AE771" s="33"/>
      <c r="AF771" s="36"/>
      <c r="AG771" s="33"/>
      <c r="AH771" s="28"/>
      <c r="AI771" s="28"/>
      <c r="AJ771" s="28"/>
      <c r="AK771" s="28"/>
      <c r="AL771" s="28"/>
      <c r="AM771" s="41" t="str">
        <f>IF(AND($U771&gt;0,$Q771=""),"Currency Missing","")&amp;IF(AND($U771&gt;0,$R771=""),", MOQ Missing","")&amp;IF(AND($U771&gt;0,$S771=""),", Leadtime Missing","")&amp;IF(W771&gt;U771,", PB2 Price Greater than PB1 Price","")&amp;IF(Y771&gt;W771,", PB3 Price Greater than PB2 Price","")&amp;IF(AA771&gt;Y771,", PB4 Price Greater than PB3 Price","")&amp;IF(AC771&gt;AA771,", PB5 Price Greater than PB4 Price","")&amp;IF(AE771&gt;AC771,", PB6 Price Greater than PB5 Price","")&amp;IF(AG771&gt;AE771,", PB7 Price Greater than PB6 Price","")&amp;IF($U771&lt;&gt;ROUND($U771,2),", PB 1 Price - More than 2 Decimal Places","")&amp;IF($W771&lt;&gt;ROUND($W771,2),", PB 2 Price - More than 2 Decimal Places","")&amp;IF($Y771&lt;&gt;ROUND($Y771,2),", PB 3 Price - More than 2 Decimal Places","")&amp;IF($AA771&lt;&gt;ROUND($AA771,2),", PB 4 Price - More than 2 Decimal Places","")&amp;IF($AC771&lt;&gt;ROUND($AC771,2),", PB 5 Price - More than 2 Decimal Places","")&amp;IF($AE771&lt;&gt;ROUND($AE771,2),", PB 6 Price - More than 2 Decimal Places","")&amp;IF($AG771&lt;&gt;ROUND($AG771,2),", PB 7 Price - More than 2 Decimal Places","")&amp;IF(AND(E771&lt;&gt;"",U771="",AH771=""),", Please enter a Price in PB1 or Select No Bid","")&amp;IF(AND(OR($U771&gt;0,$W771&gt;0,$Y771&gt;0,$AA771&gt;0,$AC771&gt;0,$AE771&gt;0),OR(AH771="",AH771="No Bid")),", Bid Status Missing or Incorrect","")&amp;IF(AND(AH771="No Bid",AI771=""),", Reason for No Bid Missing","")&amp;IF(AND($O771="CSIS",OR($U771&gt;0,$W771&gt;0,$Y771&gt;0,$AA771&gt;0,$AC771&gt;0,$AE771&gt;0),AJ771=""),", NCAGE Supplier Missing","")&amp;IF(AND($O771="Drawing",OR($U771&gt;0,$W771&gt;0,$Y771&gt;0,$AA771&gt;0,$AC771&gt;0,$AE771&gt;0),AK771=""),", Manufacturer Missing","")&amp;IF(AL771&lt;&gt;"",", Comment","")&amp;IF(AND(OR(AH771="Bid Using CSIS Dropdown With Query (Comment Field Must Be Populated)",AH771="Bid To Drawing Supplied With Query (Comment Field Must Be Populated)"),AL771=""),", Please Enter a Comment for the Bid Query","")&amp;IF(AND(T771&gt;0,U771="",AH771&lt;&gt;"No Bid"),", PB1 Price Missing","")&amp;IF(AND(V771&gt;0,W771="",AH771&lt;&gt;"No Bid"),", PB2 Price Missing","")&amp;IF(AND(X771&gt;0,Y771="",AH771&lt;&gt;"No Bid"),", PB3 Price Missing","")&amp;IF(AND(Z771&gt;0,AA771="",AH771&lt;&gt;"No Bid"),", PB4 Price Missing","")&amp;IF(AND(AB771&gt;0,AC771="",AH771&lt;&gt;"No Bid"),", PB5 Price Missing","")&amp;IF(AND(AD771&gt;0,AE771="",AH771&lt;&gt;"No Bid"),", PB6 Price Missing","")&amp;IF(AND(AF771&gt;0,AG771="",AH771&lt;&gt;"No Bid"),", PB7 Price Missing","")</f>
        <v>, Please enter a Price in PB1 or Select No Bid, PB1 Price Missing, PB2 Price Missing, PB3 Price Missing, PB4 Price Missing</v>
      </c>
      <c r="AN771" s="28"/>
      <c r="AO771" s="28"/>
      <c r="AP771" s="28"/>
      <c r="AQ771" s="28"/>
      <c r="AR771" s="28"/>
      <c r="AS771" s="28"/>
      <c r="AT771" s="28"/>
      <c r="AU771" s="28"/>
      <c r="AV771" s="28"/>
      <c r="AW771" s="28"/>
      <c r="AX771" s="28"/>
      <c r="AY771" s="28"/>
      <c r="AZ771" s="28"/>
      <c r="BA771" s="28"/>
      <c r="BB771" s="28"/>
      <c r="BC771" s="28"/>
      <c r="BD771" s="28"/>
      <c r="BE771" s="28"/>
      <c r="BF771" s="28"/>
      <c r="BG771" s="28"/>
      <c r="BH771" s="28"/>
      <c r="BI771" s="28"/>
      <c r="BJ771" s="28"/>
      <c r="BK771" s="28"/>
      <c r="BL771" s="28"/>
    </row>
    <row r="772" spans="1:64" x14ac:dyDescent="0.25">
      <c r="A772" s="58">
        <v>770</v>
      </c>
      <c r="B772" s="57"/>
      <c r="C772" s="57" t="s">
        <v>3775</v>
      </c>
      <c r="D772" s="57"/>
      <c r="E772" s="59" t="s">
        <v>1427</v>
      </c>
      <c r="F772" s="60" t="s">
        <v>5833</v>
      </c>
      <c r="G772" s="61" t="s">
        <v>5029</v>
      </c>
      <c r="H772" s="60" t="s">
        <v>6010</v>
      </c>
      <c r="I772" s="60" t="s">
        <v>5993</v>
      </c>
      <c r="J772" s="60"/>
      <c r="K772" s="60" t="s">
        <v>5992</v>
      </c>
      <c r="L772" s="60" t="s">
        <v>23</v>
      </c>
      <c r="M772" s="60" t="s">
        <v>6024</v>
      </c>
      <c r="N772" s="57" t="s">
        <v>6026</v>
      </c>
      <c r="O772" s="62" t="s">
        <v>1981</v>
      </c>
      <c r="P772" s="62" t="s">
        <v>3380</v>
      </c>
      <c r="Q772" s="28"/>
      <c r="R772" s="28"/>
      <c r="S772" s="28"/>
      <c r="T772" s="36">
        <v>20</v>
      </c>
      <c r="U772" s="33"/>
      <c r="V772" s="36">
        <v>60</v>
      </c>
      <c r="W772" s="33"/>
      <c r="X772" s="36">
        <v>120</v>
      </c>
      <c r="Y772" s="33"/>
      <c r="Z772" s="36">
        <v>999999</v>
      </c>
      <c r="AA772" s="33"/>
      <c r="AB772" s="36"/>
      <c r="AC772" s="33"/>
      <c r="AD772" s="36"/>
      <c r="AE772" s="33"/>
      <c r="AF772" s="36"/>
      <c r="AG772" s="33"/>
      <c r="AH772" s="28"/>
      <c r="AI772" s="28"/>
      <c r="AJ772" s="28"/>
      <c r="AK772" s="28"/>
      <c r="AL772" s="28"/>
      <c r="AM772" s="41" t="str">
        <f>IF(AND($U772&gt;0,$Q772=""),"Currency Missing","")&amp;IF(AND($U772&gt;0,$R772=""),", MOQ Missing","")&amp;IF(AND($U772&gt;0,$S772=""),", Leadtime Missing","")&amp;IF(W772&gt;U772,", PB2 Price Greater than PB1 Price","")&amp;IF(Y772&gt;W772,", PB3 Price Greater than PB2 Price","")&amp;IF(AA772&gt;Y772,", PB4 Price Greater than PB3 Price","")&amp;IF(AC772&gt;AA772,", PB5 Price Greater than PB4 Price","")&amp;IF(AE772&gt;AC772,", PB6 Price Greater than PB5 Price","")&amp;IF(AG772&gt;AE772,", PB7 Price Greater than PB6 Price","")&amp;IF($U772&lt;&gt;ROUND($U772,2),", PB 1 Price - More than 2 Decimal Places","")&amp;IF($W772&lt;&gt;ROUND($W772,2),", PB 2 Price - More than 2 Decimal Places","")&amp;IF($Y772&lt;&gt;ROUND($Y772,2),", PB 3 Price - More than 2 Decimal Places","")&amp;IF($AA772&lt;&gt;ROUND($AA772,2),", PB 4 Price - More than 2 Decimal Places","")&amp;IF($AC772&lt;&gt;ROUND($AC772,2),", PB 5 Price - More than 2 Decimal Places","")&amp;IF($AE772&lt;&gt;ROUND($AE772,2),", PB 6 Price - More than 2 Decimal Places","")&amp;IF($AG772&lt;&gt;ROUND($AG772,2),", PB 7 Price - More than 2 Decimal Places","")&amp;IF(AND(E772&lt;&gt;"",U772="",AH772=""),", Please enter a Price in PB1 or Select No Bid","")&amp;IF(AND(OR($U772&gt;0,$W772&gt;0,$Y772&gt;0,$AA772&gt;0,$AC772&gt;0,$AE772&gt;0),OR(AH772="",AH772="No Bid")),", Bid Status Missing or Incorrect","")&amp;IF(AND(AH772="No Bid",AI772=""),", Reason for No Bid Missing","")&amp;IF(AND($O772="CSIS",OR($U772&gt;0,$W772&gt;0,$Y772&gt;0,$AA772&gt;0,$AC772&gt;0,$AE772&gt;0),AJ772=""),", NCAGE Supplier Missing","")&amp;IF(AND($O772="Drawing",OR($U772&gt;0,$W772&gt;0,$Y772&gt;0,$AA772&gt;0,$AC772&gt;0,$AE772&gt;0),AK772=""),", Manufacturer Missing","")&amp;IF(AL772&lt;&gt;"",", Comment","")&amp;IF(AND(OR(AH772="Bid Using CSIS Dropdown With Query (Comment Field Must Be Populated)",AH772="Bid To Drawing Supplied With Query (Comment Field Must Be Populated)"),AL772=""),", Please Enter a Comment for the Bid Query","")&amp;IF(AND(T772&gt;0,U772="",AH772&lt;&gt;"No Bid"),", PB1 Price Missing","")&amp;IF(AND(V772&gt;0,W772="",AH772&lt;&gt;"No Bid"),", PB2 Price Missing","")&amp;IF(AND(X772&gt;0,Y772="",AH772&lt;&gt;"No Bid"),", PB3 Price Missing","")&amp;IF(AND(Z772&gt;0,AA772="",AH772&lt;&gt;"No Bid"),", PB4 Price Missing","")&amp;IF(AND(AB772&gt;0,AC772="",AH772&lt;&gt;"No Bid"),", PB5 Price Missing","")&amp;IF(AND(AD772&gt;0,AE772="",AH772&lt;&gt;"No Bid"),", PB6 Price Missing","")&amp;IF(AND(AF772&gt;0,AG772="",AH772&lt;&gt;"No Bid"),", PB7 Price Missing","")</f>
        <v>, Please enter a Price in PB1 or Select No Bid, PB1 Price Missing, PB2 Price Missing, PB3 Price Missing, PB4 Price Missing</v>
      </c>
      <c r="AN772" s="28"/>
      <c r="AO772" s="28"/>
      <c r="AP772" s="28"/>
      <c r="AQ772" s="28"/>
      <c r="AR772" s="28"/>
      <c r="AS772" s="28"/>
      <c r="AT772" s="28"/>
      <c r="AU772" s="28"/>
      <c r="AV772" s="28"/>
      <c r="AW772" s="28"/>
      <c r="AX772" s="28"/>
      <c r="AY772" s="28"/>
      <c r="AZ772" s="28"/>
      <c r="BA772" s="28"/>
      <c r="BB772" s="28"/>
      <c r="BC772" s="28"/>
      <c r="BD772" s="28"/>
      <c r="BE772" s="28"/>
      <c r="BF772" s="28"/>
      <c r="BG772" s="28"/>
      <c r="BH772" s="28"/>
      <c r="BI772" s="28"/>
      <c r="BJ772" s="28"/>
      <c r="BK772" s="28"/>
      <c r="BL772" s="28"/>
    </row>
    <row r="773" spans="1:64" x14ac:dyDescent="0.25">
      <c r="A773" s="58">
        <v>771</v>
      </c>
      <c r="B773" s="57"/>
      <c r="C773" s="57" t="s">
        <v>3775</v>
      </c>
      <c r="D773" s="57"/>
      <c r="E773" s="59" t="s">
        <v>606</v>
      </c>
      <c r="F773" s="60" t="s">
        <v>5616</v>
      </c>
      <c r="G773" s="61" t="s">
        <v>4242</v>
      </c>
      <c r="H773" s="60" t="s">
        <v>6011</v>
      </c>
      <c r="I773" s="60" t="s">
        <v>5993</v>
      </c>
      <c r="J773" s="60"/>
      <c r="K773" s="60" t="s">
        <v>5992</v>
      </c>
      <c r="L773" s="60" t="s">
        <v>23</v>
      </c>
      <c r="M773" s="60" t="s">
        <v>6024</v>
      </c>
      <c r="N773" s="57" t="s">
        <v>6026</v>
      </c>
      <c r="O773" s="62" t="s">
        <v>1894</v>
      </c>
      <c r="P773" s="62" t="s">
        <v>2561</v>
      </c>
      <c r="Q773" s="28"/>
      <c r="R773" s="28"/>
      <c r="S773" s="28"/>
      <c r="T773" s="36">
        <v>1</v>
      </c>
      <c r="U773" s="33"/>
      <c r="V773" s="36">
        <v>2</v>
      </c>
      <c r="W773" s="33"/>
      <c r="X773" s="36">
        <v>4</v>
      </c>
      <c r="Y773" s="33"/>
      <c r="Z773" s="36">
        <v>9</v>
      </c>
      <c r="AA773" s="33"/>
      <c r="AB773" s="36">
        <v>999999</v>
      </c>
      <c r="AC773" s="33"/>
      <c r="AD773" s="36"/>
      <c r="AE773" s="33"/>
      <c r="AF773" s="36"/>
      <c r="AG773" s="33"/>
      <c r="AH773" s="28"/>
      <c r="AI773" s="28"/>
      <c r="AJ773" s="28"/>
      <c r="AK773" s="28"/>
      <c r="AL773" s="28"/>
      <c r="AM773" s="41" t="str">
        <f>IF(AND($U773&gt;0,$Q773=""),"Currency Missing","")&amp;IF(AND($U773&gt;0,$R773=""),", MOQ Missing","")&amp;IF(AND($U773&gt;0,$S773=""),", Leadtime Missing","")&amp;IF(W773&gt;U773,", PB2 Price Greater than PB1 Price","")&amp;IF(Y773&gt;W773,", PB3 Price Greater than PB2 Price","")&amp;IF(AA773&gt;Y773,", PB4 Price Greater than PB3 Price","")&amp;IF(AC773&gt;AA773,", PB5 Price Greater than PB4 Price","")&amp;IF(AE773&gt;AC773,", PB6 Price Greater than PB5 Price","")&amp;IF(AG773&gt;AE773,", PB7 Price Greater than PB6 Price","")&amp;IF($U773&lt;&gt;ROUND($U773,2),", PB 1 Price - More than 2 Decimal Places","")&amp;IF($W773&lt;&gt;ROUND($W773,2),", PB 2 Price - More than 2 Decimal Places","")&amp;IF($Y773&lt;&gt;ROUND($Y773,2),", PB 3 Price - More than 2 Decimal Places","")&amp;IF($AA773&lt;&gt;ROUND($AA773,2),", PB 4 Price - More than 2 Decimal Places","")&amp;IF($AC773&lt;&gt;ROUND($AC773,2),", PB 5 Price - More than 2 Decimal Places","")&amp;IF($AE773&lt;&gt;ROUND($AE773,2),", PB 6 Price - More than 2 Decimal Places","")&amp;IF($AG773&lt;&gt;ROUND($AG773,2),", PB 7 Price - More than 2 Decimal Places","")&amp;IF(AND(E773&lt;&gt;"",U773="",AH773=""),", Please enter a Price in PB1 or Select No Bid","")&amp;IF(AND(OR($U773&gt;0,$W773&gt;0,$Y773&gt;0,$AA773&gt;0,$AC773&gt;0,$AE773&gt;0),OR(AH773="",AH773="No Bid")),", Bid Status Missing or Incorrect","")&amp;IF(AND(AH773="No Bid",AI773=""),", Reason for No Bid Missing","")&amp;IF(AND($O773="CSIS",OR($U773&gt;0,$W773&gt;0,$Y773&gt;0,$AA773&gt;0,$AC773&gt;0,$AE773&gt;0),AJ773=""),", NCAGE Supplier Missing","")&amp;IF(AND($O773="Drawing",OR($U773&gt;0,$W773&gt;0,$Y773&gt;0,$AA773&gt;0,$AC773&gt;0,$AE773&gt;0),AK773=""),", Manufacturer Missing","")&amp;IF(AL773&lt;&gt;"",", Comment","")&amp;IF(AND(OR(AH773="Bid Using CSIS Dropdown With Query (Comment Field Must Be Populated)",AH773="Bid To Drawing Supplied With Query (Comment Field Must Be Populated)"),AL773=""),", Please Enter a Comment for the Bid Query","")&amp;IF(AND(T773&gt;0,U773="",AH773&lt;&gt;"No Bid"),", PB1 Price Missing","")&amp;IF(AND(V773&gt;0,W773="",AH773&lt;&gt;"No Bid"),", PB2 Price Missing","")&amp;IF(AND(X773&gt;0,Y773="",AH773&lt;&gt;"No Bid"),", PB3 Price Missing","")&amp;IF(AND(Z773&gt;0,AA773="",AH773&lt;&gt;"No Bid"),", PB4 Price Missing","")&amp;IF(AND(AB773&gt;0,AC773="",AH773&lt;&gt;"No Bid"),", PB5 Price Missing","")&amp;IF(AND(AD773&gt;0,AE773="",AH773&lt;&gt;"No Bid"),", PB6 Price Missing","")&amp;IF(AND(AF773&gt;0,AG773="",AH773&lt;&gt;"No Bid"),", PB7 Price Missing","")</f>
        <v>, Please enter a Price in PB1 or Select No Bid, PB1 Price Missing, PB2 Price Missing, PB3 Price Missing, PB4 Price Missing, PB5 Price Missing</v>
      </c>
      <c r="AN773" s="28"/>
      <c r="AO773" s="28"/>
      <c r="AP773" s="28"/>
      <c r="AQ773" s="28"/>
      <c r="AR773" s="28"/>
      <c r="AS773" s="28"/>
      <c r="AT773" s="28"/>
      <c r="AU773" s="28"/>
      <c r="AV773" s="28"/>
      <c r="AW773" s="28"/>
      <c r="AX773" s="28"/>
      <c r="AY773" s="28"/>
      <c r="AZ773" s="28"/>
      <c r="BA773" s="28"/>
      <c r="BB773" s="28"/>
      <c r="BC773" s="28"/>
      <c r="BD773" s="28"/>
      <c r="BE773" s="28"/>
      <c r="BF773" s="28"/>
      <c r="BG773" s="28"/>
      <c r="BH773" s="28"/>
      <c r="BI773" s="28"/>
      <c r="BJ773" s="28"/>
      <c r="BK773" s="28"/>
      <c r="BL773" s="28"/>
    </row>
    <row r="774" spans="1:64" x14ac:dyDescent="0.25">
      <c r="A774" s="58">
        <v>772</v>
      </c>
      <c r="B774" s="57"/>
      <c r="C774" s="57" t="s">
        <v>3775</v>
      </c>
      <c r="D774" s="57"/>
      <c r="E774" s="59" t="s">
        <v>607</v>
      </c>
      <c r="F774" s="60" t="s">
        <v>5616</v>
      </c>
      <c r="G774" s="61" t="s">
        <v>4243</v>
      </c>
      <c r="H774" s="60" t="s">
        <v>6011</v>
      </c>
      <c r="I774" s="60" t="s">
        <v>5993</v>
      </c>
      <c r="J774" s="60"/>
      <c r="K774" s="60" t="s">
        <v>5992</v>
      </c>
      <c r="L774" s="60" t="s">
        <v>23</v>
      </c>
      <c r="M774" s="60" t="s">
        <v>6024</v>
      </c>
      <c r="N774" s="57" t="s">
        <v>6026</v>
      </c>
      <c r="O774" s="62" t="s">
        <v>1894</v>
      </c>
      <c r="P774" s="62" t="s">
        <v>2562</v>
      </c>
      <c r="Q774" s="28"/>
      <c r="R774" s="28"/>
      <c r="S774" s="28"/>
      <c r="T774" s="36">
        <v>2</v>
      </c>
      <c r="U774" s="33"/>
      <c r="V774" s="36">
        <v>4</v>
      </c>
      <c r="W774" s="33"/>
      <c r="X774" s="36">
        <v>9</v>
      </c>
      <c r="Y774" s="33"/>
      <c r="Z774" s="36">
        <v>15</v>
      </c>
      <c r="AA774" s="33"/>
      <c r="AB774" s="36">
        <v>999999</v>
      </c>
      <c r="AC774" s="33"/>
      <c r="AD774" s="36"/>
      <c r="AE774" s="33"/>
      <c r="AF774" s="36"/>
      <c r="AG774" s="33"/>
      <c r="AH774" s="28"/>
      <c r="AI774" s="28"/>
      <c r="AJ774" s="28"/>
      <c r="AK774" s="28"/>
      <c r="AL774" s="28"/>
      <c r="AM774" s="41" t="str">
        <f>IF(AND($U774&gt;0,$Q774=""),"Currency Missing","")&amp;IF(AND($U774&gt;0,$R774=""),", MOQ Missing","")&amp;IF(AND($U774&gt;0,$S774=""),", Leadtime Missing","")&amp;IF(W774&gt;U774,", PB2 Price Greater than PB1 Price","")&amp;IF(Y774&gt;W774,", PB3 Price Greater than PB2 Price","")&amp;IF(AA774&gt;Y774,", PB4 Price Greater than PB3 Price","")&amp;IF(AC774&gt;AA774,", PB5 Price Greater than PB4 Price","")&amp;IF(AE774&gt;AC774,", PB6 Price Greater than PB5 Price","")&amp;IF(AG774&gt;AE774,", PB7 Price Greater than PB6 Price","")&amp;IF($U774&lt;&gt;ROUND($U774,2),", PB 1 Price - More than 2 Decimal Places","")&amp;IF($W774&lt;&gt;ROUND($W774,2),", PB 2 Price - More than 2 Decimal Places","")&amp;IF($Y774&lt;&gt;ROUND($Y774,2),", PB 3 Price - More than 2 Decimal Places","")&amp;IF($AA774&lt;&gt;ROUND($AA774,2),", PB 4 Price - More than 2 Decimal Places","")&amp;IF($AC774&lt;&gt;ROUND($AC774,2),", PB 5 Price - More than 2 Decimal Places","")&amp;IF($AE774&lt;&gt;ROUND($AE774,2),", PB 6 Price - More than 2 Decimal Places","")&amp;IF($AG774&lt;&gt;ROUND($AG774,2),", PB 7 Price - More than 2 Decimal Places","")&amp;IF(AND(E774&lt;&gt;"",U774="",AH774=""),", Please enter a Price in PB1 or Select No Bid","")&amp;IF(AND(OR($U774&gt;0,$W774&gt;0,$Y774&gt;0,$AA774&gt;0,$AC774&gt;0,$AE774&gt;0),OR(AH774="",AH774="No Bid")),", Bid Status Missing or Incorrect","")&amp;IF(AND(AH774="No Bid",AI774=""),", Reason for No Bid Missing","")&amp;IF(AND($O774="CSIS",OR($U774&gt;0,$W774&gt;0,$Y774&gt;0,$AA774&gt;0,$AC774&gt;0,$AE774&gt;0),AJ774=""),", NCAGE Supplier Missing","")&amp;IF(AND($O774="Drawing",OR($U774&gt;0,$W774&gt;0,$Y774&gt;0,$AA774&gt;0,$AC774&gt;0,$AE774&gt;0),AK774=""),", Manufacturer Missing","")&amp;IF(AL774&lt;&gt;"",", Comment","")&amp;IF(AND(OR(AH774="Bid Using CSIS Dropdown With Query (Comment Field Must Be Populated)",AH774="Bid To Drawing Supplied With Query (Comment Field Must Be Populated)"),AL774=""),", Please Enter a Comment for the Bid Query","")&amp;IF(AND(T774&gt;0,U774="",AH774&lt;&gt;"No Bid"),", PB1 Price Missing","")&amp;IF(AND(V774&gt;0,W774="",AH774&lt;&gt;"No Bid"),", PB2 Price Missing","")&amp;IF(AND(X774&gt;0,Y774="",AH774&lt;&gt;"No Bid"),", PB3 Price Missing","")&amp;IF(AND(Z774&gt;0,AA774="",AH774&lt;&gt;"No Bid"),", PB4 Price Missing","")&amp;IF(AND(AB774&gt;0,AC774="",AH774&lt;&gt;"No Bid"),", PB5 Price Missing","")&amp;IF(AND(AD774&gt;0,AE774="",AH774&lt;&gt;"No Bid"),", PB6 Price Missing","")&amp;IF(AND(AF774&gt;0,AG774="",AH774&lt;&gt;"No Bid"),", PB7 Price Missing","")</f>
        <v>, Please enter a Price in PB1 or Select No Bid, PB1 Price Missing, PB2 Price Missing, PB3 Price Missing, PB4 Price Missing, PB5 Price Missing</v>
      </c>
      <c r="AN774" s="28"/>
      <c r="AO774" s="28"/>
      <c r="AP774" s="28"/>
      <c r="AQ774" s="28"/>
      <c r="AR774" s="28"/>
      <c r="AS774" s="28"/>
      <c r="AT774" s="28"/>
      <c r="AU774" s="28"/>
      <c r="AV774" s="28"/>
      <c r="AW774" s="28"/>
      <c r="AX774" s="28"/>
      <c r="AY774" s="28"/>
      <c r="AZ774" s="28"/>
      <c r="BA774" s="28"/>
      <c r="BB774" s="28"/>
      <c r="BC774" s="28"/>
      <c r="BD774" s="28"/>
      <c r="BE774" s="28"/>
      <c r="BF774" s="28"/>
      <c r="BG774" s="28"/>
      <c r="BH774" s="28"/>
      <c r="BI774" s="28"/>
      <c r="BJ774" s="28"/>
      <c r="BK774" s="28"/>
      <c r="BL774" s="28"/>
    </row>
    <row r="775" spans="1:64" x14ac:dyDescent="0.25">
      <c r="A775" s="58">
        <v>773</v>
      </c>
      <c r="B775" s="57"/>
      <c r="C775" s="57" t="s">
        <v>3775</v>
      </c>
      <c r="D775" s="57"/>
      <c r="E775" s="59" t="s">
        <v>608</v>
      </c>
      <c r="F775" s="60" t="s">
        <v>5616</v>
      </c>
      <c r="G775" s="61" t="s">
        <v>4244</v>
      </c>
      <c r="H775" s="60" t="s">
        <v>6011</v>
      </c>
      <c r="I775" s="60" t="s">
        <v>5993</v>
      </c>
      <c r="J775" s="60"/>
      <c r="K775" s="60" t="s">
        <v>5992</v>
      </c>
      <c r="L775" s="60" t="s">
        <v>23</v>
      </c>
      <c r="M775" s="60" t="s">
        <v>6024</v>
      </c>
      <c r="N775" s="57" t="s">
        <v>6026</v>
      </c>
      <c r="O775" s="62" t="s">
        <v>1894</v>
      </c>
      <c r="P775" s="62" t="s">
        <v>2563</v>
      </c>
      <c r="Q775" s="28"/>
      <c r="R775" s="28"/>
      <c r="S775" s="28"/>
      <c r="T775" s="36">
        <v>1</v>
      </c>
      <c r="U775" s="33"/>
      <c r="V775" s="36">
        <v>2</v>
      </c>
      <c r="W775" s="33"/>
      <c r="X775" s="36">
        <v>3</v>
      </c>
      <c r="Y775" s="33"/>
      <c r="Z775" s="36">
        <v>6</v>
      </c>
      <c r="AA775" s="33"/>
      <c r="AB775" s="36">
        <v>999999</v>
      </c>
      <c r="AC775" s="33"/>
      <c r="AD775" s="36"/>
      <c r="AE775" s="33"/>
      <c r="AF775" s="36"/>
      <c r="AG775" s="33"/>
      <c r="AH775" s="28"/>
      <c r="AI775" s="28"/>
      <c r="AJ775" s="28"/>
      <c r="AK775" s="28"/>
      <c r="AL775" s="28"/>
      <c r="AM775" s="41" t="str">
        <f>IF(AND($U775&gt;0,$Q775=""),"Currency Missing","")&amp;IF(AND($U775&gt;0,$R775=""),", MOQ Missing","")&amp;IF(AND($U775&gt;0,$S775=""),", Leadtime Missing","")&amp;IF(W775&gt;U775,", PB2 Price Greater than PB1 Price","")&amp;IF(Y775&gt;W775,", PB3 Price Greater than PB2 Price","")&amp;IF(AA775&gt;Y775,", PB4 Price Greater than PB3 Price","")&amp;IF(AC775&gt;AA775,", PB5 Price Greater than PB4 Price","")&amp;IF(AE775&gt;AC775,", PB6 Price Greater than PB5 Price","")&amp;IF(AG775&gt;AE775,", PB7 Price Greater than PB6 Price","")&amp;IF($U775&lt;&gt;ROUND($U775,2),", PB 1 Price - More than 2 Decimal Places","")&amp;IF($W775&lt;&gt;ROUND($W775,2),", PB 2 Price - More than 2 Decimal Places","")&amp;IF($Y775&lt;&gt;ROUND($Y775,2),", PB 3 Price - More than 2 Decimal Places","")&amp;IF($AA775&lt;&gt;ROUND($AA775,2),", PB 4 Price - More than 2 Decimal Places","")&amp;IF($AC775&lt;&gt;ROUND($AC775,2),", PB 5 Price - More than 2 Decimal Places","")&amp;IF($AE775&lt;&gt;ROUND($AE775,2),", PB 6 Price - More than 2 Decimal Places","")&amp;IF($AG775&lt;&gt;ROUND($AG775,2),", PB 7 Price - More than 2 Decimal Places","")&amp;IF(AND(E775&lt;&gt;"",U775="",AH775=""),", Please enter a Price in PB1 or Select No Bid","")&amp;IF(AND(OR($U775&gt;0,$W775&gt;0,$Y775&gt;0,$AA775&gt;0,$AC775&gt;0,$AE775&gt;0),OR(AH775="",AH775="No Bid")),", Bid Status Missing or Incorrect","")&amp;IF(AND(AH775="No Bid",AI775=""),", Reason for No Bid Missing","")&amp;IF(AND($O775="CSIS",OR($U775&gt;0,$W775&gt;0,$Y775&gt;0,$AA775&gt;0,$AC775&gt;0,$AE775&gt;0),AJ775=""),", NCAGE Supplier Missing","")&amp;IF(AND($O775="Drawing",OR($U775&gt;0,$W775&gt;0,$Y775&gt;0,$AA775&gt;0,$AC775&gt;0,$AE775&gt;0),AK775=""),", Manufacturer Missing","")&amp;IF(AL775&lt;&gt;"",", Comment","")&amp;IF(AND(OR(AH775="Bid Using CSIS Dropdown With Query (Comment Field Must Be Populated)",AH775="Bid To Drawing Supplied With Query (Comment Field Must Be Populated)"),AL775=""),", Please Enter a Comment for the Bid Query","")&amp;IF(AND(T775&gt;0,U775="",AH775&lt;&gt;"No Bid"),", PB1 Price Missing","")&amp;IF(AND(V775&gt;0,W775="",AH775&lt;&gt;"No Bid"),", PB2 Price Missing","")&amp;IF(AND(X775&gt;0,Y775="",AH775&lt;&gt;"No Bid"),", PB3 Price Missing","")&amp;IF(AND(Z775&gt;0,AA775="",AH775&lt;&gt;"No Bid"),", PB4 Price Missing","")&amp;IF(AND(AB775&gt;0,AC775="",AH775&lt;&gt;"No Bid"),", PB5 Price Missing","")&amp;IF(AND(AD775&gt;0,AE775="",AH775&lt;&gt;"No Bid"),", PB6 Price Missing","")&amp;IF(AND(AF775&gt;0,AG775="",AH775&lt;&gt;"No Bid"),", PB7 Price Missing","")</f>
        <v>, Please enter a Price in PB1 or Select No Bid, PB1 Price Missing, PB2 Price Missing, PB3 Price Missing, PB4 Price Missing, PB5 Price Missing</v>
      </c>
      <c r="AN775" s="28"/>
      <c r="AO775" s="28"/>
      <c r="AP775" s="28"/>
      <c r="AQ775" s="28"/>
      <c r="AR775" s="28"/>
      <c r="AS775" s="28"/>
      <c r="AT775" s="28"/>
      <c r="AU775" s="28"/>
      <c r="AV775" s="28"/>
      <c r="AW775" s="28"/>
      <c r="AX775" s="28"/>
      <c r="AY775" s="28"/>
      <c r="AZ775" s="28"/>
      <c r="BA775" s="28"/>
      <c r="BB775" s="28"/>
      <c r="BC775" s="28"/>
      <c r="BD775" s="28"/>
      <c r="BE775" s="28"/>
      <c r="BF775" s="28"/>
      <c r="BG775" s="28"/>
      <c r="BH775" s="28"/>
      <c r="BI775" s="28"/>
      <c r="BJ775" s="28"/>
      <c r="BK775" s="28"/>
      <c r="BL775" s="28"/>
    </row>
    <row r="776" spans="1:64" x14ac:dyDescent="0.25">
      <c r="A776" s="58">
        <v>774</v>
      </c>
      <c r="B776" s="57"/>
      <c r="C776" s="57" t="s">
        <v>3775</v>
      </c>
      <c r="D776" s="57"/>
      <c r="E776" s="59" t="s">
        <v>609</v>
      </c>
      <c r="F776" s="60" t="s">
        <v>5616</v>
      </c>
      <c r="G776" s="61" t="s">
        <v>4245</v>
      </c>
      <c r="H776" s="60" t="s">
        <v>6011</v>
      </c>
      <c r="I776" s="60" t="s">
        <v>5993</v>
      </c>
      <c r="J776" s="60"/>
      <c r="K776" s="60" t="s">
        <v>5992</v>
      </c>
      <c r="L776" s="60" t="s">
        <v>23</v>
      </c>
      <c r="M776" s="60" t="s">
        <v>6024</v>
      </c>
      <c r="N776" s="57" t="s">
        <v>6026</v>
      </c>
      <c r="O776" s="62" t="s">
        <v>1894</v>
      </c>
      <c r="P776" s="62" t="s">
        <v>2564</v>
      </c>
      <c r="Q776" s="28"/>
      <c r="R776" s="28"/>
      <c r="S776" s="28"/>
      <c r="T776" s="36">
        <v>1</v>
      </c>
      <c r="U776" s="33"/>
      <c r="V776" s="36">
        <v>3</v>
      </c>
      <c r="W776" s="33"/>
      <c r="X776" s="36">
        <v>5</v>
      </c>
      <c r="Y776" s="33"/>
      <c r="Z776" s="36">
        <v>999999</v>
      </c>
      <c r="AA776" s="33"/>
      <c r="AB776" s="36"/>
      <c r="AC776" s="33"/>
      <c r="AD776" s="36"/>
      <c r="AE776" s="33"/>
      <c r="AF776" s="36"/>
      <c r="AG776" s="33"/>
      <c r="AH776" s="28"/>
      <c r="AI776" s="28"/>
      <c r="AJ776" s="28"/>
      <c r="AK776" s="28"/>
      <c r="AL776" s="28"/>
      <c r="AM776" s="41" t="str">
        <f>IF(AND($U776&gt;0,$Q776=""),"Currency Missing","")&amp;IF(AND($U776&gt;0,$R776=""),", MOQ Missing","")&amp;IF(AND($U776&gt;0,$S776=""),", Leadtime Missing","")&amp;IF(W776&gt;U776,", PB2 Price Greater than PB1 Price","")&amp;IF(Y776&gt;W776,", PB3 Price Greater than PB2 Price","")&amp;IF(AA776&gt;Y776,", PB4 Price Greater than PB3 Price","")&amp;IF(AC776&gt;AA776,", PB5 Price Greater than PB4 Price","")&amp;IF(AE776&gt;AC776,", PB6 Price Greater than PB5 Price","")&amp;IF(AG776&gt;AE776,", PB7 Price Greater than PB6 Price","")&amp;IF($U776&lt;&gt;ROUND($U776,2),", PB 1 Price - More than 2 Decimal Places","")&amp;IF($W776&lt;&gt;ROUND($W776,2),", PB 2 Price - More than 2 Decimal Places","")&amp;IF($Y776&lt;&gt;ROUND($Y776,2),", PB 3 Price - More than 2 Decimal Places","")&amp;IF($AA776&lt;&gt;ROUND($AA776,2),", PB 4 Price - More than 2 Decimal Places","")&amp;IF($AC776&lt;&gt;ROUND($AC776,2),", PB 5 Price - More than 2 Decimal Places","")&amp;IF($AE776&lt;&gt;ROUND($AE776,2),", PB 6 Price - More than 2 Decimal Places","")&amp;IF($AG776&lt;&gt;ROUND($AG776,2),", PB 7 Price - More than 2 Decimal Places","")&amp;IF(AND(E776&lt;&gt;"",U776="",AH776=""),", Please enter a Price in PB1 or Select No Bid","")&amp;IF(AND(OR($U776&gt;0,$W776&gt;0,$Y776&gt;0,$AA776&gt;0,$AC776&gt;0,$AE776&gt;0),OR(AH776="",AH776="No Bid")),", Bid Status Missing or Incorrect","")&amp;IF(AND(AH776="No Bid",AI776=""),", Reason for No Bid Missing","")&amp;IF(AND($O776="CSIS",OR($U776&gt;0,$W776&gt;0,$Y776&gt;0,$AA776&gt;0,$AC776&gt;0,$AE776&gt;0),AJ776=""),", NCAGE Supplier Missing","")&amp;IF(AND($O776="Drawing",OR($U776&gt;0,$W776&gt;0,$Y776&gt;0,$AA776&gt;0,$AC776&gt;0,$AE776&gt;0),AK776=""),", Manufacturer Missing","")&amp;IF(AL776&lt;&gt;"",", Comment","")&amp;IF(AND(OR(AH776="Bid Using CSIS Dropdown With Query (Comment Field Must Be Populated)",AH776="Bid To Drawing Supplied With Query (Comment Field Must Be Populated)"),AL776=""),", Please Enter a Comment for the Bid Query","")&amp;IF(AND(T776&gt;0,U776="",AH776&lt;&gt;"No Bid"),", PB1 Price Missing","")&amp;IF(AND(V776&gt;0,W776="",AH776&lt;&gt;"No Bid"),", PB2 Price Missing","")&amp;IF(AND(X776&gt;0,Y776="",AH776&lt;&gt;"No Bid"),", PB3 Price Missing","")&amp;IF(AND(Z776&gt;0,AA776="",AH776&lt;&gt;"No Bid"),", PB4 Price Missing","")&amp;IF(AND(AB776&gt;0,AC776="",AH776&lt;&gt;"No Bid"),", PB5 Price Missing","")&amp;IF(AND(AD776&gt;0,AE776="",AH776&lt;&gt;"No Bid"),", PB6 Price Missing","")&amp;IF(AND(AF776&gt;0,AG776="",AH776&lt;&gt;"No Bid"),", PB7 Price Missing","")</f>
        <v>, Please enter a Price in PB1 or Select No Bid, PB1 Price Missing, PB2 Price Missing, PB3 Price Missing, PB4 Price Missing</v>
      </c>
      <c r="AN776" s="28"/>
      <c r="AO776" s="28"/>
      <c r="AP776" s="28"/>
      <c r="AQ776" s="28"/>
      <c r="AR776" s="28"/>
      <c r="AS776" s="28"/>
      <c r="AT776" s="28"/>
      <c r="AU776" s="28"/>
      <c r="AV776" s="28"/>
      <c r="AW776" s="28"/>
      <c r="AX776" s="28"/>
      <c r="AY776" s="28"/>
      <c r="AZ776" s="28"/>
      <c r="BA776" s="28"/>
      <c r="BB776" s="28"/>
      <c r="BC776" s="28"/>
      <c r="BD776" s="28"/>
      <c r="BE776" s="28"/>
      <c r="BF776" s="28"/>
      <c r="BG776" s="28"/>
      <c r="BH776" s="28"/>
      <c r="BI776" s="28"/>
      <c r="BJ776" s="28"/>
      <c r="BK776" s="28"/>
      <c r="BL776" s="28"/>
    </row>
    <row r="777" spans="1:64" x14ac:dyDescent="0.25">
      <c r="A777" s="58">
        <v>775</v>
      </c>
      <c r="B777" s="57"/>
      <c r="C777" s="57" t="s">
        <v>3775</v>
      </c>
      <c r="D777" s="57"/>
      <c r="E777" s="59" t="s">
        <v>610</v>
      </c>
      <c r="F777" s="60" t="s">
        <v>5617</v>
      </c>
      <c r="G777" s="61" t="s">
        <v>4246</v>
      </c>
      <c r="H777" s="60" t="s">
        <v>6001</v>
      </c>
      <c r="I777" s="60" t="s">
        <v>5993</v>
      </c>
      <c r="J777" s="60"/>
      <c r="K777" s="60" t="s">
        <v>5992</v>
      </c>
      <c r="L777" s="60" t="s">
        <v>23</v>
      </c>
      <c r="M777" s="60" t="s">
        <v>6024</v>
      </c>
      <c r="N777" s="57" t="s">
        <v>6026</v>
      </c>
      <c r="O777" s="62" t="s">
        <v>1894</v>
      </c>
      <c r="P777" s="62" t="s">
        <v>2565</v>
      </c>
      <c r="Q777" s="28"/>
      <c r="R777" s="28"/>
      <c r="S777" s="28"/>
      <c r="T777" s="36">
        <v>3</v>
      </c>
      <c r="U777" s="33"/>
      <c r="V777" s="36">
        <v>9</v>
      </c>
      <c r="W777" s="33"/>
      <c r="X777" s="36">
        <v>15</v>
      </c>
      <c r="Y777" s="33"/>
      <c r="Z777" s="36">
        <v>30</v>
      </c>
      <c r="AA777" s="33"/>
      <c r="AB777" s="36">
        <v>999999</v>
      </c>
      <c r="AC777" s="33"/>
      <c r="AD777" s="36"/>
      <c r="AE777" s="33"/>
      <c r="AF777" s="36"/>
      <c r="AG777" s="33"/>
      <c r="AH777" s="28"/>
      <c r="AI777" s="28"/>
      <c r="AJ777" s="28"/>
      <c r="AK777" s="28"/>
      <c r="AL777" s="28"/>
      <c r="AM777" s="41" t="str">
        <f>IF(AND($U777&gt;0,$Q777=""),"Currency Missing","")&amp;IF(AND($U777&gt;0,$R777=""),", MOQ Missing","")&amp;IF(AND($U777&gt;0,$S777=""),", Leadtime Missing","")&amp;IF(W777&gt;U777,", PB2 Price Greater than PB1 Price","")&amp;IF(Y777&gt;W777,", PB3 Price Greater than PB2 Price","")&amp;IF(AA777&gt;Y777,", PB4 Price Greater than PB3 Price","")&amp;IF(AC777&gt;AA777,", PB5 Price Greater than PB4 Price","")&amp;IF(AE777&gt;AC777,", PB6 Price Greater than PB5 Price","")&amp;IF(AG777&gt;AE777,", PB7 Price Greater than PB6 Price","")&amp;IF($U777&lt;&gt;ROUND($U777,2),", PB 1 Price - More than 2 Decimal Places","")&amp;IF($W777&lt;&gt;ROUND($W777,2),", PB 2 Price - More than 2 Decimal Places","")&amp;IF($Y777&lt;&gt;ROUND($Y777,2),", PB 3 Price - More than 2 Decimal Places","")&amp;IF($AA777&lt;&gt;ROUND($AA777,2),", PB 4 Price - More than 2 Decimal Places","")&amp;IF($AC777&lt;&gt;ROUND($AC777,2),", PB 5 Price - More than 2 Decimal Places","")&amp;IF($AE777&lt;&gt;ROUND($AE777,2),", PB 6 Price - More than 2 Decimal Places","")&amp;IF($AG777&lt;&gt;ROUND($AG777,2),", PB 7 Price - More than 2 Decimal Places","")&amp;IF(AND(E777&lt;&gt;"",U777="",AH777=""),", Please enter a Price in PB1 or Select No Bid","")&amp;IF(AND(OR($U777&gt;0,$W777&gt;0,$Y777&gt;0,$AA777&gt;0,$AC777&gt;0,$AE777&gt;0),OR(AH777="",AH777="No Bid")),", Bid Status Missing or Incorrect","")&amp;IF(AND(AH777="No Bid",AI777=""),", Reason for No Bid Missing","")&amp;IF(AND($O777="CSIS",OR($U777&gt;0,$W777&gt;0,$Y777&gt;0,$AA777&gt;0,$AC777&gt;0,$AE777&gt;0),AJ777=""),", NCAGE Supplier Missing","")&amp;IF(AND($O777="Drawing",OR($U777&gt;0,$W777&gt;0,$Y777&gt;0,$AA777&gt;0,$AC777&gt;0,$AE777&gt;0),AK777=""),", Manufacturer Missing","")&amp;IF(AL777&lt;&gt;"",", Comment","")&amp;IF(AND(OR(AH777="Bid Using CSIS Dropdown With Query (Comment Field Must Be Populated)",AH777="Bid To Drawing Supplied With Query (Comment Field Must Be Populated)"),AL777=""),", Please Enter a Comment for the Bid Query","")&amp;IF(AND(T777&gt;0,U777="",AH777&lt;&gt;"No Bid"),", PB1 Price Missing","")&amp;IF(AND(V777&gt;0,W777="",AH777&lt;&gt;"No Bid"),", PB2 Price Missing","")&amp;IF(AND(X777&gt;0,Y777="",AH777&lt;&gt;"No Bid"),", PB3 Price Missing","")&amp;IF(AND(Z777&gt;0,AA777="",AH777&lt;&gt;"No Bid"),", PB4 Price Missing","")&amp;IF(AND(AB777&gt;0,AC777="",AH777&lt;&gt;"No Bid"),", PB5 Price Missing","")&amp;IF(AND(AD777&gt;0,AE777="",AH777&lt;&gt;"No Bid"),", PB6 Price Missing","")&amp;IF(AND(AF777&gt;0,AG777="",AH777&lt;&gt;"No Bid"),", PB7 Price Missing","")</f>
        <v>, Please enter a Price in PB1 or Select No Bid, PB1 Price Missing, PB2 Price Missing, PB3 Price Missing, PB4 Price Missing, PB5 Price Missing</v>
      </c>
      <c r="AN777" s="28"/>
      <c r="AO777" s="28"/>
      <c r="AP777" s="28"/>
      <c r="AQ777" s="28"/>
      <c r="AR777" s="28"/>
      <c r="AS777" s="28"/>
      <c r="AT777" s="28"/>
      <c r="AU777" s="28"/>
      <c r="AV777" s="28"/>
      <c r="AW777" s="28"/>
      <c r="AX777" s="28"/>
      <c r="AY777" s="28"/>
      <c r="AZ777" s="28"/>
      <c r="BA777" s="28"/>
      <c r="BB777" s="28"/>
      <c r="BC777" s="28"/>
      <c r="BD777" s="28"/>
      <c r="BE777" s="28"/>
      <c r="BF777" s="28"/>
      <c r="BG777" s="28"/>
      <c r="BH777" s="28"/>
      <c r="BI777" s="28"/>
      <c r="BJ777" s="28"/>
      <c r="BK777" s="28"/>
      <c r="BL777" s="28"/>
    </row>
    <row r="778" spans="1:64" x14ac:dyDescent="0.25">
      <c r="A778" s="58">
        <v>776</v>
      </c>
      <c r="B778" s="57"/>
      <c r="C778" s="57" t="s">
        <v>3775</v>
      </c>
      <c r="D778" s="57"/>
      <c r="E778" s="59" t="s">
        <v>611</v>
      </c>
      <c r="F778" s="60" t="s">
        <v>5618</v>
      </c>
      <c r="G778" s="61" t="s">
        <v>4247</v>
      </c>
      <c r="H778" s="60" t="s">
        <v>6011</v>
      </c>
      <c r="I778" s="60" t="s">
        <v>6008</v>
      </c>
      <c r="J778" s="60"/>
      <c r="K778" s="60" t="s">
        <v>5992</v>
      </c>
      <c r="L778" s="60" t="s">
        <v>23</v>
      </c>
      <c r="M778" s="60" t="s">
        <v>6024</v>
      </c>
      <c r="N778" s="57" t="s">
        <v>6026</v>
      </c>
      <c r="O778" s="62" t="s">
        <v>1894</v>
      </c>
      <c r="P778" s="62" t="s">
        <v>2566</v>
      </c>
      <c r="Q778" s="28"/>
      <c r="R778" s="28"/>
      <c r="S778" s="28"/>
      <c r="T778" s="36">
        <v>25</v>
      </c>
      <c r="U778" s="33"/>
      <c r="V778" s="36">
        <v>70</v>
      </c>
      <c r="W778" s="33"/>
      <c r="X778" s="36">
        <v>150</v>
      </c>
      <c r="Y778" s="33"/>
      <c r="Z778" s="36">
        <v>999999</v>
      </c>
      <c r="AA778" s="33"/>
      <c r="AB778" s="36"/>
      <c r="AC778" s="33"/>
      <c r="AD778" s="36"/>
      <c r="AE778" s="33"/>
      <c r="AF778" s="36"/>
      <c r="AG778" s="33"/>
      <c r="AH778" s="28"/>
      <c r="AI778" s="28"/>
      <c r="AJ778" s="28"/>
      <c r="AK778" s="28"/>
      <c r="AL778" s="28"/>
      <c r="AM778" s="41" t="str">
        <f>IF(AND($U778&gt;0,$Q778=""),"Currency Missing","")&amp;IF(AND($U778&gt;0,$R778=""),", MOQ Missing","")&amp;IF(AND($U778&gt;0,$S778=""),", Leadtime Missing","")&amp;IF(W778&gt;U778,", PB2 Price Greater than PB1 Price","")&amp;IF(Y778&gt;W778,", PB3 Price Greater than PB2 Price","")&amp;IF(AA778&gt;Y778,", PB4 Price Greater than PB3 Price","")&amp;IF(AC778&gt;AA778,", PB5 Price Greater than PB4 Price","")&amp;IF(AE778&gt;AC778,", PB6 Price Greater than PB5 Price","")&amp;IF(AG778&gt;AE778,", PB7 Price Greater than PB6 Price","")&amp;IF($U778&lt;&gt;ROUND($U778,2),", PB 1 Price - More than 2 Decimal Places","")&amp;IF($W778&lt;&gt;ROUND($W778,2),", PB 2 Price - More than 2 Decimal Places","")&amp;IF($Y778&lt;&gt;ROUND($Y778,2),", PB 3 Price - More than 2 Decimal Places","")&amp;IF($AA778&lt;&gt;ROUND($AA778,2),", PB 4 Price - More than 2 Decimal Places","")&amp;IF($AC778&lt;&gt;ROUND($AC778,2),", PB 5 Price - More than 2 Decimal Places","")&amp;IF($AE778&lt;&gt;ROUND($AE778,2),", PB 6 Price - More than 2 Decimal Places","")&amp;IF($AG778&lt;&gt;ROUND($AG778,2),", PB 7 Price - More than 2 Decimal Places","")&amp;IF(AND(E778&lt;&gt;"",U778="",AH778=""),", Please enter a Price in PB1 or Select No Bid","")&amp;IF(AND(OR($U778&gt;0,$W778&gt;0,$Y778&gt;0,$AA778&gt;0,$AC778&gt;0,$AE778&gt;0),OR(AH778="",AH778="No Bid")),", Bid Status Missing or Incorrect","")&amp;IF(AND(AH778="No Bid",AI778=""),", Reason for No Bid Missing","")&amp;IF(AND($O778="CSIS",OR($U778&gt;0,$W778&gt;0,$Y778&gt;0,$AA778&gt;0,$AC778&gt;0,$AE778&gt;0),AJ778=""),", NCAGE Supplier Missing","")&amp;IF(AND($O778="Drawing",OR($U778&gt;0,$W778&gt;0,$Y778&gt;0,$AA778&gt;0,$AC778&gt;0,$AE778&gt;0),AK778=""),", Manufacturer Missing","")&amp;IF(AL778&lt;&gt;"",", Comment","")&amp;IF(AND(OR(AH778="Bid Using CSIS Dropdown With Query (Comment Field Must Be Populated)",AH778="Bid To Drawing Supplied With Query (Comment Field Must Be Populated)"),AL778=""),", Please Enter a Comment for the Bid Query","")&amp;IF(AND(T778&gt;0,U778="",AH778&lt;&gt;"No Bid"),", PB1 Price Missing","")&amp;IF(AND(V778&gt;0,W778="",AH778&lt;&gt;"No Bid"),", PB2 Price Missing","")&amp;IF(AND(X778&gt;0,Y778="",AH778&lt;&gt;"No Bid"),", PB3 Price Missing","")&amp;IF(AND(Z778&gt;0,AA778="",AH778&lt;&gt;"No Bid"),", PB4 Price Missing","")&amp;IF(AND(AB778&gt;0,AC778="",AH778&lt;&gt;"No Bid"),", PB5 Price Missing","")&amp;IF(AND(AD778&gt;0,AE778="",AH778&lt;&gt;"No Bid"),", PB6 Price Missing","")&amp;IF(AND(AF778&gt;0,AG778="",AH778&lt;&gt;"No Bid"),", PB7 Price Missing","")</f>
        <v>, Please enter a Price in PB1 or Select No Bid, PB1 Price Missing, PB2 Price Missing, PB3 Price Missing, PB4 Price Missing</v>
      </c>
      <c r="AN778" s="28"/>
      <c r="AO778" s="28"/>
      <c r="AP778" s="28"/>
      <c r="AQ778" s="28"/>
      <c r="AR778" s="28"/>
      <c r="AS778" s="28"/>
      <c r="AT778" s="28"/>
      <c r="AU778" s="28"/>
      <c r="AV778" s="28"/>
      <c r="AW778" s="28"/>
      <c r="AX778" s="28"/>
      <c r="AY778" s="28"/>
      <c r="AZ778" s="28"/>
      <c r="BA778" s="28"/>
      <c r="BB778" s="28"/>
      <c r="BC778" s="28"/>
      <c r="BD778" s="28"/>
      <c r="BE778" s="28"/>
      <c r="BF778" s="28"/>
      <c r="BG778" s="28"/>
      <c r="BH778" s="28"/>
      <c r="BI778" s="28"/>
      <c r="BJ778" s="28"/>
      <c r="BK778" s="28"/>
      <c r="BL778" s="28"/>
    </row>
    <row r="779" spans="1:64" x14ac:dyDescent="0.25">
      <c r="A779" s="58">
        <v>777</v>
      </c>
      <c r="B779" s="57"/>
      <c r="C779" s="57" t="s">
        <v>3775</v>
      </c>
      <c r="D779" s="57"/>
      <c r="E779" s="59" t="s">
        <v>1428</v>
      </c>
      <c r="F779" s="60" t="s">
        <v>5834</v>
      </c>
      <c r="G779" s="61" t="s">
        <v>5030</v>
      </c>
      <c r="H779" s="60" t="s">
        <v>6012</v>
      </c>
      <c r="I779" s="60" t="s">
        <v>5993</v>
      </c>
      <c r="J779" s="60"/>
      <c r="K779" s="60" t="s">
        <v>5992</v>
      </c>
      <c r="L779" s="60" t="s">
        <v>23</v>
      </c>
      <c r="M779" s="60" t="s">
        <v>6024</v>
      </c>
      <c r="N779" s="57" t="s">
        <v>6026</v>
      </c>
      <c r="O779" s="62" t="s">
        <v>1982</v>
      </c>
      <c r="P779" s="62" t="s">
        <v>3381</v>
      </c>
      <c r="Q779" s="28"/>
      <c r="R779" s="28"/>
      <c r="S779" s="28"/>
      <c r="T779" s="36">
        <v>1</v>
      </c>
      <c r="U779" s="33"/>
      <c r="V779" s="36">
        <v>2</v>
      </c>
      <c r="W779" s="33"/>
      <c r="X779" s="36">
        <v>5</v>
      </c>
      <c r="Y779" s="33"/>
      <c r="Z779" s="36">
        <v>999999</v>
      </c>
      <c r="AA779" s="33"/>
      <c r="AB779" s="36"/>
      <c r="AC779" s="33"/>
      <c r="AD779" s="36"/>
      <c r="AE779" s="33"/>
      <c r="AF779" s="36"/>
      <c r="AG779" s="33"/>
      <c r="AH779" s="28"/>
      <c r="AI779" s="28"/>
      <c r="AJ779" s="28"/>
      <c r="AK779" s="28"/>
      <c r="AL779" s="28"/>
      <c r="AM779" s="41" t="str">
        <f>IF(AND($U779&gt;0,$Q779=""),"Currency Missing","")&amp;IF(AND($U779&gt;0,$R779=""),", MOQ Missing","")&amp;IF(AND($U779&gt;0,$S779=""),", Leadtime Missing","")&amp;IF(W779&gt;U779,", PB2 Price Greater than PB1 Price","")&amp;IF(Y779&gt;W779,", PB3 Price Greater than PB2 Price","")&amp;IF(AA779&gt;Y779,", PB4 Price Greater than PB3 Price","")&amp;IF(AC779&gt;AA779,", PB5 Price Greater than PB4 Price","")&amp;IF(AE779&gt;AC779,", PB6 Price Greater than PB5 Price","")&amp;IF(AG779&gt;AE779,", PB7 Price Greater than PB6 Price","")&amp;IF($U779&lt;&gt;ROUND($U779,2),", PB 1 Price - More than 2 Decimal Places","")&amp;IF($W779&lt;&gt;ROUND($W779,2),", PB 2 Price - More than 2 Decimal Places","")&amp;IF($Y779&lt;&gt;ROUND($Y779,2),", PB 3 Price - More than 2 Decimal Places","")&amp;IF($AA779&lt;&gt;ROUND($AA779,2),", PB 4 Price - More than 2 Decimal Places","")&amp;IF($AC779&lt;&gt;ROUND($AC779,2),", PB 5 Price - More than 2 Decimal Places","")&amp;IF($AE779&lt;&gt;ROUND($AE779,2),", PB 6 Price - More than 2 Decimal Places","")&amp;IF($AG779&lt;&gt;ROUND($AG779,2),", PB 7 Price - More than 2 Decimal Places","")&amp;IF(AND(E779&lt;&gt;"",U779="",AH779=""),", Please enter a Price in PB1 or Select No Bid","")&amp;IF(AND(OR($U779&gt;0,$W779&gt;0,$Y779&gt;0,$AA779&gt;0,$AC779&gt;0,$AE779&gt;0),OR(AH779="",AH779="No Bid")),", Bid Status Missing or Incorrect","")&amp;IF(AND(AH779="No Bid",AI779=""),", Reason for No Bid Missing","")&amp;IF(AND($O779="CSIS",OR($U779&gt;0,$W779&gt;0,$Y779&gt;0,$AA779&gt;0,$AC779&gt;0,$AE779&gt;0),AJ779=""),", NCAGE Supplier Missing","")&amp;IF(AND($O779="Drawing",OR($U779&gt;0,$W779&gt;0,$Y779&gt;0,$AA779&gt;0,$AC779&gt;0,$AE779&gt;0),AK779=""),", Manufacturer Missing","")&amp;IF(AL779&lt;&gt;"",", Comment","")&amp;IF(AND(OR(AH779="Bid Using CSIS Dropdown With Query (Comment Field Must Be Populated)",AH779="Bid To Drawing Supplied With Query (Comment Field Must Be Populated)"),AL779=""),", Please Enter a Comment for the Bid Query","")&amp;IF(AND(T779&gt;0,U779="",AH779&lt;&gt;"No Bid"),", PB1 Price Missing","")&amp;IF(AND(V779&gt;0,W779="",AH779&lt;&gt;"No Bid"),", PB2 Price Missing","")&amp;IF(AND(X779&gt;0,Y779="",AH779&lt;&gt;"No Bid"),", PB3 Price Missing","")&amp;IF(AND(Z779&gt;0,AA779="",AH779&lt;&gt;"No Bid"),", PB4 Price Missing","")&amp;IF(AND(AB779&gt;0,AC779="",AH779&lt;&gt;"No Bid"),", PB5 Price Missing","")&amp;IF(AND(AD779&gt;0,AE779="",AH779&lt;&gt;"No Bid"),", PB6 Price Missing","")&amp;IF(AND(AF779&gt;0,AG779="",AH779&lt;&gt;"No Bid"),", PB7 Price Missing","")</f>
        <v>, Please enter a Price in PB1 or Select No Bid, PB1 Price Missing, PB2 Price Missing, PB3 Price Missing, PB4 Price Missing</v>
      </c>
      <c r="AN779" s="28"/>
      <c r="AO779" s="28"/>
      <c r="AP779" s="28"/>
      <c r="AQ779" s="28"/>
      <c r="AR779" s="28"/>
      <c r="AS779" s="28"/>
      <c r="AT779" s="28"/>
      <c r="AU779" s="28"/>
      <c r="AV779" s="28"/>
      <c r="AW779" s="28"/>
      <c r="AX779" s="28"/>
      <c r="AY779" s="28"/>
      <c r="AZ779" s="28"/>
      <c r="BA779" s="28"/>
      <c r="BB779" s="28"/>
      <c r="BC779" s="28"/>
      <c r="BD779" s="28"/>
      <c r="BE779" s="28"/>
      <c r="BF779" s="28"/>
      <c r="BG779" s="28"/>
      <c r="BH779" s="28"/>
      <c r="BI779" s="28"/>
      <c r="BJ779" s="28"/>
      <c r="BK779" s="28"/>
      <c r="BL779" s="28"/>
    </row>
    <row r="780" spans="1:64" x14ac:dyDescent="0.25">
      <c r="A780" s="58">
        <v>778</v>
      </c>
      <c r="B780" s="57"/>
      <c r="C780" s="57" t="s">
        <v>3775</v>
      </c>
      <c r="D780" s="57"/>
      <c r="E780" s="59" t="s">
        <v>612</v>
      </c>
      <c r="F780" s="60" t="s">
        <v>5614</v>
      </c>
      <c r="G780" s="61" t="s">
        <v>4248</v>
      </c>
      <c r="H780" s="60" t="s">
        <v>6011</v>
      </c>
      <c r="I780" s="60" t="s">
        <v>5993</v>
      </c>
      <c r="J780" s="60"/>
      <c r="K780" s="60" t="s">
        <v>5992</v>
      </c>
      <c r="L780" s="60" t="s">
        <v>23</v>
      </c>
      <c r="M780" s="60" t="s">
        <v>6024</v>
      </c>
      <c r="N780" s="57" t="s">
        <v>6026</v>
      </c>
      <c r="O780" s="62" t="s">
        <v>1894</v>
      </c>
      <c r="P780" s="62" t="s">
        <v>2567</v>
      </c>
      <c r="Q780" s="28"/>
      <c r="R780" s="28"/>
      <c r="S780" s="28"/>
      <c r="T780" s="36">
        <v>20</v>
      </c>
      <c r="U780" s="33"/>
      <c r="V780" s="36">
        <v>60</v>
      </c>
      <c r="W780" s="33"/>
      <c r="X780" s="36">
        <v>120</v>
      </c>
      <c r="Y780" s="33"/>
      <c r="Z780" s="36">
        <v>225</v>
      </c>
      <c r="AA780" s="33"/>
      <c r="AB780" s="36">
        <v>999999</v>
      </c>
      <c r="AC780" s="33"/>
      <c r="AD780" s="36"/>
      <c r="AE780" s="33"/>
      <c r="AF780" s="36"/>
      <c r="AG780" s="33"/>
      <c r="AH780" s="28"/>
      <c r="AI780" s="28"/>
      <c r="AJ780" s="28"/>
      <c r="AK780" s="28"/>
      <c r="AL780" s="28"/>
      <c r="AM780" s="41" t="str">
        <f>IF(AND($U780&gt;0,$Q780=""),"Currency Missing","")&amp;IF(AND($U780&gt;0,$R780=""),", MOQ Missing","")&amp;IF(AND($U780&gt;0,$S780=""),", Leadtime Missing","")&amp;IF(W780&gt;U780,", PB2 Price Greater than PB1 Price","")&amp;IF(Y780&gt;W780,", PB3 Price Greater than PB2 Price","")&amp;IF(AA780&gt;Y780,", PB4 Price Greater than PB3 Price","")&amp;IF(AC780&gt;AA780,", PB5 Price Greater than PB4 Price","")&amp;IF(AE780&gt;AC780,", PB6 Price Greater than PB5 Price","")&amp;IF(AG780&gt;AE780,", PB7 Price Greater than PB6 Price","")&amp;IF($U780&lt;&gt;ROUND($U780,2),", PB 1 Price - More than 2 Decimal Places","")&amp;IF($W780&lt;&gt;ROUND($W780,2),", PB 2 Price - More than 2 Decimal Places","")&amp;IF($Y780&lt;&gt;ROUND($Y780,2),", PB 3 Price - More than 2 Decimal Places","")&amp;IF($AA780&lt;&gt;ROUND($AA780,2),", PB 4 Price - More than 2 Decimal Places","")&amp;IF($AC780&lt;&gt;ROUND($AC780,2),", PB 5 Price - More than 2 Decimal Places","")&amp;IF($AE780&lt;&gt;ROUND($AE780,2),", PB 6 Price - More than 2 Decimal Places","")&amp;IF($AG780&lt;&gt;ROUND($AG780,2),", PB 7 Price - More than 2 Decimal Places","")&amp;IF(AND(E780&lt;&gt;"",U780="",AH780=""),", Please enter a Price in PB1 or Select No Bid","")&amp;IF(AND(OR($U780&gt;0,$W780&gt;0,$Y780&gt;0,$AA780&gt;0,$AC780&gt;0,$AE780&gt;0),OR(AH780="",AH780="No Bid")),", Bid Status Missing or Incorrect","")&amp;IF(AND(AH780="No Bid",AI780=""),", Reason for No Bid Missing","")&amp;IF(AND($O780="CSIS",OR($U780&gt;0,$W780&gt;0,$Y780&gt;0,$AA780&gt;0,$AC780&gt;0,$AE780&gt;0),AJ780=""),", NCAGE Supplier Missing","")&amp;IF(AND($O780="Drawing",OR($U780&gt;0,$W780&gt;0,$Y780&gt;0,$AA780&gt;0,$AC780&gt;0,$AE780&gt;0),AK780=""),", Manufacturer Missing","")&amp;IF(AL780&lt;&gt;"",", Comment","")&amp;IF(AND(OR(AH780="Bid Using CSIS Dropdown With Query (Comment Field Must Be Populated)",AH780="Bid To Drawing Supplied With Query (Comment Field Must Be Populated)"),AL780=""),", Please Enter a Comment for the Bid Query","")&amp;IF(AND(T780&gt;0,U780="",AH780&lt;&gt;"No Bid"),", PB1 Price Missing","")&amp;IF(AND(V780&gt;0,W780="",AH780&lt;&gt;"No Bid"),", PB2 Price Missing","")&amp;IF(AND(X780&gt;0,Y780="",AH780&lt;&gt;"No Bid"),", PB3 Price Missing","")&amp;IF(AND(Z780&gt;0,AA780="",AH780&lt;&gt;"No Bid"),", PB4 Price Missing","")&amp;IF(AND(AB780&gt;0,AC780="",AH780&lt;&gt;"No Bid"),", PB5 Price Missing","")&amp;IF(AND(AD780&gt;0,AE780="",AH780&lt;&gt;"No Bid"),", PB6 Price Missing","")&amp;IF(AND(AF780&gt;0,AG780="",AH780&lt;&gt;"No Bid"),", PB7 Price Missing","")</f>
        <v>, Please enter a Price in PB1 or Select No Bid, PB1 Price Missing, PB2 Price Missing, PB3 Price Missing, PB4 Price Missing, PB5 Price Missing</v>
      </c>
      <c r="AN780" s="28"/>
      <c r="AO780" s="28"/>
      <c r="AP780" s="28"/>
      <c r="AQ780" s="28"/>
      <c r="AR780" s="28"/>
      <c r="AS780" s="28"/>
      <c r="AT780" s="28"/>
      <c r="AU780" s="28"/>
      <c r="AV780" s="28"/>
      <c r="AW780" s="28"/>
      <c r="AX780" s="28"/>
      <c r="AY780" s="28"/>
      <c r="AZ780" s="28"/>
      <c r="BA780" s="28"/>
      <c r="BB780" s="28"/>
      <c r="BC780" s="28"/>
      <c r="BD780" s="28"/>
      <c r="BE780" s="28"/>
      <c r="BF780" s="28"/>
      <c r="BG780" s="28"/>
      <c r="BH780" s="28"/>
      <c r="BI780" s="28"/>
      <c r="BJ780" s="28"/>
      <c r="BK780" s="28"/>
      <c r="BL780" s="28"/>
    </row>
    <row r="781" spans="1:64" x14ac:dyDescent="0.25">
      <c r="A781" s="58">
        <v>779</v>
      </c>
      <c r="B781" s="57"/>
      <c r="C781" s="57" t="s">
        <v>3775</v>
      </c>
      <c r="D781" s="57"/>
      <c r="E781" s="59" t="s">
        <v>613</v>
      </c>
      <c r="F781" s="60" t="s">
        <v>5614</v>
      </c>
      <c r="G781" s="61" t="s">
        <v>4249</v>
      </c>
      <c r="H781" s="60" t="s">
        <v>6011</v>
      </c>
      <c r="I781" s="60" t="s">
        <v>5993</v>
      </c>
      <c r="J781" s="60"/>
      <c r="K781" s="60" t="s">
        <v>5992</v>
      </c>
      <c r="L781" s="60" t="s">
        <v>23</v>
      </c>
      <c r="M781" s="60" t="s">
        <v>6024</v>
      </c>
      <c r="N781" s="57" t="s">
        <v>6026</v>
      </c>
      <c r="O781" s="62" t="s">
        <v>1894</v>
      </c>
      <c r="P781" s="62" t="s">
        <v>2568</v>
      </c>
      <c r="Q781" s="28"/>
      <c r="R781" s="28"/>
      <c r="S781" s="28"/>
      <c r="T781" s="36">
        <v>100</v>
      </c>
      <c r="U781" s="33"/>
      <c r="V781" s="36">
        <v>300</v>
      </c>
      <c r="W781" s="33"/>
      <c r="X781" s="36">
        <v>600</v>
      </c>
      <c r="Y781" s="33"/>
      <c r="Z781" s="36">
        <v>1250</v>
      </c>
      <c r="AA781" s="33"/>
      <c r="AB781" s="36">
        <v>999999</v>
      </c>
      <c r="AC781" s="33"/>
      <c r="AD781" s="36"/>
      <c r="AE781" s="33"/>
      <c r="AF781" s="36"/>
      <c r="AG781" s="33"/>
      <c r="AH781" s="28"/>
      <c r="AI781" s="28"/>
      <c r="AJ781" s="28"/>
      <c r="AK781" s="28"/>
      <c r="AL781" s="28"/>
      <c r="AM781" s="41" t="str">
        <f>IF(AND($U781&gt;0,$Q781=""),"Currency Missing","")&amp;IF(AND($U781&gt;0,$R781=""),", MOQ Missing","")&amp;IF(AND($U781&gt;0,$S781=""),", Leadtime Missing","")&amp;IF(W781&gt;U781,", PB2 Price Greater than PB1 Price","")&amp;IF(Y781&gt;W781,", PB3 Price Greater than PB2 Price","")&amp;IF(AA781&gt;Y781,", PB4 Price Greater than PB3 Price","")&amp;IF(AC781&gt;AA781,", PB5 Price Greater than PB4 Price","")&amp;IF(AE781&gt;AC781,", PB6 Price Greater than PB5 Price","")&amp;IF(AG781&gt;AE781,", PB7 Price Greater than PB6 Price","")&amp;IF($U781&lt;&gt;ROUND($U781,2),", PB 1 Price - More than 2 Decimal Places","")&amp;IF($W781&lt;&gt;ROUND($W781,2),", PB 2 Price - More than 2 Decimal Places","")&amp;IF($Y781&lt;&gt;ROUND($Y781,2),", PB 3 Price - More than 2 Decimal Places","")&amp;IF($AA781&lt;&gt;ROUND($AA781,2),", PB 4 Price - More than 2 Decimal Places","")&amp;IF($AC781&lt;&gt;ROUND($AC781,2),", PB 5 Price - More than 2 Decimal Places","")&amp;IF($AE781&lt;&gt;ROUND($AE781,2),", PB 6 Price - More than 2 Decimal Places","")&amp;IF($AG781&lt;&gt;ROUND($AG781,2),", PB 7 Price - More than 2 Decimal Places","")&amp;IF(AND(E781&lt;&gt;"",U781="",AH781=""),", Please enter a Price in PB1 or Select No Bid","")&amp;IF(AND(OR($U781&gt;0,$W781&gt;0,$Y781&gt;0,$AA781&gt;0,$AC781&gt;0,$AE781&gt;0),OR(AH781="",AH781="No Bid")),", Bid Status Missing or Incorrect","")&amp;IF(AND(AH781="No Bid",AI781=""),", Reason for No Bid Missing","")&amp;IF(AND($O781="CSIS",OR($U781&gt;0,$W781&gt;0,$Y781&gt;0,$AA781&gt;0,$AC781&gt;0,$AE781&gt;0),AJ781=""),", NCAGE Supplier Missing","")&amp;IF(AND($O781="Drawing",OR($U781&gt;0,$W781&gt;0,$Y781&gt;0,$AA781&gt;0,$AC781&gt;0,$AE781&gt;0),AK781=""),", Manufacturer Missing","")&amp;IF(AL781&lt;&gt;"",", Comment","")&amp;IF(AND(OR(AH781="Bid Using CSIS Dropdown With Query (Comment Field Must Be Populated)",AH781="Bid To Drawing Supplied With Query (Comment Field Must Be Populated)"),AL781=""),", Please Enter a Comment for the Bid Query","")&amp;IF(AND(T781&gt;0,U781="",AH781&lt;&gt;"No Bid"),", PB1 Price Missing","")&amp;IF(AND(V781&gt;0,W781="",AH781&lt;&gt;"No Bid"),", PB2 Price Missing","")&amp;IF(AND(X781&gt;0,Y781="",AH781&lt;&gt;"No Bid"),", PB3 Price Missing","")&amp;IF(AND(Z781&gt;0,AA781="",AH781&lt;&gt;"No Bid"),", PB4 Price Missing","")&amp;IF(AND(AB781&gt;0,AC781="",AH781&lt;&gt;"No Bid"),", PB5 Price Missing","")&amp;IF(AND(AD781&gt;0,AE781="",AH781&lt;&gt;"No Bid"),", PB6 Price Missing","")&amp;IF(AND(AF781&gt;0,AG781="",AH781&lt;&gt;"No Bid"),", PB7 Price Missing","")</f>
        <v>, Please enter a Price in PB1 or Select No Bid, PB1 Price Missing, PB2 Price Missing, PB3 Price Missing, PB4 Price Missing, PB5 Price Missing</v>
      </c>
      <c r="AN781" s="28"/>
      <c r="AO781" s="28"/>
      <c r="AP781" s="28"/>
      <c r="AQ781" s="28"/>
      <c r="AR781" s="28"/>
      <c r="AS781" s="28"/>
      <c r="AT781" s="28"/>
      <c r="AU781" s="28"/>
      <c r="AV781" s="28"/>
      <c r="AW781" s="28"/>
      <c r="AX781" s="28"/>
      <c r="AY781" s="28"/>
      <c r="AZ781" s="28"/>
      <c r="BA781" s="28"/>
      <c r="BB781" s="28"/>
      <c r="BC781" s="28"/>
      <c r="BD781" s="28"/>
      <c r="BE781" s="28"/>
      <c r="BF781" s="28"/>
      <c r="BG781" s="28"/>
      <c r="BH781" s="28"/>
      <c r="BI781" s="28"/>
      <c r="BJ781" s="28"/>
      <c r="BK781" s="28"/>
      <c r="BL781" s="28"/>
    </row>
    <row r="782" spans="1:64" x14ac:dyDescent="0.25">
      <c r="A782" s="58">
        <v>780</v>
      </c>
      <c r="B782" s="57"/>
      <c r="C782" s="57" t="s">
        <v>3775</v>
      </c>
      <c r="D782" s="57"/>
      <c r="E782" s="59" t="s">
        <v>614</v>
      </c>
      <c r="F782" s="60" t="s">
        <v>5614</v>
      </c>
      <c r="G782" s="61" t="s">
        <v>4250</v>
      </c>
      <c r="H782" s="60" t="s">
        <v>6011</v>
      </c>
      <c r="I782" s="60" t="s">
        <v>5993</v>
      </c>
      <c r="J782" s="60"/>
      <c r="K782" s="60" t="s">
        <v>5992</v>
      </c>
      <c r="L782" s="60" t="s">
        <v>23</v>
      </c>
      <c r="M782" s="60" t="s">
        <v>6024</v>
      </c>
      <c r="N782" s="57" t="s">
        <v>6026</v>
      </c>
      <c r="O782" s="62" t="s">
        <v>1894</v>
      </c>
      <c r="P782" s="62" t="s">
        <v>2569</v>
      </c>
      <c r="Q782" s="28"/>
      <c r="R782" s="28"/>
      <c r="S782" s="28"/>
      <c r="T782" s="36">
        <v>45</v>
      </c>
      <c r="U782" s="33"/>
      <c r="V782" s="36">
        <v>140</v>
      </c>
      <c r="W782" s="33"/>
      <c r="X782" s="36">
        <v>250</v>
      </c>
      <c r="Y782" s="33"/>
      <c r="Z782" s="36">
        <v>500</v>
      </c>
      <c r="AA782" s="33"/>
      <c r="AB782" s="36">
        <v>999999</v>
      </c>
      <c r="AC782" s="33"/>
      <c r="AD782" s="36"/>
      <c r="AE782" s="33"/>
      <c r="AF782" s="36"/>
      <c r="AG782" s="33"/>
      <c r="AH782" s="28"/>
      <c r="AI782" s="28"/>
      <c r="AJ782" s="28"/>
      <c r="AK782" s="28"/>
      <c r="AL782" s="28"/>
      <c r="AM782" s="41" t="str">
        <f>IF(AND($U782&gt;0,$Q782=""),"Currency Missing","")&amp;IF(AND($U782&gt;0,$R782=""),", MOQ Missing","")&amp;IF(AND($U782&gt;0,$S782=""),", Leadtime Missing","")&amp;IF(W782&gt;U782,", PB2 Price Greater than PB1 Price","")&amp;IF(Y782&gt;W782,", PB3 Price Greater than PB2 Price","")&amp;IF(AA782&gt;Y782,", PB4 Price Greater than PB3 Price","")&amp;IF(AC782&gt;AA782,", PB5 Price Greater than PB4 Price","")&amp;IF(AE782&gt;AC782,", PB6 Price Greater than PB5 Price","")&amp;IF(AG782&gt;AE782,", PB7 Price Greater than PB6 Price","")&amp;IF($U782&lt;&gt;ROUND($U782,2),", PB 1 Price - More than 2 Decimal Places","")&amp;IF($W782&lt;&gt;ROUND($W782,2),", PB 2 Price - More than 2 Decimal Places","")&amp;IF($Y782&lt;&gt;ROUND($Y782,2),", PB 3 Price - More than 2 Decimal Places","")&amp;IF($AA782&lt;&gt;ROUND($AA782,2),", PB 4 Price - More than 2 Decimal Places","")&amp;IF($AC782&lt;&gt;ROUND($AC782,2),", PB 5 Price - More than 2 Decimal Places","")&amp;IF($AE782&lt;&gt;ROUND($AE782,2),", PB 6 Price - More than 2 Decimal Places","")&amp;IF($AG782&lt;&gt;ROUND($AG782,2),", PB 7 Price - More than 2 Decimal Places","")&amp;IF(AND(E782&lt;&gt;"",U782="",AH782=""),", Please enter a Price in PB1 or Select No Bid","")&amp;IF(AND(OR($U782&gt;0,$W782&gt;0,$Y782&gt;0,$AA782&gt;0,$AC782&gt;0,$AE782&gt;0),OR(AH782="",AH782="No Bid")),", Bid Status Missing or Incorrect","")&amp;IF(AND(AH782="No Bid",AI782=""),", Reason for No Bid Missing","")&amp;IF(AND($O782="CSIS",OR($U782&gt;0,$W782&gt;0,$Y782&gt;0,$AA782&gt;0,$AC782&gt;0,$AE782&gt;0),AJ782=""),", NCAGE Supplier Missing","")&amp;IF(AND($O782="Drawing",OR($U782&gt;0,$W782&gt;0,$Y782&gt;0,$AA782&gt;0,$AC782&gt;0,$AE782&gt;0),AK782=""),", Manufacturer Missing","")&amp;IF(AL782&lt;&gt;"",", Comment","")&amp;IF(AND(OR(AH782="Bid Using CSIS Dropdown With Query (Comment Field Must Be Populated)",AH782="Bid To Drawing Supplied With Query (Comment Field Must Be Populated)"),AL782=""),", Please Enter a Comment for the Bid Query","")&amp;IF(AND(T782&gt;0,U782="",AH782&lt;&gt;"No Bid"),", PB1 Price Missing","")&amp;IF(AND(V782&gt;0,W782="",AH782&lt;&gt;"No Bid"),", PB2 Price Missing","")&amp;IF(AND(X782&gt;0,Y782="",AH782&lt;&gt;"No Bid"),", PB3 Price Missing","")&amp;IF(AND(Z782&gt;0,AA782="",AH782&lt;&gt;"No Bid"),", PB4 Price Missing","")&amp;IF(AND(AB782&gt;0,AC782="",AH782&lt;&gt;"No Bid"),", PB5 Price Missing","")&amp;IF(AND(AD782&gt;0,AE782="",AH782&lt;&gt;"No Bid"),", PB6 Price Missing","")&amp;IF(AND(AF782&gt;0,AG782="",AH782&lt;&gt;"No Bid"),", PB7 Price Missing","")</f>
        <v>, Please enter a Price in PB1 or Select No Bid, PB1 Price Missing, PB2 Price Missing, PB3 Price Missing, PB4 Price Missing, PB5 Price Missing</v>
      </c>
      <c r="AN782" s="28"/>
      <c r="AO782" s="28"/>
      <c r="AP782" s="28"/>
      <c r="AQ782" s="28"/>
      <c r="AR782" s="28"/>
      <c r="AS782" s="28"/>
      <c r="AT782" s="28"/>
      <c r="AU782" s="28"/>
      <c r="AV782" s="28"/>
      <c r="AW782" s="28"/>
      <c r="AX782" s="28"/>
      <c r="AY782" s="28"/>
      <c r="AZ782" s="28"/>
      <c r="BA782" s="28"/>
      <c r="BB782" s="28"/>
      <c r="BC782" s="28"/>
      <c r="BD782" s="28"/>
      <c r="BE782" s="28"/>
      <c r="BF782" s="28"/>
      <c r="BG782" s="28"/>
      <c r="BH782" s="28"/>
      <c r="BI782" s="28"/>
      <c r="BJ782" s="28"/>
      <c r="BK782" s="28"/>
      <c r="BL782" s="28"/>
    </row>
    <row r="783" spans="1:64" x14ac:dyDescent="0.25">
      <c r="A783" s="58">
        <v>781</v>
      </c>
      <c r="B783" s="57"/>
      <c r="C783" s="57" t="s">
        <v>3775</v>
      </c>
      <c r="D783" s="57"/>
      <c r="E783" s="59" t="s">
        <v>1429</v>
      </c>
      <c r="F783" s="60" t="s">
        <v>5835</v>
      </c>
      <c r="G783" s="61" t="s">
        <v>5031</v>
      </c>
      <c r="H783" s="60" t="s">
        <v>6009</v>
      </c>
      <c r="I783" s="60" t="s">
        <v>5993</v>
      </c>
      <c r="J783" s="60"/>
      <c r="K783" s="60" t="s">
        <v>5992</v>
      </c>
      <c r="L783" s="60" t="s">
        <v>23</v>
      </c>
      <c r="M783" s="60" t="s">
        <v>6024</v>
      </c>
      <c r="N783" s="57" t="s">
        <v>6026</v>
      </c>
      <c r="O783" s="62" t="s">
        <v>1983</v>
      </c>
      <c r="P783" s="62" t="s">
        <v>3382</v>
      </c>
      <c r="Q783" s="28"/>
      <c r="R783" s="28"/>
      <c r="S783" s="28"/>
      <c r="T783" s="36">
        <v>6</v>
      </c>
      <c r="U783" s="33"/>
      <c r="V783" s="36">
        <v>20</v>
      </c>
      <c r="W783" s="33"/>
      <c r="X783" s="36">
        <v>35</v>
      </c>
      <c r="Y783" s="33"/>
      <c r="Z783" s="36">
        <v>70</v>
      </c>
      <c r="AA783" s="33"/>
      <c r="AB783" s="36">
        <v>999999</v>
      </c>
      <c r="AC783" s="33"/>
      <c r="AD783" s="36"/>
      <c r="AE783" s="33"/>
      <c r="AF783" s="36"/>
      <c r="AG783" s="33"/>
      <c r="AH783" s="28"/>
      <c r="AI783" s="28"/>
      <c r="AJ783" s="28"/>
      <c r="AK783" s="28"/>
      <c r="AL783" s="28"/>
      <c r="AM783" s="41" t="str">
        <f>IF(AND($U783&gt;0,$Q783=""),"Currency Missing","")&amp;IF(AND($U783&gt;0,$R783=""),", MOQ Missing","")&amp;IF(AND($U783&gt;0,$S783=""),", Leadtime Missing","")&amp;IF(W783&gt;U783,", PB2 Price Greater than PB1 Price","")&amp;IF(Y783&gt;W783,", PB3 Price Greater than PB2 Price","")&amp;IF(AA783&gt;Y783,", PB4 Price Greater than PB3 Price","")&amp;IF(AC783&gt;AA783,", PB5 Price Greater than PB4 Price","")&amp;IF(AE783&gt;AC783,", PB6 Price Greater than PB5 Price","")&amp;IF(AG783&gt;AE783,", PB7 Price Greater than PB6 Price","")&amp;IF($U783&lt;&gt;ROUND($U783,2),", PB 1 Price - More than 2 Decimal Places","")&amp;IF($W783&lt;&gt;ROUND($W783,2),", PB 2 Price - More than 2 Decimal Places","")&amp;IF($Y783&lt;&gt;ROUND($Y783,2),", PB 3 Price - More than 2 Decimal Places","")&amp;IF($AA783&lt;&gt;ROUND($AA783,2),", PB 4 Price - More than 2 Decimal Places","")&amp;IF($AC783&lt;&gt;ROUND($AC783,2),", PB 5 Price - More than 2 Decimal Places","")&amp;IF($AE783&lt;&gt;ROUND($AE783,2),", PB 6 Price - More than 2 Decimal Places","")&amp;IF($AG783&lt;&gt;ROUND($AG783,2),", PB 7 Price - More than 2 Decimal Places","")&amp;IF(AND(E783&lt;&gt;"",U783="",AH783=""),", Please enter a Price in PB1 or Select No Bid","")&amp;IF(AND(OR($U783&gt;0,$W783&gt;0,$Y783&gt;0,$AA783&gt;0,$AC783&gt;0,$AE783&gt;0),OR(AH783="",AH783="No Bid")),", Bid Status Missing or Incorrect","")&amp;IF(AND(AH783="No Bid",AI783=""),", Reason for No Bid Missing","")&amp;IF(AND($O783="CSIS",OR($U783&gt;0,$W783&gt;0,$Y783&gt;0,$AA783&gt;0,$AC783&gt;0,$AE783&gt;0),AJ783=""),", NCAGE Supplier Missing","")&amp;IF(AND($O783="Drawing",OR($U783&gt;0,$W783&gt;0,$Y783&gt;0,$AA783&gt;0,$AC783&gt;0,$AE783&gt;0),AK783=""),", Manufacturer Missing","")&amp;IF(AL783&lt;&gt;"",", Comment","")&amp;IF(AND(OR(AH783="Bid Using CSIS Dropdown With Query (Comment Field Must Be Populated)",AH783="Bid To Drawing Supplied With Query (Comment Field Must Be Populated)"),AL783=""),", Please Enter a Comment for the Bid Query","")&amp;IF(AND(T783&gt;0,U783="",AH783&lt;&gt;"No Bid"),", PB1 Price Missing","")&amp;IF(AND(V783&gt;0,W783="",AH783&lt;&gt;"No Bid"),", PB2 Price Missing","")&amp;IF(AND(X783&gt;0,Y783="",AH783&lt;&gt;"No Bid"),", PB3 Price Missing","")&amp;IF(AND(Z783&gt;0,AA783="",AH783&lt;&gt;"No Bid"),", PB4 Price Missing","")&amp;IF(AND(AB783&gt;0,AC783="",AH783&lt;&gt;"No Bid"),", PB5 Price Missing","")&amp;IF(AND(AD783&gt;0,AE783="",AH783&lt;&gt;"No Bid"),", PB6 Price Missing","")&amp;IF(AND(AF783&gt;0,AG783="",AH783&lt;&gt;"No Bid"),", PB7 Price Missing","")</f>
        <v>, Please enter a Price in PB1 or Select No Bid, PB1 Price Missing, PB2 Price Missing, PB3 Price Missing, PB4 Price Missing, PB5 Price Missing</v>
      </c>
      <c r="AN783" s="28"/>
      <c r="AO783" s="28"/>
      <c r="AP783" s="28"/>
      <c r="AQ783" s="28"/>
      <c r="AR783" s="28"/>
      <c r="AS783" s="28"/>
      <c r="AT783" s="28"/>
      <c r="AU783" s="28"/>
      <c r="AV783" s="28"/>
      <c r="AW783" s="28"/>
      <c r="AX783" s="28"/>
      <c r="AY783" s="28"/>
      <c r="AZ783" s="28"/>
      <c r="BA783" s="28"/>
      <c r="BB783" s="28"/>
      <c r="BC783" s="28"/>
      <c r="BD783" s="28"/>
      <c r="BE783" s="28"/>
      <c r="BF783" s="28"/>
      <c r="BG783" s="28"/>
      <c r="BH783" s="28"/>
      <c r="BI783" s="28"/>
      <c r="BJ783" s="28"/>
      <c r="BK783" s="28"/>
      <c r="BL783" s="28"/>
    </row>
    <row r="784" spans="1:64" x14ac:dyDescent="0.25">
      <c r="A784" s="58">
        <v>782</v>
      </c>
      <c r="B784" s="57"/>
      <c r="C784" s="57" t="s">
        <v>3775</v>
      </c>
      <c r="D784" s="57"/>
      <c r="E784" s="59" t="s">
        <v>615</v>
      </c>
      <c r="F784" s="60" t="s">
        <v>5615</v>
      </c>
      <c r="G784" s="61" t="s">
        <v>4251</v>
      </c>
      <c r="H784" s="60" t="s">
        <v>6011</v>
      </c>
      <c r="I784" s="60" t="s">
        <v>5993</v>
      </c>
      <c r="J784" s="60"/>
      <c r="K784" s="60" t="s">
        <v>5992</v>
      </c>
      <c r="L784" s="60" t="s">
        <v>23</v>
      </c>
      <c r="M784" s="60" t="s">
        <v>6024</v>
      </c>
      <c r="N784" s="57" t="s">
        <v>6026</v>
      </c>
      <c r="O784" s="62" t="s">
        <v>1894</v>
      </c>
      <c r="P784" s="62" t="s">
        <v>2570</v>
      </c>
      <c r="Q784" s="28"/>
      <c r="R784" s="28"/>
      <c r="S784" s="28"/>
      <c r="T784" s="36">
        <v>35</v>
      </c>
      <c r="U784" s="33"/>
      <c r="V784" s="36">
        <v>100</v>
      </c>
      <c r="W784" s="33"/>
      <c r="X784" s="36">
        <v>200</v>
      </c>
      <c r="Y784" s="33"/>
      <c r="Z784" s="36">
        <v>999999</v>
      </c>
      <c r="AA784" s="33"/>
      <c r="AB784" s="36"/>
      <c r="AC784" s="33"/>
      <c r="AD784" s="36"/>
      <c r="AE784" s="33"/>
      <c r="AF784" s="36"/>
      <c r="AG784" s="33"/>
      <c r="AH784" s="28"/>
      <c r="AI784" s="28"/>
      <c r="AJ784" s="28"/>
      <c r="AK784" s="28"/>
      <c r="AL784" s="28"/>
      <c r="AM784" s="41" t="str">
        <f>IF(AND($U784&gt;0,$Q784=""),"Currency Missing","")&amp;IF(AND($U784&gt;0,$R784=""),", MOQ Missing","")&amp;IF(AND($U784&gt;0,$S784=""),", Leadtime Missing","")&amp;IF(W784&gt;U784,", PB2 Price Greater than PB1 Price","")&amp;IF(Y784&gt;W784,", PB3 Price Greater than PB2 Price","")&amp;IF(AA784&gt;Y784,", PB4 Price Greater than PB3 Price","")&amp;IF(AC784&gt;AA784,", PB5 Price Greater than PB4 Price","")&amp;IF(AE784&gt;AC784,", PB6 Price Greater than PB5 Price","")&amp;IF(AG784&gt;AE784,", PB7 Price Greater than PB6 Price","")&amp;IF($U784&lt;&gt;ROUND($U784,2),", PB 1 Price - More than 2 Decimal Places","")&amp;IF($W784&lt;&gt;ROUND($W784,2),", PB 2 Price - More than 2 Decimal Places","")&amp;IF($Y784&lt;&gt;ROUND($Y784,2),", PB 3 Price - More than 2 Decimal Places","")&amp;IF($AA784&lt;&gt;ROUND($AA784,2),", PB 4 Price - More than 2 Decimal Places","")&amp;IF($AC784&lt;&gt;ROUND($AC784,2),", PB 5 Price - More than 2 Decimal Places","")&amp;IF($AE784&lt;&gt;ROUND($AE784,2),", PB 6 Price - More than 2 Decimal Places","")&amp;IF($AG784&lt;&gt;ROUND($AG784,2),", PB 7 Price - More than 2 Decimal Places","")&amp;IF(AND(E784&lt;&gt;"",U784="",AH784=""),", Please enter a Price in PB1 or Select No Bid","")&amp;IF(AND(OR($U784&gt;0,$W784&gt;0,$Y784&gt;0,$AA784&gt;0,$AC784&gt;0,$AE784&gt;0),OR(AH784="",AH784="No Bid")),", Bid Status Missing or Incorrect","")&amp;IF(AND(AH784="No Bid",AI784=""),", Reason for No Bid Missing","")&amp;IF(AND($O784="CSIS",OR($U784&gt;0,$W784&gt;0,$Y784&gt;0,$AA784&gt;0,$AC784&gt;0,$AE784&gt;0),AJ784=""),", NCAGE Supplier Missing","")&amp;IF(AND($O784="Drawing",OR($U784&gt;0,$W784&gt;0,$Y784&gt;0,$AA784&gt;0,$AC784&gt;0,$AE784&gt;0),AK784=""),", Manufacturer Missing","")&amp;IF(AL784&lt;&gt;"",", Comment","")&amp;IF(AND(OR(AH784="Bid Using CSIS Dropdown With Query (Comment Field Must Be Populated)",AH784="Bid To Drawing Supplied With Query (Comment Field Must Be Populated)"),AL784=""),", Please Enter a Comment for the Bid Query","")&amp;IF(AND(T784&gt;0,U784="",AH784&lt;&gt;"No Bid"),", PB1 Price Missing","")&amp;IF(AND(V784&gt;0,W784="",AH784&lt;&gt;"No Bid"),", PB2 Price Missing","")&amp;IF(AND(X784&gt;0,Y784="",AH784&lt;&gt;"No Bid"),", PB3 Price Missing","")&amp;IF(AND(Z784&gt;0,AA784="",AH784&lt;&gt;"No Bid"),", PB4 Price Missing","")&amp;IF(AND(AB784&gt;0,AC784="",AH784&lt;&gt;"No Bid"),", PB5 Price Missing","")&amp;IF(AND(AD784&gt;0,AE784="",AH784&lt;&gt;"No Bid"),", PB6 Price Missing","")&amp;IF(AND(AF784&gt;0,AG784="",AH784&lt;&gt;"No Bid"),", PB7 Price Missing","")</f>
        <v>, Please enter a Price in PB1 or Select No Bid, PB1 Price Missing, PB2 Price Missing, PB3 Price Missing, PB4 Price Missing</v>
      </c>
      <c r="AN784" s="28"/>
      <c r="AO784" s="28"/>
      <c r="AP784" s="28"/>
      <c r="AQ784" s="28"/>
      <c r="AR784" s="28"/>
      <c r="AS784" s="28"/>
      <c r="AT784" s="28"/>
      <c r="AU784" s="28"/>
      <c r="AV784" s="28"/>
      <c r="AW784" s="28"/>
      <c r="AX784" s="28"/>
      <c r="AY784" s="28"/>
      <c r="AZ784" s="28"/>
      <c r="BA784" s="28"/>
      <c r="BB784" s="28"/>
      <c r="BC784" s="28"/>
      <c r="BD784" s="28"/>
      <c r="BE784" s="28"/>
      <c r="BF784" s="28"/>
      <c r="BG784" s="28"/>
      <c r="BH784" s="28"/>
      <c r="BI784" s="28"/>
      <c r="BJ784" s="28"/>
      <c r="BK784" s="28"/>
      <c r="BL784" s="28"/>
    </row>
    <row r="785" spans="1:64" x14ac:dyDescent="0.25">
      <c r="A785" s="58">
        <v>783</v>
      </c>
      <c r="B785" s="57"/>
      <c r="C785" s="57" t="s">
        <v>3775</v>
      </c>
      <c r="D785" s="57"/>
      <c r="E785" s="59" t="s">
        <v>616</v>
      </c>
      <c r="F785" s="60" t="s">
        <v>5615</v>
      </c>
      <c r="G785" s="61" t="s">
        <v>4252</v>
      </c>
      <c r="H785" s="60" t="s">
        <v>6011</v>
      </c>
      <c r="I785" s="60" t="s">
        <v>5993</v>
      </c>
      <c r="J785" s="60"/>
      <c r="K785" s="60" t="s">
        <v>5992</v>
      </c>
      <c r="L785" s="60" t="s">
        <v>23</v>
      </c>
      <c r="M785" s="60" t="s">
        <v>6024</v>
      </c>
      <c r="N785" s="57" t="s">
        <v>6026</v>
      </c>
      <c r="O785" s="62" t="s">
        <v>1894</v>
      </c>
      <c r="P785" s="62" t="s">
        <v>2571</v>
      </c>
      <c r="Q785" s="28"/>
      <c r="R785" s="28"/>
      <c r="S785" s="28"/>
      <c r="T785" s="36">
        <v>40</v>
      </c>
      <c r="U785" s="33"/>
      <c r="V785" s="36">
        <v>120</v>
      </c>
      <c r="W785" s="33"/>
      <c r="X785" s="36">
        <v>250</v>
      </c>
      <c r="Y785" s="33"/>
      <c r="Z785" s="36">
        <v>500</v>
      </c>
      <c r="AA785" s="33"/>
      <c r="AB785" s="36">
        <v>999999</v>
      </c>
      <c r="AC785" s="33"/>
      <c r="AD785" s="36"/>
      <c r="AE785" s="33"/>
      <c r="AF785" s="36"/>
      <c r="AG785" s="33"/>
      <c r="AH785" s="28"/>
      <c r="AI785" s="28"/>
      <c r="AJ785" s="28"/>
      <c r="AK785" s="28"/>
      <c r="AL785" s="28"/>
      <c r="AM785" s="41" t="str">
        <f>IF(AND($U785&gt;0,$Q785=""),"Currency Missing","")&amp;IF(AND($U785&gt;0,$R785=""),", MOQ Missing","")&amp;IF(AND($U785&gt;0,$S785=""),", Leadtime Missing","")&amp;IF(W785&gt;U785,", PB2 Price Greater than PB1 Price","")&amp;IF(Y785&gt;W785,", PB3 Price Greater than PB2 Price","")&amp;IF(AA785&gt;Y785,", PB4 Price Greater than PB3 Price","")&amp;IF(AC785&gt;AA785,", PB5 Price Greater than PB4 Price","")&amp;IF(AE785&gt;AC785,", PB6 Price Greater than PB5 Price","")&amp;IF(AG785&gt;AE785,", PB7 Price Greater than PB6 Price","")&amp;IF($U785&lt;&gt;ROUND($U785,2),", PB 1 Price - More than 2 Decimal Places","")&amp;IF($W785&lt;&gt;ROUND($W785,2),", PB 2 Price - More than 2 Decimal Places","")&amp;IF($Y785&lt;&gt;ROUND($Y785,2),", PB 3 Price - More than 2 Decimal Places","")&amp;IF($AA785&lt;&gt;ROUND($AA785,2),", PB 4 Price - More than 2 Decimal Places","")&amp;IF($AC785&lt;&gt;ROUND($AC785,2),", PB 5 Price - More than 2 Decimal Places","")&amp;IF($AE785&lt;&gt;ROUND($AE785,2),", PB 6 Price - More than 2 Decimal Places","")&amp;IF($AG785&lt;&gt;ROUND($AG785,2),", PB 7 Price - More than 2 Decimal Places","")&amp;IF(AND(E785&lt;&gt;"",U785="",AH785=""),", Please enter a Price in PB1 or Select No Bid","")&amp;IF(AND(OR($U785&gt;0,$W785&gt;0,$Y785&gt;0,$AA785&gt;0,$AC785&gt;0,$AE785&gt;0),OR(AH785="",AH785="No Bid")),", Bid Status Missing or Incorrect","")&amp;IF(AND(AH785="No Bid",AI785=""),", Reason for No Bid Missing","")&amp;IF(AND($O785="CSIS",OR($U785&gt;0,$W785&gt;0,$Y785&gt;0,$AA785&gt;0,$AC785&gt;0,$AE785&gt;0),AJ785=""),", NCAGE Supplier Missing","")&amp;IF(AND($O785="Drawing",OR($U785&gt;0,$W785&gt;0,$Y785&gt;0,$AA785&gt;0,$AC785&gt;0,$AE785&gt;0),AK785=""),", Manufacturer Missing","")&amp;IF(AL785&lt;&gt;"",", Comment","")&amp;IF(AND(OR(AH785="Bid Using CSIS Dropdown With Query (Comment Field Must Be Populated)",AH785="Bid To Drawing Supplied With Query (Comment Field Must Be Populated)"),AL785=""),", Please Enter a Comment for the Bid Query","")&amp;IF(AND(T785&gt;0,U785="",AH785&lt;&gt;"No Bid"),", PB1 Price Missing","")&amp;IF(AND(V785&gt;0,W785="",AH785&lt;&gt;"No Bid"),", PB2 Price Missing","")&amp;IF(AND(X785&gt;0,Y785="",AH785&lt;&gt;"No Bid"),", PB3 Price Missing","")&amp;IF(AND(Z785&gt;0,AA785="",AH785&lt;&gt;"No Bid"),", PB4 Price Missing","")&amp;IF(AND(AB785&gt;0,AC785="",AH785&lt;&gt;"No Bid"),", PB5 Price Missing","")&amp;IF(AND(AD785&gt;0,AE785="",AH785&lt;&gt;"No Bid"),", PB6 Price Missing","")&amp;IF(AND(AF785&gt;0,AG785="",AH785&lt;&gt;"No Bid"),", PB7 Price Missing","")</f>
        <v>, Please enter a Price in PB1 or Select No Bid, PB1 Price Missing, PB2 Price Missing, PB3 Price Missing, PB4 Price Missing, PB5 Price Missing</v>
      </c>
      <c r="AN785" s="28"/>
      <c r="AO785" s="28"/>
      <c r="AP785" s="28"/>
      <c r="AQ785" s="28"/>
      <c r="AR785" s="28"/>
      <c r="AS785" s="28"/>
      <c r="AT785" s="28"/>
      <c r="AU785" s="28"/>
      <c r="AV785" s="28"/>
      <c r="AW785" s="28"/>
      <c r="AX785" s="28"/>
      <c r="AY785" s="28"/>
      <c r="AZ785" s="28"/>
      <c r="BA785" s="28"/>
      <c r="BB785" s="28"/>
      <c r="BC785" s="28"/>
      <c r="BD785" s="28"/>
      <c r="BE785" s="28"/>
      <c r="BF785" s="28"/>
      <c r="BG785" s="28"/>
      <c r="BH785" s="28"/>
      <c r="BI785" s="28"/>
      <c r="BJ785" s="28"/>
      <c r="BK785" s="28"/>
      <c r="BL785" s="28"/>
    </row>
    <row r="786" spans="1:64" x14ac:dyDescent="0.25">
      <c r="A786" s="58">
        <v>784</v>
      </c>
      <c r="B786" s="57"/>
      <c r="C786" s="57" t="s">
        <v>3775</v>
      </c>
      <c r="D786" s="57"/>
      <c r="E786" s="59" t="s">
        <v>617</v>
      </c>
      <c r="F786" s="60" t="s">
        <v>5615</v>
      </c>
      <c r="G786" s="61" t="s">
        <v>4253</v>
      </c>
      <c r="H786" s="60" t="s">
        <v>6011</v>
      </c>
      <c r="I786" s="60" t="s">
        <v>5993</v>
      </c>
      <c r="J786" s="60"/>
      <c r="K786" s="60" t="s">
        <v>5992</v>
      </c>
      <c r="L786" s="60" t="s">
        <v>23</v>
      </c>
      <c r="M786" s="60" t="s">
        <v>6024</v>
      </c>
      <c r="N786" s="57" t="s">
        <v>6026</v>
      </c>
      <c r="O786" s="62" t="s">
        <v>1894</v>
      </c>
      <c r="P786" s="62" t="s">
        <v>2572</v>
      </c>
      <c r="Q786" s="28"/>
      <c r="R786" s="28"/>
      <c r="S786" s="28"/>
      <c r="T786" s="36">
        <v>25</v>
      </c>
      <c r="U786" s="33"/>
      <c r="V786" s="36">
        <v>70</v>
      </c>
      <c r="W786" s="33"/>
      <c r="X786" s="36">
        <v>140</v>
      </c>
      <c r="Y786" s="33"/>
      <c r="Z786" s="36">
        <v>250</v>
      </c>
      <c r="AA786" s="33"/>
      <c r="AB786" s="36">
        <v>999999</v>
      </c>
      <c r="AC786" s="33"/>
      <c r="AD786" s="36"/>
      <c r="AE786" s="33"/>
      <c r="AF786" s="36"/>
      <c r="AG786" s="33"/>
      <c r="AH786" s="28"/>
      <c r="AI786" s="28"/>
      <c r="AJ786" s="28"/>
      <c r="AK786" s="28"/>
      <c r="AL786" s="28"/>
      <c r="AM786" s="41" t="str">
        <f>IF(AND($U786&gt;0,$Q786=""),"Currency Missing","")&amp;IF(AND($U786&gt;0,$R786=""),", MOQ Missing","")&amp;IF(AND($U786&gt;0,$S786=""),", Leadtime Missing","")&amp;IF(W786&gt;U786,", PB2 Price Greater than PB1 Price","")&amp;IF(Y786&gt;W786,", PB3 Price Greater than PB2 Price","")&amp;IF(AA786&gt;Y786,", PB4 Price Greater than PB3 Price","")&amp;IF(AC786&gt;AA786,", PB5 Price Greater than PB4 Price","")&amp;IF(AE786&gt;AC786,", PB6 Price Greater than PB5 Price","")&amp;IF(AG786&gt;AE786,", PB7 Price Greater than PB6 Price","")&amp;IF($U786&lt;&gt;ROUND($U786,2),", PB 1 Price - More than 2 Decimal Places","")&amp;IF($W786&lt;&gt;ROUND($W786,2),", PB 2 Price - More than 2 Decimal Places","")&amp;IF($Y786&lt;&gt;ROUND($Y786,2),", PB 3 Price - More than 2 Decimal Places","")&amp;IF($AA786&lt;&gt;ROUND($AA786,2),", PB 4 Price - More than 2 Decimal Places","")&amp;IF($AC786&lt;&gt;ROUND($AC786,2),", PB 5 Price - More than 2 Decimal Places","")&amp;IF($AE786&lt;&gt;ROUND($AE786,2),", PB 6 Price - More than 2 Decimal Places","")&amp;IF($AG786&lt;&gt;ROUND($AG786,2),", PB 7 Price - More than 2 Decimal Places","")&amp;IF(AND(E786&lt;&gt;"",U786="",AH786=""),", Please enter a Price in PB1 or Select No Bid","")&amp;IF(AND(OR($U786&gt;0,$W786&gt;0,$Y786&gt;0,$AA786&gt;0,$AC786&gt;0,$AE786&gt;0),OR(AH786="",AH786="No Bid")),", Bid Status Missing or Incorrect","")&amp;IF(AND(AH786="No Bid",AI786=""),", Reason for No Bid Missing","")&amp;IF(AND($O786="CSIS",OR($U786&gt;0,$W786&gt;0,$Y786&gt;0,$AA786&gt;0,$AC786&gt;0,$AE786&gt;0),AJ786=""),", NCAGE Supplier Missing","")&amp;IF(AND($O786="Drawing",OR($U786&gt;0,$W786&gt;0,$Y786&gt;0,$AA786&gt;0,$AC786&gt;0,$AE786&gt;0),AK786=""),", Manufacturer Missing","")&amp;IF(AL786&lt;&gt;"",", Comment","")&amp;IF(AND(OR(AH786="Bid Using CSIS Dropdown With Query (Comment Field Must Be Populated)",AH786="Bid To Drawing Supplied With Query (Comment Field Must Be Populated)"),AL786=""),", Please Enter a Comment for the Bid Query","")&amp;IF(AND(T786&gt;0,U786="",AH786&lt;&gt;"No Bid"),", PB1 Price Missing","")&amp;IF(AND(V786&gt;0,W786="",AH786&lt;&gt;"No Bid"),", PB2 Price Missing","")&amp;IF(AND(X786&gt;0,Y786="",AH786&lt;&gt;"No Bid"),", PB3 Price Missing","")&amp;IF(AND(Z786&gt;0,AA786="",AH786&lt;&gt;"No Bid"),", PB4 Price Missing","")&amp;IF(AND(AB786&gt;0,AC786="",AH786&lt;&gt;"No Bid"),", PB5 Price Missing","")&amp;IF(AND(AD786&gt;0,AE786="",AH786&lt;&gt;"No Bid"),", PB6 Price Missing","")&amp;IF(AND(AF786&gt;0,AG786="",AH786&lt;&gt;"No Bid"),", PB7 Price Missing","")</f>
        <v>, Please enter a Price in PB1 or Select No Bid, PB1 Price Missing, PB2 Price Missing, PB3 Price Missing, PB4 Price Missing, PB5 Price Missing</v>
      </c>
      <c r="AN786" s="28"/>
      <c r="AO786" s="28"/>
      <c r="AP786" s="28"/>
      <c r="AQ786" s="28"/>
      <c r="AR786" s="28"/>
      <c r="AS786" s="28"/>
      <c r="AT786" s="28"/>
      <c r="AU786" s="28"/>
      <c r="AV786" s="28"/>
      <c r="AW786" s="28"/>
      <c r="AX786" s="28"/>
      <c r="AY786" s="28"/>
      <c r="AZ786" s="28"/>
      <c r="BA786" s="28"/>
      <c r="BB786" s="28"/>
      <c r="BC786" s="28"/>
      <c r="BD786" s="28"/>
      <c r="BE786" s="28"/>
      <c r="BF786" s="28"/>
      <c r="BG786" s="28"/>
      <c r="BH786" s="28"/>
      <c r="BI786" s="28"/>
      <c r="BJ786" s="28"/>
      <c r="BK786" s="28"/>
      <c r="BL786" s="28"/>
    </row>
    <row r="787" spans="1:64" x14ac:dyDescent="0.25">
      <c r="A787" s="58">
        <v>785</v>
      </c>
      <c r="B787" s="57"/>
      <c r="C787" s="57" t="s">
        <v>3775</v>
      </c>
      <c r="D787" s="57"/>
      <c r="E787" s="59" t="s">
        <v>618</v>
      </c>
      <c r="F787" s="60" t="s">
        <v>5615</v>
      </c>
      <c r="G787" s="61" t="s">
        <v>4254</v>
      </c>
      <c r="H787" s="60" t="s">
        <v>6011</v>
      </c>
      <c r="I787" s="60" t="s">
        <v>5993</v>
      </c>
      <c r="J787" s="60"/>
      <c r="K787" s="60" t="s">
        <v>5992</v>
      </c>
      <c r="L787" s="60" t="s">
        <v>23</v>
      </c>
      <c r="M787" s="60" t="s">
        <v>6024</v>
      </c>
      <c r="N787" s="57" t="s">
        <v>6026</v>
      </c>
      <c r="O787" s="62" t="s">
        <v>1894</v>
      </c>
      <c r="P787" s="62" t="s">
        <v>2573</v>
      </c>
      <c r="Q787" s="28"/>
      <c r="R787" s="28"/>
      <c r="S787" s="28"/>
      <c r="T787" s="36">
        <v>5</v>
      </c>
      <c r="U787" s="33"/>
      <c r="V787" s="36">
        <v>15</v>
      </c>
      <c r="W787" s="33"/>
      <c r="X787" s="36">
        <v>30</v>
      </c>
      <c r="Y787" s="33"/>
      <c r="Z787" s="36">
        <v>60</v>
      </c>
      <c r="AA787" s="33"/>
      <c r="AB787" s="36">
        <v>120</v>
      </c>
      <c r="AC787" s="33"/>
      <c r="AD787" s="36">
        <v>999999</v>
      </c>
      <c r="AE787" s="33"/>
      <c r="AF787" s="36"/>
      <c r="AG787" s="33"/>
      <c r="AH787" s="28"/>
      <c r="AI787" s="28"/>
      <c r="AJ787" s="28"/>
      <c r="AK787" s="28"/>
      <c r="AL787" s="28"/>
      <c r="AM787" s="41" t="str">
        <f>IF(AND($U787&gt;0,$Q787=""),"Currency Missing","")&amp;IF(AND($U787&gt;0,$R787=""),", MOQ Missing","")&amp;IF(AND($U787&gt;0,$S787=""),", Leadtime Missing","")&amp;IF(W787&gt;U787,", PB2 Price Greater than PB1 Price","")&amp;IF(Y787&gt;W787,", PB3 Price Greater than PB2 Price","")&amp;IF(AA787&gt;Y787,", PB4 Price Greater than PB3 Price","")&amp;IF(AC787&gt;AA787,", PB5 Price Greater than PB4 Price","")&amp;IF(AE787&gt;AC787,", PB6 Price Greater than PB5 Price","")&amp;IF(AG787&gt;AE787,", PB7 Price Greater than PB6 Price","")&amp;IF($U787&lt;&gt;ROUND($U787,2),", PB 1 Price - More than 2 Decimal Places","")&amp;IF($W787&lt;&gt;ROUND($W787,2),", PB 2 Price - More than 2 Decimal Places","")&amp;IF($Y787&lt;&gt;ROUND($Y787,2),", PB 3 Price - More than 2 Decimal Places","")&amp;IF($AA787&lt;&gt;ROUND($AA787,2),", PB 4 Price - More than 2 Decimal Places","")&amp;IF($AC787&lt;&gt;ROUND($AC787,2),", PB 5 Price - More than 2 Decimal Places","")&amp;IF($AE787&lt;&gt;ROUND($AE787,2),", PB 6 Price - More than 2 Decimal Places","")&amp;IF($AG787&lt;&gt;ROUND($AG787,2),", PB 7 Price - More than 2 Decimal Places","")&amp;IF(AND(E787&lt;&gt;"",U787="",AH787=""),", Please enter a Price in PB1 or Select No Bid","")&amp;IF(AND(OR($U787&gt;0,$W787&gt;0,$Y787&gt;0,$AA787&gt;0,$AC787&gt;0,$AE787&gt;0),OR(AH787="",AH787="No Bid")),", Bid Status Missing or Incorrect","")&amp;IF(AND(AH787="No Bid",AI787=""),", Reason for No Bid Missing","")&amp;IF(AND($O787="CSIS",OR($U787&gt;0,$W787&gt;0,$Y787&gt;0,$AA787&gt;0,$AC787&gt;0,$AE787&gt;0),AJ787=""),", NCAGE Supplier Missing","")&amp;IF(AND($O787="Drawing",OR($U787&gt;0,$W787&gt;0,$Y787&gt;0,$AA787&gt;0,$AC787&gt;0,$AE787&gt;0),AK787=""),", Manufacturer Missing","")&amp;IF(AL787&lt;&gt;"",", Comment","")&amp;IF(AND(OR(AH787="Bid Using CSIS Dropdown With Query (Comment Field Must Be Populated)",AH787="Bid To Drawing Supplied With Query (Comment Field Must Be Populated)"),AL787=""),", Please Enter a Comment for the Bid Query","")&amp;IF(AND(T787&gt;0,U787="",AH787&lt;&gt;"No Bid"),", PB1 Price Missing","")&amp;IF(AND(V787&gt;0,W787="",AH787&lt;&gt;"No Bid"),", PB2 Price Missing","")&amp;IF(AND(X787&gt;0,Y787="",AH787&lt;&gt;"No Bid"),", PB3 Price Missing","")&amp;IF(AND(Z787&gt;0,AA787="",AH787&lt;&gt;"No Bid"),", PB4 Price Missing","")&amp;IF(AND(AB787&gt;0,AC787="",AH787&lt;&gt;"No Bid"),", PB5 Price Missing","")&amp;IF(AND(AD787&gt;0,AE787="",AH787&lt;&gt;"No Bid"),", PB6 Price Missing","")&amp;IF(AND(AF787&gt;0,AG787="",AH787&lt;&gt;"No Bid"),", PB7 Price Missing","")</f>
        <v>, Please enter a Price in PB1 or Select No Bid, PB1 Price Missing, PB2 Price Missing, PB3 Price Missing, PB4 Price Missing, PB5 Price Missing, PB6 Price Missing</v>
      </c>
      <c r="AN787" s="28"/>
      <c r="AO787" s="28"/>
      <c r="AP787" s="28"/>
      <c r="AQ787" s="28"/>
      <c r="AR787" s="28"/>
      <c r="AS787" s="28"/>
      <c r="AT787" s="28"/>
      <c r="AU787" s="28"/>
      <c r="AV787" s="28"/>
      <c r="AW787" s="28"/>
      <c r="AX787" s="28"/>
      <c r="AY787" s="28"/>
      <c r="AZ787" s="28"/>
      <c r="BA787" s="28"/>
      <c r="BB787" s="28"/>
      <c r="BC787" s="28"/>
      <c r="BD787" s="28"/>
      <c r="BE787" s="28"/>
      <c r="BF787" s="28"/>
      <c r="BG787" s="28"/>
      <c r="BH787" s="28"/>
      <c r="BI787" s="28"/>
      <c r="BJ787" s="28"/>
      <c r="BK787" s="28"/>
      <c r="BL787" s="28"/>
    </row>
    <row r="788" spans="1:64" x14ac:dyDescent="0.25">
      <c r="A788" s="58">
        <v>786</v>
      </c>
      <c r="B788" s="57"/>
      <c r="C788" s="57" t="s">
        <v>3775</v>
      </c>
      <c r="D788" s="57"/>
      <c r="E788" s="59" t="s">
        <v>1430</v>
      </c>
      <c r="F788" s="60" t="s">
        <v>5836</v>
      </c>
      <c r="G788" s="61" t="s">
        <v>5032</v>
      </c>
      <c r="H788" s="60" t="s">
        <v>6009</v>
      </c>
      <c r="I788" s="60" t="s">
        <v>5993</v>
      </c>
      <c r="J788" s="60"/>
      <c r="K788" s="60" t="s">
        <v>5992</v>
      </c>
      <c r="L788" s="60" t="s">
        <v>23</v>
      </c>
      <c r="M788" s="60" t="s">
        <v>6024</v>
      </c>
      <c r="N788" s="57" t="s">
        <v>6026</v>
      </c>
      <c r="O788" s="62" t="s">
        <v>1885</v>
      </c>
      <c r="P788" s="62" t="s">
        <v>3383</v>
      </c>
      <c r="Q788" s="28"/>
      <c r="R788" s="28"/>
      <c r="S788" s="28"/>
      <c r="T788" s="36">
        <v>5</v>
      </c>
      <c r="U788" s="33"/>
      <c r="V788" s="36">
        <v>15</v>
      </c>
      <c r="W788" s="33"/>
      <c r="X788" s="36">
        <v>30</v>
      </c>
      <c r="Y788" s="33"/>
      <c r="Z788" s="36">
        <v>60</v>
      </c>
      <c r="AA788" s="33"/>
      <c r="AB788" s="36">
        <v>999999</v>
      </c>
      <c r="AC788" s="33"/>
      <c r="AD788" s="36"/>
      <c r="AE788" s="33"/>
      <c r="AF788" s="36"/>
      <c r="AG788" s="33"/>
      <c r="AH788" s="28"/>
      <c r="AI788" s="28"/>
      <c r="AJ788" s="28"/>
      <c r="AK788" s="28"/>
      <c r="AL788" s="28"/>
      <c r="AM788" s="41" t="str">
        <f>IF(AND($U788&gt;0,$Q788=""),"Currency Missing","")&amp;IF(AND($U788&gt;0,$R788=""),", MOQ Missing","")&amp;IF(AND($U788&gt;0,$S788=""),", Leadtime Missing","")&amp;IF(W788&gt;U788,", PB2 Price Greater than PB1 Price","")&amp;IF(Y788&gt;W788,", PB3 Price Greater than PB2 Price","")&amp;IF(AA788&gt;Y788,", PB4 Price Greater than PB3 Price","")&amp;IF(AC788&gt;AA788,", PB5 Price Greater than PB4 Price","")&amp;IF(AE788&gt;AC788,", PB6 Price Greater than PB5 Price","")&amp;IF(AG788&gt;AE788,", PB7 Price Greater than PB6 Price","")&amp;IF($U788&lt;&gt;ROUND($U788,2),", PB 1 Price - More than 2 Decimal Places","")&amp;IF($W788&lt;&gt;ROUND($W788,2),", PB 2 Price - More than 2 Decimal Places","")&amp;IF($Y788&lt;&gt;ROUND($Y788,2),", PB 3 Price - More than 2 Decimal Places","")&amp;IF($AA788&lt;&gt;ROUND($AA788,2),", PB 4 Price - More than 2 Decimal Places","")&amp;IF($AC788&lt;&gt;ROUND($AC788,2),", PB 5 Price - More than 2 Decimal Places","")&amp;IF($AE788&lt;&gt;ROUND($AE788,2),", PB 6 Price - More than 2 Decimal Places","")&amp;IF($AG788&lt;&gt;ROUND($AG788,2),", PB 7 Price - More than 2 Decimal Places","")&amp;IF(AND(E788&lt;&gt;"",U788="",AH788=""),", Please enter a Price in PB1 or Select No Bid","")&amp;IF(AND(OR($U788&gt;0,$W788&gt;0,$Y788&gt;0,$AA788&gt;0,$AC788&gt;0,$AE788&gt;0),OR(AH788="",AH788="No Bid")),", Bid Status Missing or Incorrect","")&amp;IF(AND(AH788="No Bid",AI788=""),", Reason for No Bid Missing","")&amp;IF(AND($O788="CSIS",OR($U788&gt;0,$W788&gt;0,$Y788&gt;0,$AA788&gt;0,$AC788&gt;0,$AE788&gt;0),AJ788=""),", NCAGE Supplier Missing","")&amp;IF(AND($O788="Drawing",OR($U788&gt;0,$W788&gt;0,$Y788&gt;0,$AA788&gt;0,$AC788&gt;0,$AE788&gt;0),AK788=""),", Manufacturer Missing","")&amp;IF(AL788&lt;&gt;"",", Comment","")&amp;IF(AND(OR(AH788="Bid Using CSIS Dropdown With Query (Comment Field Must Be Populated)",AH788="Bid To Drawing Supplied With Query (Comment Field Must Be Populated)"),AL788=""),", Please Enter a Comment for the Bid Query","")&amp;IF(AND(T788&gt;0,U788="",AH788&lt;&gt;"No Bid"),", PB1 Price Missing","")&amp;IF(AND(V788&gt;0,W788="",AH788&lt;&gt;"No Bid"),", PB2 Price Missing","")&amp;IF(AND(X788&gt;0,Y788="",AH788&lt;&gt;"No Bid"),", PB3 Price Missing","")&amp;IF(AND(Z788&gt;0,AA788="",AH788&lt;&gt;"No Bid"),", PB4 Price Missing","")&amp;IF(AND(AB788&gt;0,AC788="",AH788&lt;&gt;"No Bid"),", PB5 Price Missing","")&amp;IF(AND(AD788&gt;0,AE788="",AH788&lt;&gt;"No Bid"),", PB6 Price Missing","")&amp;IF(AND(AF788&gt;0,AG788="",AH788&lt;&gt;"No Bid"),", PB7 Price Missing","")</f>
        <v>, Please enter a Price in PB1 or Select No Bid, PB1 Price Missing, PB2 Price Missing, PB3 Price Missing, PB4 Price Missing, PB5 Price Missing</v>
      </c>
      <c r="AN788" s="28"/>
      <c r="AO788" s="28"/>
      <c r="AP788" s="28"/>
      <c r="AQ788" s="28"/>
      <c r="AR788" s="28"/>
      <c r="AS788" s="28"/>
      <c r="AT788" s="28"/>
      <c r="AU788" s="28"/>
      <c r="AV788" s="28"/>
      <c r="AW788" s="28"/>
      <c r="AX788" s="28"/>
      <c r="AY788" s="28"/>
      <c r="AZ788" s="28"/>
      <c r="BA788" s="28"/>
      <c r="BB788" s="28"/>
      <c r="BC788" s="28"/>
      <c r="BD788" s="28"/>
      <c r="BE788" s="28"/>
      <c r="BF788" s="28"/>
      <c r="BG788" s="28"/>
      <c r="BH788" s="28"/>
      <c r="BI788" s="28"/>
      <c r="BJ788" s="28"/>
      <c r="BK788" s="28"/>
      <c r="BL788" s="28"/>
    </row>
    <row r="789" spans="1:64" x14ac:dyDescent="0.25">
      <c r="A789" s="58">
        <v>787</v>
      </c>
      <c r="B789" s="57"/>
      <c r="C789" s="57" t="s">
        <v>3775</v>
      </c>
      <c r="D789" s="57"/>
      <c r="E789" s="59" t="s">
        <v>1431</v>
      </c>
      <c r="F789" s="60" t="s">
        <v>5836</v>
      </c>
      <c r="G789" s="61" t="s">
        <v>5033</v>
      </c>
      <c r="H789" s="60" t="s">
        <v>6009</v>
      </c>
      <c r="I789" s="60" t="s">
        <v>5993</v>
      </c>
      <c r="J789" s="60"/>
      <c r="K789" s="60" t="s">
        <v>5992</v>
      </c>
      <c r="L789" s="60" t="s">
        <v>23</v>
      </c>
      <c r="M789" s="60" t="s">
        <v>6024</v>
      </c>
      <c r="N789" s="57" t="s">
        <v>6026</v>
      </c>
      <c r="O789" s="62" t="s">
        <v>1885</v>
      </c>
      <c r="P789" s="62" t="s">
        <v>3384</v>
      </c>
      <c r="Q789" s="28"/>
      <c r="R789" s="28"/>
      <c r="S789" s="28"/>
      <c r="T789" s="36">
        <v>6</v>
      </c>
      <c r="U789" s="33"/>
      <c r="V789" s="36">
        <v>20</v>
      </c>
      <c r="W789" s="33"/>
      <c r="X789" s="36">
        <v>40</v>
      </c>
      <c r="Y789" s="33"/>
      <c r="Z789" s="36">
        <v>80</v>
      </c>
      <c r="AA789" s="33"/>
      <c r="AB789" s="36">
        <v>999999</v>
      </c>
      <c r="AC789" s="33"/>
      <c r="AD789" s="36"/>
      <c r="AE789" s="33"/>
      <c r="AF789" s="36"/>
      <c r="AG789" s="33"/>
      <c r="AH789" s="28"/>
      <c r="AI789" s="28"/>
      <c r="AJ789" s="28"/>
      <c r="AK789" s="28"/>
      <c r="AL789" s="28"/>
      <c r="AM789" s="41" t="str">
        <f>IF(AND($U789&gt;0,$Q789=""),"Currency Missing","")&amp;IF(AND($U789&gt;0,$R789=""),", MOQ Missing","")&amp;IF(AND($U789&gt;0,$S789=""),", Leadtime Missing","")&amp;IF(W789&gt;U789,", PB2 Price Greater than PB1 Price","")&amp;IF(Y789&gt;W789,", PB3 Price Greater than PB2 Price","")&amp;IF(AA789&gt;Y789,", PB4 Price Greater than PB3 Price","")&amp;IF(AC789&gt;AA789,", PB5 Price Greater than PB4 Price","")&amp;IF(AE789&gt;AC789,", PB6 Price Greater than PB5 Price","")&amp;IF(AG789&gt;AE789,", PB7 Price Greater than PB6 Price","")&amp;IF($U789&lt;&gt;ROUND($U789,2),", PB 1 Price - More than 2 Decimal Places","")&amp;IF($W789&lt;&gt;ROUND($W789,2),", PB 2 Price - More than 2 Decimal Places","")&amp;IF($Y789&lt;&gt;ROUND($Y789,2),", PB 3 Price - More than 2 Decimal Places","")&amp;IF($AA789&lt;&gt;ROUND($AA789,2),", PB 4 Price - More than 2 Decimal Places","")&amp;IF($AC789&lt;&gt;ROUND($AC789,2),", PB 5 Price - More than 2 Decimal Places","")&amp;IF($AE789&lt;&gt;ROUND($AE789,2),", PB 6 Price - More than 2 Decimal Places","")&amp;IF($AG789&lt;&gt;ROUND($AG789,2),", PB 7 Price - More than 2 Decimal Places","")&amp;IF(AND(E789&lt;&gt;"",U789="",AH789=""),", Please enter a Price in PB1 or Select No Bid","")&amp;IF(AND(OR($U789&gt;0,$W789&gt;0,$Y789&gt;0,$AA789&gt;0,$AC789&gt;0,$AE789&gt;0),OR(AH789="",AH789="No Bid")),", Bid Status Missing or Incorrect","")&amp;IF(AND(AH789="No Bid",AI789=""),", Reason for No Bid Missing","")&amp;IF(AND($O789="CSIS",OR($U789&gt;0,$W789&gt;0,$Y789&gt;0,$AA789&gt;0,$AC789&gt;0,$AE789&gt;0),AJ789=""),", NCAGE Supplier Missing","")&amp;IF(AND($O789="Drawing",OR($U789&gt;0,$W789&gt;0,$Y789&gt;0,$AA789&gt;0,$AC789&gt;0,$AE789&gt;0),AK789=""),", Manufacturer Missing","")&amp;IF(AL789&lt;&gt;"",", Comment","")&amp;IF(AND(OR(AH789="Bid Using CSIS Dropdown With Query (Comment Field Must Be Populated)",AH789="Bid To Drawing Supplied With Query (Comment Field Must Be Populated)"),AL789=""),", Please Enter a Comment for the Bid Query","")&amp;IF(AND(T789&gt;0,U789="",AH789&lt;&gt;"No Bid"),", PB1 Price Missing","")&amp;IF(AND(V789&gt;0,W789="",AH789&lt;&gt;"No Bid"),", PB2 Price Missing","")&amp;IF(AND(X789&gt;0,Y789="",AH789&lt;&gt;"No Bid"),", PB3 Price Missing","")&amp;IF(AND(Z789&gt;0,AA789="",AH789&lt;&gt;"No Bid"),", PB4 Price Missing","")&amp;IF(AND(AB789&gt;0,AC789="",AH789&lt;&gt;"No Bid"),", PB5 Price Missing","")&amp;IF(AND(AD789&gt;0,AE789="",AH789&lt;&gt;"No Bid"),", PB6 Price Missing","")&amp;IF(AND(AF789&gt;0,AG789="",AH789&lt;&gt;"No Bid"),", PB7 Price Missing","")</f>
        <v>, Please enter a Price in PB1 or Select No Bid, PB1 Price Missing, PB2 Price Missing, PB3 Price Missing, PB4 Price Missing, PB5 Price Missing</v>
      </c>
      <c r="AN789" s="28"/>
      <c r="AO789" s="28"/>
      <c r="AP789" s="28"/>
      <c r="AQ789" s="28"/>
      <c r="AR789" s="28"/>
      <c r="AS789" s="28"/>
      <c r="AT789" s="28"/>
      <c r="AU789" s="28"/>
      <c r="AV789" s="28"/>
      <c r="AW789" s="28"/>
      <c r="AX789" s="28"/>
      <c r="AY789" s="28"/>
      <c r="AZ789" s="28"/>
      <c r="BA789" s="28"/>
      <c r="BB789" s="28"/>
      <c r="BC789" s="28"/>
      <c r="BD789" s="28"/>
      <c r="BE789" s="28"/>
      <c r="BF789" s="28"/>
      <c r="BG789" s="28"/>
      <c r="BH789" s="28"/>
      <c r="BI789" s="28"/>
      <c r="BJ789" s="28"/>
      <c r="BK789" s="28"/>
      <c r="BL789" s="28"/>
    </row>
    <row r="790" spans="1:64" x14ac:dyDescent="0.25">
      <c r="A790" s="58">
        <v>788</v>
      </c>
      <c r="B790" s="57"/>
      <c r="C790" s="57" t="s">
        <v>3775</v>
      </c>
      <c r="D790" s="57"/>
      <c r="E790" s="59" t="s">
        <v>1432</v>
      </c>
      <c r="F790" s="60" t="s">
        <v>5447</v>
      </c>
      <c r="G790" s="61" t="s">
        <v>5034</v>
      </c>
      <c r="H790" s="60" t="s">
        <v>6009</v>
      </c>
      <c r="I790" s="60" t="s">
        <v>5993</v>
      </c>
      <c r="J790" s="60"/>
      <c r="K790" s="60" t="s">
        <v>5992</v>
      </c>
      <c r="L790" s="60" t="s">
        <v>23</v>
      </c>
      <c r="M790" s="60" t="s">
        <v>6024</v>
      </c>
      <c r="N790" s="57" t="s">
        <v>6026</v>
      </c>
      <c r="O790" s="62" t="s">
        <v>1885</v>
      </c>
      <c r="P790" s="62" t="s">
        <v>3385</v>
      </c>
      <c r="Q790" s="28"/>
      <c r="R790" s="28"/>
      <c r="S790" s="28"/>
      <c r="T790" s="36">
        <v>12</v>
      </c>
      <c r="U790" s="33"/>
      <c r="V790" s="36">
        <v>40</v>
      </c>
      <c r="W790" s="33"/>
      <c r="X790" s="36">
        <v>80</v>
      </c>
      <c r="Y790" s="33"/>
      <c r="Z790" s="36">
        <v>999999</v>
      </c>
      <c r="AA790" s="33"/>
      <c r="AB790" s="36"/>
      <c r="AC790" s="33"/>
      <c r="AD790" s="36"/>
      <c r="AE790" s="33"/>
      <c r="AF790" s="36"/>
      <c r="AG790" s="33"/>
      <c r="AH790" s="28"/>
      <c r="AI790" s="28"/>
      <c r="AJ790" s="28"/>
      <c r="AK790" s="28"/>
      <c r="AL790" s="28"/>
      <c r="AM790" s="41" t="str">
        <f>IF(AND($U790&gt;0,$Q790=""),"Currency Missing","")&amp;IF(AND($U790&gt;0,$R790=""),", MOQ Missing","")&amp;IF(AND($U790&gt;0,$S790=""),", Leadtime Missing","")&amp;IF(W790&gt;U790,", PB2 Price Greater than PB1 Price","")&amp;IF(Y790&gt;W790,", PB3 Price Greater than PB2 Price","")&amp;IF(AA790&gt;Y790,", PB4 Price Greater than PB3 Price","")&amp;IF(AC790&gt;AA790,", PB5 Price Greater than PB4 Price","")&amp;IF(AE790&gt;AC790,", PB6 Price Greater than PB5 Price","")&amp;IF(AG790&gt;AE790,", PB7 Price Greater than PB6 Price","")&amp;IF($U790&lt;&gt;ROUND($U790,2),", PB 1 Price - More than 2 Decimal Places","")&amp;IF($W790&lt;&gt;ROUND($W790,2),", PB 2 Price - More than 2 Decimal Places","")&amp;IF($Y790&lt;&gt;ROUND($Y790,2),", PB 3 Price - More than 2 Decimal Places","")&amp;IF($AA790&lt;&gt;ROUND($AA790,2),", PB 4 Price - More than 2 Decimal Places","")&amp;IF($AC790&lt;&gt;ROUND($AC790,2),", PB 5 Price - More than 2 Decimal Places","")&amp;IF($AE790&lt;&gt;ROUND($AE790,2),", PB 6 Price - More than 2 Decimal Places","")&amp;IF($AG790&lt;&gt;ROUND($AG790,2),", PB 7 Price - More than 2 Decimal Places","")&amp;IF(AND(E790&lt;&gt;"",U790="",AH790=""),", Please enter a Price in PB1 or Select No Bid","")&amp;IF(AND(OR($U790&gt;0,$W790&gt;0,$Y790&gt;0,$AA790&gt;0,$AC790&gt;0,$AE790&gt;0),OR(AH790="",AH790="No Bid")),", Bid Status Missing or Incorrect","")&amp;IF(AND(AH790="No Bid",AI790=""),", Reason for No Bid Missing","")&amp;IF(AND($O790="CSIS",OR($U790&gt;0,$W790&gt;0,$Y790&gt;0,$AA790&gt;0,$AC790&gt;0,$AE790&gt;0),AJ790=""),", NCAGE Supplier Missing","")&amp;IF(AND($O790="Drawing",OR($U790&gt;0,$W790&gt;0,$Y790&gt;0,$AA790&gt;0,$AC790&gt;0,$AE790&gt;0),AK790=""),", Manufacturer Missing","")&amp;IF(AL790&lt;&gt;"",", Comment","")&amp;IF(AND(OR(AH790="Bid Using CSIS Dropdown With Query (Comment Field Must Be Populated)",AH790="Bid To Drawing Supplied With Query (Comment Field Must Be Populated)"),AL790=""),", Please Enter a Comment for the Bid Query","")&amp;IF(AND(T790&gt;0,U790="",AH790&lt;&gt;"No Bid"),", PB1 Price Missing","")&amp;IF(AND(V790&gt;0,W790="",AH790&lt;&gt;"No Bid"),", PB2 Price Missing","")&amp;IF(AND(X790&gt;0,Y790="",AH790&lt;&gt;"No Bid"),", PB3 Price Missing","")&amp;IF(AND(Z790&gt;0,AA790="",AH790&lt;&gt;"No Bid"),", PB4 Price Missing","")&amp;IF(AND(AB790&gt;0,AC790="",AH790&lt;&gt;"No Bid"),", PB5 Price Missing","")&amp;IF(AND(AD790&gt;0,AE790="",AH790&lt;&gt;"No Bid"),", PB6 Price Missing","")&amp;IF(AND(AF790&gt;0,AG790="",AH790&lt;&gt;"No Bid"),", PB7 Price Missing","")</f>
        <v>, Please enter a Price in PB1 or Select No Bid, PB1 Price Missing, PB2 Price Missing, PB3 Price Missing, PB4 Price Missing</v>
      </c>
      <c r="AN790" s="28"/>
      <c r="AO790" s="28"/>
      <c r="AP790" s="28"/>
      <c r="AQ790" s="28"/>
      <c r="AR790" s="28"/>
      <c r="AS790" s="28"/>
      <c r="AT790" s="28"/>
      <c r="AU790" s="28"/>
      <c r="AV790" s="28"/>
      <c r="AW790" s="28"/>
      <c r="AX790" s="28"/>
      <c r="AY790" s="28"/>
      <c r="AZ790" s="28"/>
      <c r="BA790" s="28"/>
      <c r="BB790" s="28"/>
      <c r="BC790" s="28"/>
      <c r="BD790" s="28"/>
      <c r="BE790" s="28"/>
      <c r="BF790" s="28"/>
      <c r="BG790" s="28"/>
      <c r="BH790" s="28"/>
      <c r="BI790" s="28"/>
      <c r="BJ790" s="28"/>
      <c r="BK790" s="28"/>
      <c r="BL790" s="28"/>
    </row>
    <row r="791" spans="1:64" x14ac:dyDescent="0.25">
      <c r="A791" s="58">
        <v>789</v>
      </c>
      <c r="B791" s="57"/>
      <c r="C791" s="57" t="s">
        <v>3775</v>
      </c>
      <c r="D791" s="57"/>
      <c r="E791" s="59" t="s">
        <v>619</v>
      </c>
      <c r="F791" s="60" t="s">
        <v>5619</v>
      </c>
      <c r="G791" s="61" t="s">
        <v>4255</v>
      </c>
      <c r="H791" s="60" t="s">
        <v>6011</v>
      </c>
      <c r="I791" s="60" t="s">
        <v>5993</v>
      </c>
      <c r="J791" s="60"/>
      <c r="K791" s="60" t="s">
        <v>5992</v>
      </c>
      <c r="L791" s="60" t="s">
        <v>23</v>
      </c>
      <c r="M791" s="60" t="s">
        <v>6024</v>
      </c>
      <c r="N791" s="57" t="s">
        <v>6026</v>
      </c>
      <c r="O791" s="62" t="s">
        <v>1894</v>
      </c>
      <c r="P791" s="62" t="s">
        <v>2574</v>
      </c>
      <c r="Q791" s="28"/>
      <c r="R791" s="28"/>
      <c r="S791" s="28"/>
      <c r="T791" s="36">
        <v>4</v>
      </c>
      <c r="U791" s="33"/>
      <c r="V791" s="36">
        <v>10</v>
      </c>
      <c r="W791" s="33"/>
      <c r="X791" s="36">
        <v>20</v>
      </c>
      <c r="Y791" s="33"/>
      <c r="Z791" s="36">
        <v>40</v>
      </c>
      <c r="AA791" s="33"/>
      <c r="AB791" s="36">
        <v>999999</v>
      </c>
      <c r="AC791" s="33"/>
      <c r="AD791" s="36"/>
      <c r="AE791" s="33"/>
      <c r="AF791" s="36"/>
      <c r="AG791" s="33"/>
      <c r="AH791" s="28"/>
      <c r="AI791" s="28"/>
      <c r="AJ791" s="28"/>
      <c r="AK791" s="28"/>
      <c r="AL791" s="28"/>
      <c r="AM791" s="41" t="str">
        <f>IF(AND($U791&gt;0,$Q791=""),"Currency Missing","")&amp;IF(AND($U791&gt;0,$R791=""),", MOQ Missing","")&amp;IF(AND($U791&gt;0,$S791=""),", Leadtime Missing","")&amp;IF(W791&gt;U791,", PB2 Price Greater than PB1 Price","")&amp;IF(Y791&gt;W791,", PB3 Price Greater than PB2 Price","")&amp;IF(AA791&gt;Y791,", PB4 Price Greater than PB3 Price","")&amp;IF(AC791&gt;AA791,", PB5 Price Greater than PB4 Price","")&amp;IF(AE791&gt;AC791,", PB6 Price Greater than PB5 Price","")&amp;IF(AG791&gt;AE791,", PB7 Price Greater than PB6 Price","")&amp;IF($U791&lt;&gt;ROUND($U791,2),", PB 1 Price - More than 2 Decimal Places","")&amp;IF($W791&lt;&gt;ROUND($W791,2),", PB 2 Price - More than 2 Decimal Places","")&amp;IF($Y791&lt;&gt;ROUND($Y791,2),", PB 3 Price - More than 2 Decimal Places","")&amp;IF($AA791&lt;&gt;ROUND($AA791,2),", PB 4 Price - More than 2 Decimal Places","")&amp;IF($AC791&lt;&gt;ROUND($AC791,2),", PB 5 Price - More than 2 Decimal Places","")&amp;IF($AE791&lt;&gt;ROUND($AE791,2),", PB 6 Price - More than 2 Decimal Places","")&amp;IF($AG791&lt;&gt;ROUND($AG791,2),", PB 7 Price - More than 2 Decimal Places","")&amp;IF(AND(E791&lt;&gt;"",U791="",AH791=""),", Please enter a Price in PB1 or Select No Bid","")&amp;IF(AND(OR($U791&gt;0,$W791&gt;0,$Y791&gt;0,$AA791&gt;0,$AC791&gt;0,$AE791&gt;0),OR(AH791="",AH791="No Bid")),", Bid Status Missing or Incorrect","")&amp;IF(AND(AH791="No Bid",AI791=""),", Reason for No Bid Missing","")&amp;IF(AND($O791="CSIS",OR($U791&gt;0,$W791&gt;0,$Y791&gt;0,$AA791&gt;0,$AC791&gt;0,$AE791&gt;0),AJ791=""),", NCAGE Supplier Missing","")&amp;IF(AND($O791="Drawing",OR($U791&gt;0,$W791&gt;0,$Y791&gt;0,$AA791&gt;0,$AC791&gt;0,$AE791&gt;0),AK791=""),", Manufacturer Missing","")&amp;IF(AL791&lt;&gt;"",", Comment","")&amp;IF(AND(OR(AH791="Bid Using CSIS Dropdown With Query (Comment Field Must Be Populated)",AH791="Bid To Drawing Supplied With Query (Comment Field Must Be Populated)"),AL791=""),", Please Enter a Comment for the Bid Query","")&amp;IF(AND(T791&gt;0,U791="",AH791&lt;&gt;"No Bid"),", PB1 Price Missing","")&amp;IF(AND(V791&gt;0,W791="",AH791&lt;&gt;"No Bid"),", PB2 Price Missing","")&amp;IF(AND(X791&gt;0,Y791="",AH791&lt;&gt;"No Bid"),", PB3 Price Missing","")&amp;IF(AND(Z791&gt;0,AA791="",AH791&lt;&gt;"No Bid"),", PB4 Price Missing","")&amp;IF(AND(AB791&gt;0,AC791="",AH791&lt;&gt;"No Bid"),", PB5 Price Missing","")&amp;IF(AND(AD791&gt;0,AE791="",AH791&lt;&gt;"No Bid"),", PB6 Price Missing","")&amp;IF(AND(AF791&gt;0,AG791="",AH791&lt;&gt;"No Bid"),", PB7 Price Missing","")</f>
        <v>, Please enter a Price in PB1 or Select No Bid, PB1 Price Missing, PB2 Price Missing, PB3 Price Missing, PB4 Price Missing, PB5 Price Missing</v>
      </c>
      <c r="AN791" s="28"/>
      <c r="AO791" s="28"/>
      <c r="AP791" s="28"/>
      <c r="AQ791" s="28"/>
      <c r="AR791" s="28"/>
      <c r="AS791" s="28"/>
      <c r="AT791" s="28"/>
      <c r="AU791" s="28"/>
      <c r="AV791" s="28"/>
      <c r="AW791" s="28"/>
      <c r="AX791" s="28"/>
      <c r="AY791" s="28"/>
      <c r="AZ791" s="28"/>
      <c r="BA791" s="28"/>
      <c r="BB791" s="28"/>
      <c r="BC791" s="28"/>
      <c r="BD791" s="28"/>
      <c r="BE791" s="28"/>
      <c r="BF791" s="28"/>
      <c r="BG791" s="28"/>
      <c r="BH791" s="28"/>
      <c r="BI791" s="28"/>
      <c r="BJ791" s="28"/>
      <c r="BK791" s="28"/>
      <c r="BL791" s="28"/>
    </row>
    <row r="792" spans="1:64" x14ac:dyDescent="0.25">
      <c r="A792" s="58">
        <v>790</v>
      </c>
      <c r="B792" s="57"/>
      <c r="C792" s="57" t="s">
        <v>3775</v>
      </c>
      <c r="D792" s="57"/>
      <c r="E792" s="59" t="s">
        <v>620</v>
      </c>
      <c r="F792" s="60" t="s">
        <v>5620</v>
      </c>
      <c r="G792" s="61" t="s">
        <v>4256</v>
      </c>
      <c r="H792" s="60" t="s">
        <v>6011</v>
      </c>
      <c r="I792" s="60" t="s">
        <v>5993</v>
      </c>
      <c r="J792" s="60"/>
      <c r="K792" s="60" t="s">
        <v>5992</v>
      </c>
      <c r="L792" s="60" t="s">
        <v>23</v>
      </c>
      <c r="M792" s="60" t="s">
        <v>6024</v>
      </c>
      <c r="N792" s="57" t="s">
        <v>6026</v>
      </c>
      <c r="O792" s="62" t="s">
        <v>1894</v>
      </c>
      <c r="P792" s="62" t="s">
        <v>2575</v>
      </c>
      <c r="Q792" s="28"/>
      <c r="R792" s="28"/>
      <c r="S792" s="28"/>
      <c r="T792" s="36">
        <v>100</v>
      </c>
      <c r="U792" s="33"/>
      <c r="V792" s="36">
        <v>300</v>
      </c>
      <c r="W792" s="33"/>
      <c r="X792" s="36">
        <v>600</v>
      </c>
      <c r="Y792" s="33"/>
      <c r="Z792" s="36">
        <v>999999</v>
      </c>
      <c r="AA792" s="33"/>
      <c r="AB792" s="36"/>
      <c r="AC792" s="33"/>
      <c r="AD792" s="36"/>
      <c r="AE792" s="33"/>
      <c r="AF792" s="36"/>
      <c r="AG792" s="33"/>
      <c r="AH792" s="28"/>
      <c r="AI792" s="28"/>
      <c r="AJ792" s="28"/>
      <c r="AK792" s="28"/>
      <c r="AL792" s="28"/>
      <c r="AM792" s="41" t="str">
        <f>IF(AND($U792&gt;0,$Q792=""),"Currency Missing","")&amp;IF(AND($U792&gt;0,$R792=""),", MOQ Missing","")&amp;IF(AND($U792&gt;0,$S792=""),", Leadtime Missing","")&amp;IF(W792&gt;U792,", PB2 Price Greater than PB1 Price","")&amp;IF(Y792&gt;W792,", PB3 Price Greater than PB2 Price","")&amp;IF(AA792&gt;Y792,", PB4 Price Greater than PB3 Price","")&amp;IF(AC792&gt;AA792,", PB5 Price Greater than PB4 Price","")&amp;IF(AE792&gt;AC792,", PB6 Price Greater than PB5 Price","")&amp;IF(AG792&gt;AE792,", PB7 Price Greater than PB6 Price","")&amp;IF($U792&lt;&gt;ROUND($U792,2),", PB 1 Price - More than 2 Decimal Places","")&amp;IF($W792&lt;&gt;ROUND($W792,2),", PB 2 Price - More than 2 Decimal Places","")&amp;IF($Y792&lt;&gt;ROUND($Y792,2),", PB 3 Price - More than 2 Decimal Places","")&amp;IF($AA792&lt;&gt;ROUND($AA792,2),", PB 4 Price - More than 2 Decimal Places","")&amp;IF($AC792&lt;&gt;ROUND($AC792,2),", PB 5 Price - More than 2 Decimal Places","")&amp;IF($AE792&lt;&gt;ROUND($AE792,2),", PB 6 Price - More than 2 Decimal Places","")&amp;IF($AG792&lt;&gt;ROUND($AG792,2),", PB 7 Price - More than 2 Decimal Places","")&amp;IF(AND(E792&lt;&gt;"",U792="",AH792=""),", Please enter a Price in PB1 or Select No Bid","")&amp;IF(AND(OR($U792&gt;0,$W792&gt;0,$Y792&gt;0,$AA792&gt;0,$AC792&gt;0,$AE792&gt;0),OR(AH792="",AH792="No Bid")),", Bid Status Missing or Incorrect","")&amp;IF(AND(AH792="No Bid",AI792=""),", Reason for No Bid Missing","")&amp;IF(AND($O792="CSIS",OR($U792&gt;0,$W792&gt;0,$Y792&gt;0,$AA792&gt;0,$AC792&gt;0,$AE792&gt;0),AJ792=""),", NCAGE Supplier Missing","")&amp;IF(AND($O792="Drawing",OR($U792&gt;0,$W792&gt;0,$Y792&gt;0,$AA792&gt;0,$AC792&gt;0,$AE792&gt;0),AK792=""),", Manufacturer Missing","")&amp;IF(AL792&lt;&gt;"",", Comment","")&amp;IF(AND(OR(AH792="Bid Using CSIS Dropdown With Query (Comment Field Must Be Populated)",AH792="Bid To Drawing Supplied With Query (Comment Field Must Be Populated)"),AL792=""),", Please Enter a Comment for the Bid Query","")&amp;IF(AND(T792&gt;0,U792="",AH792&lt;&gt;"No Bid"),", PB1 Price Missing","")&amp;IF(AND(V792&gt;0,W792="",AH792&lt;&gt;"No Bid"),", PB2 Price Missing","")&amp;IF(AND(X792&gt;0,Y792="",AH792&lt;&gt;"No Bid"),", PB3 Price Missing","")&amp;IF(AND(Z792&gt;0,AA792="",AH792&lt;&gt;"No Bid"),", PB4 Price Missing","")&amp;IF(AND(AB792&gt;0,AC792="",AH792&lt;&gt;"No Bid"),", PB5 Price Missing","")&amp;IF(AND(AD792&gt;0,AE792="",AH792&lt;&gt;"No Bid"),", PB6 Price Missing","")&amp;IF(AND(AF792&gt;0,AG792="",AH792&lt;&gt;"No Bid"),", PB7 Price Missing","")</f>
        <v>, Please enter a Price in PB1 or Select No Bid, PB1 Price Missing, PB2 Price Missing, PB3 Price Missing, PB4 Price Missing</v>
      </c>
      <c r="AN792" s="28"/>
      <c r="AO792" s="28"/>
      <c r="AP792" s="28"/>
      <c r="AQ792" s="28"/>
      <c r="AR792" s="28"/>
      <c r="AS792" s="28"/>
      <c r="AT792" s="28"/>
      <c r="AU792" s="28"/>
      <c r="AV792" s="28"/>
      <c r="AW792" s="28"/>
      <c r="AX792" s="28"/>
      <c r="AY792" s="28"/>
      <c r="AZ792" s="28"/>
      <c r="BA792" s="28"/>
      <c r="BB792" s="28"/>
      <c r="BC792" s="28"/>
      <c r="BD792" s="28"/>
      <c r="BE792" s="28"/>
      <c r="BF792" s="28"/>
      <c r="BG792" s="28"/>
      <c r="BH792" s="28"/>
      <c r="BI792" s="28"/>
      <c r="BJ792" s="28"/>
      <c r="BK792" s="28"/>
      <c r="BL792" s="28"/>
    </row>
    <row r="793" spans="1:64" x14ac:dyDescent="0.25">
      <c r="A793" s="58">
        <v>791</v>
      </c>
      <c r="B793" s="57"/>
      <c r="C793" s="57" t="s">
        <v>3775</v>
      </c>
      <c r="D793" s="57"/>
      <c r="E793" s="59" t="s">
        <v>621</v>
      </c>
      <c r="F793" s="60" t="s">
        <v>5620</v>
      </c>
      <c r="G793" s="61" t="s">
        <v>4257</v>
      </c>
      <c r="H793" s="60" t="s">
        <v>6011</v>
      </c>
      <c r="I793" s="60" t="s">
        <v>5993</v>
      </c>
      <c r="J793" s="60"/>
      <c r="K793" s="60" t="s">
        <v>5992</v>
      </c>
      <c r="L793" s="60" t="s">
        <v>23</v>
      </c>
      <c r="M793" s="60" t="s">
        <v>6024</v>
      </c>
      <c r="N793" s="57" t="s">
        <v>6026</v>
      </c>
      <c r="O793" s="62" t="s">
        <v>1894</v>
      </c>
      <c r="P793" s="62" t="s">
        <v>2576</v>
      </c>
      <c r="Q793" s="28"/>
      <c r="R793" s="28"/>
      <c r="S793" s="28"/>
      <c r="T793" s="36">
        <v>10</v>
      </c>
      <c r="U793" s="33"/>
      <c r="V793" s="36">
        <v>30</v>
      </c>
      <c r="W793" s="33"/>
      <c r="X793" s="36">
        <v>60</v>
      </c>
      <c r="Y793" s="33"/>
      <c r="Z793" s="36">
        <v>120</v>
      </c>
      <c r="AA793" s="33"/>
      <c r="AB793" s="36">
        <v>250</v>
      </c>
      <c r="AC793" s="33"/>
      <c r="AD793" s="36">
        <v>999999</v>
      </c>
      <c r="AE793" s="33"/>
      <c r="AF793" s="36"/>
      <c r="AG793" s="33"/>
      <c r="AH793" s="28"/>
      <c r="AI793" s="28"/>
      <c r="AJ793" s="28"/>
      <c r="AK793" s="28"/>
      <c r="AL793" s="28"/>
      <c r="AM793" s="41" t="str">
        <f>IF(AND($U793&gt;0,$Q793=""),"Currency Missing","")&amp;IF(AND($U793&gt;0,$R793=""),", MOQ Missing","")&amp;IF(AND($U793&gt;0,$S793=""),", Leadtime Missing","")&amp;IF(W793&gt;U793,", PB2 Price Greater than PB1 Price","")&amp;IF(Y793&gt;W793,", PB3 Price Greater than PB2 Price","")&amp;IF(AA793&gt;Y793,", PB4 Price Greater than PB3 Price","")&amp;IF(AC793&gt;AA793,", PB5 Price Greater than PB4 Price","")&amp;IF(AE793&gt;AC793,", PB6 Price Greater than PB5 Price","")&amp;IF(AG793&gt;AE793,", PB7 Price Greater than PB6 Price","")&amp;IF($U793&lt;&gt;ROUND($U793,2),", PB 1 Price - More than 2 Decimal Places","")&amp;IF($W793&lt;&gt;ROUND($W793,2),", PB 2 Price - More than 2 Decimal Places","")&amp;IF($Y793&lt;&gt;ROUND($Y793,2),", PB 3 Price - More than 2 Decimal Places","")&amp;IF($AA793&lt;&gt;ROUND($AA793,2),", PB 4 Price - More than 2 Decimal Places","")&amp;IF($AC793&lt;&gt;ROUND($AC793,2),", PB 5 Price - More than 2 Decimal Places","")&amp;IF($AE793&lt;&gt;ROUND($AE793,2),", PB 6 Price - More than 2 Decimal Places","")&amp;IF($AG793&lt;&gt;ROUND($AG793,2),", PB 7 Price - More than 2 Decimal Places","")&amp;IF(AND(E793&lt;&gt;"",U793="",AH793=""),", Please enter a Price in PB1 or Select No Bid","")&amp;IF(AND(OR($U793&gt;0,$W793&gt;0,$Y793&gt;0,$AA793&gt;0,$AC793&gt;0,$AE793&gt;0),OR(AH793="",AH793="No Bid")),", Bid Status Missing or Incorrect","")&amp;IF(AND(AH793="No Bid",AI793=""),", Reason for No Bid Missing","")&amp;IF(AND($O793="CSIS",OR($U793&gt;0,$W793&gt;0,$Y793&gt;0,$AA793&gt;0,$AC793&gt;0,$AE793&gt;0),AJ793=""),", NCAGE Supplier Missing","")&amp;IF(AND($O793="Drawing",OR($U793&gt;0,$W793&gt;0,$Y793&gt;0,$AA793&gt;0,$AC793&gt;0,$AE793&gt;0),AK793=""),", Manufacturer Missing","")&amp;IF(AL793&lt;&gt;"",", Comment","")&amp;IF(AND(OR(AH793="Bid Using CSIS Dropdown With Query (Comment Field Must Be Populated)",AH793="Bid To Drawing Supplied With Query (Comment Field Must Be Populated)"),AL793=""),", Please Enter a Comment for the Bid Query","")&amp;IF(AND(T793&gt;0,U793="",AH793&lt;&gt;"No Bid"),", PB1 Price Missing","")&amp;IF(AND(V793&gt;0,W793="",AH793&lt;&gt;"No Bid"),", PB2 Price Missing","")&amp;IF(AND(X793&gt;0,Y793="",AH793&lt;&gt;"No Bid"),", PB3 Price Missing","")&amp;IF(AND(Z793&gt;0,AA793="",AH793&lt;&gt;"No Bid"),", PB4 Price Missing","")&amp;IF(AND(AB793&gt;0,AC793="",AH793&lt;&gt;"No Bid"),", PB5 Price Missing","")&amp;IF(AND(AD793&gt;0,AE793="",AH793&lt;&gt;"No Bid"),", PB6 Price Missing","")&amp;IF(AND(AF793&gt;0,AG793="",AH793&lt;&gt;"No Bid"),", PB7 Price Missing","")</f>
        <v>, Please enter a Price in PB1 or Select No Bid, PB1 Price Missing, PB2 Price Missing, PB3 Price Missing, PB4 Price Missing, PB5 Price Missing, PB6 Price Missing</v>
      </c>
      <c r="AN793" s="28"/>
      <c r="AO793" s="28"/>
      <c r="AP793" s="28"/>
      <c r="AQ793" s="28"/>
      <c r="AR793" s="28"/>
      <c r="AS793" s="28"/>
      <c r="AT793" s="28"/>
      <c r="AU793" s="28"/>
      <c r="AV793" s="28"/>
      <c r="AW793" s="28"/>
      <c r="AX793" s="28"/>
      <c r="AY793" s="28"/>
      <c r="AZ793" s="28"/>
      <c r="BA793" s="28"/>
      <c r="BB793" s="28"/>
      <c r="BC793" s="28"/>
      <c r="BD793" s="28"/>
      <c r="BE793" s="28"/>
      <c r="BF793" s="28"/>
      <c r="BG793" s="28"/>
      <c r="BH793" s="28"/>
      <c r="BI793" s="28"/>
      <c r="BJ793" s="28"/>
      <c r="BK793" s="28"/>
      <c r="BL793" s="28"/>
    </row>
    <row r="794" spans="1:64" x14ac:dyDescent="0.25">
      <c r="A794" s="58">
        <v>792</v>
      </c>
      <c r="B794" s="57"/>
      <c r="C794" s="57" t="s">
        <v>3775</v>
      </c>
      <c r="D794" s="57"/>
      <c r="E794" s="59" t="s">
        <v>622</v>
      </c>
      <c r="F794" s="60" t="s">
        <v>5614</v>
      </c>
      <c r="G794" s="61" t="s">
        <v>4258</v>
      </c>
      <c r="H794" s="60" t="s">
        <v>6011</v>
      </c>
      <c r="I794" s="60" t="s">
        <v>5993</v>
      </c>
      <c r="J794" s="60"/>
      <c r="K794" s="60" t="s">
        <v>5992</v>
      </c>
      <c r="L794" s="60" t="s">
        <v>23</v>
      </c>
      <c r="M794" s="60" t="s">
        <v>6024</v>
      </c>
      <c r="N794" s="57" t="s">
        <v>6026</v>
      </c>
      <c r="O794" s="62" t="s">
        <v>1894</v>
      </c>
      <c r="P794" s="62" t="s">
        <v>2577</v>
      </c>
      <c r="Q794" s="28"/>
      <c r="R794" s="28"/>
      <c r="S794" s="28"/>
      <c r="T794" s="36">
        <v>9</v>
      </c>
      <c r="U794" s="33"/>
      <c r="V794" s="36">
        <v>25</v>
      </c>
      <c r="W794" s="33"/>
      <c r="X794" s="36">
        <v>45</v>
      </c>
      <c r="Y794" s="33"/>
      <c r="Z794" s="36">
        <v>90</v>
      </c>
      <c r="AA794" s="33"/>
      <c r="AB794" s="36">
        <v>999999</v>
      </c>
      <c r="AC794" s="33"/>
      <c r="AD794" s="36"/>
      <c r="AE794" s="33"/>
      <c r="AF794" s="36"/>
      <c r="AG794" s="33"/>
      <c r="AH794" s="28"/>
      <c r="AI794" s="28"/>
      <c r="AJ794" s="28"/>
      <c r="AK794" s="28"/>
      <c r="AL794" s="28"/>
      <c r="AM794" s="41" t="str">
        <f>IF(AND($U794&gt;0,$Q794=""),"Currency Missing","")&amp;IF(AND($U794&gt;0,$R794=""),", MOQ Missing","")&amp;IF(AND($U794&gt;0,$S794=""),", Leadtime Missing","")&amp;IF(W794&gt;U794,", PB2 Price Greater than PB1 Price","")&amp;IF(Y794&gt;W794,", PB3 Price Greater than PB2 Price","")&amp;IF(AA794&gt;Y794,", PB4 Price Greater than PB3 Price","")&amp;IF(AC794&gt;AA794,", PB5 Price Greater than PB4 Price","")&amp;IF(AE794&gt;AC794,", PB6 Price Greater than PB5 Price","")&amp;IF(AG794&gt;AE794,", PB7 Price Greater than PB6 Price","")&amp;IF($U794&lt;&gt;ROUND($U794,2),", PB 1 Price - More than 2 Decimal Places","")&amp;IF($W794&lt;&gt;ROUND($W794,2),", PB 2 Price - More than 2 Decimal Places","")&amp;IF($Y794&lt;&gt;ROUND($Y794,2),", PB 3 Price - More than 2 Decimal Places","")&amp;IF($AA794&lt;&gt;ROUND($AA794,2),", PB 4 Price - More than 2 Decimal Places","")&amp;IF($AC794&lt;&gt;ROUND($AC794,2),", PB 5 Price - More than 2 Decimal Places","")&amp;IF($AE794&lt;&gt;ROUND($AE794,2),", PB 6 Price - More than 2 Decimal Places","")&amp;IF($AG794&lt;&gt;ROUND($AG794,2),", PB 7 Price - More than 2 Decimal Places","")&amp;IF(AND(E794&lt;&gt;"",U794="",AH794=""),", Please enter a Price in PB1 or Select No Bid","")&amp;IF(AND(OR($U794&gt;0,$W794&gt;0,$Y794&gt;0,$AA794&gt;0,$AC794&gt;0,$AE794&gt;0),OR(AH794="",AH794="No Bid")),", Bid Status Missing or Incorrect","")&amp;IF(AND(AH794="No Bid",AI794=""),", Reason for No Bid Missing","")&amp;IF(AND($O794="CSIS",OR($U794&gt;0,$W794&gt;0,$Y794&gt;0,$AA794&gt;0,$AC794&gt;0,$AE794&gt;0),AJ794=""),", NCAGE Supplier Missing","")&amp;IF(AND($O794="Drawing",OR($U794&gt;0,$W794&gt;0,$Y794&gt;0,$AA794&gt;0,$AC794&gt;0,$AE794&gt;0),AK794=""),", Manufacturer Missing","")&amp;IF(AL794&lt;&gt;"",", Comment","")&amp;IF(AND(OR(AH794="Bid Using CSIS Dropdown With Query (Comment Field Must Be Populated)",AH794="Bid To Drawing Supplied With Query (Comment Field Must Be Populated)"),AL794=""),", Please Enter a Comment for the Bid Query","")&amp;IF(AND(T794&gt;0,U794="",AH794&lt;&gt;"No Bid"),", PB1 Price Missing","")&amp;IF(AND(V794&gt;0,W794="",AH794&lt;&gt;"No Bid"),", PB2 Price Missing","")&amp;IF(AND(X794&gt;0,Y794="",AH794&lt;&gt;"No Bid"),", PB3 Price Missing","")&amp;IF(AND(Z794&gt;0,AA794="",AH794&lt;&gt;"No Bid"),", PB4 Price Missing","")&amp;IF(AND(AB794&gt;0,AC794="",AH794&lt;&gt;"No Bid"),", PB5 Price Missing","")&amp;IF(AND(AD794&gt;0,AE794="",AH794&lt;&gt;"No Bid"),", PB6 Price Missing","")&amp;IF(AND(AF794&gt;0,AG794="",AH794&lt;&gt;"No Bid"),", PB7 Price Missing","")</f>
        <v>, Please enter a Price in PB1 or Select No Bid, PB1 Price Missing, PB2 Price Missing, PB3 Price Missing, PB4 Price Missing, PB5 Price Missing</v>
      </c>
      <c r="AN794" s="28"/>
      <c r="AO794" s="28"/>
      <c r="AP794" s="28"/>
      <c r="AQ794" s="28"/>
      <c r="AR794" s="28"/>
      <c r="AS794" s="28"/>
      <c r="AT794" s="28"/>
      <c r="AU794" s="28"/>
      <c r="AV794" s="28"/>
      <c r="AW794" s="28"/>
      <c r="AX794" s="28"/>
      <c r="AY794" s="28"/>
      <c r="AZ794" s="28"/>
      <c r="BA794" s="28"/>
      <c r="BB794" s="28"/>
      <c r="BC794" s="28"/>
      <c r="BD794" s="28"/>
      <c r="BE794" s="28"/>
      <c r="BF794" s="28"/>
      <c r="BG794" s="28"/>
      <c r="BH794" s="28"/>
      <c r="BI794" s="28"/>
      <c r="BJ794" s="28"/>
      <c r="BK794" s="28"/>
      <c r="BL794" s="28"/>
    </row>
    <row r="795" spans="1:64" x14ac:dyDescent="0.25">
      <c r="A795" s="58">
        <v>793</v>
      </c>
      <c r="B795" s="57"/>
      <c r="C795" s="57" t="s">
        <v>3775</v>
      </c>
      <c r="D795" s="57"/>
      <c r="E795" s="59" t="s">
        <v>1433</v>
      </c>
      <c r="F795" s="60" t="s">
        <v>5836</v>
      </c>
      <c r="G795" s="61" t="s">
        <v>5035</v>
      </c>
      <c r="H795" s="60" t="s">
        <v>6009</v>
      </c>
      <c r="I795" s="60" t="s">
        <v>5993</v>
      </c>
      <c r="J795" s="60"/>
      <c r="K795" s="60" t="s">
        <v>5992</v>
      </c>
      <c r="L795" s="60" t="s">
        <v>23</v>
      </c>
      <c r="M795" s="60" t="s">
        <v>6024</v>
      </c>
      <c r="N795" s="57" t="s">
        <v>6026</v>
      </c>
      <c r="O795" s="62" t="s">
        <v>1885</v>
      </c>
      <c r="P795" s="62" t="s">
        <v>3386</v>
      </c>
      <c r="Q795" s="28"/>
      <c r="R795" s="28"/>
      <c r="S795" s="28"/>
      <c r="T795" s="36">
        <v>9</v>
      </c>
      <c r="U795" s="33"/>
      <c r="V795" s="36">
        <v>25</v>
      </c>
      <c r="W795" s="33"/>
      <c r="X795" s="36">
        <v>50</v>
      </c>
      <c r="Y795" s="33"/>
      <c r="Z795" s="36">
        <v>100</v>
      </c>
      <c r="AA795" s="33"/>
      <c r="AB795" s="36">
        <v>999999</v>
      </c>
      <c r="AC795" s="33"/>
      <c r="AD795" s="36"/>
      <c r="AE795" s="33"/>
      <c r="AF795" s="36"/>
      <c r="AG795" s="33"/>
      <c r="AH795" s="28"/>
      <c r="AI795" s="28"/>
      <c r="AJ795" s="28"/>
      <c r="AK795" s="28"/>
      <c r="AL795" s="28"/>
      <c r="AM795" s="41" t="str">
        <f>IF(AND($U795&gt;0,$Q795=""),"Currency Missing","")&amp;IF(AND($U795&gt;0,$R795=""),", MOQ Missing","")&amp;IF(AND($U795&gt;0,$S795=""),", Leadtime Missing","")&amp;IF(W795&gt;U795,", PB2 Price Greater than PB1 Price","")&amp;IF(Y795&gt;W795,", PB3 Price Greater than PB2 Price","")&amp;IF(AA795&gt;Y795,", PB4 Price Greater than PB3 Price","")&amp;IF(AC795&gt;AA795,", PB5 Price Greater than PB4 Price","")&amp;IF(AE795&gt;AC795,", PB6 Price Greater than PB5 Price","")&amp;IF(AG795&gt;AE795,", PB7 Price Greater than PB6 Price","")&amp;IF($U795&lt;&gt;ROUND($U795,2),", PB 1 Price - More than 2 Decimal Places","")&amp;IF($W795&lt;&gt;ROUND($W795,2),", PB 2 Price - More than 2 Decimal Places","")&amp;IF($Y795&lt;&gt;ROUND($Y795,2),", PB 3 Price - More than 2 Decimal Places","")&amp;IF($AA795&lt;&gt;ROUND($AA795,2),", PB 4 Price - More than 2 Decimal Places","")&amp;IF($AC795&lt;&gt;ROUND($AC795,2),", PB 5 Price - More than 2 Decimal Places","")&amp;IF($AE795&lt;&gt;ROUND($AE795,2),", PB 6 Price - More than 2 Decimal Places","")&amp;IF($AG795&lt;&gt;ROUND($AG795,2),", PB 7 Price - More than 2 Decimal Places","")&amp;IF(AND(E795&lt;&gt;"",U795="",AH795=""),", Please enter a Price in PB1 or Select No Bid","")&amp;IF(AND(OR($U795&gt;0,$W795&gt;0,$Y795&gt;0,$AA795&gt;0,$AC795&gt;0,$AE795&gt;0),OR(AH795="",AH795="No Bid")),", Bid Status Missing or Incorrect","")&amp;IF(AND(AH795="No Bid",AI795=""),", Reason for No Bid Missing","")&amp;IF(AND($O795="CSIS",OR($U795&gt;0,$W795&gt;0,$Y795&gt;0,$AA795&gt;0,$AC795&gt;0,$AE795&gt;0),AJ795=""),", NCAGE Supplier Missing","")&amp;IF(AND($O795="Drawing",OR($U795&gt;0,$W795&gt;0,$Y795&gt;0,$AA795&gt;0,$AC795&gt;0,$AE795&gt;0),AK795=""),", Manufacturer Missing","")&amp;IF(AL795&lt;&gt;"",", Comment","")&amp;IF(AND(OR(AH795="Bid Using CSIS Dropdown With Query (Comment Field Must Be Populated)",AH795="Bid To Drawing Supplied With Query (Comment Field Must Be Populated)"),AL795=""),", Please Enter a Comment for the Bid Query","")&amp;IF(AND(T795&gt;0,U795="",AH795&lt;&gt;"No Bid"),", PB1 Price Missing","")&amp;IF(AND(V795&gt;0,W795="",AH795&lt;&gt;"No Bid"),", PB2 Price Missing","")&amp;IF(AND(X795&gt;0,Y795="",AH795&lt;&gt;"No Bid"),", PB3 Price Missing","")&amp;IF(AND(Z795&gt;0,AA795="",AH795&lt;&gt;"No Bid"),", PB4 Price Missing","")&amp;IF(AND(AB795&gt;0,AC795="",AH795&lt;&gt;"No Bid"),", PB5 Price Missing","")&amp;IF(AND(AD795&gt;0,AE795="",AH795&lt;&gt;"No Bid"),", PB6 Price Missing","")&amp;IF(AND(AF795&gt;0,AG795="",AH795&lt;&gt;"No Bid"),", PB7 Price Missing","")</f>
        <v>, Please enter a Price in PB1 or Select No Bid, PB1 Price Missing, PB2 Price Missing, PB3 Price Missing, PB4 Price Missing, PB5 Price Missing</v>
      </c>
      <c r="AN795" s="28"/>
      <c r="AO795" s="28"/>
      <c r="AP795" s="28"/>
      <c r="AQ795" s="28"/>
      <c r="AR795" s="28"/>
      <c r="AS795" s="28"/>
      <c r="AT795" s="28"/>
      <c r="AU795" s="28"/>
      <c r="AV795" s="28"/>
      <c r="AW795" s="28"/>
      <c r="AX795" s="28"/>
      <c r="AY795" s="28"/>
      <c r="AZ795" s="28"/>
      <c r="BA795" s="28"/>
      <c r="BB795" s="28"/>
      <c r="BC795" s="28"/>
      <c r="BD795" s="28"/>
      <c r="BE795" s="28"/>
      <c r="BF795" s="28"/>
      <c r="BG795" s="28"/>
      <c r="BH795" s="28"/>
      <c r="BI795" s="28"/>
      <c r="BJ795" s="28"/>
      <c r="BK795" s="28"/>
      <c r="BL795" s="28"/>
    </row>
    <row r="796" spans="1:64" x14ac:dyDescent="0.25">
      <c r="A796" s="58">
        <v>794</v>
      </c>
      <c r="B796" s="57"/>
      <c r="C796" s="57" t="s">
        <v>3775</v>
      </c>
      <c r="D796" s="57"/>
      <c r="E796" s="59" t="s">
        <v>623</v>
      </c>
      <c r="F796" s="60" t="s">
        <v>5614</v>
      </c>
      <c r="G796" s="61" t="s">
        <v>4259</v>
      </c>
      <c r="H796" s="60" t="s">
        <v>6011</v>
      </c>
      <c r="I796" s="60" t="s">
        <v>5993</v>
      </c>
      <c r="J796" s="60"/>
      <c r="K796" s="60" t="s">
        <v>5992</v>
      </c>
      <c r="L796" s="60" t="s">
        <v>23</v>
      </c>
      <c r="M796" s="60" t="s">
        <v>6024</v>
      </c>
      <c r="N796" s="57" t="s">
        <v>6026</v>
      </c>
      <c r="O796" s="62" t="s">
        <v>1894</v>
      </c>
      <c r="P796" s="62" t="s">
        <v>2578</v>
      </c>
      <c r="Q796" s="28"/>
      <c r="R796" s="28"/>
      <c r="S796" s="28"/>
      <c r="T796" s="36">
        <v>4</v>
      </c>
      <c r="U796" s="33"/>
      <c r="V796" s="36">
        <v>10</v>
      </c>
      <c r="W796" s="33"/>
      <c r="X796" s="36">
        <v>20</v>
      </c>
      <c r="Y796" s="33"/>
      <c r="Z796" s="36">
        <v>40</v>
      </c>
      <c r="AA796" s="33"/>
      <c r="AB796" s="36">
        <v>80</v>
      </c>
      <c r="AC796" s="33"/>
      <c r="AD796" s="36">
        <v>999999</v>
      </c>
      <c r="AE796" s="33"/>
      <c r="AF796" s="36"/>
      <c r="AG796" s="33"/>
      <c r="AH796" s="28"/>
      <c r="AI796" s="28"/>
      <c r="AJ796" s="28"/>
      <c r="AK796" s="28"/>
      <c r="AL796" s="28"/>
      <c r="AM796" s="41" t="str">
        <f>IF(AND($U796&gt;0,$Q796=""),"Currency Missing","")&amp;IF(AND($U796&gt;0,$R796=""),", MOQ Missing","")&amp;IF(AND($U796&gt;0,$S796=""),", Leadtime Missing","")&amp;IF(W796&gt;U796,", PB2 Price Greater than PB1 Price","")&amp;IF(Y796&gt;W796,", PB3 Price Greater than PB2 Price","")&amp;IF(AA796&gt;Y796,", PB4 Price Greater than PB3 Price","")&amp;IF(AC796&gt;AA796,", PB5 Price Greater than PB4 Price","")&amp;IF(AE796&gt;AC796,", PB6 Price Greater than PB5 Price","")&amp;IF(AG796&gt;AE796,", PB7 Price Greater than PB6 Price","")&amp;IF($U796&lt;&gt;ROUND($U796,2),", PB 1 Price - More than 2 Decimal Places","")&amp;IF($W796&lt;&gt;ROUND($W796,2),", PB 2 Price - More than 2 Decimal Places","")&amp;IF($Y796&lt;&gt;ROUND($Y796,2),", PB 3 Price - More than 2 Decimal Places","")&amp;IF($AA796&lt;&gt;ROUND($AA796,2),", PB 4 Price - More than 2 Decimal Places","")&amp;IF($AC796&lt;&gt;ROUND($AC796,2),", PB 5 Price - More than 2 Decimal Places","")&amp;IF($AE796&lt;&gt;ROUND($AE796,2),", PB 6 Price - More than 2 Decimal Places","")&amp;IF($AG796&lt;&gt;ROUND($AG796,2),", PB 7 Price - More than 2 Decimal Places","")&amp;IF(AND(E796&lt;&gt;"",U796="",AH796=""),", Please enter a Price in PB1 or Select No Bid","")&amp;IF(AND(OR($U796&gt;0,$W796&gt;0,$Y796&gt;0,$AA796&gt;0,$AC796&gt;0,$AE796&gt;0),OR(AH796="",AH796="No Bid")),", Bid Status Missing or Incorrect","")&amp;IF(AND(AH796="No Bid",AI796=""),", Reason for No Bid Missing","")&amp;IF(AND($O796="CSIS",OR($U796&gt;0,$W796&gt;0,$Y796&gt;0,$AA796&gt;0,$AC796&gt;0,$AE796&gt;0),AJ796=""),", NCAGE Supplier Missing","")&amp;IF(AND($O796="Drawing",OR($U796&gt;0,$W796&gt;0,$Y796&gt;0,$AA796&gt;0,$AC796&gt;0,$AE796&gt;0),AK796=""),", Manufacturer Missing","")&amp;IF(AL796&lt;&gt;"",", Comment","")&amp;IF(AND(OR(AH796="Bid Using CSIS Dropdown With Query (Comment Field Must Be Populated)",AH796="Bid To Drawing Supplied With Query (Comment Field Must Be Populated)"),AL796=""),", Please Enter a Comment for the Bid Query","")&amp;IF(AND(T796&gt;0,U796="",AH796&lt;&gt;"No Bid"),", PB1 Price Missing","")&amp;IF(AND(V796&gt;0,W796="",AH796&lt;&gt;"No Bid"),", PB2 Price Missing","")&amp;IF(AND(X796&gt;0,Y796="",AH796&lt;&gt;"No Bid"),", PB3 Price Missing","")&amp;IF(AND(Z796&gt;0,AA796="",AH796&lt;&gt;"No Bid"),", PB4 Price Missing","")&amp;IF(AND(AB796&gt;0,AC796="",AH796&lt;&gt;"No Bid"),", PB5 Price Missing","")&amp;IF(AND(AD796&gt;0,AE796="",AH796&lt;&gt;"No Bid"),", PB6 Price Missing","")&amp;IF(AND(AF796&gt;0,AG796="",AH796&lt;&gt;"No Bid"),", PB7 Price Missing","")</f>
        <v>, Please enter a Price in PB1 or Select No Bid, PB1 Price Missing, PB2 Price Missing, PB3 Price Missing, PB4 Price Missing, PB5 Price Missing, PB6 Price Missing</v>
      </c>
      <c r="AN796" s="28"/>
      <c r="AO796" s="28"/>
      <c r="AP796" s="28"/>
      <c r="AQ796" s="28"/>
      <c r="AR796" s="28"/>
      <c r="AS796" s="28"/>
      <c r="AT796" s="28"/>
      <c r="AU796" s="28"/>
      <c r="AV796" s="28"/>
      <c r="AW796" s="28"/>
      <c r="AX796" s="28"/>
      <c r="AY796" s="28"/>
      <c r="AZ796" s="28"/>
      <c r="BA796" s="28"/>
      <c r="BB796" s="28"/>
      <c r="BC796" s="28"/>
      <c r="BD796" s="28"/>
      <c r="BE796" s="28"/>
      <c r="BF796" s="28"/>
      <c r="BG796" s="28"/>
      <c r="BH796" s="28"/>
      <c r="BI796" s="28"/>
      <c r="BJ796" s="28"/>
      <c r="BK796" s="28"/>
      <c r="BL796" s="28"/>
    </row>
    <row r="797" spans="1:64" x14ac:dyDescent="0.25">
      <c r="A797" s="58">
        <v>795</v>
      </c>
      <c r="B797" s="57"/>
      <c r="C797" s="57" t="s">
        <v>3775</v>
      </c>
      <c r="D797" s="57"/>
      <c r="E797" s="59" t="s">
        <v>624</v>
      </c>
      <c r="F797" s="60" t="s">
        <v>5621</v>
      </c>
      <c r="G797" s="61" t="s">
        <v>4260</v>
      </c>
      <c r="H797" s="60" t="s">
        <v>6014</v>
      </c>
      <c r="I797" s="60" t="s">
        <v>5993</v>
      </c>
      <c r="J797" s="60"/>
      <c r="K797" s="60" t="s">
        <v>5992</v>
      </c>
      <c r="L797" s="60" t="s">
        <v>23</v>
      </c>
      <c r="M797" s="60" t="s">
        <v>6024</v>
      </c>
      <c r="N797" s="57" t="s">
        <v>6026</v>
      </c>
      <c r="O797" s="62" t="s">
        <v>1895</v>
      </c>
      <c r="P797" s="62" t="s">
        <v>2579</v>
      </c>
      <c r="Q797" s="28"/>
      <c r="R797" s="28"/>
      <c r="S797" s="28"/>
      <c r="T797" s="36">
        <v>35</v>
      </c>
      <c r="U797" s="33"/>
      <c r="V797" s="36">
        <v>100</v>
      </c>
      <c r="W797" s="33"/>
      <c r="X797" s="36">
        <v>200</v>
      </c>
      <c r="Y797" s="33"/>
      <c r="Z797" s="36">
        <v>999999</v>
      </c>
      <c r="AA797" s="33"/>
      <c r="AB797" s="36"/>
      <c r="AC797" s="33"/>
      <c r="AD797" s="36"/>
      <c r="AE797" s="33"/>
      <c r="AF797" s="36"/>
      <c r="AG797" s="33"/>
      <c r="AH797" s="28"/>
      <c r="AI797" s="28"/>
      <c r="AJ797" s="28"/>
      <c r="AK797" s="28"/>
      <c r="AL797" s="28"/>
      <c r="AM797" s="41" t="str">
        <f>IF(AND($U797&gt;0,$Q797=""),"Currency Missing","")&amp;IF(AND($U797&gt;0,$R797=""),", MOQ Missing","")&amp;IF(AND($U797&gt;0,$S797=""),", Leadtime Missing","")&amp;IF(W797&gt;U797,", PB2 Price Greater than PB1 Price","")&amp;IF(Y797&gt;W797,", PB3 Price Greater than PB2 Price","")&amp;IF(AA797&gt;Y797,", PB4 Price Greater than PB3 Price","")&amp;IF(AC797&gt;AA797,", PB5 Price Greater than PB4 Price","")&amp;IF(AE797&gt;AC797,", PB6 Price Greater than PB5 Price","")&amp;IF(AG797&gt;AE797,", PB7 Price Greater than PB6 Price","")&amp;IF($U797&lt;&gt;ROUND($U797,2),", PB 1 Price - More than 2 Decimal Places","")&amp;IF($W797&lt;&gt;ROUND($W797,2),", PB 2 Price - More than 2 Decimal Places","")&amp;IF($Y797&lt;&gt;ROUND($Y797,2),", PB 3 Price - More than 2 Decimal Places","")&amp;IF($AA797&lt;&gt;ROUND($AA797,2),", PB 4 Price - More than 2 Decimal Places","")&amp;IF($AC797&lt;&gt;ROUND($AC797,2),", PB 5 Price - More than 2 Decimal Places","")&amp;IF($AE797&lt;&gt;ROUND($AE797,2),", PB 6 Price - More than 2 Decimal Places","")&amp;IF($AG797&lt;&gt;ROUND($AG797,2),", PB 7 Price - More than 2 Decimal Places","")&amp;IF(AND(E797&lt;&gt;"",U797="",AH797=""),", Please enter a Price in PB1 or Select No Bid","")&amp;IF(AND(OR($U797&gt;0,$W797&gt;0,$Y797&gt;0,$AA797&gt;0,$AC797&gt;0,$AE797&gt;0),OR(AH797="",AH797="No Bid")),", Bid Status Missing or Incorrect","")&amp;IF(AND(AH797="No Bid",AI797=""),", Reason for No Bid Missing","")&amp;IF(AND($O797="CSIS",OR($U797&gt;0,$W797&gt;0,$Y797&gt;0,$AA797&gt;0,$AC797&gt;0,$AE797&gt;0),AJ797=""),", NCAGE Supplier Missing","")&amp;IF(AND($O797="Drawing",OR($U797&gt;0,$W797&gt;0,$Y797&gt;0,$AA797&gt;0,$AC797&gt;0,$AE797&gt;0),AK797=""),", Manufacturer Missing","")&amp;IF(AL797&lt;&gt;"",", Comment","")&amp;IF(AND(OR(AH797="Bid Using CSIS Dropdown With Query (Comment Field Must Be Populated)",AH797="Bid To Drawing Supplied With Query (Comment Field Must Be Populated)"),AL797=""),", Please Enter a Comment for the Bid Query","")&amp;IF(AND(T797&gt;0,U797="",AH797&lt;&gt;"No Bid"),", PB1 Price Missing","")&amp;IF(AND(V797&gt;0,W797="",AH797&lt;&gt;"No Bid"),", PB2 Price Missing","")&amp;IF(AND(X797&gt;0,Y797="",AH797&lt;&gt;"No Bid"),", PB3 Price Missing","")&amp;IF(AND(Z797&gt;0,AA797="",AH797&lt;&gt;"No Bid"),", PB4 Price Missing","")&amp;IF(AND(AB797&gt;0,AC797="",AH797&lt;&gt;"No Bid"),", PB5 Price Missing","")&amp;IF(AND(AD797&gt;0,AE797="",AH797&lt;&gt;"No Bid"),", PB6 Price Missing","")&amp;IF(AND(AF797&gt;0,AG797="",AH797&lt;&gt;"No Bid"),", PB7 Price Missing","")</f>
        <v>, Please enter a Price in PB1 or Select No Bid, PB1 Price Missing, PB2 Price Missing, PB3 Price Missing, PB4 Price Missing</v>
      </c>
      <c r="AN797" s="28"/>
      <c r="AO797" s="28"/>
      <c r="AP797" s="28"/>
      <c r="AQ797" s="28"/>
      <c r="AR797" s="28"/>
      <c r="AS797" s="28"/>
      <c r="AT797" s="28"/>
      <c r="AU797" s="28"/>
      <c r="AV797" s="28"/>
      <c r="AW797" s="28"/>
      <c r="AX797" s="28"/>
      <c r="AY797" s="28"/>
      <c r="AZ797" s="28"/>
      <c r="BA797" s="28"/>
      <c r="BB797" s="28"/>
      <c r="BC797" s="28"/>
      <c r="BD797" s="28"/>
      <c r="BE797" s="28"/>
      <c r="BF797" s="28"/>
      <c r="BG797" s="28"/>
      <c r="BH797" s="28"/>
      <c r="BI797" s="28"/>
      <c r="BJ797" s="28"/>
      <c r="BK797" s="28"/>
      <c r="BL797" s="28"/>
    </row>
    <row r="798" spans="1:64" x14ac:dyDescent="0.25">
      <c r="A798" s="58">
        <v>796</v>
      </c>
      <c r="B798" s="57"/>
      <c r="C798" s="57" t="s">
        <v>3775</v>
      </c>
      <c r="D798" s="57"/>
      <c r="E798" s="59" t="s">
        <v>625</v>
      </c>
      <c r="F798" s="60" t="s">
        <v>5621</v>
      </c>
      <c r="G798" s="61" t="s">
        <v>4261</v>
      </c>
      <c r="H798" s="60" t="s">
        <v>6014</v>
      </c>
      <c r="I798" s="60" t="s">
        <v>5993</v>
      </c>
      <c r="J798" s="60"/>
      <c r="K798" s="60" t="s">
        <v>5992</v>
      </c>
      <c r="L798" s="60" t="s">
        <v>23</v>
      </c>
      <c r="M798" s="60" t="s">
        <v>6024</v>
      </c>
      <c r="N798" s="57" t="s">
        <v>6026</v>
      </c>
      <c r="O798" s="62" t="s">
        <v>1895</v>
      </c>
      <c r="P798" s="62" t="s">
        <v>2580</v>
      </c>
      <c r="Q798" s="28"/>
      <c r="R798" s="28"/>
      <c r="S798" s="28"/>
      <c r="T798" s="36">
        <v>20</v>
      </c>
      <c r="U798" s="33"/>
      <c r="V798" s="36">
        <v>50</v>
      </c>
      <c r="W798" s="33"/>
      <c r="X798" s="36">
        <v>100</v>
      </c>
      <c r="Y798" s="33"/>
      <c r="Z798" s="36">
        <v>999999</v>
      </c>
      <c r="AA798" s="33"/>
      <c r="AB798" s="36"/>
      <c r="AC798" s="33"/>
      <c r="AD798" s="36"/>
      <c r="AE798" s="33"/>
      <c r="AF798" s="36"/>
      <c r="AG798" s="33"/>
      <c r="AH798" s="28"/>
      <c r="AI798" s="28"/>
      <c r="AJ798" s="28"/>
      <c r="AK798" s="28"/>
      <c r="AL798" s="28"/>
      <c r="AM798" s="41" t="str">
        <f>IF(AND($U798&gt;0,$Q798=""),"Currency Missing","")&amp;IF(AND($U798&gt;0,$R798=""),", MOQ Missing","")&amp;IF(AND($U798&gt;0,$S798=""),", Leadtime Missing","")&amp;IF(W798&gt;U798,", PB2 Price Greater than PB1 Price","")&amp;IF(Y798&gt;W798,", PB3 Price Greater than PB2 Price","")&amp;IF(AA798&gt;Y798,", PB4 Price Greater than PB3 Price","")&amp;IF(AC798&gt;AA798,", PB5 Price Greater than PB4 Price","")&amp;IF(AE798&gt;AC798,", PB6 Price Greater than PB5 Price","")&amp;IF(AG798&gt;AE798,", PB7 Price Greater than PB6 Price","")&amp;IF($U798&lt;&gt;ROUND($U798,2),", PB 1 Price - More than 2 Decimal Places","")&amp;IF($W798&lt;&gt;ROUND($W798,2),", PB 2 Price - More than 2 Decimal Places","")&amp;IF($Y798&lt;&gt;ROUND($Y798,2),", PB 3 Price - More than 2 Decimal Places","")&amp;IF($AA798&lt;&gt;ROUND($AA798,2),", PB 4 Price - More than 2 Decimal Places","")&amp;IF($AC798&lt;&gt;ROUND($AC798,2),", PB 5 Price - More than 2 Decimal Places","")&amp;IF($AE798&lt;&gt;ROUND($AE798,2),", PB 6 Price - More than 2 Decimal Places","")&amp;IF($AG798&lt;&gt;ROUND($AG798,2),", PB 7 Price - More than 2 Decimal Places","")&amp;IF(AND(E798&lt;&gt;"",U798="",AH798=""),", Please enter a Price in PB1 or Select No Bid","")&amp;IF(AND(OR($U798&gt;0,$W798&gt;0,$Y798&gt;0,$AA798&gt;0,$AC798&gt;0,$AE798&gt;0),OR(AH798="",AH798="No Bid")),", Bid Status Missing or Incorrect","")&amp;IF(AND(AH798="No Bid",AI798=""),", Reason for No Bid Missing","")&amp;IF(AND($O798="CSIS",OR($U798&gt;0,$W798&gt;0,$Y798&gt;0,$AA798&gt;0,$AC798&gt;0,$AE798&gt;0),AJ798=""),", NCAGE Supplier Missing","")&amp;IF(AND($O798="Drawing",OR($U798&gt;0,$W798&gt;0,$Y798&gt;0,$AA798&gt;0,$AC798&gt;0,$AE798&gt;0),AK798=""),", Manufacturer Missing","")&amp;IF(AL798&lt;&gt;"",", Comment","")&amp;IF(AND(OR(AH798="Bid Using CSIS Dropdown With Query (Comment Field Must Be Populated)",AH798="Bid To Drawing Supplied With Query (Comment Field Must Be Populated)"),AL798=""),", Please Enter a Comment for the Bid Query","")&amp;IF(AND(T798&gt;0,U798="",AH798&lt;&gt;"No Bid"),", PB1 Price Missing","")&amp;IF(AND(V798&gt;0,W798="",AH798&lt;&gt;"No Bid"),", PB2 Price Missing","")&amp;IF(AND(X798&gt;0,Y798="",AH798&lt;&gt;"No Bid"),", PB3 Price Missing","")&amp;IF(AND(Z798&gt;0,AA798="",AH798&lt;&gt;"No Bid"),", PB4 Price Missing","")&amp;IF(AND(AB798&gt;0,AC798="",AH798&lt;&gt;"No Bid"),", PB5 Price Missing","")&amp;IF(AND(AD798&gt;0,AE798="",AH798&lt;&gt;"No Bid"),", PB6 Price Missing","")&amp;IF(AND(AF798&gt;0,AG798="",AH798&lt;&gt;"No Bid"),", PB7 Price Missing","")</f>
        <v>, Please enter a Price in PB1 or Select No Bid, PB1 Price Missing, PB2 Price Missing, PB3 Price Missing, PB4 Price Missing</v>
      </c>
      <c r="AN798" s="28"/>
      <c r="AO798" s="28"/>
      <c r="AP798" s="28"/>
      <c r="AQ798" s="28"/>
      <c r="AR798" s="28"/>
      <c r="AS798" s="28"/>
      <c r="AT798" s="28"/>
      <c r="AU798" s="28"/>
      <c r="AV798" s="28"/>
      <c r="AW798" s="28"/>
      <c r="AX798" s="28"/>
      <c r="AY798" s="28"/>
      <c r="AZ798" s="28"/>
      <c r="BA798" s="28"/>
      <c r="BB798" s="28"/>
      <c r="BC798" s="28"/>
      <c r="BD798" s="28"/>
      <c r="BE798" s="28"/>
      <c r="BF798" s="28"/>
      <c r="BG798" s="28"/>
      <c r="BH798" s="28"/>
      <c r="BI798" s="28"/>
      <c r="BJ798" s="28"/>
      <c r="BK798" s="28"/>
      <c r="BL798" s="28"/>
    </row>
    <row r="799" spans="1:64" x14ac:dyDescent="0.25">
      <c r="A799" s="58">
        <v>797</v>
      </c>
      <c r="B799" s="57"/>
      <c r="C799" s="57" t="s">
        <v>3775</v>
      </c>
      <c r="D799" s="57"/>
      <c r="E799" s="59" t="s">
        <v>1434</v>
      </c>
      <c r="F799" s="60" t="s">
        <v>5752</v>
      </c>
      <c r="G799" s="61" t="s">
        <v>5036</v>
      </c>
      <c r="H799" s="60" t="s">
        <v>6012</v>
      </c>
      <c r="I799" s="60" t="s">
        <v>5993</v>
      </c>
      <c r="J799" s="60"/>
      <c r="K799" s="60" t="s">
        <v>5992</v>
      </c>
      <c r="L799" s="60" t="s">
        <v>23</v>
      </c>
      <c r="M799" s="60" t="s">
        <v>6024</v>
      </c>
      <c r="N799" s="57" t="s">
        <v>6026</v>
      </c>
      <c r="O799" s="62" t="s">
        <v>1984</v>
      </c>
      <c r="P799" s="62" t="s">
        <v>3387</v>
      </c>
      <c r="Q799" s="28"/>
      <c r="R799" s="28"/>
      <c r="S799" s="28"/>
      <c r="T799" s="36">
        <v>1</v>
      </c>
      <c r="U799" s="33"/>
      <c r="V799" s="36">
        <v>3</v>
      </c>
      <c r="W799" s="33"/>
      <c r="X799" s="36">
        <v>5</v>
      </c>
      <c r="Y799" s="33"/>
      <c r="Z799" s="36">
        <v>999999</v>
      </c>
      <c r="AA799" s="33"/>
      <c r="AB799" s="36"/>
      <c r="AC799" s="33"/>
      <c r="AD799" s="36"/>
      <c r="AE799" s="33"/>
      <c r="AF799" s="36"/>
      <c r="AG799" s="33"/>
      <c r="AH799" s="28"/>
      <c r="AI799" s="28"/>
      <c r="AJ799" s="28"/>
      <c r="AK799" s="28"/>
      <c r="AL799" s="28"/>
      <c r="AM799" s="41" t="str">
        <f>IF(AND($U799&gt;0,$Q799=""),"Currency Missing","")&amp;IF(AND($U799&gt;0,$R799=""),", MOQ Missing","")&amp;IF(AND($U799&gt;0,$S799=""),", Leadtime Missing","")&amp;IF(W799&gt;U799,", PB2 Price Greater than PB1 Price","")&amp;IF(Y799&gt;W799,", PB3 Price Greater than PB2 Price","")&amp;IF(AA799&gt;Y799,", PB4 Price Greater than PB3 Price","")&amp;IF(AC799&gt;AA799,", PB5 Price Greater than PB4 Price","")&amp;IF(AE799&gt;AC799,", PB6 Price Greater than PB5 Price","")&amp;IF(AG799&gt;AE799,", PB7 Price Greater than PB6 Price","")&amp;IF($U799&lt;&gt;ROUND($U799,2),", PB 1 Price - More than 2 Decimal Places","")&amp;IF($W799&lt;&gt;ROUND($W799,2),", PB 2 Price - More than 2 Decimal Places","")&amp;IF($Y799&lt;&gt;ROUND($Y799,2),", PB 3 Price - More than 2 Decimal Places","")&amp;IF($AA799&lt;&gt;ROUND($AA799,2),", PB 4 Price - More than 2 Decimal Places","")&amp;IF($AC799&lt;&gt;ROUND($AC799,2),", PB 5 Price - More than 2 Decimal Places","")&amp;IF($AE799&lt;&gt;ROUND($AE799,2),", PB 6 Price - More than 2 Decimal Places","")&amp;IF($AG799&lt;&gt;ROUND($AG799,2),", PB 7 Price - More than 2 Decimal Places","")&amp;IF(AND(E799&lt;&gt;"",U799="",AH799=""),", Please enter a Price in PB1 or Select No Bid","")&amp;IF(AND(OR($U799&gt;0,$W799&gt;0,$Y799&gt;0,$AA799&gt;0,$AC799&gt;0,$AE799&gt;0),OR(AH799="",AH799="No Bid")),", Bid Status Missing or Incorrect","")&amp;IF(AND(AH799="No Bid",AI799=""),", Reason for No Bid Missing","")&amp;IF(AND($O799="CSIS",OR($U799&gt;0,$W799&gt;0,$Y799&gt;0,$AA799&gt;0,$AC799&gt;0,$AE799&gt;0),AJ799=""),", NCAGE Supplier Missing","")&amp;IF(AND($O799="Drawing",OR($U799&gt;0,$W799&gt;0,$Y799&gt;0,$AA799&gt;0,$AC799&gt;0,$AE799&gt;0),AK799=""),", Manufacturer Missing","")&amp;IF(AL799&lt;&gt;"",", Comment","")&amp;IF(AND(OR(AH799="Bid Using CSIS Dropdown With Query (Comment Field Must Be Populated)",AH799="Bid To Drawing Supplied With Query (Comment Field Must Be Populated)"),AL799=""),", Please Enter a Comment for the Bid Query","")&amp;IF(AND(T799&gt;0,U799="",AH799&lt;&gt;"No Bid"),", PB1 Price Missing","")&amp;IF(AND(V799&gt;0,W799="",AH799&lt;&gt;"No Bid"),", PB2 Price Missing","")&amp;IF(AND(X799&gt;0,Y799="",AH799&lt;&gt;"No Bid"),", PB3 Price Missing","")&amp;IF(AND(Z799&gt;0,AA799="",AH799&lt;&gt;"No Bid"),", PB4 Price Missing","")&amp;IF(AND(AB799&gt;0,AC799="",AH799&lt;&gt;"No Bid"),", PB5 Price Missing","")&amp;IF(AND(AD799&gt;0,AE799="",AH799&lt;&gt;"No Bid"),", PB6 Price Missing","")&amp;IF(AND(AF799&gt;0,AG799="",AH799&lt;&gt;"No Bid"),", PB7 Price Missing","")</f>
        <v>, Please enter a Price in PB1 or Select No Bid, PB1 Price Missing, PB2 Price Missing, PB3 Price Missing, PB4 Price Missing</v>
      </c>
      <c r="AN799" s="28"/>
      <c r="AO799" s="28"/>
      <c r="AP799" s="28"/>
      <c r="AQ799" s="28"/>
      <c r="AR799" s="28"/>
      <c r="AS799" s="28"/>
      <c r="AT799" s="28"/>
      <c r="AU799" s="28"/>
      <c r="AV799" s="28"/>
      <c r="AW799" s="28"/>
      <c r="AX799" s="28"/>
      <c r="AY799" s="28"/>
      <c r="AZ799" s="28"/>
      <c r="BA799" s="28"/>
      <c r="BB799" s="28"/>
      <c r="BC799" s="28"/>
      <c r="BD799" s="28"/>
      <c r="BE799" s="28"/>
      <c r="BF799" s="28"/>
      <c r="BG799" s="28"/>
      <c r="BH799" s="28"/>
      <c r="BI799" s="28"/>
      <c r="BJ799" s="28"/>
      <c r="BK799" s="28"/>
      <c r="BL799" s="28"/>
    </row>
    <row r="800" spans="1:64" x14ac:dyDescent="0.25">
      <c r="A800" s="58">
        <v>798</v>
      </c>
      <c r="B800" s="57"/>
      <c r="C800" s="57" t="s">
        <v>3775</v>
      </c>
      <c r="D800" s="57"/>
      <c r="E800" s="59" t="s">
        <v>626</v>
      </c>
      <c r="F800" s="60" t="s">
        <v>5622</v>
      </c>
      <c r="G800" s="61" t="s">
        <v>4262</v>
      </c>
      <c r="H800" s="60" t="s">
        <v>6018</v>
      </c>
      <c r="I800" s="60" t="s">
        <v>5993</v>
      </c>
      <c r="J800" s="60"/>
      <c r="K800" s="60" t="s">
        <v>5992</v>
      </c>
      <c r="L800" s="60" t="s">
        <v>23</v>
      </c>
      <c r="M800" s="60" t="s">
        <v>6024</v>
      </c>
      <c r="N800" s="57" t="s">
        <v>6026</v>
      </c>
      <c r="O800" s="62" t="s">
        <v>1894</v>
      </c>
      <c r="P800" s="62" t="s">
        <v>2581</v>
      </c>
      <c r="Q800" s="28"/>
      <c r="R800" s="28"/>
      <c r="S800" s="28"/>
      <c r="T800" s="36">
        <v>5</v>
      </c>
      <c r="U800" s="33"/>
      <c r="V800" s="36">
        <v>15</v>
      </c>
      <c r="W800" s="33"/>
      <c r="X800" s="36">
        <v>30</v>
      </c>
      <c r="Y800" s="33"/>
      <c r="Z800" s="36">
        <v>60</v>
      </c>
      <c r="AA800" s="33"/>
      <c r="AB800" s="36">
        <v>120</v>
      </c>
      <c r="AC800" s="33"/>
      <c r="AD800" s="36">
        <v>999999</v>
      </c>
      <c r="AE800" s="33"/>
      <c r="AF800" s="36"/>
      <c r="AG800" s="33"/>
      <c r="AH800" s="28"/>
      <c r="AI800" s="28"/>
      <c r="AJ800" s="28"/>
      <c r="AK800" s="28"/>
      <c r="AL800" s="28"/>
      <c r="AM800" s="41" t="str">
        <f>IF(AND($U800&gt;0,$Q800=""),"Currency Missing","")&amp;IF(AND($U800&gt;0,$R800=""),", MOQ Missing","")&amp;IF(AND($U800&gt;0,$S800=""),", Leadtime Missing","")&amp;IF(W800&gt;U800,", PB2 Price Greater than PB1 Price","")&amp;IF(Y800&gt;W800,", PB3 Price Greater than PB2 Price","")&amp;IF(AA800&gt;Y800,", PB4 Price Greater than PB3 Price","")&amp;IF(AC800&gt;AA800,", PB5 Price Greater than PB4 Price","")&amp;IF(AE800&gt;AC800,", PB6 Price Greater than PB5 Price","")&amp;IF(AG800&gt;AE800,", PB7 Price Greater than PB6 Price","")&amp;IF($U800&lt;&gt;ROUND($U800,2),", PB 1 Price - More than 2 Decimal Places","")&amp;IF($W800&lt;&gt;ROUND($W800,2),", PB 2 Price - More than 2 Decimal Places","")&amp;IF($Y800&lt;&gt;ROUND($Y800,2),", PB 3 Price - More than 2 Decimal Places","")&amp;IF($AA800&lt;&gt;ROUND($AA800,2),", PB 4 Price - More than 2 Decimal Places","")&amp;IF($AC800&lt;&gt;ROUND($AC800,2),", PB 5 Price - More than 2 Decimal Places","")&amp;IF($AE800&lt;&gt;ROUND($AE800,2),", PB 6 Price - More than 2 Decimal Places","")&amp;IF($AG800&lt;&gt;ROUND($AG800,2),", PB 7 Price - More than 2 Decimal Places","")&amp;IF(AND(E800&lt;&gt;"",U800="",AH800=""),", Please enter a Price in PB1 or Select No Bid","")&amp;IF(AND(OR($U800&gt;0,$W800&gt;0,$Y800&gt;0,$AA800&gt;0,$AC800&gt;0,$AE800&gt;0),OR(AH800="",AH800="No Bid")),", Bid Status Missing or Incorrect","")&amp;IF(AND(AH800="No Bid",AI800=""),", Reason for No Bid Missing","")&amp;IF(AND($O800="CSIS",OR($U800&gt;0,$W800&gt;0,$Y800&gt;0,$AA800&gt;0,$AC800&gt;0,$AE800&gt;0),AJ800=""),", NCAGE Supplier Missing","")&amp;IF(AND($O800="Drawing",OR($U800&gt;0,$W800&gt;0,$Y800&gt;0,$AA800&gt;0,$AC800&gt;0,$AE800&gt;0),AK800=""),", Manufacturer Missing","")&amp;IF(AL800&lt;&gt;"",", Comment","")&amp;IF(AND(OR(AH800="Bid Using CSIS Dropdown With Query (Comment Field Must Be Populated)",AH800="Bid To Drawing Supplied With Query (Comment Field Must Be Populated)"),AL800=""),", Please Enter a Comment for the Bid Query","")&amp;IF(AND(T800&gt;0,U800="",AH800&lt;&gt;"No Bid"),", PB1 Price Missing","")&amp;IF(AND(V800&gt;0,W800="",AH800&lt;&gt;"No Bid"),", PB2 Price Missing","")&amp;IF(AND(X800&gt;0,Y800="",AH800&lt;&gt;"No Bid"),", PB3 Price Missing","")&amp;IF(AND(Z800&gt;0,AA800="",AH800&lt;&gt;"No Bid"),", PB4 Price Missing","")&amp;IF(AND(AB800&gt;0,AC800="",AH800&lt;&gt;"No Bid"),", PB5 Price Missing","")&amp;IF(AND(AD800&gt;0,AE800="",AH800&lt;&gt;"No Bid"),", PB6 Price Missing","")&amp;IF(AND(AF800&gt;0,AG800="",AH800&lt;&gt;"No Bid"),", PB7 Price Missing","")</f>
        <v>, Please enter a Price in PB1 or Select No Bid, PB1 Price Missing, PB2 Price Missing, PB3 Price Missing, PB4 Price Missing, PB5 Price Missing, PB6 Price Missing</v>
      </c>
      <c r="AN800" s="28"/>
      <c r="AO800" s="28"/>
      <c r="AP800" s="28"/>
      <c r="AQ800" s="28"/>
      <c r="AR800" s="28"/>
      <c r="AS800" s="28"/>
      <c r="AT800" s="28"/>
      <c r="AU800" s="28"/>
      <c r="AV800" s="28"/>
      <c r="AW800" s="28"/>
      <c r="AX800" s="28"/>
      <c r="AY800" s="28"/>
      <c r="AZ800" s="28"/>
      <c r="BA800" s="28"/>
      <c r="BB800" s="28"/>
      <c r="BC800" s="28"/>
      <c r="BD800" s="28"/>
      <c r="BE800" s="28"/>
      <c r="BF800" s="28"/>
      <c r="BG800" s="28"/>
      <c r="BH800" s="28"/>
      <c r="BI800" s="28"/>
      <c r="BJ800" s="28"/>
      <c r="BK800" s="28"/>
      <c r="BL800" s="28"/>
    </row>
    <row r="801" spans="1:64" x14ac:dyDescent="0.25">
      <c r="A801" s="58">
        <v>799</v>
      </c>
      <c r="B801" s="57"/>
      <c r="C801" s="57" t="s">
        <v>3775</v>
      </c>
      <c r="D801" s="57"/>
      <c r="E801" s="59" t="s">
        <v>627</v>
      </c>
      <c r="F801" s="60" t="s">
        <v>5616</v>
      </c>
      <c r="G801" s="61" t="s">
        <v>4263</v>
      </c>
      <c r="H801" s="60" t="s">
        <v>6011</v>
      </c>
      <c r="I801" s="60" t="s">
        <v>5993</v>
      </c>
      <c r="J801" s="60"/>
      <c r="K801" s="60" t="s">
        <v>5992</v>
      </c>
      <c r="L801" s="60" t="s">
        <v>23</v>
      </c>
      <c r="M801" s="60" t="s">
        <v>6024</v>
      </c>
      <c r="N801" s="57" t="s">
        <v>6026</v>
      </c>
      <c r="O801" s="62" t="s">
        <v>1894</v>
      </c>
      <c r="P801" s="62" t="s">
        <v>2582</v>
      </c>
      <c r="Q801" s="28"/>
      <c r="R801" s="28"/>
      <c r="S801" s="28"/>
      <c r="T801" s="36">
        <v>1</v>
      </c>
      <c r="U801" s="33"/>
      <c r="V801" s="36">
        <v>3</v>
      </c>
      <c r="W801" s="33"/>
      <c r="X801" s="36">
        <v>5</v>
      </c>
      <c r="Y801" s="33"/>
      <c r="Z801" s="36">
        <v>999999</v>
      </c>
      <c r="AA801" s="33"/>
      <c r="AB801" s="36"/>
      <c r="AC801" s="33"/>
      <c r="AD801" s="36"/>
      <c r="AE801" s="33"/>
      <c r="AF801" s="36"/>
      <c r="AG801" s="33"/>
      <c r="AH801" s="28"/>
      <c r="AI801" s="28"/>
      <c r="AJ801" s="28"/>
      <c r="AK801" s="28"/>
      <c r="AL801" s="28"/>
      <c r="AM801" s="41" t="str">
        <f>IF(AND($U801&gt;0,$Q801=""),"Currency Missing","")&amp;IF(AND($U801&gt;0,$R801=""),", MOQ Missing","")&amp;IF(AND($U801&gt;0,$S801=""),", Leadtime Missing","")&amp;IF(W801&gt;U801,", PB2 Price Greater than PB1 Price","")&amp;IF(Y801&gt;W801,", PB3 Price Greater than PB2 Price","")&amp;IF(AA801&gt;Y801,", PB4 Price Greater than PB3 Price","")&amp;IF(AC801&gt;AA801,", PB5 Price Greater than PB4 Price","")&amp;IF(AE801&gt;AC801,", PB6 Price Greater than PB5 Price","")&amp;IF(AG801&gt;AE801,", PB7 Price Greater than PB6 Price","")&amp;IF($U801&lt;&gt;ROUND($U801,2),", PB 1 Price - More than 2 Decimal Places","")&amp;IF($W801&lt;&gt;ROUND($W801,2),", PB 2 Price - More than 2 Decimal Places","")&amp;IF($Y801&lt;&gt;ROUND($Y801,2),", PB 3 Price - More than 2 Decimal Places","")&amp;IF($AA801&lt;&gt;ROUND($AA801,2),", PB 4 Price - More than 2 Decimal Places","")&amp;IF($AC801&lt;&gt;ROUND($AC801,2),", PB 5 Price - More than 2 Decimal Places","")&amp;IF($AE801&lt;&gt;ROUND($AE801,2),", PB 6 Price - More than 2 Decimal Places","")&amp;IF($AG801&lt;&gt;ROUND($AG801,2),", PB 7 Price - More than 2 Decimal Places","")&amp;IF(AND(E801&lt;&gt;"",U801="",AH801=""),", Please enter a Price in PB1 or Select No Bid","")&amp;IF(AND(OR($U801&gt;0,$W801&gt;0,$Y801&gt;0,$AA801&gt;0,$AC801&gt;0,$AE801&gt;0),OR(AH801="",AH801="No Bid")),", Bid Status Missing or Incorrect","")&amp;IF(AND(AH801="No Bid",AI801=""),", Reason for No Bid Missing","")&amp;IF(AND($O801="CSIS",OR($U801&gt;0,$W801&gt;0,$Y801&gt;0,$AA801&gt;0,$AC801&gt;0,$AE801&gt;0),AJ801=""),", NCAGE Supplier Missing","")&amp;IF(AND($O801="Drawing",OR($U801&gt;0,$W801&gt;0,$Y801&gt;0,$AA801&gt;0,$AC801&gt;0,$AE801&gt;0),AK801=""),", Manufacturer Missing","")&amp;IF(AL801&lt;&gt;"",", Comment","")&amp;IF(AND(OR(AH801="Bid Using CSIS Dropdown With Query (Comment Field Must Be Populated)",AH801="Bid To Drawing Supplied With Query (Comment Field Must Be Populated)"),AL801=""),", Please Enter a Comment for the Bid Query","")&amp;IF(AND(T801&gt;0,U801="",AH801&lt;&gt;"No Bid"),", PB1 Price Missing","")&amp;IF(AND(V801&gt;0,W801="",AH801&lt;&gt;"No Bid"),", PB2 Price Missing","")&amp;IF(AND(X801&gt;0,Y801="",AH801&lt;&gt;"No Bid"),", PB3 Price Missing","")&amp;IF(AND(Z801&gt;0,AA801="",AH801&lt;&gt;"No Bid"),", PB4 Price Missing","")&amp;IF(AND(AB801&gt;0,AC801="",AH801&lt;&gt;"No Bid"),", PB5 Price Missing","")&amp;IF(AND(AD801&gt;0,AE801="",AH801&lt;&gt;"No Bid"),", PB6 Price Missing","")&amp;IF(AND(AF801&gt;0,AG801="",AH801&lt;&gt;"No Bid"),", PB7 Price Missing","")</f>
        <v>, Please enter a Price in PB1 or Select No Bid, PB1 Price Missing, PB2 Price Missing, PB3 Price Missing, PB4 Price Missing</v>
      </c>
      <c r="AN801" s="28"/>
      <c r="AO801" s="28"/>
      <c r="AP801" s="28"/>
      <c r="AQ801" s="28"/>
      <c r="AR801" s="28"/>
      <c r="AS801" s="28"/>
      <c r="AT801" s="28"/>
      <c r="AU801" s="28"/>
      <c r="AV801" s="28"/>
      <c r="AW801" s="28"/>
      <c r="AX801" s="28"/>
      <c r="AY801" s="28"/>
      <c r="AZ801" s="28"/>
      <c r="BA801" s="28"/>
      <c r="BB801" s="28"/>
      <c r="BC801" s="28"/>
      <c r="BD801" s="28"/>
      <c r="BE801" s="28"/>
      <c r="BF801" s="28"/>
      <c r="BG801" s="28"/>
      <c r="BH801" s="28"/>
      <c r="BI801" s="28"/>
      <c r="BJ801" s="28"/>
      <c r="BK801" s="28"/>
      <c r="BL801" s="28"/>
    </row>
    <row r="802" spans="1:64" x14ac:dyDescent="0.25">
      <c r="A802" s="58">
        <v>800</v>
      </c>
      <c r="B802" s="57"/>
      <c r="C802" s="57" t="s">
        <v>3775</v>
      </c>
      <c r="D802" s="57"/>
      <c r="E802" s="59" t="s">
        <v>1435</v>
      </c>
      <c r="F802" s="60" t="s">
        <v>5837</v>
      </c>
      <c r="G802" s="61" t="s">
        <v>5037</v>
      </c>
      <c r="H802" s="60" t="s">
        <v>5999</v>
      </c>
      <c r="I802" s="60" t="s">
        <v>5993</v>
      </c>
      <c r="J802" s="60"/>
      <c r="K802" s="60" t="s">
        <v>5992</v>
      </c>
      <c r="L802" s="60" t="s">
        <v>23</v>
      </c>
      <c r="M802" s="60" t="s">
        <v>6024</v>
      </c>
      <c r="N802" s="57" t="s">
        <v>6026</v>
      </c>
      <c r="O802" s="62" t="s">
        <v>1942</v>
      </c>
      <c r="P802" s="62" t="s">
        <v>3388</v>
      </c>
      <c r="Q802" s="28"/>
      <c r="R802" s="28"/>
      <c r="S802" s="28"/>
      <c r="T802" s="36">
        <v>9</v>
      </c>
      <c r="U802" s="33"/>
      <c r="V802" s="36">
        <v>25</v>
      </c>
      <c r="W802" s="33"/>
      <c r="X802" s="36">
        <v>45</v>
      </c>
      <c r="Y802" s="33"/>
      <c r="Z802" s="36">
        <v>90</v>
      </c>
      <c r="AA802" s="33"/>
      <c r="AB802" s="36">
        <v>200</v>
      </c>
      <c r="AC802" s="33"/>
      <c r="AD802" s="36">
        <v>999999</v>
      </c>
      <c r="AE802" s="33"/>
      <c r="AF802" s="36"/>
      <c r="AG802" s="33"/>
      <c r="AH802" s="28"/>
      <c r="AI802" s="28"/>
      <c r="AJ802" s="28"/>
      <c r="AK802" s="28"/>
      <c r="AL802" s="28"/>
      <c r="AM802" s="41" t="str">
        <f>IF(AND($U802&gt;0,$Q802=""),"Currency Missing","")&amp;IF(AND($U802&gt;0,$R802=""),", MOQ Missing","")&amp;IF(AND($U802&gt;0,$S802=""),", Leadtime Missing","")&amp;IF(W802&gt;U802,", PB2 Price Greater than PB1 Price","")&amp;IF(Y802&gt;W802,", PB3 Price Greater than PB2 Price","")&amp;IF(AA802&gt;Y802,", PB4 Price Greater than PB3 Price","")&amp;IF(AC802&gt;AA802,", PB5 Price Greater than PB4 Price","")&amp;IF(AE802&gt;AC802,", PB6 Price Greater than PB5 Price","")&amp;IF(AG802&gt;AE802,", PB7 Price Greater than PB6 Price","")&amp;IF($U802&lt;&gt;ROUND($U802,2),", PB 1 Price - More than 2 Decimal Places","")&amp;IF($W802&lt;&gt;ROUND($W802,2),", PB 2 Price - More than 2 Decimal Places","")&amp;IF($Y802&lt;&gt;ROUND($Y802,2),", PB 3 Price - More than 2 Decimal Places","")&amp;IF($AA802&lt;&gt;ROUND($AA802,2),", PB 4 Price - More than 2 Decimal Places","")&amp;IF($AC802&lt;&gt;ROUND($AC802,2),", PB 5 Price - More than 2 Decimal Places","")&amp;IF($AE802&lt;&gt;ROUND($AE802,2),", PB 6 Price - More than 2 Decimal Places","")&amp;IF($AG802&lt;&gt;ROUND($AG802,2),", PB 7 Price - More than 2 Decimal Places","")&amp;IF(AND(E802&lt;&gt;"",U802="",AH802=""),", Please enter a Price in PB1 or Select No Bid","")&amp;IF(AND(OR($U802&gt;0,$W802&gt;0,$Y802&gt;0,$AA802&gt;0,$AC802&gt;0,$AE802&gt;0),OR(AH802="",AH802="No Bid")),", Bid Status Missing or Incorrect","")&amp;IF(AND(AH802="No Bid",AI802=""),", Reason for No Bid Missing","")&amp;IF(AND($O802="CSIS",OR($U802&gt;0,$W802&gt;0,$Y802&gt;0,$AA802&gt;0,$AC802&gt;0,$AE802&gt;0),AJ802=""),", NCAGE Supplier Missing","")&amp;IF(AND($O802="Drawing",OR($U802&gt;0,$W802&gt;0,$Y802&gt;0,$AA802&gt;0,$AC802&gt;0,$AE802&gt;0),AK802=""),", Manufacturer Missing","")&amp;IF(AL802&lt;&gt;"",", Comment","")&amp;IF(AND(OR(AH802="Bid Using CSIS Dropdown With Query (Comment Field Must Be Populated)",AH802="Bid To Drawing Supplied With Query (Comment Field Must Be Populated)"),AL802=""),", Please Enter a Comment for the Bid Query","")&amp;IF(AND(T802&gt;0,U802="",AH802&lt;&gt;"No Bid"),", PB1 Price Missing","")&amp;IF(AND(V802&gt;0,W802="",AH802&lt;&gt;"No Bid"),", PB2 Price Missing","")&amp;IF(AND(X802&gt;0,Y802="",AH802&lt;&gt;"No Bid"),", PB3 Price Missing","")&amp;IF(AND(Z802&gt;0,AA802="",AH802&lt;&gt;"No Bid"),", PB4 Price Missing","")&amp;IF(AND(AB802&gt;0,AC802="",AH802&lt;&gt;"No Bid"),", PB5 Price Missing","")&amp;IF(AND(AD802&gt;0,AE802="",AH802&lt;&gt;"No Bid"),", PB6 Price Missing","")&amp;IF(AND(AF802&gt;0,AG802="",AH802&lt;&gt;"No Bid"),", PB7 Price Missing","")</f>
        <v>, Please enter a Price in PB1 or Select No Bid, PB1 Price Missing, PB2 Price Missing, PB3 Price Missing, PB4 Price Missing, PB5 Price Missing, PB6 Price Missing</v>
      </c>
      <c r="AN802" s="28"/>
      <c r="AO802" s="28"/>
      <c r="AP802" s="28"/>
      <c r="AQ802" s="28"/>
      <c r="AR802" s="28"/>
      <c r="AS802" s="28"/>
      <c r="AT802" s="28"/>
      <c r="AU802" s="28"/>
      <c r="AV802" s="28"/>
      <c r="AW802" s="28"/>
      <c r="AX802" s="28"/>
      <c r="AY802" s="28"/>
      <c r="AZ802" s="28"/>
      <c r="BA802" s="28"/>
      <c r="BB802" s="28"/>
      <c r="BC802" s="28"/>
      <c r="BD802" s="28"/>
      <c r="BE802" s="28"/>
      <c r="BF802" s="28"/>
      <c r="BG802" s="28"/>
      <c r="BH802" s="28"/>
      <c r="BI802" s="28"/>
      <c r="BJ802" s="28"/>
      <c r="BK802" s="28"/>
      <c r="BL802" s="28"/>
    </row>
    <row r="803" spans="1:64" x14ac:dyDescent="0.25">
      <c r="A803" s="58">
        <v>801</v>
      </c>
      <c r="B803" s="57"/>
      <c r="C803" s="57" t="s">
        <v>3775</v>
      </c>
      <c r="D803" s="57"/>
      <c r="E803" s="59" t="s">
        <v>628</v>
      </c>
      <c r="F803" s="60" t="s">
        <v>5614</v>
      </c>
      <c r="G803" s="61" t="s">
        <v>4264</v>
      </c>
      <c r="H803" s="60" t="s">
        <v>6011</v>
      </c>
      <c r="I803" s="60" t="s">
        <v>5993</v>
      </c>
      <c r="J803" s="60"/>
      <c r="K803" s="60" t="s">
        <v>5992</v>
      </c>
      <c r="L803" s="60" t="s">
        <v>23</v>
      </c>
      <c r="M803" s="60" t="s">
        <v>6024</v>
      </c>
      <c r="N803" s="57" t="s">
        <v>6026</v>
      </c>
      <c r="O803" s="62" t="s">
        <v>1894</v>
      </c>
      <c r="P803" s="62" t="s">
        <v>2583</v>
      </c>
      <c r="Q803" s="28"/>
      <c r="R803" s="28"/>
      <c r="S803" s="28"/>
      <c r="T803" s="36">
        <v>2</v>
      </c>
      <c r="U803" s="33"/>
      <c r="V803" s="36">
        <v>5</v>
      </c>
      <c r="W803" s="33"/>
      <c r="X803" s="36">
        <v>10</v>
      </c>
      <c r="Y803" s="33"/>
      <c r="Z803" s="36">
        <v>20</v>
      </c>
      <c r="AA803" s="33"/>
      <c r="AB803" s="36">
        <v>999999</v>
      </c>
      <c r="AC803" s="33"/>
      <c r="AD803" s="36"/>
      <c r="AE803" s="33"/>
      <c r="AF803" s="36"/>
      <c r="AG803" s="33"/>
      <c r="AH803" s="28"/>
      <c r="AI803" s="28"/>
      <c r="AJ803" s="28"/>
      <c r="AK803" s="28"/>
      <c r="AL803" s="28"/>
      <c r="AM803" s="41" t="str">
        <f>IF(AND($U803&gt;0,$Q803=""),"Currency Missing","")&amp;IF(AND($U803&gt;0,$R803=""),", MOQ Missing","")&amp;IF(AND($U803&gt;0,$S803=""),", Leadtime Missing","")&amp;IF(W803&gt;U803,", PB2 Price Greater than PB1 Price","")&amp;IF(Y803&gt;W803,", PB3 Price Greater than PB2 Price","")&amp;IF(AA803&gt;Y803,", PB4 Price Greater than PB3 Price","")&amp;IF(AC803&gt;AA803,", PB5 Price Greater than PB4 Price","")&amp;IF(AE803&gt;AC803,", PB6 Price Greater than PB5 Price","")&amp;IF(AG803&gt;AE803,", PB7 Price Greater than PB6 Price","")&amp;IF($U803&lt;&gt;ROUND($U803,2),", PB 1 Price - More than 2 Decimal Places","")&amp;IF($W803&lt;&gt;ROUND($W803,2),", PB 2 Price - More than 2 Decimal Places","")&amp;IF($Y803&lt;&gt;ROUND($Y803,2),", PB 3 Price - More than 2 Decimal Places","")&amp;IF($AA803&lt;&gt;ROUND($AA803,2),", PB 4 Price - More than 2 Decimal Places","")&amp;IF($AC803&lt;&gt;ROUND($AC803,2),", PB 5 Price - More than 2 Decimal Places","")&amp;IF($AE803&lt;&gt;ROUND($AE803,2),", PB 6 Price - More than 2 Decimal Places","")&amp;IF($AG803&lt;&gt;ROUND($AG803,2),", PB 7 Price - More than 2 Decimal Places","")&amp;IF(AND(E803&lt;&gt;"",U803="",AH803=""),", Please enter a Price in PB1 or Select No Bid","")&amp;IF(AND(OR($U803&gt;0,$W803&gt;0,$Y803&gt;0,$AA803&gt;0,$AC803&gt;0,$AE803&gt;0),OR(AH803="",AH803="No Bid")),", Bid Status Missing or Incorrect","")&amp;IF(AND(AH803="No Bid",AI803=""),", Reason for No Bid Missing","")&amp;IF(AND($O803="CSIS",OR($U803&gt;0,$W803&gt;0,$Y803&gt;0,$AA803&gt;0,$AC803&gt;0,$AE803&gt;0),AJ803=""),", NCAGE Supplier Missing","")&amp;IF(AND($O803="Drawing",OR($U803&gt;0,$W803&gt;0,$Y803&gt;0,$AA803&gt;0,$AC803&gt;0,$AE803&gt;0),AK803=""),", Manufacturer Missing","")&amp;IF(AL803&lt;&gt;"",", Comment","")&amp;IF(AND(OR(AH803="Bid Using CSIS Dropdown With Query (Comment Field Must Be Populated)",AH803="Bid To Drawing Supplied With Query (Comment Field Must Be Populated)"),AL803=""),", Please Enter a Comment for the Bid Query","")&amp;IF(AND(T803&gt;0,U803="",AH803&lt;&gt;"No Bid"),", PB1 Price Missing","")&amp;IF(AND(V803&gt;0,W803="",AH803&lt;&gt;"No Bid"),", PB2 Price Missing","")&amp;IF(AND(X803&gt;0,Y803="",AH803&lt;&gt;"No Bid"),", PB3 Price Missing","")&amp;IF(AND(Z803&gt;0,AA803="",AH803&lt;&gt;"No Bid"),", PB4 Price Missing","")&amp;IF(AND(AB803&gt;0,AC803="",AH803&lt;&gt;"No Bid"),", PB5 Price Missing","")&amp;IF(AND(AD803&gt;0,AE803="",AH803&lt;&gt;"No Bid"),", PB6 Price Missing","")&amp;IF(AND(AF803&gt;0,AG803="",AH803&lt;&gt;"No Bid"),", PB7 Price Missing","")</f>
        <v>, Please enter a Price in PB1 or Select No Bid, PB1 Price Missing, PB2 Price Missing, PB3 Price Missing, PB4 Price Missing, PB5 Price Missing</v>
      </c>
      <c r="AN803" s="28"/>
      <c r="AO803" s="28"/>
      <c r="AP803" s="28"/>
      <c r="AQ803" s="28"/>
      <c r="AR803" s="28"/>
      <c r="AS803" s="28"/>
      <c r="AT803" s="28"/>
      <c r="AU803" s="28"/>
      <c r="AV803" s="28"/>
      <c r="AW803" s="28"/>
      <c r="AX803" s="28"/>
      <c r="AY803" s="28"/>
      <c r="AZ803" s="28"/>
      <c r="BA803" s="28"/>
      <c r="BB803" s="28"/>
      <c r="BC803" s="28"/>
      <c r="BD803" s="28"/>
      <c r="BE803" s="28"/>
      <c r="BF803" s="28"/>
      <c r="BG803" s="28"/>
      <c r="BH803" s="28"/>
      <c r="BI803" s="28"/>
      <c r="BJ803" s="28"/>
      <c r="BK803" s="28"/>
      <c r="BL803" s="28"/>
    </row>
    <row r="804" spans="1:64" x14ac:dyDescent="0.25">
      <c r="A804" s="58">
        <v>802</v>
      </c>
      <c r="B804" s="57"/>
      <c r="C804" s="57" t="s">
        <v>3775</v>
      </c>
      <c r="D804" s="57"/>
      <c r="E804" s="59" t="s">
        <v>1436</v>
      </c>
      <c r="F804" s="60" t="s">
        <v>5553</v>
      </c>
      <c r="G804" s="61" t="s">
        <v>5038</v>
      </c>
      <c r="H804" s="60" t="s">
        <v>6013</v>
      </c>
      <c r="I804" s="60" t="s">
        <v>5993</v>
      </c>
      <c r="J804" s="60"/>
      <c r="K804" s="60" t="s">
        <v>5992</v>
      </c>
      <c r="L804" s="60" t="s">
        <v>23</v>
      </c>
      <c r="M804" s="60" t="s">
        <v>6024</v>
      </c>
      <c r="N804" s="57" t="s">
        <v>6026</v>
      </c>
      <c r="O804" s="62" t="s">
        <v>1942</v>
      </c>
      <c r="P804" s="62" t="s">
        <v>3389</v>
      </c>
      <c r="Q804" s="28"/>
      <c r="R804" s="28"/>
      <c r="S804" s="28"/>
      <c r="T804" s="36">
        <v>25</v>
      </c>
      <c r="U804" s="33"/>
      <c r="V804" s="36">
        <v>70</v>
      </c>
      <c r="W804" s="33"/>
      <c r="X804" s="36">
        <v>140</v>
      </c>
      <c r="Y804" s="33"/>
      <c r="Z804" s="36">
        <v>275</v>
      </c>
      <c r="AA804" s="33"/>
      <c r="AB804" s="36">
        <v>550</v>
      </c>
      <c r="AC804" s="33"/>
      <c r="AD804" s="36">
        <v>999999</v>
      </c>
      <c r="AE804" s="33"/>
      <c r="AF804" s="36"/>
      <c r="AG804" s="33"/>
      <c r="AH804" s="28"/>
      <c r="AI804" s="28"/>
      <c r="AJ804" s="28"/>
      <c r="AK804" s="28"/>
      <c r="AL804" s="28"/>
      <c r="AM804" s="41" t="str">
        <f>IF(AND($U804&gt;0,$Q804=""),"Currency Missing","")&amp;IF(AND($U804&gt;0,$R804=""),", MOQ Missing","")&amp;IF(AND($U804&gt;0,$S804=""),", Leadtime Missing","")&amp;IF(W804&gt;U804,", PB2 Price Greater than PB1 Price","")&amp;IF(Y804&gt;W804,", PB3 Price Greater than PB2 Price","")&amp;IF(AA804&gt;Y804,", PB4 Price Greater than PB3 Price","")&amp;IF(AC804&gt;AA804,", PB5 Price Greater than PB4 Price","")&amp;IF(AE804&gt;AC804,", PB6 Price Greater than PB5 Price","")&amp;IF(AG804&gt;AE804,", PB7 Price Greater than PB6 Price","")&amp;IF($U804&lt;&gt;ROUND($U804,2),", PB 1 Price - More than 2 Decimal Places","")&amp;IF($W804&lt;&gt;ROUND($W804,2),", PB 2 Price - More than 2 Decimal Places","")&amp;IF($Y804&lt;&gt;ROUND($Y804,2),", PB 3 Price - More than 2 Decimal Places","")&amp;IF($AA804&lt;&gt;ROUND($AA804,2),", PB 4 Price - More than 2 Decimal Places","")&amp;IF($AC804&lt;&gt;ROUND($AC804,2),", PB 5 Price - More than 2 Decimal Places","")&amp;IF($AE804&lt;&gt;ROUND($AE804,2),", PB 6 Price - More than 2 Decimal Places","")&amp;IF($AG804&lt;&gt;ROUND($AG804,2),", PB 7 Price - More than 2 Decimal Places","")&amp;IF(AND(E804&lt;&gt;"",U804="",AH804=""),", Please enter a Price in PB1 or Select No Bid","")&amp;IF(AND(OR($U804&gt;0,$W804&gt;0,$Y804&gt;0,$AA804&gt;0,$AC804&gt;0,$AE804&gt;0),OR(AH804="",AH804="No Bid")),", Bid Status Missing or Incorrect","")&amp;IF(AND(AH804="No Bid",AI804=""),", Reason for No Bid Missing","")&amp;IF(AND($O804="CSIS",OR($U804&gt;0,$W804&gt;0,$Y804&gt;0,$AA804&gt;0,$AC804&gt;0,$AE804&gt;0),AJ804=""),", NCAGE Supplier Missing","")&amp;IF(AND($O804="Drawing",OR($U804&gt;0,$W804&gt;0,$Y804&gt;0,$AA804&gt;0,$AC804&gt;0,$AE804&gt;0),AK804=""),", Manufacturer Missing","")&amp;IF(AL804&lt;&gt;"",", Comment","")&amp;IF(AND(OR(AH804="Bid Using CSIS Dropdown With Query (Comment Field Must Be Populated)",AH804="Bid To Drawing Supplied With Query (Comment Field Must Be Populated)"),AL804=""),", Please Enter a Comment for the Bid Query","")&amp;IF(AND(T804&gt;0,U804="",AH804&lt;&gt;"No Bid"),", PB1 Price Missing","")&amp;IF(AND(V804&gt;0,W804="",AH804&lt;&gt;"No Bid"),", PB2 Price Missing","")&amp;IF(AND(X804&gt;0,Y804="",AH804&lt;&gt;"No Bid"),", PB3 Price Missing","")&amp;IF(AND(Z804&gt;0,AA804="",AH804&lt;&gt;"No Bid"),", PB4 Price Missing","")&amp;IF(AND(AB804&gt;0,AC804="",AH804&lt;&gt;"No Bid"),", PB5 Price Missing","")&amp;IF(AND(AD804&gt;0,AE804="",AH804&lt;&gt;"No Bid"),", PB6 Price Missing","")&amp;IF(AND(AF804&gt;0,AG804="",AH804&lt;&gt;"No Bid"),", PB7 Price Missing","")</f>
        <v>, Please enter a Price in PB1 or Select No Bid, PB1 Price Missing, PB2 Price Missing, PB3 Price Missing, PB4 Price Missing, PB5 Price Missing, PB6 Price Missing</v>
      </c>
      <c r="AN804" s="28"/>
      <c r="AO804" s="28"/>
      <c r="AP804" s="28"/>
      <c r="AQ804" s="28"/>
      <c r="AR804" s="28"/>
      <c r="AS804" s="28"/>
      <c r="AT804" s="28"/>
      <c r="AU804" s="28"/>
      <c r="AV804" s="28"/>
      <c r="AW804" s="28"/>
      <c r="AX804" s="28"/>
      <c r="AY804" s="28"/>
      <c r="AZ804" s="28"/>
      <c r="BA804" s="28"/>
      <c r="BB804" s="28"/>
      <c r="BC804" s="28"/>
      <c r="BD804" s="28"/>
      <c r="BE804" s="28"/>
      <c r="BF804" s="28"/>
      <c r="BG804" s="28"/>
      <c r="BH804" s="28"/>
      <c r="BI804" s="28"/>
      <c r="BJ804" s="28"/>
      <c r="BK804" s="28"/>
      <c r="BL804" s="28"/>
    </row>
    <row r="805" spans="1:64" x14ac:dyDescent="0.25">
      <c r="A805" s="58">
        <v>803</v>
      </c>
      <c r="B805" s="57"/>
      <c r="C805" s="57" t="s">
        <v>3775</v>
      </c>
      <c r="D805" s="57"/>
      <c r="E805" s="59" t="s">
        <v>629</v>
      </c>
      <c r="F805" s="60" t="s">
        <v>5623</v>
      </c>
      <c r="G805" s="61" t="s">
        <v>4265</v>
      </c>
      <c r="H805" s="60" t="s">
        <v>5996</v>
      </c>
      <c r="I805" s="60" t="s">
        <v>5993</v>
      </c>
      <c r="J805" s="60"/>
      <c r="K805" s="60" t="s">
        <v>5992</v>
      </c>
      <c r="L805" s="60" t="s">
        <v>23</v>
      </c>
      <c r="M805" s="60" t="s">
        <v>6024</v>
      </c>
      <c r="N805" s="57" t="s">
        <v>6026</v>
      </c>
      <c r="O805" s="62" t="s">
        <v>1894</v>
      </c>
      <c r="P805" s="62" t="s">
        <v>2584</v>
      </c>
      <c r="Q805" s="28"/>
      <c r="R805" s="28"/>
      <c r="S805" s="28"/>
      <c r="T805" s="36">
        <v>1</v>
      </c>
      <c r="U805" s="33"/>
      <c r="V805" s="36">
        <v>3</v>
      </c>
      <c r="W805" s="33"/>
      <c r="X805" s="36">
        <v>6</v>
      </c>
      <c r="Y805" s="33"/>
      <c r="Z805" s="36">
        <v>12</v>
      </c>
      <c r="AA805" s="33"/>
      <c r="AB805" s="36">
        <v>999999</v>
      </c>
      <c r="AC805" s="33"/>
      <c r="AD805" s="36"/>
      <c r="AE805" s="33"/>
      <c r="AF805" s="36"/>
      <c r="AG805" s="33"/>
      <c r="AH805" s="28"/>
      <c r="AI805" s="28"/>
      <c r="AJ805" s="28"/>
      <c r="AK805" s="28"/>
      <c r="AL805" s="28"/>
      <c r="AM805" s="41" t="str">
        <f>IF(AND($U805&gt;0,$Q805=""),"Currency Missing","")&amp;IF(AND($U805&gt;0,$R805=""),", MOQ Missing","")&amp;IF(AND($U805&gt;0,$S805=""),", Leadtime Missing","")&amp;IF(W805&gt;U805,", PB2 Price Greater than PB1 Price","")&amp;IF(Y805&gt;W805,", PB3 Price Greater than PB2 Price","")&amp;IF(AA805&gt;Y805,", PB4 Price Greater than PB3 Price","")&amp;IF(AC805&gt;AA805,", PB5 Price Greater than PB4 Price","")&amp;IF(AE805&gt;AC805,", PB6 Price Greater than PB5 Price","")&amp;IF(AG805&gt;AE805,", PB7 Price Greater than PB6 Price","")&amp;IF($U805&lt;&gt;ROUND($U805,2),", PB 1 Price - More than 2 Decimal Places","")&amp;IF($W805&lt;&gt;ROUND($W805,2),", PB 2 Price - More than 2 Decimal Places","")&amp;IF($Y805&lt;&gt;ROUND($Y805,2),", PB 3 Price - More than 2 Decimal Places","")&amp;IF($AA805&lt;&gt;ROUND($AA805,2),", PB 4 Price - More than 2 Decimal Places","")&amp;IF($AC805&lt;&gt;ROUND($AC805,2),", PB 5 Price - More than 2 Decimal Places","")&amp;IF($AE805&lt;&gt;ROUND($AE805,2),", PB 6 Price - More than 2 Decimal Places","")&amp;IF($AG805&lt;&gt;ROUND($AG805,2),", PB 7 Price - More than 2 Decimal Places","")&amp;IF(AND(E805&lt;&gt;"",U805="",AH805=""),", Please enter a Price in PB1 or Select No Bid","")&amp;IF(AND(OR($U805&gt;0,$W805&gt;0,$Y805&gt;0,$AA805&gt;0,$AC805&gt;0,$AE805&gt;0),OR(AH805="",AH805="No Bid")),", Bid Status Missing or Incorrect","")&amp;IF(AND(AH805="No Bid",AI805=""),", Reason for No Bid Missing","")&amp;IF(AND($O805="CSIS",OR($U805&gt;0,$W805&gt;0,$Y805&gt;0,$AA805&gt;0,$AC805&gt;0,$AE805&gt;0),AJ805=""),", NCAGE Supplier Missing","")&amp;IF(AND($O805="Drawing",OR($U805&gt;0,$W805&gt;0,$Y805&gt;0,$AA805&gt;0,$AC805&gt;0,$AE805&gt;0),AK805=""),", Manufacturer Missing","")&amp;IF(AL805&lt;&gt;"",", Comment","")&amp;IF(AND(OR(AH805="Bid Using CSIS Dropdown With Query (Comment Field Must Be Populated)",AH805="Bid To Drawing Supplied With Query (Comment Field Must Be Populated)"),AL805=""),", Please Enter a Comment for the Bid Query","")&amp;IF(AND(T805&gt;0,U805="",AH805&lt;&gt;"No Bid"),", PB1 Price Missing","")&amp;IF(AND(V805&gt;0,W805="",AH805&lt;&gt;"No Bid"),", PB2 Price Missing","")&amp;IF(AND(X805&gt;0,Y805="",AH805&lt;&gt;"No Bid"),", PB3 Price Missing","")&amp;IF(AND(Z805&gt;0,AA805="",AH805&lt;&gt;"No Bid"),", PB4 Price Missing","")&amp;IF(AND(AB805&gt;0,AC805="",AH805&lt;&gt;"No Bid"),", PB5 Price Missing","")&amp;IF(AND(AD805&gt;0,AE805="",AH805&lt;&gt;"No Bid"),", PB6 Price Missing","")&amp;IF(AND(AF805&gt;0,AG805="",AH805&lt;&gt;"No Bid"),", PB7 Price Missing","")</f>
        <v>, Please enter a Price in PB1 or Select No Bid, PB1 Price Missing, PB2 Price Missing, PB3 Price Missing, PB4 Price Missing, PB5 Price Missing</v>
      </c>
      <c r="AN805" s="28"/>
      <c r="AO805" s="28"/>
      <c r="AP805" s="28"/>
      <c r="AQ805" s="28"/>
      <c r="AR805" s="28"/>
      <c r="AS805" s="28"/>
      <c r="AT805" s="28"/>
      <c r="AU805" s="28"/>
      <c r="AV805" s="28"/>
      <c r="AW805" s="28"/>
      <c r="AX805" s="28"/>
      <c r="AY805" s="28"/>
      <c r="AZ805" s="28"/>
      <c r="BA805" s="28"/>
      <c r="BB805" s="28"/>
      <c r="BC805" s="28"/>
      <c r="BD805" s="28"/>
      <c r="BE805" s="28"/>
      <c r="BF805" s="28"/>
      <c r="BG805" s="28"/>
      <c r="BH805" s="28"/>
      <c r="BI805" s="28"/>
      <c r="BJ805" s="28"/>
      <c r="BK805" s="28"/>
      <c r="BL805" s="28"/>
    </row>
    <row r="806" spans="1:64" x14ac:dyDescent="0.25">
      <c r="A806" s="58">
        <v>804</v>
      </c>
      <c r="B806" s="57"/>
      <c r="C806" s="57" t="s">
        <v>3775</v>
      </c>
      <c r="D806" s="57"/>
      <c r="E806" s="59" t="s">
        <v>630</v>
      </c>
      <c r="F806" s="60" t="s">
        <v>5623</v>
      </c>
      <c r="G806" s="61" t="s">
        <v>4266</v>
      </c>
      <c r="H806" s="60" t="s">
        <v>5996</v>
      </c>
      <c r="I806" s="60" t="s">
        <v>5993</v>
      </c>
      <c r="J806" s="60"/>
      <c r="K806" s="60" t="s">
        <v>5992</v>
      </c>
      <c r="L806" s="60" t="s">
        <v>23</v>
      </c>
      <c r="M806" s="60" t="s">
        <v>6024</v>
      </c>
      <c r="N806" s="57" t="s">
        <v>6026</v>
      </c>
      <c r="O806" s="62" t="s">
        <v>1894</v>
      </c>
      <c r="P806" s="62" t="s">
        <v>2585</v>
      </c>
      <c r="Q806" s="28"/>
      <c r="R806" s="28"/>
      <c r="S806" s="28"/>
      <c r="T806" s="36">
        <v>2</v>
      </c>
      <c r="U806" s="33"/>
      <c r="V806" s="36">
        <v>4</v>
      </c>
      <c r="W806" s="33"/>
      <c r="X806" s="36">
        <v>9</v>
      </c>
      <c r="Y806" s="33"/>
      <c r="Z806" s="36">
        <v>20</v>
      </c>
      <c r="AA806" s="33"/>
      <c r="AB806" s="36">
        <v>999999</v>
      </c>
      <c r="AC806" s="33"/>
      <c r="AD806" s="36"/>
      <c r="AE806" s="33"/>
      <c r="AF806" s="36"/>
      <c r="AG806" s="33"/>
      <c r="AH806" s="28"/>
      <c r="AI806" s="28"/>
      <c r="AJ806" s="28"/>
      <c r="AK806" s="28"/>
      <c r="AL806" s="28"/>
      <c r="AM806" s="41" t="str">
        <f>IF(AND($U806&gt;0,$Q806=""),"Currency Missing","")&amp;IF(AND($U806&gt;0,$R806=""),", MOQ Missing","")&amp;IF(AND($U806&gt;0,$S806=""),", Leadtime Missing","")&amp;IF(W806&gt;U806,", PB2 Price Greater than PB1 Price","")&amp;IF(Y806&gt;W806,", PB3 Price Greater than PB2 Price","")&amp;IF(AA806&gt;Y806,", PB4 Price Greater than PB3 Price","")&amp;IF(AC806&gt;AA806,", PB5 Price Greater than PB4 Price","")&amp;IF(AE806&gt;AC806,", PB6 Price Greater than PB5 Price","")&amp;IF(AG806&gt;AE806,", PB7 Price Greater than PB6 Price","")&amp;IF($U806&lt;&gt;ROUND($U806,2),", PB 1 Price - More than 2 Decimal Places","")&amp;IF($W806&lt;&gt;ROUND($W806,2),", PB 2 Price - More than 2 Decimal Places","")&amp;IF($Y806&lt;&gt;ROUND($Y806,2),", PB 3 Price - More than 2 Decimal Places","")&amp;IF($AA806&lt;&gt;ROUND($AA806,2),", PB 4 Price - More than 2 Decimal Places","")&amp;IF($AC806&lt;&gt;ROUND($AC806,2),", PB 5 Price - More than 2 Decimal Places","")&amp;IF($AE806&lt;&gt;ROUND($AE806,2),", PB 6 Price - More than 2 Decimal Places","")&amp;IF($AG806&lt;&gt;ROUND($AG806,2),", PB 7 Price - More than 2 Decimal Places","")&amp;IF(AND(E806&lt;&gt;"",U806="",AH806=""),", Please enter a Price in PB1 or Select No Bid","")&amp;IF(AND(OR($U806&gt;0,$W806&gt;0,$Y806&gt;0,$AA806&gt;0,$AC806&gt;0,$AE806&gt;0),OR(AH806="",AH806="No Bid")),", Bid Status Missing or Incorrect","")&amp;IF(AND(AH806="No Bid",AI806=""),", Reason for No Bid Missing","")&amp;IF(AND($O806="CSIS",OR($U806&gt;0,$W806&gt;0,$Y806&gt;0,$AA806&gt;0,$AC806&gt;0,$AE806&gt;0),AJ806=""),", NCAGE Supplier Missing","")&amp;IF(AND($O806="Drawing",OR($U806&gt;0,$W806&gt;0,$Y806&gt;0,$AA806&gt;0,$AC806&gt;0,$AE806&gt;0),AK806=""),", Manufacturer Missing","")&amp;IF(AL806&lt;&gt;"",", Comment","")&amp;IF(AND(OR(AH806="Bid Using CSIS Dropdown With Query (Comment Field Must Be Populated)",AH806="Bid To Drawing Supplied With Query (Comment Field Must Be Populated)"),AL806=""),", Please Enter a Comment for the Bid Query","")&amp;IF(AND(T806&gt;0,U806="",AH806&lt;&gt;"No Bid"),", PB1 Price Missing","")&amp;IF(AND(V806&gt;0,W806="",AH806&lt;&gt;"No Bid"),", PB2 Price Missing","")&amp;IF(AND(X806&gt;0,Y806="",AH806&lt;&gt;"No Bid"),", PB3 Price Missing","")&amp;IF(AND(Z806&gt;0,AA806="",AH806&lt;&gt;"No Bid"),", PB4 Price Missing","")&amp;IF(AND(AB806&gt;0,AC806="",AH806&lt;&gt;"No Bid"),", PB5 Price Missing","")&amp;IF(AND(AD806&gt;0,AE806="",AH806&lt;&gt;"No Bid"),", PB6 Price Missing","")&amp;IF(AND(AF806&gt;0,AG806="",AH806&lt;&gt;"No Bid"),", PB7 Price Missing","")</f>
        <v>, Please enter a Price in PB1 or Select No Bid, PB1 Price Missing, PB2 Price Missing, PB3 Price Missing, PB4 Price Missing, PB5 Price Missing</v>
      </c>
      <c r="AN806" s="28"/>
      <c r="AO806" s="28"/>
      <c r="AP806" s="28"/>
      <c r="AQ806" s="28"/>
      <c r="AR806" s="28"/>
      <c r="AS806" s="28"/>
      <c r="AT806" s="28"/>
      <c r="AU806" s="28"/>
      <c r="AV806" s="28"/>
      <c r="AW806" s="28"/>
      <c r="AX806" s="28"/>
      <c r="AY806" s="28"/>
      <c r="AZ806" s="28"/>
      <c r="BA806" s="28"/>
      <c r="BB806" s="28"/>
      <c r="BC806" s="28"/>
      <c r="BD806" s="28"/>
      <c r="BE806" s="28"/>
      <c r="BF806" s="28"/>
      <c r="BG806" s="28"/>
      <c r="BH806" s="28"/>
      <c r="BI806" s="28"/>
      <c r="BJ806" s="28"/>
      <c r="BK806" s="28"/>
      <c r="BL806" s="28"/>
    </row>
    <row r="807" spans="1:64" x14ac:dyDescent="0.25">
      <c r="A807" s="58">
        <v>805</v>
      </c>
      <c r="B807" s="57"/>
      <c r="C807" s="57" t="s">
        <v>3775</v>
      </c>
      <c r="D807" s="57"/>
      <c r="E807" s="59" t="s">
        <v>631</v>
      </c>
      <c r="F807" s="60" t="s">
        <v>5623</v>
      </c>
      <c r="G807" s="61" t="s">
        <v>4267</v>
      </c>
      <c r="H807" s="60" t="s">
        <v>6011</v>
      </c>
      <c r="I807" s="60" t="s">
        <v>5993</v>
      </c>
      <c r="J807" s="60"/>
      <c r="K807" s="60" t="s">
        <v>5992</v>
      </c>
      <c r="L807" s="60" t="s">
        <v>23</v>
      </c>
      <c r="M807" s="60" t="s">
        <v>6024</v>
      </c>
      <c r="N807" s="57" t="s">
        <v>6026</v>
      </c>
      <c r="O807" s="62" t="s">
        <v>1894</v>
      </c>
      <c r="P807" s="62" t="s">
        <v>2586</v>
      </c>
      <c r="Q807" s="28"/>
      <c r="R807" s="28"/>
      <c r="S807" s="28"/>
      <c r="T807" s="36">
        <v>2</v>
      </c>
      <c r="U807" s="33"/>
      <c r="V807" s="36">
        <v>5</v>
      </c>
      <c r="W807" s="33"/>
      <c r="X807" s="36">
        <v>10</v>
      </c>
      <c r="Y807" s="33"/>
      <c r="Z807" s="36">
        <v>20</v>
      </c>
      <c r="AA807" s="33"/>
      <c r="AB807" s="36">
        <v>999999</v>
      </c>
      <c r="AC807" s="33"/>
      <c r="AD807" s="36"/>
      <c r="AE807" s="33"/>
      <c r="AF807" s="36"/>
      <c r="AG807" s="33"/>
      <c r="AH807" s="28"/>
      <c r="AI807" s="28"/>
      <c r="AJ807" s="28"/>
      <c r="AK807" s="28"/>
      <c r="AL807" s="28"/>
      <c r="AM807" s="41" t="str">
        <f>IF(AND($U807&gt;0,$Q807=""),"Currency Missing","")&amp;IF(AND($U807&gt;0,$R807=""),", MOQ Missing","")&amp;IF(AND($U807&gt;0,$S807=""),", Leadtime Missing","")&amp;IF(W807&gt;U807,", PB2 Price Greater than PB1 Price","")&amp;IF(Y807&gt;W807,", PB3 Price Greater than PB2 Price","")&amp;IF(AA807&gt;Y807,", PB4 Price Greater than PB3 Price","")&amp;IF(AC807&gt;AA807,", PB5 Price Greater than PB4 Price","")&amp;IF(AE807&gt;AC807,", PB6 Price Greater than PB5 Price","")&amp;IF(AG807&gt;AE807,", PB7 Price Greater than PB6 Price","")&amp;IF($U807&lt;&gt;ROUND($U807,2),", PB 1 Price - More than 2 Decimal Places","")&amp;IF($W807&lt;&gt;ROUND($W807,2),", PB 2 Price - More than 2 Decimal Places","")&amp;IF($Y807&lt;&gt;ROUND($Y807,2),", PB 3 Price - More than 2 Decimal Places","")&amp;IF($AA807&lt;&gt;ROUND($AA807,2),", PB 4 Price - More than 2 Decimal Places","")&amp;IF($AC807&lt;&gt;ROUND($AC807,2),", PB 5 Price - More than 2 Decimal Places","")&amp;IF($AE807&lt;&gt;ROUND($AE807,2),", PB 6 Price - More than 2 Decimal Places","")&amp;IF($AG807&lt;&gt;ROUND($AG807,2),", PB 7 Price - More than 2 Decimal Places","")&amp;IF(AND(E807&lt;&gt;"",U807="",AH807=""),", Please enter a Price in PB1 or Select No Bid","")&amp;IF(AND(OR($U807&gt;0,$W807&gt;0,$Y807&gt;0,$AA807&gt;0,$AC807&gt;0,$AE807&gt;0),OR(AH807="",AH807="No Bid")),", Bid Status Missing or Incorrect","")&amp;IF(AND(AH807="No Bid",AI807=""),", Reason for No Bid Missing","")&amp;IF(AND($O807="CSIS",OR($U807&gt;0,$W807&gt;0,$Y807&gt;0,$AA807&gt;0,$AC807&gt;0,$AE807&gt;0),AJ807=""),", NCAGE Supplier Missing","")&amp;IF(AND($O807="Drawing",OR($U807&gt;0,$W807&gt;0,$Y807&gt;0,$AA807&gt;0,$AC807&gt;0,$AE807&gt;0),AK807=""),", Manufacturer Missing","")&amp;IF(AL807&lt;&gt;"",", Comment","")&amp;IF(AND(OR(AH807="Bid Using CSIS Dropdown With Query (Comment Field Must Be Populated)",AH807="Bid To Drawing Supplied With Query (Comment Field Must Be Populated)"),AL807=""),", Please Enter a Comment for the Bid Query","")&amp;IF(AND(T807&gt;0,U807="",AH807&lt;&gt;"No Bid"),", PB1 Price Missing","")&amp;IF(AND(V807&gt;0,W807="",AH807&lt;&gt;"No Bid"),", PB2 Price Missing","")&amp;IF(AND(X807&gt;0,Y807="",AH807&lt;&gt;"No Bid"),", PB3 Price Missing","")&amp;IF(AND(Z807&gt;0,AA807="",AH807&lt;&gt;"No Bid"),", PB4 Price Missing","")&amp;IF(AND(AB807&gt;0,AC807="",AH807&lt;&gt;"No Bid"),", PB5 Price Missing","")&amp;IF(AND(AD807&gt;0,AE807="",AH807&lt;&gt;"No Bid"),", PB6 Price Missing","")&amp;IF(AND(AF807&gt;0,AG807="",AH807&lt;&gt;"No Bid"),", PB7 Price Missing","")</f>
        <v>, Please enter a Price in PB1 or Select No Bid, PB1 Price Missing, PB2 Price Missing, PB3 Price Missing, PB4 Price Missing, PB5 Price Missing</v>
      </c>
      <c r="AN807" s="28"/>
      <c r="AO807" s="28"/>
      <c r="AP807" s="28"/>
      <c r="AQ807" s="28"/>
      <c r="AR807" s="28"/>
      <c r="AS807" s="28"/>
      <c r="AT807" s="28"/>
      <c r="AU807" s="28"/>
      <c r="AV807" s="28"/>
      <c r="AW807" s="28"/>
      <c r="AX807" s="28"/>
      <c r="AY807" s="28"/>
      <c r="AZ807" s="28"/>
      <c r="BA807" s="28"/>
      <c r="BB807" s="28"/>
      <c r="BC807" s="28"/>
      <c r="BD807" s="28"/>
      <c r="BE807" s="28"/>
      <c r="BF807" s="28"/>
      <c r="BG807" s="28"/>
      <c r="BH807" s="28"/>
      <c r="BI807" s="28"/>
      <c r="BJ807" s="28"/>
      <c r="BK807" s="28"/>
      <c r="BL807" s="28"/>
    </row>
    <row r="808" spans="1:64" x14ac:dyDescent="0.25">
      <c r="A808" s="58">
        <v>806</v>
      </c>
      <c r="B808" s="57"/>
      <c r="C808" s="57" t="s">
        <v>3775</v>
      </c>
      <c r="D808" s="57"/>
      <c r="E808" s="59" t="s">
        <v>1437</v>
      </c>
      <c r="F808" s="60" t="s">
        <v>5837</v>
      </c>
      <c r="G808" s="61" t="s">
        <v>5039</v>
      </c>
      <c r="H808" s="60" t="s">
        <v>5999</v>
      </c>
      <c r="I808" s="60" t="s">
        <v>5993</v>
      </c>
      <c r="J808" s="60"/>
      <c r="K808" s="60" t="s">
        <v>5992</v>
      </c>
      <c r="L808" s="60" t="s">
        <v>23</v>
      </c>
      <c r="M808" s="60" t="s">
        <v>6024</v>
      </c>
      <c r="N808" s="57" t="s">
        <v>6026</v>
      </c>
      <c r="O808" s="62" t="s">
        <v>1942</v>
      </c>
      <c r="P808" s="62" t="s">
        <v>3390</v>
      </c>
      <c r="Q808" s="28"/>
      <c r="R808" s="28"/>
      <c r="S808" s="28"/>
      <c r="T808" s="36">
        <v>3</v>
      </c>
      <c r="U808" s="33"/>
      <c r="V808" s="36">
        <v>9</v>
      </c>
      <c r="W808" s="33"/>
      <c r="X808" s="36">
        <v>15</v>
      </c>
      <c r="Y808" s="33"/>
      <c r="Z808" s="36">
        <v>25</v>
      </c>
      <c r="AA808" s="33"/>
      <c r="AB808" s="36">
        <v>50</v>
      </c>
      <c r="AC808" s="33"/>
      <c r="AD808" s="36">
        <v>999999</v>
      </c>
      <c r="AE808" s="33"/>
      <c r="AF808" s="36"/>
      <c r="AG808" s="33"/>
      <c r="AH808" s="28"/>
      <c r="AI808" s="28"/>
      <c r="AJ808" s="28"/>
      <c r="AK808" s="28"/>
      <c r="AL808" s="28"/>
      <c r="AM808" s="41" t="str">
        <f>IF(AND($U808&gt;0,$Q808=""),"Currency Missing","")&amp;IF(AND($U808&gt;0,$R808=""),", MOQ Missing","")&amp;IF(AND($U808&gt;0,$S808=""),", Leadtime Missing","")&amp;IF(W808&gt;U808,", PB2 Price Greater than PB1 Price","")&amp;IF(Y808&gt;W808,", PB3 Price Greater than PB2 Price","")&amp;IF(AA808&gt;Y808,", PB4 Price Greater than PB3 Price","")&amp;IF(AC808&gt;AA808,", PB5 Price Greater than PB4 Price","")&amp;IF(AE808&gt;AC808,", PB6 Price Greater than PB5 Price","")&amp;IF(AG808&gt;AE808,", PB7 Price Greater than PB6 Price","")&amp;IF($U808&lt;&gt;ROUND($U808,2),", PB 1 Price - More than 2 Decimal Places","")&amp;IF($W808&lt;&gt;ROUND($W808,2),", PB 2 Price - More than 2 Decimal Places","")&amp;IF($Y808&lt;&gt;ROUND($Y808,2),", PB 3 Price - More than 2 Decimal Places","")&amp;IF($AA808&lt;&gt;ROUND($AA808,2),", PB 4 Price - More than 2 Decimal Places","")&amp;IF($AC808&lt;&gt;ROUND($AC808,2),", PB 5 Price - More than 2 Decimal Places","")&amp;IF($AE808&lt;&gt;ROUND($AE808,2),", PB 6 Price - More than 2 Decimal Places","")&amp;IF($AG808&lt;&gt;ROUND($AG808,2),", PB 7 Price - More than 2 Decimal Places","")&amp;IF(AND(E808&lt;&gt;"",U808="",AH808=""),", Please enter a Price in PB1 or Select No Bid","")&amp;IF(AND(OR($U808&gt;0,$W808&gt;0,$Y808&gt;0,$AA808&gt;0,$AC808&gt;0,$AE808&gt;0),OR(AH808="",AH808="No Bid")),", Bid Status Missing or Incorrect","")&amp;IF(AND(AH808="No Bid",AI808=""),", Reason for No Bid Missing","")&amp;IF(AND($O808="CSIS",OR($U808&gt;0,$W808&gt;0,$Y808&gt;0,$AA808&gt;0,$AC808&gt;0,$AE808&gt;0),AJ808=""),", NCAGE Supplier Missing","")&amp;IF(AND($O808="Drawing",OR($U808&gt;0,$W808&gt;0,$Y808&gt;0,$AA808&gt;0,$AC808&gt;0,$AE808&gt;0),AK808=""),", Manufacturer Missing","")&amp;IF(AL808&lt;&gt;"",", Comment","")&amp;IF(AND(OR(AH808="Bid Using CSIS Dropdown With Query (Comment Field Must Be Populated)",AH808="Bid To Drawing Supplied With Query (Comment Field Must Be Populated)"),AL808=""),", Please Enter a Comment for the Bid Query","")&amp;IF(AND(T808&gt;0,U808="",AH808&lt;&gt;"No Bid"),", PB1 Price Missing","")&amp;IF(AND(V808&gt;0,W808="",AH808&lt;&gt;"No Bid"),", PB2 Price Missing","")&amp;IF(AND(X808&gt;0,Y808="",AH808&lt;&gt;"No Bid"),", PB3 Price Missing","")&amp;IF(AND(Z808&gt;0,AA808="",AH808&lt;&gt;"No Bid"),", PB4 Price Missing","")&amp;IF(AND(AB808&gt;0,AC808="",AH808&lt;&gt;"No Bid"),", PB5 Price Missing","")&amp;IF(AND(AD808&gt;0,AE808="",AH808&lt;&gt;"No Bid"),", PB6 Price Missing","")&amp;IF(AND(AF808&gt;0,AG808="",AH808&lt;&gt;"No Bid"),", PB7 Price Missing","")</f>
        <v>, Please enter a Price in PB1 or Select No Bid, PB1 Price Missing, PB2 Price Missing, PB3 Price Missing, PB4 Price Missing, PB5 Price Missing, PB6 Price Missing</v>
      </c>
      <c r="AN808" s="28"/>
      <c r="AO808" s="28"/>
      <c r="AP808" s="28"/>
      <c r="AQ808" s="28"/>
      <c r="AR808" s="28"/>
      <c r="AS808" s="28"/>
      <c r="AT808" s="28"/>
      <c r="AU808" s="28"/>
      <c r="AV808" s="28"/>
      <c r="AW808" s="28"/>
      <c r="AX808" s="28"/>
      <c r="AY808" s="28"/>
      <c r="AZ808" s="28"/>
      <c r="BA808" s="28"/>
      <c r="BB808" s="28"/>
      <c r="BC808" s="28"/>
      <c r="BD808" s="28"/>
      <c r="BE808" s="28"/>
      <c r="BF808" s="28"/>
      <c r="BG808" s="28"/>
      <c r="BH808" s="28"/>
      <c r="BI808" s="28"/>
      <c r="BJ808" s="28"/>
      <c r="BK808" s="28"/>
      <c r="BL808" s="28"/>
    </row>
    <row r="809" spans="1:64" x14ac:dyDescent="0.25">
      <c r="A809" s="58">
        <v>807</v>
      </c>
      <c r="B809" s="57"/>
      <c r="C809" s="57" t="s">
        <v>3775</v>
      </c>
      <c r="D809" s="57"/>
      <c r="E809" s="59" t="s">
        <v>1438</v>
      </c>
      <c r="F809" s="60" t="s">
        <v>5837</v>
      </c>
      <c r="G809" s="61" t="s">
        <v>5040</v>
      </c>
      <c r="H809" s="60" t="s">
        <v>5999</v>
      </c>
      <c r="I809" s="60" t="s">
        <v>5993</v>
      </c>
      <c r="J809" s="60"/>
      <c r="K809" s="60" t="s">
        <v>5992</v>
      </c>
      <c r="L809" s="60" t="s">
        <v>23</v>
      </c>
      <c r="M809" s="60" t="s">
        <v>6024</v>
      </c>
      <c r="N809" s="57" t="s">
        <v>6026</v>
      </c>
      <c r="O809" s="62" t="s">
        <v>1942</v>
      </c>
      <c r="P809" s="62" t="s">
        <v>3391</v>
      </c>
      <c r="Q809" s="28"/>
      <c r="R809" s="28"/>
      <c r="S809" s="28"/>
      <c r="T809" s="36">
        <v>9</v>
      </c>
      <c r="U809" s="33"/>
      <c r="V809" s="36">
        <v>25</v>
      </c>
      <c r="W809" s="33"/>
      <c r="X809" s="36">
        <v>50</v>
      </c>
      <c r="Y809" s="33"/>
      <c r="Z809" s="36">
        <v>100</v>
      </c>
      <c r="AA809" s="33"/>
      <c r="AB809" s="36">
        <v>200</v>
      </c>
      <c r="AC809" s="33"/>
      <c r="AD809" s="36">
        <v>999999</v>
      </c>
      <c r="AE809" s="33"/>
      <c r="AF809" s="36"/>
      <c r="AG809" s="33"/>
      <c r="AH809" s="28"/>
      <c r="AI809" s="28"/>
      <c r="AJ809" s="28"/>
      <c r="AK809" s="28"/>
      <c r="AL809" s="28"/>
      <c r="AM809" s="41" t="str">
        <f>IF(AND($U809&gt;0,$Q809=""),"Currency Missing","")&amp;IF(AND($U809&gt;0,$R809=""),", MOQ Missing","")&amp;IF(AND($U809&gt;0,$S809=""),", Leadtime Missing","")&amp;IF(W809&gt;U809,", PB2 Price Greater than PB1 Price","")&amp;IF(Y809&gt;W809,", PB3 Price Greater than PB2 Price","")&amp;IF(AA809&gt;Y809,", PB4 Price Greater than PB3 Price","")&amp;IF(AC809&gt;AA809,", PB5 Price Greater than PB4 Price","")&amp;IF(AE809&gt;AC809,", PB6 Price Greater than PB5 Price","")&amp;IF(AG809&gt;AE809,", PB7 Price Greater than PB6 Price","")&amp;IF($U809&lt;&gt;ROUND($U809,2),", PB 1 Price - More than 2 Decimal Places","")&amp;IF($W809&lt;&gt;ROUND($W809,2),", PB 2 Price - More than 2 Decimal Places","")&amp;IF($Y809&lt;&gt;ROUND($Y809,2),", PB 3 Price - More than 2 Decimal Places","")&amp;IF($AA809&lt;&gt;ROUND($AA809,2),", PB 4 Price - More than 2 Decimal Places","")&amp;IF($AC809&lt;&gt;ROUND($AC809,2),", PB 5 Price - More than 2 Decimal Places","")&amp;IF($AE809&lt;&gt;ROUND($AE809,2),", PB 6 Price - More than 2 Decimal Places","")&amp;IF($AG809&lt;&gt;ROUND($AG809,2),", PB 7 Price - More than 2 Decimal Places","")&amp;IF(AND(E809&lt;&gt;"",U809="",AH809=""),", Please enter a Price in PB1 or Select No Bid","")&amp;IF(AND(OR($U809&gt;0,$W809&gt;0,$Y809&gt;0,$AA809&gt;0,$AC809&gt;0,$AE809&gt;0),OR(AH809="",AH809="No Bid")),", Bid Status Missing or Incorrect","")&amp;IF(AND(AH809="No Bid",AI809=""),", Reason for No Bid Missing","")&amp;IF(AND($O809="CSIS",OR($U809&gt;0,$W809&gt;0,$Y809&gt;0,$AA809&gt;0,$AC809&gt;0,$AE809&gt;0),AJ809=""),", NCAGE Supplier Missing","")&amp;IF(AND($O809="Drawing",OR($U809&gt;0,$W809&gt;0,$Y809&gt;0,$AA809&gt;0,$AC809&gt;0,$AE809&gt;0),AK809=""),", Manufacturer Missing","")&amp;IF(AL809&lt;&gt;"",", Comment","")&amp;IF(AND(OR(AH809="Bid Using CSIS Dropdown With Query (Comment Field Must Be Populated)",AH809="Bid To Drawing Supplied With Query (Comment Field Must Be Populated)"),AL809=""),", Please Enter a Comment for the Bid Query","")&amp;IF(AND(T809&gt;0,U809="",AH809&lt;&gt;"No Bid"),", PB1 Price Missing","")&amp;IF(AND(V809&gt;0,W809="",AH809&lt;&gt;"No Bid"),", PB2 Price Missing","")&amp;IF(AND(X809&gt;0,Y809="",AH809&lt;&gt;"No Bid"),", PB3 Price Missing","")&amp;IF(AND(Z809&gt;0,AA809="",AH809&lt;&gt;"No Bid"),", PB4 Price Missing","")&amp;IF(AND(AB809&gt;0,AC809="",AH809&lt;&gt;"No Bid"),", PB5 Price Missing","")&amp;IF(AND(AD809&gt;0,AE809="",AH809&lt;&gt;"No Bid"),", PB6 Price Missing","")&amp;IF(AND(AF809&gt;0,AG809="",AH809&lt;&gt;"No Bid"),", PB7 Price Missing","")</f>
        <v>, Please enter a Price in PB1 or Select No Bid, PB1 Price Missing, PB2 Price Missing, PB3 Price Missing, PB4 Price Missing, PB5 Price Missing, PB6 Price Missing</v>
      </c>
      <c r="AN809" s="28"/>
      <c r="AO809" s="28"/>
      <c r="AP809" s="28"/>
      <c r="AQ809" s="28"/>
      <c r="AR809" s="28"/>
      <c r="AS809" s="28"/>
      <c r="AT809" s="28"/>
      <c r="AU809" s="28"/>
      <c r="AV809" s="28"/>
      <c r="AW809" s="28"/>
      <c r="AX809" s="28"/>
      <c r="AY809" s="28"/>
      <c r="AZ809" s="28"/>
      <c r="BA809" s="28"/>
      <c r="BB809" s="28"/>
      <c r="BC809" s="28"/>
      <c r="BD809" s="28"/>
      <c r="BE809" s="28"/>
      <c r="BF809" s="28"/>
      <c r="BG809" s="28"/>
      <c r="BH809" s="28"/>
      <c r="BI809" s="28"/>
      <c r="BJ809" s="28"/>
      <c r="BK809" s="28"/>
      <c r="BL809" s="28"/>
    </row>
    <row r="810" spans="1:64" x14ac:dyDescent="0.25">
      <c r="A810" s="58">
        <v>808</v>
      </c>
      <c r="B810" s="57"/>
      <c r="C810" s="57" t="s">
        <v>3775</v>
      </c>
      <c r="D810" s="57"/>
      <c r="E810" s="59" t="s">
        <v>632</v>
      </c>
      <c r="F810" s="60" t="s">
        <v>5614</v>
      </c>
      <c r="G810" s="61" t="s">
        <v>4268</v>
      </c>
      <c r="H810" s="60" t="s">
        <v>6011</v>
      </c>
      <c r="I810" s="60" t="s">
        <v>5993</v>
      </c>
      <c r="J810" s="60"/>
      <c r="K810" s="60" t="s">
        <v>5992</v>
      </c>
      <c r="L810" s="60" t="s">
        <v>23</v>
      </c>
      <c r="M810" s="60" t="s">
        <v>6024</v>
      </c>
      <c r="N810" s="57" t="s">
        <v>6026</v>
      </c>
      <c r="O810" s="62" t="s">
        <v>1894</v>
      </c>
      <c r="P810" s="62" t="s">
        <v>2587</v>
      </c>
      <c r="Q810" s="28"/>
      <c r="R810" s="28"/>
      <c r="S810" s="28"/>
      <c r="T810" s="36">
        <v>6</v>
      </c>
      <c r="U810" s="33"/>
      <c r="V810" s="36">
        <v>20</v>
      </c>
      <c r="W810" s="33"/>
      <c r="X810" s="36">
        <v>35</v>
      </c>
      <c r="Y810" s="33"/>
      <c r="Z810" s="36">
        <v>70</v>
      </c>
      <c r="AA810" s="33"/>
      <c r="AB810" s="36">
        <v>999999</v>
      </c>
      <c r="AC810" s="33"/>
      <c r="AD810" s="36"/>
      <c r="AE810" s="33"/>
      <c r="AF810" s="36"/>
      <c r="AG810" s="33"/>
      <c r="AH810" s="28"/>
      <c r="AI810" s="28"/>
      <c r="AJ810" s="28"/>
      <c r="AK810" s="28"/>
      <c r="AL810" s="28"/>
      <c r="AM810" s="41" t="str">
        <f>IF(AND($U810&gt;0,$Q810=""),"Currency Missing","")&amp;IF(AND($U810&gt;0,$R810=""),", MOQ Missing","")&amp;IF(AND($U810&gt;0,$S810=""),", Leadtime Missing","")&amp;IF(W810&gt;U810,", PB2 Price Greater than PB1 Price","")&amp;IF(Y810&gt;W810,", PB3 Price Greater than PB2 Price","")&amp;IF(AA810&gt;Y810,", PB4 Price Greater than PB3 Price","")&amp;IF(AC810&gt;AA810,", PB5 Price Greater than PB4 Price","")&amp;IF(AE810&gt;AC810,", PB6 Price Greater than PB5 Price","")&amp;IF(AG810&gt;AE810,", PB7 Price Greater than PB6 Price","")&amp;IF($U810&lt;&gt;ROUND($U810,2),", PB 1 Price - More than 2 Decimal Places","")&amp;IF($W810&lt;&gt;ROUND($W810,2),", PB 2 Price - More than 2 Decimal Places","")&amp;IF($Y810&lt;&gt;ROUND($Y810,2),", PB 3 Price - More than 2 Decimal Places","")&amp;IF($AA810&lt;&gt;ROUND($AA810,2),", PB 4 Price - More than 2 Decimal Places","")&amp;IF($AC810&lt;&gt;ROUND($AC810,2),", PB 5 Price - More than 2 Decimal Places","")&amp;IF($AE810&lt;&gt;ROUND($AE810,2),", PB 6 Price - More than 2 Decimal Places","")&amp;IF($AG810&lt;&gt;ROUND($AG810,2),", PB 7 Price - More than 2 Decimal Places","")&amp;IF(AND(E810&lt;&gt;"",U810="",AH810=""),", Please enter a Price in PB1 or Select No Bid","")&amp;IF(AND(OR($U810&gt;0,$W810&gt;0,$Y810&gt;0,$AA810&gt;0,$AC810&gt;0,$AE810&gt;0),OR(AH810="",AH810="No Bid")),", Bid Status Missing or Incorrect","")&amp;IF(AND(AH810="No Bid",AI810=""),", Reason for No Bid Missing","")&amp;IF(AND($O810="CSIS",OR($U810&gt;0,$W810&gt;0,$Y810&gt;0,$AA810&gt;0,$AC810&gt;0,$AE810&gt;0),AJ810=""),", NCAGE Supplier Missing","")&amp;IF(AND($O810="Drawing",OR($U810&gt;0,$W810&gt;0,$Y810&gt;0,$AA810&gt;0,$AC810&gt;0,$AE810&gt;0),AK810=""),", Manufacturer Missing","")&amp;IF(AL810&lt;&gt;"",", Comment","")&amp;IF(AND(OR(AH810="Bid Using CSIS Dropdown With Query (Comment Field Must Be Populated)",AH810="Bid To Drawing Supplied With Query (Comment Field Must Be Populated)"),AL810=""),", Please Enter a Comment for the Bid Query","")&amp;IF(AND(T810&gt;0,U810="",AH810&lt;&gt;"No Bid"),", PB1 Price Missing","")&amp;IF(AND(V810&gt;0,W810="",AH810&lt;&gt;"No Bid"),", PB2 Price Missing","")&amp;IF(AND(X810&gt;0,Y810="",AH810&lt;&gt;"No Bid"),", PB3 Price Missing","")&amp;IF(AND(Z810&gt;0,AA810="",AH810&lt;&gt;"No Bid"),", PB4 Price Missing","")&amp;IF(AND(AB810&gt;0,AC810="",AH810&lt;&gt;"No Bid"),", PB5 Price Missing","")&amp;IF(AND(AD810&gt;0,AE810="",AH810&lt;&gt;"No Bid"),", PB6 Price Missing","")&amp;IF(AND(AF810&gt;0,AG810="",AH810&lt;&gt;"No Bid"),", PB7 Price Missing","")</f>
        <v>, Please enter a Price in PB1 or Select No Bid, PB1 Price Missing, PB2 Price Missing, PB3 Price Missing, PB4 Price Missing, PB5 Price Missing</v>
      </c>
      <c r="AN810" s="28"/>
      <c r="AO810" s="28"/>
      <c r="AP810" s="28"/>
      <c r="AQ810" s="28"/>
      <c r="AR810" s="28"/>
      <c r="AS810" s="28"/>
      <c r="AT810" s="28"/>
      <c r="AU810" s="28"/>
      <c r="AV810" s="28"/>
      <c r="AW810" s="28"/>
      <c r="AX810" s="28"/>
      <c r="AY810" s="28"/>
      <c r="AZ810" s="28"/>
      <c r="BA810" s="28"/>
      <c r="BB810" s="28"/>
      <c r="BC810" s="28"/>
      <c r="BD810" s="28"/>
      <c r="BE810" s="28"/>
      <c r="BF810" s="28"/>
      <c r="BG810" s="28"/>
      <c r="BH810" s="28"/>
      <c r="BI810" s="28"/>
      <c r="BJ810" s="28"/>
      <c r="BK810" s="28"/>
      <c r="BL810" s="28"/>
    </row>
    <row r="811" spans="1:64" x14ac:dyDescent="0.25">
      <c r="A811" s="58">
        <v>809</v>
      </c>
      <c r="B811" s="57"/>
      <c r="C811" s="57" t="s">
        <v>3775</v>
      </c>
      <c r="D811" s="57"/>
      <c r="E811" s="59" t="s">
        <v>1439</v>
      </c>
      <c r="F811" s="60" t="s">
        <v>5837</v>
      </c>
      <c r="G811" s="61" t="s">
        <v>5041</v>
      </c>
      <c r="H811" s="60" t="s">
        <v>5999</v>
      </c>
      <c r="I811" s="60" t="s">
        <v>5993</v>
      </c>
      <c r="J811" s="60"/>
      <c r="K811" s="60" t="s">
        <v>5992</v>
      </c>
      <c r="L811" s="60" t="s">
        <v>23</v>
      </c>
      <c r="M811" s="60" t="s">
        <v>6024</v>
      </c>
      <c r="N811" s="57" t="s">
        <v>6026</v>
      </c>
      <c r="O811" s="62" t="s">
        <v>1942</v>
      </c>
      <c r="P811" s="62" t="s">
        <v>3392</v>
      </c>
      <c r="Q811" s="28"/>
      <c r="R811" s="28"/>
      <c r="S811" s="28"/>
      <c r="T811" s="36">
        <v>4</v>
      </c>
      <c r="U811" s="33"/>
      <c r="V811" s="36">
        <v>12</v>
      </c>
      <c r="W811" s="33"/>
      <c r="X811" s="36">
        <v>25</v>
      </c>
      <c r="Y811" s="33"/>
      <c r="Z811" s="36">
        <v>50</v>
      </c>
      <c r="AA811" s="33"/>
      <c r="AB811" s="36">
        <v>100</v>
      </c>
      <c r="AC811" s="33"/>
      <c r="AD811" s="36">
        <v>999999</v>
      </c>
      <c r="AE811" s="33"/>
      <c r="AF811" s="36"/>
      <c r="AG811" s="33"/>
      <c r="AH811" s="28"/>
      <c r="AI811" s="28"/>
      <c r="AJ811" s="28"/>
      <c r="AK811" s="28"/>
      <c r="AL811" s="28"/>
      <c r="AM811" s="41" t="str">
        <f>IF(AND($U811&gt;0,$Q811=""),"Currency Missing","")&amp;IF(AND($U811&gt;0,$R811=""),", MOQ Missing","")&amp;IF(AND($U811&gt;0,$S811=""),", Leadtime Missing","")&amp;IF(W811&gt;U811,", PB2 Price Greater than PB1 Price","")&amp;IF(Y811&gt;W811,", PB3 Price Greater than PB2 Price","")&amp;IF(AA811&gt;Y811,", PB4 Price Greater than PB3 Price","")&amp;IF(AC811&gt;AA811,", PB5 Price Greater than PB4 Price","")&amp;IF(AE811&gt;AC811,", PB6 Price Greater than PB5 Price","")&amp;IF(AG811&gt;AE811,", PB7 Price Greater than PB6 Price","")&amp;IF($U811&lt;&gt;ROUND($U811,2),", PB 1 Price - More than 2 Decimal Places","")&amp;IF($W811&lt;&gt;ROUND($W811,2),", PB 2 Price - More than 2 Decimal Places","")&amp;IF($Y811&lt;&gt;ROUND($Y811,2),", PB 3 Price - More than 2 Decimal Places","")&amp;IF($AA811&lt;&gt;ROUND($AA811,2),", PB 4 Price - More than 2 Decimal Places","")&amp;IF($AC811&lt;&gt;ROUND($AC811,2),", PB 5 Price - More than 2 Decimal Places","")&amp;IF($AE811&lt;&gt;ROUND($AE811,2),", PB 6 Price - More than 2 Decimal Places","")&amp;IF($AG811&lt;&gt;ROUND($AG811,2),", PB 7 Price - More than 2 Decimal Places","")&amp;IF(AND(E811&lt;&gt;"",U811="",AH811=""),", Please enter a Price in PB1 or Select No Bid","")&amp;IF(AND(OR($U811&gt;0,$W811&gt;0,$Y811&gt;0,$AA811&gt;0,$AC811&gt;0,$AE811&gt;0),OR(AH811="",AH811="No Bid")),", Bid Status Missing or Incorrect","")&amp;IF(AND(AH811="No Bid",AI811=""),", Reason for No Bid Missing","")&amp;IF(AND($O811="CSIS",OR($U811&gt;0,$W811&gt;0,$Y811&gt;0,$AA811&gt;0,$AC811&gt;0,$AE811&gt;0),AJ811=""),", NCAGE Supplier Missing","")&amp;IF(AND($O811="Drawing",OR($U811&gt;0,$W811&gt;0,$Y811&gt;0,$AA811&gt;0,$AC811&gt;0,$AE811&gt;0),AK811=""),", Manufacturer Missing","")&amp;IF(AL811&lt;&gt;"",", Comment","")&amp;IF(AND(OR(AH811="Bid Using CSIS Dropdown With Query (Comment Field Must Be Populated)",AH811="Bid To Drawing Supplied With Query (Comment Field Must Be Populated)"),AL811=""),", Please Enter a Comment for the Bid Query","")&amp;IF(AND(T811&gt;0,U811="",AH811&lt;&gt;"No Bid"),", PB1 Price Missing","")&amp;IF(AND(V811&gt;0,W811="",AH811&lt;&gt;"No Bid"),", PB2 Price Missing","")&amp;IF(AND(X811&gt;0,Y811="",AH811&lt;&gt;"No Bid"),", PB3 Price Missing","")&amp;IF(AND(Z811&gt;0,AA811="",AH811&lt;&gt;"No Bid"),", PB4 Price Missing","")&amp;IF(AND(AB811&gt;0,AC811="",AH811&lt;&gt;"No Bid"),", PB5 Price Missing","")&amp;IF(AND(AD811&gt;0,AE811="",AH811&lt;&gt;"No Bid"),", PB6 Price Missing","")&amp;IF(AND(AF811&gt;0,AG811="",AH811&lt;&gt;"No Bid"),", PB7 Price Missing","")</f>
        <v>, Please enter a Price in PB1 or Select No Bid, PB1 Price Missing, PB2 Price Missing, PB3 Price Missing, PB4 Price Missing, PB5 Price Missing, PB6 Price Missing</v>
      </c>
      <c r="AN811" s="28"/>
      <c r="AO811" s="28"/>
      <c r="AP811" s="28"/>
      <c r="AQ811" s="28"/>
      <c r="AR811" s="28"/>
      <c r="AS811" s="28"/>
      <c r="AT811" s="28"/>
      <c r="AU811" s="28"/>
      <c r="AV811" s="28"/>
      <c r="AW811" s="28"/>
      <c r="AX811" s="28"/>
      <c r="AY811" s="28"/>
      <c r="AZ811" s="28"/>
      <c r="BA811" s="28"/>
      <c r="BB811" s="28"/>
      <c r="BC811" s="28"/>
      <c r="BD811" s="28"/>
      <c r="BE811" s="28"/>
      <c r="BF811" s="28"/>
      <c r="BG811" s="28"/>
      <c r="BH811" s="28"/>
      <c r="BI811" s="28"/>
      <c r="BJ811" s="28"/>
      <c r="BK811" s="28"/>
      <c r="BL811" s="28"/>
    </row>
    <row r="812" spans="1:64" x14ac:dyDescent="0.25">
      <c r="A812" s="58">
        <v>810</v>
      </c>
      <c r="B812" s="57"/>
      <c r="C812" s="57" t="s">
        <v>3775</v>
      </c>
      <c r="D812" s="57"/>
      <c r="E812" s="59" t="s">
        <v>633</v>
      </c>
      <c r="F812" s="60" t="s">
        <v>5614</v>
      </c>
      <c r="G812" s="61" t="s">
        <v>4269</v>
      </c>
      <c r="H812" s="60" t="s">
        <v>6011</v>
      </c>
      <c r="I812" s="60" t="s">
        <v>5993</v>
      </c>
      <c r="J812" s="60"/>
      <c r="K812" s="60" t="s">
        <v>5992</v>
      </c>
      <c r="L812" s="60" t="s">
        <v>23</v>
      </c>
      <c r="M812" s="60" t="s">
        <v>6024</v>
      </c>
      <c r="N812" s="57" t="s">
        <v>6026</v>
      </c>
      <c r="O812" s="62" t="s">
        <v>1894</v>
      </c>
      <c r="P812" s="62" t="s">
        <v>2588</v>
      </c>
      <c r="Q812" s="28"/>
      <c r="R812" s="28"/>
      <c r="S812" s="28"/>
      <c r="T812" s="36">
        <v>2</v>
      </c>
      <c r="U812" s="33"/>
      <c r="V812" s="36">
        <v>5</v>
      </c>
      <c r="W812" s="33"/>
      <c r="X812" s="36">
        <v>10</v>
      </c>
      <c r="Y812" s="33"/>
      <c r="Z812" s="36">
        <v>20</v>
      </c>
      <c r="AA812" s="33"/>
      <c r="AB812" s="36">
        <v>40</v>
      </c>
      <c r="AC812" s="33"/>
      <c r="AD812" s="36">
        <v>999999</v>
      </c>
      <c r="AE812" s="33"/>
      <c r="AF812" s="36"/>
      <c r="AG812" s="33"/>
      <c r="AH812" s="28"/>
      <c r="AI812" s="28"/>
      <c r="AJ812" s="28"/>
      <c r="AK812" s="28"/>
      <c r="AL812" s="28"/>
      <c r="AM812" s="41" t="str">
        <f>IF(AND($U812&gt;0,$Q812=""),"Currency Missing","")&amp;IF(AND($U812&gt;0,$R812=""),", MOQ Missing","")&amp;IF(AND($U812&gt;0,$S812=""),", Leadtime Missing","")&amp;IF(W812&gt;U812,", PB2 Price Greater than PB1 Price","")&amp;IF(Y812&gt;W812,", PB3 Price Greater than PB2 Price","")&amp;IF(AA812&gt;Y812,", PB4 Price Greater than PB3 Price","")&amp;IF(AC812&gt;AA812,", PB5 Price Greater than PB4 Price","")&amp;IF(AE812&gt;AC812,", PB6 Price Greater than PB5 Price","")&amp;IF(AG812&gt;AE812,", PB7 Price Greater than PB6 Price","")&amp;IF($U812&lt;&gt;ROUND($U812,2),", PB 1 Price - More than 2 Decimal Places","")&amp;IF($W812&lt;&gt;ROUND($W812,2),", PB 2 Price - More than 2 Decimal Places","")&amp;IF($Y812&lt;&gt;ROUND($Y812,2),", PB 3 Price - More than 2 Decimal Places","")&amp;IF($AA812&lt;&gt;ROUND($AA812,2),", PB 4 Price - More than 2 Decimal Places","")&amp;IF($AC812&lt;&gt;ROUND($AC812,2),", PB 5 Price - More than 2 Decimal Places","")&amp;IF($AE812&lt;&gt;ROUND($AE812,2),", PB 6 Price - More than 2 Decimal Places","")&amp;IF($AG812&lt;&gt;ROUND($AG812,2),", PB 7 Price - More than 2 Decimal Places","")&amp;IF(AND(E812&lt;&gt;"",U812="",AH812=""),", Please enter a Price in PB1 or Select No Bid","")&amp;IF(AND(OR($U812&gt;0,$W812&gt;0,$Y812&gt;0,$AA812&gt;0,$AC812&gt;0,$AE812&gt;0),OR(AH812="",AH812="No Bid")),", Bid Status Missing or Incorrect","")&amp;IF(AND(AH812="No Bid",AI812=""),", Reason for No Bid Missing","")&amp;IF(AND($O812="CSIS",OR($U812&gt;0,$W812&gt;0,$Y812&gt;0,$AA812&gt;0,$AC812&gt;0,$AE812&gt;0),AJ812=""),", NCAGE Supplier Missing","")&amp;IF(AND($O812="Drawing",OR($U812&gt;0,$W812&gt;0,$Y812&gt;0,$AA812&gt;0,$AC812&gt;0,$AE812&gt;0),AK812=""),", Manufacturer Missing","")&amp;IF(AL812&lt;&gt;"",", Comment","")&amp;IF(AND(OR(AH812="Bid Using CSIS Dropdown With Query (Comment Field Must Be Populated)",AH812="Bid To Drawing Supplied With Query (Comment Field Must Be Populated)"),AL812=""),", Please Enter a Comment for the Bid Query","")&amp;IF(AND(T812&gt;0,U812="",AH812&lt;&gt;"No Bid"),", PB1 Price Missing","")&amp;IF(AND(V812&gt;0,W812="",AH812&lt;&gt;"No Bid"),", PB2 Price Missing","")&amp;IF(AND(X812&gt;0,Y812="",AH812&lt;&gt;"No Bid"),", PB3 Price Missing","")&amp;IF(AND(Z812&gt;0,AA812="",AH812&lt;&gt;"No Bid"),", PB4 Price Missing","")&amp;IF(AND(AB812&gt;0,AC812="",AH812&lt;&gt;"No Bid"),", PB5 Price Missing","")&amp;IF(AND(AD812&gt;0,AE812="",AH812&lt;&gt;"No Bid"),", PB6 Price Missing","")&amp;IF(AND(AF812&gt;0,AG812="",AH812&lt;&gt;"No Bid"),", PB7 Price Missing","")</f>
        <v>, Please enter a Price in PB1 or Select No Bid, PB1 Price Missing, PB2 Price Missing, PB3 Price Missing, PB4 Price Missing, PB5 Price Missing, PB6 Price Missing</v>
      </c>
      <c r="AN812" s="28"/>
      <c r="AO812" s="28"/>
      <c r="AP812" s="28"/>
      <c r="AQ812" s="28"/>
      <c r="AR812" s="28"/>
      <c r="AS812" s="28"/>
      <c r="AT812" s="28"/>
      <c r="AU812" s="28"/>
      <c r="AV812" s="28"/>
      <c r="AW812" s="28"/>
      <c r="AX812" s="28"/>
      <c r="AY812" s="28"/>
      <c r="AZ812" s="28"/>
      <c r="BA812" s="28"/>
      <c r="BB812" s="28"/>
      <c r="BC812" s="28"/>
      <c r="BD812" s="28"/>
      <c r="BE812" s="28"/>
      <c r="BF812" s="28"/>
      <c r="BG812" s="28"/>
      <c r="BH812" s="28"/>
      <c r="BI812" s="28"/>
      <c r="BJ812" s="28"/>
      <c r="BK812" s="28"/>
      <c r="BL812" s="28"/>
    </row>
    <row r="813" spans="1:64" x14ac:dyDescent="0.25">
      <c r="A813" s="58">
        <v>811</v>
      </c>
      <c r="B813" s="57"/>
      <c r="C813" s="57" t="s">
        <v>3775</v>
      </c>
      <c r="D813" s="57"/>
      <c r="E813" s="59" t="s">
        <v>1440</v>
      </c>
      <c r="F813" s="60" t="s">
        <v>5837</v>
      </c>
      <c r="G813" s="61" t="s">
        <v>5042</v>
      </c>
      <c r="H813" s="60" t="s">
        <v>5999</v>
      </c>
      <c r="I813" s="60" t="s">
        <v>5993</v>
      </c>
      <c r="J813" s="60"/>
      <c r="K813" s="60" t="s">
        <v>5992</v>
      </c>
      <c r="L813" s="60" t="s">
        <v>23</v>
      </c>
      <c r="M813" s="60" t="s">
        <v>6024</v>
      </c>
      <c r="N813" s="57" t="s">
        <v>6026</v>
      </c>
      <c r="O813" s="62" t="s">
        <v>1942</v>
      </c>
      <c r="P813" s="62" t="s">
        <v>3393</v>
      </c>
      <c r="Q813" s="28"/>
      <c r="R813" s="28"/>
      <c r="S813" s="28"/>
      <c r="T813" s="36">
        <v>4</v>
      </c>
      <c r="U813" s="33"/>
      <c r="V813" s="36">
        <v>12</v>
      </c>
      <c r="W813" s="33"/>
      <c r="X813" s="36">
        <v>25</v>
      </c>
      <c r="Y813" s="33"/>
      <c r="Z813" s="36">
        <v>45</v>
      </c>
      <c r="AA813" s="33"/>
      <c r="AB813" s="36">
        <v>90</v>
      </c>
      <c r="AC813" s="33"/>
      <c r="AD813" s="36">
        <v>999999</v>
      </c>
      <c r="AE813" s="33"/>
      <c r="AF813" s="36"/>
      <c r="AG813" s="33"/>
      <c r="AH813" s="28"/>
      <c r="AI813" s="28"/>
      <c r="AJ813" s="28"/>
      <c r="AK813" s="28"/>
      <c r="AL813" s="28"/>
      <c r="AM813" s="41" t="str">
        <f>IF(AND($U813&gt;0,$Q813=""),"Currency Missing","")&amp;IF(AND($U813&gt;0,$R813=""),", MOQ Missing","")&amp;IF(AND($U813&gt;0,$S813=""),", Leadtime Missing","")&amp;IF(W813&gt;U813,", PB2 Price Greater than PB1 Price","")&amp;IF(Y813&gt;W813,", PB3 Price Greater than PB2 Price","")&amp;IF(AA813&gt;Y813,", PB4 Price Greater than PB3 Price","")&amp;IF(AC813&gt;AA813,", PB5 Price Greater than PB4 Price","")&amp;IF(AE813&gt;AC813,", PB6 Price Greater than PB5 Price","")&amp;IF(AG813&gt;AE813,", PB7 Price Greater than PB6 Price","")&amp;IF($U813&lt;&gt;ROUND($U813,2),", PB 1 Price - More than 2 Decimal Places","")&amp;IF($W813&lt;&gt;ROUND($W813,2),", PB 2 Price - More than 2 Decimal Places","")&amp;IF($Y813&lt;&gt;ROUND($Y813,2),", PB 3 Price - More than 2 Decimal Places","")&amp;IF($AA813&lt;&gt;ROUND($AA813,2),", PB 4 Price - More than 2 Decimal Places","")&amp;IF($AC813&lt;&gt;ROUND($AC813,2),", PB 5 Price - More than 2 Decimal Places","")&amp;IF($AE813&lt;&gt;ROUND($AE813,2),", PB 6 Price - More than 2 Decimal Places","")&amp;IF($AG813&lt;&gt;ROUND($AG813,2),", PB 7 Price - More than 2 Decimal Places","")&amp;IF(AND(E813&lt;&gt;"",U813="",AH813=""),", Please enter a Price in PB1 or Select No Bid","")&amp;IF(AND(OR($U813&gt;0,$W813&gt;0,$Y813&gt;0,$AA813&gt;0,$AC813&gt;0,$AE813&gt;0),OR(AH813="",AH813="No Bid")),", Bid Status Missing or Incorrect","")&amp;IF(AND(AH813="No Bid",AI813=""),", Reason for No Bid Missing","")&amp;IF(AND($O813="CSIS",OR($U813&gt;0,$W813&gt;0,$Y813&gt;0,$AA813&gt;0,$AC813&gt;0,$AE813&gt;0),AJ813=""),", NCAGE Supplier Missing","")&amp;IF(AND($O813="Drawing",OR($U813&gt;0,$W813&gt;0,$Y813&gt;0,$AA813&gt;0,$AC813&gt;0,$AE813&gt;0),AK813=""),", Manufacturer Missing","")&amp;IF(AL813&lt;&gt;"",", Comment","")&amp;IF(AND(OR(AH813="Bid Using CSIS Dropdown With Query (Comment Field Must Be Populated)",AH813="Bid To Drawing Supplied With Query (Comment Field Must Be Populated)"),AL813=""),", Please Enter a Comment for the Bid Query","")&amp;IF(AND(T813&gt;0,U813="",AH813&lt;&gt;"No Bid"),", PB1 Price Missing","")&amp;IF(AND(V813&gt;0,W813="",AH813&lt;&gt;"No Bid"),", PB2 Price Missing","")&amp;IF(AND(X813&gt;0,Y813="",AH813&lt;&gt;"No Bid"),", PB3 Price Missing","")&amp;IF(AND(Z813&gt;0,AA813="",AH813&lt;&gt;"No Bid"),", PB4 Price Missing","")&amp;IF(AND(AB813&gt;0,AC813="",AH813&lt;&gt;"No Bid"),", PB5 Price Missing","")&amp;IF(AND(AD813&gt;0,AE813="",AH813&lt;&gt;"No Bid"),", PB6 Price Missing","")&amp;IF(AND(AF813&gt;0,AG813="",AH813&lt;&gt;"No Bid"),", PB7 Price Missing","")</f>
        <v>, Please enter a Price in PB1 or Select No Bid, PB1 Price Missing, PB2 Price Missing, PB3 Price Missing, PB4 Price Missing, PB5 Price Missing, PB6 Price Missing</v>
      </c>
      <c r="AN813" s="28"/>
      <c r="AO813" s="28"/>
      <c r="AP813" s="28"/>
      <c r="AQ813" s="28"/>
      <c r="AR813" s="28"/>
      <c r="AS813" s="28"/>
      <c r="AT813" s="28"/>
      <c r="AU813" s="28"/>
      <c r="AV813" s="28"/>
      <c r="AW813" s="28"/>
      <c r="AX813" s="28"/>
      <c r="AY813" s="28"/>
      <c r="AZ813" s="28"/>
      <c r="BA813" s="28"/>
      <c r="BB813" s="28"/>
      <c r="BC813" s="28"/>
      <c r="BD813" s="28"/>
      <c r="BE813" s="28"/>
      <c r="BF813" s="28"/>
      <c r="BG813" s="28"/>
      <c r="BH813" s="28"/>
      <c r="BI813" s="28"/>
      <c r="BJ813" s="28"/>
      <c r="BK813" s="28"/>
      <c r="BL813" s="28"/>
    </row>
    <row r="814" spans="1:64" x14ac:dyDescent="0.25">
      <c r="A814" s="58">
        <v>812</v>
      </c>
      <c r="B814" s="57"/>
      <c r="C814" s="57" t="s">
        <v>3775</v>
      </c>
      <c r="D814" s="57"/>
      <c r="E814" s="59" t="s">
        <v>1441</v>
      </c>
      <c r="F814" s="60" t="s">
        <v>5838</v>
      </c>
      <c r="G814" s="61" t="s">
        <v>5043</v>
      </c>
      <c r="H814" s="60" t="s">
        <v>5999</v>
      </c>
      <c r="I814" s="60" t="s">
        <v>5993</v>
      </c>
      <c r="J814" s="60"/>
      <c r="K814" s="60" t="s">
        <v>5992</v>
      </c>
      <c r="L814" s="60" t="s">
        <v>23</v>
      </c>
      <c r="M814" s="60" t="s">
        <v>6024</v>
      </c>
      <c r="N814" s="57" t="s">
        <v>6026</v>
      </c>
      <c r="O814" s="62" t="s">
        <v>1942</v>
      </c>
      <c r="P814" s="62" t="s">
        <v>3394</v>
      </c>
      <c r="Q814" s="28"/>
      <c r="R814" s="28"/>
      <c r="S814" s="28"/>
      <c r="T814" s="36">
        <v>3</v>
      </c>
      <c r="U814" s="33"/>
      <c r="V814" s="36">
        <v>9</v>
      </c>
      <c r="W814" s="33"/>
      <c r="X814" s="36">
        <v>20</v>
      </c>
      <c r="Y814" s="33"/>
      <c r="Z814" s="36">
        <v>35</v>
      </c>
      <c r="AA814" s="33"/>
      <c r="AB814" s="36">
        <v>70</v>
      </c>
      <c r="AC814" s="33"/>
      <c r="AD814" s="36">
        <v>999999</v>
      </c>
      <c r="AE814" s="33"/>
      <c r="AF814" s="36"/>
      <c r="AG814" s="33"/>
      <c r="AH814" s="28"/>
      <c r="AI814" s="28"/>
      <c r="AJ814" s="28"/>
      <c r="AK814" s="28"/>
      <c r="AL814" s="28"/>
      <c r="AM814" s="41" t="str">
        <f>IF(AND($U814&gt;0,$Q814=""),"Currency Missing","")&amp;IF(AND($U814&gt;0,$R814=""),", MOQ Missing","")&amp;IF(AND($U814&gt;0,$S814=""),", Leadtime Missing","")&amp;IF(W814&gt;U814,", PB2 Price Greater than PB1 Price","")&amp;IF(Y814&gt;W814,", PB3 Price Greater than PB2 Price","")&amp;IF(AA814&gt;Y814,", PB4 Price Greater than PB3 Price","")&amp;IF(AC814&gt;AA814,", PB5 Price Greater than PB4 Price","")&amp;IF(AE814&gt;AC814,", PB6 Price Greater than PB5 Price","")&amp;IF(AG814&gt;AE814,", PB7 Price Greater than PB6 Price","")&amp;IF($U814&lt;&gt;ROUND($U814,2),", PB 1 Price - More than 2 Decimal Places","")&amp;IF($W814&lt;&gt;ROUND($W814,2),", PB 2 Price - More than 2 Decimal Places","")&amp;IF($Y814&lt;&gt;ROUND($Y814,2),", PB 3 Price - More than 2 Decimal Places","")&amp;IF($AA814&lt;&gt;ROUND($AA814,2),", PB 4 Price - More than 2 Decimal Places","")&amp;IF($AC814&lt;&gt;ROUND($AC814,2),", PB 5 Price - More than 2 Decimal Places","")&amp;IF($AE814&lt;&gt;ROUND($AE814,2),", PB 6 Price - More than 2 Decimal Places","")&amp;IF($AG814&lt;&gt;ROUND($AG814,2),", PB 7 Price - More than 2 Decimal Places","")&amp;IF(AND(E814&lt;&gt;"",U814="",AH814=""),", Please enter a Price in PB1 or Select No Bid","")&amp;IF(AND(OR($U814&gt;0,$W814&gt;0,$Y814&gt;0,$AA814&gt;0,$AC814&gt;0,$AE814&gt;0),OR(AH814="",AH814="No Bid")),", Bid Status Missing or Incorrect","")&amp;IF(AND(AH814="No Bid",AI814=""),", Reason for No Bid Missing","")&amp;IF(AND($O814="CSIS",OR($U814&gt;0,$W814&gt;0,$Y814&gt;0,$AA814&gt;0,$AC814&gt;0,$AE814&gt;0),AJ814=""),", NCAGE Supplier Missing","")&amp;IF(AND($O814="Drawing",OR($U814&gt;0,$W814&gt;0,$Y814&gt;0,$AA814&gt;0,$AC814&gt;0,$AE814&gt;0),AK814=""),", Manufacturer Missing","")&amp;IF(AL814&lt;&gt;"",", Comment","")&amp;IF(AND(OR(AH814="Bid Using CSIS Dropdown With Query (Comment Field Must Be Populated)",AH814="Bid To Drawing Supplied With Query (Comment Field Must Be Populated)"),AL814=""),", Please Enter a Comment for the Bid Query","")&amp;IF(AND(T814&gt;0,U814="",AH814&lt;&gt;"No Bid"),", PB1 Price Missing","")&amp;IF(AND(V814&gt;0,W814="",AH814&lt;&gt;"No Bid"),", PB2 Price Missing","")&amp;IF(AND(X814&gt;0,Y814="",AH814&lt;&gt;"No Bid"),", PB3 Price Missing","")&amp;IF(AND(Z814&gt;0,AA814="",AH814&lt;&gt;"No Bid"),", PB4 Price Missing","")&amp;IF(AND(AB814&gt;0,AC814="",AH814&lt;&gt;"No Bid"),", PB5 Price Missing","")&amp;IF(AND(AD814&gt;0,AE814="",AH814&lt;&gt;"No Bid"),", PB6 Price Missing","")&amp;IF(AND(AF814&gt;0,AG814="",AH814&lt;&gt;"No Bid"),", PB7 Price Missing","")</f>
        <v>, Please enter a Price in PB1 or Select No Bid, PB1 Price Missing, PB2 Price Missing, PB3 Price Missing, PB4 Price Missing, PB5 Price Missing, PB6 Price Missing</v>
      </c>
      <c r="AN814" s="28"/>
      <c r="AO814" s="28"/>
      <c r="AP814" s="28"/>
      <c r="AQ814" s="28"/>
      <c r="AR814" s="28"/>
      <c r="AS814" s="28"/>
      <c r="AT814" s="28"/>
      <c r="AU814" s="28"/>
      <c r="AV814" s="28"/>
      <c r="AW814" s="28"/>
      <c r="AX814" s="28"/>
      <c r="AY814" s="28"/>
      <c r="AZ814" s="28"/>
      <c r="BA814" s="28"/>
      <c r="BB814" s="28"/>
      <c r="BC814" s="28"/>
      <c r="BD814" s="28"/>
      <c r="BE814" s="28"/>
      <c r="BF814" s="28"/>
      <c r="BG814" s="28"/>
      <c r="BH814" s="28"/>
      <c r="BI814" s="28"/>
      <c r="BJ814" s="28"/>
      <c r="BK814" s="28"/>
      <c r="BL814" s="28"/>
    </row>
    <row r="815" spans="1:64" x14ac:dyDescent="0.25">
      <c r="A815" s="58">
        <v>813</v>
      </c>
      <c r="B815" s="57"/>
      <c r="C815" s="57" t="s">
        <v>3775</v>
      </c>
      <c r="D815" s="57"/>
      <c r="E815" s="59" t="s">
        <v>1442</v>
      </c>
      <c r="F815" s="60" t="s">
        <v>5837</v>
      </c>
      <c r="G815" s="61" t="s">
        <v>5044</v>
      </c>
      <c r="H815" s="60" t="s">
        <v>5999</v>
      </c>
      <c r="I815" s="60" t="s">
        <v>5993</v>
      </c>
      <c r="J815" s="60"/>
      <c r="K815" s="60" t="s">
        <v>5992</v>
      </c>
      <c r="L815" s="60" t="s">
        <v>23</v>
      </c>
      <c r="M815" s="60" t="s">
        <v>6024</v>
      </c>
      <c r="N815" s="57" t="s">
        <v>6026</v>
      </c>
      <c r="O815" s="62" t="s">
        <v>1942</v>
      </c>
      <c r="P815" s="62" t="s">
        <v>3395</v>
      </c>
      <c r="Q815" s="28"/>
      <c r="R815" s="28"/>
      <c r="S815" s="28"/>
      <c r="T815" s="36">
        <v>5</v>
      </c>
      <c r="U815" s="33"/>
      <c r="V815" s="36">
        <v>15</v>
      </c>
      <c r="W815" s="33"/>
      <c r="X815" s="36">
        <v>30</v>
      </c>
      <c r="Y815" s="33"/>
      <c r="Z815" s="36">
        <v>60</v>
      </c>
      <c r="AA815" s="33"/>
      <c r="AB815" s="36">
        <v>120</v>
      </c>
      <c r="AC815" s="33"/>
      <c r="AD815" s="36">
        <v>999999</v>
      </c>
      <c r="AE815" s="33"/>
      <c r="AF815" s="36"/>
      <c r="AG815" s="33"/>
      <c r="AH815" s="28"/>
      <c r="AI815" s="28"/>
      <c r="AJ815" s="28"/>
      <c r="AK815" s="28"/>
      <c r="AL815" s="28"/>
      <c r="AM815" s="41" t="str">
        <f>IF(AND($U815&gt;0,$Q815=""),"Currency Missing","")&amp;IF(AND($U815&gt;0,$R815=""),", MOQ Missing","")&amp;IF(AND($U815&gt;0,$S815=""),", Leadtime Missing","")&amp;IF(W815&gt;U815,", PB2 Price Greater than PB1 Price","")&amp;IF(Y815&gt;W815,", PB3 Price Greater than PB2 Price","")&amp;IF(AA815&gt;Y815,", PB4 Price Greater than PB3 Price","")&amp;IF(AC815&gt;AA815,", PB5 Price Greater than PB4 Price","")&amp;IF(AE815&gt;AC815,", PB6 Price Greater than PB5 Price","")&amp;IF(AG815&gt;AE815,", PB7 Price Greater than PB6 Price","")&amp;IF($U815&lt;&gt;ROUND($U815,2),", PB 1 Price - More than 2 Decimal Places","")&amp;IF($W815&lt;&gt;ROUND($W815,2),", PB 2 Price - More than 2 Decimal Places","")&amp;IF($Y815&lt;&gt;ROUND($Y815,2),", PB 3 Price - More than 2 Decimal Places","")&amp;IF($AA815&lt;&gt;ROUND($AA815,2),", PB 4 Price - More than 2 Decimal Places","")&amp;IF($AC815&lt;&gt;ROUND($AC815,2),", PB 5 Price - More than 2 Decimal Places","")&amp;IF($AE815&lt;&gt;ROUND($AE815,2),", PB 6 Price - More than 2 Decimal Places","")&amp;IF($AG815&lt;&gt;ROUND($AG815,2),", PB 7 Price - More than 2 Decimal Places","")&amp;IF(AND(E815&lt;&gt;"",U815="",AH815=""),", Please enter a Price in PB1 or Select No Bid","")&amp;IF(AND(OR($U815&gt;0,$W815&gt;0,$Y815&gt;0,$AA815&gt;0,$AC815&gt;0,$AE815&gt;0),OR(AH815="",AH815="No Bid")),", Bid Status Missing or Incorrect","")&amp;IF(AND(AH815="No Bid",AI815=""),", Reason for No Bid Missing","")&amp;IF(AND($O815="CSIS",OR($U815&gt;0,$W815&gt;0,$Y815&gt;0,$AA815&gt;0,$AC815&gt;0,$AE815&gt;0),AJ815=""),", NCAGE Supplier Missing","")&amp;IF(AND($O815="Drawing",OR($U815&gt;0,$W815&gt;0,$Y815&gt;0,$AA815&gt;0,$AC815&gt;0,$AE815&gt;0),AK815=""),", Manufacturer Missing","")&amp;IF(AL815&lt;&gt;"",", Comment","")&amp;IF(AND(OR(AH815="Bid Using CSIS Dropdown With Query (Comment Field Must Be Populated)",AH815="Bid To Drawing Supplied With Query (Comment Field Must Be Populated)"),AL815=""),", Please Enter a Comment for the Bid Query","")&amp;IF(AND(T815&gt;0,U815="",AH815&lt;&gt;"No Bid"),", PB1 Price Missing","")&amp;IF(AND(V815&gt;0,W815="",AH815&lt;&gt;"No Bid"),", PB2 Price Missing","")&amp;IF(AND(X815&gt;0,Y815="",AH815&lt;&gt;"No Bid"),", PB3 Price Missing","")&amp;IF(AND(Z815&gt;0,AA815="",AH815&lt;&gt;"No Bid"),", PB4 Price Missing","")&amp;IF(AND(AB815&gt;0,AC815="",AH815&lt;&gt;"No Bid"),", PB5 Price Missing","")&amp;IF(AND(AD815&gt;0,AE815="",AH815&lt;&gt;"No Bid"),", PB6 Price Missing","")&amp;IF(AND(AF815&gt;0,AG815="",AH815&lt;&gt;"No Bid"),", PB7 Price Missing","")</f>
        <v>, Please enter a Price in PB1 or Select No Bid, PB1 Price Missing, PB2 Price Missing, PB3 Price Missing, PB4 Price Missing, PB5 Price Missing, PB6 Price Missing</v>
      </c>
      <c r="AN815" s="28"/>
      <c r="AO815" s="28"/>
      <c r="AP815" s="28"/>
      <c r="AQ815" s="28"/>
      <c r="AR815" s="28"/>
      <c r="AS815" s="28"/>
      <c r="AT815" s="28"/>
      <c r="AU815" s="28"/>
      <c r="AV815" s="28"/>
      <c r="AW815" s="28"/>
      <c r="AX815" s="28"/>
      <c r="AY815" s="28"/>
      <c r="AZ815" s="28"/>
      <c r="BA815" s="28"/>
      <c r="BB815" s="28"/>
      <c r="BC815" s="28"/>
      <c r="BD815" s="28"/>
      <c r="BE815" s="28"/>
      <c r="BF815" s="28"/>
      <c r="BG815" s="28"/>
      <c r="BH815" s="28"/>
      <c r="BI815" s="28"/>
      <c r="BJ815" s="28"/>
      <c r="BK815" s="28"/>
      <c r="BL815" s="28"/>
    </row>
    <row r="816" spans="1:64" x14ac:dyDescent="0.25">
      <c r="A816" s="58">
        <v>814</v>
      </c>
      <c r="B816" s="57"/>
      <c r="C816" s="57" t="s">
        <v>3775</v>
      </c>
      <c r="D816" s="57"/>
      <c r="E816" s="59" t="s">
        <v>1443</v>
      </c>
      <c r="F816" s="60" t="s">
        <v>5839</v>
      </c>
      <c r="G816" s="61" t="s">
        <v>5045</v>
      </c>
      <c r="H816" s="60" t="s">
        <v>6001</v>
      </c>
      <c r="I816" s="60" t="s">
        <v>6008</v>
      </c>
      <c r="J816" s="60"/>
      <c r="K816" s="60" t="s">
        <v>5992</v>
      </c>
      <c r="L816" s="60" t="s">
        <v>23</v>
      </c>
      <c r="M816" s="60" t="s">
        <v>6024</v>
      </c>
      <c r="N816" s="57" t="s">
        <v>6026</v>
      </c>
      <c r="O816" s="62" t="s">
        <v>1942</v>
      </c>
      <c r="P816" s="62" t="s">
        <v>3396</v>
      </c>
      <c r="Q816" s="28"/>
      <c r="R816" s="28"/>
      <c r="S816" s="28"/>
      <c r="T816" s="36">
        <v>4</v>
      </c>
      <c r="U816" s="33"/>
      <c r="V816" s="36">
        <v>12</v>
      </c>
      <c r="W816" s="33"/>
      <c r="X816" s="36">
        <v>25</v>
      </c>
      <c r="Y816" s="33"/>
      <c r="Z816" s="36">
        <v>50</v>
      </c>
      <c r="AA816" s="33"/>
      <c r="AB816" s="36">
        <v>999999</v>
      </c>
      <c r="AC816" s="33"/>
      <c r="AD816" s="36"/>
      <c r="AE816" s="33"/>
      <c r="AF816" s="36"/>
      <c r="AG816" s="33"/>
      <c r="AH816" s="28"/>
      <c r="AI816" s="28"/>
      <c r="AJ816" s="28"/>
      <c r="AK816" s="28"/>
      <c r="AL816" s="28"/>
      <c r="AM816" s="41" t="str">
        <f>IF(AND($U816&gt;0,$Q816=""),"Currency Missing","")&amp;IF(AND($U816&gt;0,$R816=""),", MOQ Missing","")&amp;IF(AND($U816&gt;0,$S816=""),", Leadtime Missing","")&amp;IF(W816&gt;U816,", PB2 Price Greater than PB1 Price","")&amp;IF(Y816&gt;W816,", PB3 Price Greater than PB2 Price","")&amp;IF(AA816&gt;Y816,", PB4 Price Greater than PB3 Price","")&amp;IF(AC816&gt;AA816,", PB5 Price Greater than PB4 Price","")&amp;IF(AE816&gt;AC816,", PB6 Price Greater than PB5 Price","")&amp;IF(AG816&gt;AE816,", PB7 Price Greater than PB6 Price","")&amp;IF($U816&lt;&gt;ROUND($U816,2),", PB 1 Price - More than 2 Decimal Places","")&amp;IF($W816&lt;&gt;ROUND($W816,2),", PB 2 Price - More than 2 Decimal Places","")&amp;IF($Y816&lt;&gt;ROUND($Y816,2),", PB 3 Price - More than 2 Decimal Places","")&amp;IF($AA816&lt;&gt;ROUND($AA816,2),", PB 4 Price - More than 2 Decimal Places","")&amp;IF($AC816&lt;&gt;ROUND($AC816,2),", PB 5 Price - More than 2 Decimal Places","")&amp;IF($AE816&lt;&gt;ROUND($AE816,2),", PB 6 Price - More than 2 Decimal Places","")&amp;IF($AG816&lt;&gt;ROUND($AG816,2),", PB 7 Price - More than 2 Decimal Places","")&amp;IF(AND(E816&lt;&gt;"",U816="",AH816=""),", Please enter a Price in PB1 or Select No Bid","")&amp;IF(AND(OR($U816&gt;0,$W816&gt;0,$Y816&gt;0,$AA816&gt;0,$AC816&gt;0,$AE816&gt;0),OR(AH816="",AH816="No Bid")),", Bid Status Missing or Incorrect","")&amp;IF(AND(AH816="No Bid",AI816=""),", Reason for No Bid Missing","")&amp;IF(AND($O816="CSIS",OR($U816&gt;0,$W816&gt;0,$Y816&gt;0,$AA816&gt;0,$AC816&gt;0,$AE816&gt;0),AJ816=""),", NCAGE Supplier Missing","")&amp;IF(AND($O816="Drawing",OR($U816&gt;0,$W816&gt;0,$Y816&gt;0,$AA816&gt;0,$AC816&gt;0,$AE816&gt;0),AK816=""),", Manufacturer Missing","")&amp;IF(AL816&lt;&gt;"",", Comment","")&amp;IF(AND(OR(AH816="Bid Using CSIS Dropdown With Query (Comment Field Must Be Populated)",AH816="Bid To Drawing Supplied With Query (Comment Field Must Be Populated)"),AL816=""),", Please Enter a Comment for the Bid Query","")&amp;IF(AND(T816&gt;0,U816="",AH816&lt;&gt;"No Bid"),", PB1 Price Missing","")&amp;IF(AND(V816&gt;0,W816="",AH816&lt;&gt;"No Bid"),", PB2 Price Missing","")&amp;IF(AND(X816&gt;0,Y816="",AH816&lt;&gt;"No Bid"),", PB3 Price Missing","")&amp;IF(AND(Z816&gt;0,AA816="",AH816&lt;&gt;"No Bid"),", PB4 Price Missing","")&amp;IF(AND(AB816&gt;0,AC816="",AH816&lt;&gt;"No Bid"),", PB5 Price Missing","")&amp;IF(AND(AD816&gt;0,AE816="",AH816&lt;&gt;"No Bid"),", PB6 Price Missing","")&amp;IF(AND(AF816&gt;0,AG816="",AH816&lt;&gt;"No Bid"),", PB7 Price Missing","")</f>
        <v>, Please enter a Price in PB1 or Select No Bid, PB1 Price Missing, PB2 Price Missing, PB3 Price Missing, PB4 Price Missing, PB5 Price Missing</v>
      </c>
      <c r="AN816" s="28"/>
      <c r="AO816" s="28"/>
      <c r="AP816" s="28"/>
      <c r="AQ816" s="28"/>
      <c r="AR816" s="28"/>
      <c r="AS816" s="28"/>
      <c r="AT816" s="28"/>
      <c r="AU816" s="28"/>
      <c r="AV816" s="28"/>
      <c r="AW816" s="28"/>
      <c r="AX816" s="28"/>
      <c r="AY816" s="28"/>
      <c r="AZ816" s="28"/>
      <c r="BA816" s="28"/>
      <c r="BB816" s="28"/>
      <c r="BC816" s="28"/>
      <c r="BD816" s="28"/>
      <c r="BE816" s="28"/>
      <c r="BF816" s="28"/>
      <c r="BG816" s="28"/>
      <c r="BH816" s="28"/>
      <c r="BI816" s="28"/>
      <c r="BJ816" s="28"/>
      <c r="BK816" s="28"/>
      <c r="BL816" s="28"/>
    </row>
    <row r="817" spans="1:64" x14ac:dyDescent="0.25">
      <c r="A817" s="58">
        <v>815</v>
      </c>
      <c r="B817" s="57"/>
      <c r="C817" s="57" t="s">
        <v>3775</v>
      </c>
      <c r="D817" s="57"/>
      <c r="E817" s="59" t="s">
        <v>1444</v>
      </c>
      <c r="F817" s="60" t="s">
        <v>5840</v>
      </c>
      <c r="G817" s="61" t="s">
        <v>5046</v>
      </c>
      <c r="H817" s="60" t="s">
        <v>6009</v>
      </c>
      <c r="I817" s="60" t="s">
        <v>5993</v>
      </c>
      <c r="J817" s="60"/>
      <c r="K817" s="60" t="s">
        <v>5992</v>
      </c>
      <c r="L817" s="60" t="s">
        <v>23</v>
      </c>
      <c r="M817" s="60" t="s">
        <v>6024</v>
      </c>
      <c r="N817" s="57" t="s">
        <v>6026</v>
      </c>
      <c r="O817" s="62" t="s">
        <v>1985</v>
      </c>
      <c r="P817" s="62" t="s">
        <v>3397</v>
      </c>
      <c r="Q817" s="28"/>
      <c r="R817" s="28"/>
      <c r="S817" s="28"/>
      <c r="T817" s="36">
        <v>2</v>
      </c>
      <c r="U817" s="33"/>
      <c r="V817" s="36">
        <v>4</v>
      </c>
      <c r="W817" s="33"/>
      <c r="X817" s="36">
        <v>9</v>
      </c>
      <c r="Y817" s="33"/>
      <c r="Z817" s="36">
        <v>15</v>
      </c>
      <c r="AA817" s="33"/>
      <c r="AB817" s="36">
        <v>999999</v>
      </c>
      <c r="AC817" s="33"/>
      <c r="AD817" s="36"/>
      <c r="AE817" s="33"/>
      <c r="AF817" s="36"/>
      <c r="AG817" s="33"/>
      <c r="AH817" s="28"/>
      <c r="AI817" s="28"/>
      <c r="AJ817" s="28"/>
      <c r="AK817" s="28"/>
      <c r="AL817" s="28"/>
      <c r="AM817" s="41" t="str">
        <f>IF(AND($U817&gt;0,$Q817=""),"Currency Missing","")&amp;IF(AND($U817&gt;0,$R817=""),", MOQ Missing","")&amp;IF(AND($U817&gt;0,$S817=""),", Leadtime Missing","")&amp;IF(W817&gt;U817,", PB2 Price Greater than PB1 Price","")&amp;IF(Y817&gt;W817,", PB3 Price Greater than PB2 Price","")&amp;IF(AA817&gt;Y817,", PB4 Price Greater than PB3 Price","")&amp;IF(AC817&gt;AA817,", PB5 Price Greater than PB4 Price","")&amp;IF(AE817&gt;AC817,", PB6 Price Greater than PB5 Price","")&amp;IF(AG817&gt;AE817,", PB7 Price Greater than PB6 Price","")&amp;IF($U817&lt;&gt;ROUND($U817,2),", PB 1 Price - More than 2 Decimal Places","")&amp;IF($W817&lt;&gt;ROUND($W817,2),", PB 2 Price - More than 2 Decimal Places","")&amp;IF($Y817&lt;&gt;ROUND($Y817,2),", PB 3 Price - More than 2 Decimal Places","")&amp;IF($AA817&lt;&gt;ROUND($AA817,2),", PB 4 Price - More than 2 Decimal Places","")&amp;IF($AC817&lt;&gt;ROUND($AC817,2),", PB 5 Price - More than 2 Decimal Places","")&amp;IF($AE817&lt;&gt;ROUND($AE817,2),", PB 6 Price - More than 2 Decimal Places","")&amp;IF($AG817&lt;&gt;ROUND($AG817,2),", PB 7 Price - More than 2 Decimal Places","")&amp;IF(AND(E817&lt;&gt;"",U817="",AH817=""),", Please enter a Price in PB1 or Select No Bid","")&amp;IF(AND(OR($U817&gt;0,$W817&gt;0,$Y817&gt;0,$AA817&gt;0,$AC817&gt;0,$AE817&gt;0),OR(AH817="",AH817="No Bid")),", Bid Status Missing or Incorrect","")&amp;IF(AND(AH817="No Bid",AI817=""),", Reason for No Bid Missing","")&amp;IF(AND($O817="CSIS",OR($U817&gt;0,$W817&gt;0,$Y817&gt;0,$AA817&gt;0,$AC817&gt;0,$AE817&gt;0),AJ817=""),", NCAGE Supplier Missing","")&amp;IF(AND($O817="Drawing",OR($U817&gt;0,$W817&gt;0,$Y817&gt;0,$AA817&gt;0,$AC817&gt;0,$AE817&gt;0),AK817=""),", Manufacturer Missing","")&amp;IF(AL817&lt;&gt;"",", Comment","")&amp;IF(AND(OR(AH817="Bid Using CSIS Dropdown With Query (Comment Field Must Be Populated)",AH817="Bid To Drawing Supplied With Query (Comment Field Must Be Populated)"),AL817=""),", Please Enter a Comment for the Bid Query","")&amp;IF(AND(T817&gt;0,U817="",AH817&lt;&gt;"No Bid"),", PB1 Price Missing","")&amp;IF(AND(V817&gt;0,W817="",AH817&lt;&gt;"No Bid"),", PB2 Price Missing","")&amp;IF(AND(X817&gt;0,Y817="",AH817&lt;&gt;"No Bid"),", PB3 Price Missing","")&amp;IF(AND(Z817&gt;0,AA817="",AH817&lt;&gt;"No Bid"),", PB4 Price Missing","")&amp;IF(AND(AB817&gt;0,AC817="",AH817&lt;&gt;"No Bid"),", PB5 Price Missing","")&amp;IF(AND(AD817&gt;0,AE817="",AH817&lt;&gt;"No Bid"),", PB6 Price Missing","")&amp;IF(AND(AF817&gt;0,AG817="",AH817&lt;&gt;"No Bid"),", PB7 Price Missing","")</f>
        <v>, Please enter a Price in PB1 or Select No Bid, PB1 Price Missing, PB2 Price Missing, PB3 Price Missing, PB4 Price Missing, PB5 Price Missing</v>
      </c>
      <c r="AN817" s="28"/>
      <c r="AO817" s="28"/>
      <c r="AP817" s="28"/>
      <c r="AQ817" s="28"/>
      <c r="AR817" s="28"/>
      <c r="AS817" s="28"/>
      <c r="AT817" s="28"/>
      <c r="AU817" s="28"/>
      <c r="AV817" s="28"/>
      <c r="AW817" s="28"/>
      <c r="AX817" s="28"/>
      <c r="AY817" s="28"/>
      <c r="AZ817" s="28"/>
      <c r="BA817" s="28"/>
      <c r="BB817" s="28"/>
      <c r="BC817" s="28"/>
      <c r="BD817" s="28"/>
      <c r="BE817" s="28"/>
      <c r="BF817" s="28"/>
      <c r="BG817" s="28"/>
      <c r="BH817" s="28"/>
      <c r="BI817" s="28"/>
      <c r="BJ817" s="28"/>
      <c r="BK817" s="28"/>
      <c r="BL817" s="28"/>
    </row>
    <row r="818" spans="1:64" x14ac:dyDescent="0.25">
      <c r="A818" s="58">
        <v>816</v>
      </c>
      <c r="B818" s="57"/>
      <c r="C818" s="57" t="s">
        <v>3775</v>
      </c>
      <c r="D818" s="57"/>
      <c r="E818" s="59" t="s">
        <v>1445</v>
      </c>
      <c r="F818" s="60" t="s">
        <v>5841</v>
      </c>
      <c r="G818" s="61" t="s">
        <v>5047</v>
      </c>
      <c r="H818" s="60" t="s">
        <v>5998</v>
      </c>
      <c r="I818" s="60" t="s">
        <v>5993</v>
      </c>
      <c r="J818" s="60"/>
      <c r="K818" s="60" t="s">
        <v>5992</v>
      </c>
      <c r="L818" s="60" t="s">
        <v>23</v>
      </c>
      <c r="M818" s="60" t="s">
        <v>6024</v>
      </c>
      <c r="N818" s="57" t="s">
        <v>6026</v>
      </c>
      <c r="O818" s="62" t="s">
        <v>1985</v>
      </c>
      <c r="P818" s="62" t="s">
        <v>3398</v>
      </c>
      <c r="Q818" s="28"/>
      <c r="R818" s="28"/>
      <c r="S818" s="28"/>
      <c r="T818" s="36">
        <v>9</v>
      </c>
      <c r="U818" s="33"/>
      <c r="V818" s="36">
        <v>25</v>
      </c>
      <c r="W818" s="33"/>
      <c r="X818" s="36">
        <v>50</v>
      </c>
      <c r="Y818" s="33"/>
      <c r="Z818" s="36">
        <v>100</v>
      </c>
      <c r="AA818" s="33"/>
      <c r="AB818" s="36">
        <v>200</v>
      </c>
      <c r="AC818" s="33"/>
      <c r="AD818" s="36">
        <v>999999</v>
      </c>
      <c r="AE818" s="33"/>
      <c r="AF818" s="36"/>
      <c r="AG818" s="33"/>
      <c r="AH818" s="28"/>
      <c r="AI818" s="28"/>
      <c r="AJ818" s="28"/>
      <c r="AK818" s="28"/>
      <c r="AL818" s="28"/>
      <c r="AM818" s="41" t="str">
        <f>IF(AND($U818&gt;0,$Q818=""),"Currency Missing","")&amp;IF(AND($U818&gt;0,$R818=""),", MOQ Missing","")&amp;IF(AND($U818&gt;0,$S818=""),", Leadtime Missing","")&amp;IF(W818&gt;U818,", PB2 Price Greater than PB1 Price","")&amp;IF(Y818&gt;W818,", PB3 Price Greater than PB2 Price","")&amp;IF(AA818&gt;Y818,", PB4 Price Greater than PB3 Price","")&amp;IF(AC818&gt;AA818,", PB5 Price Greater than PB4 Price","")&amp;IF(AE818&gt;AC818,", PB6 Price Greater than PB5 Price","")&amp;IF(AG818&gt;AE818,", PB7 Price Greater than PB6 Price","")&amp;IF($U818&lt;&gt;ROUND($U818,2),", PB 1 Price - More than 2 Decimal Places","")&amp;IF($W818&lt;&gt;ROUND($W818,2),", PB 2 Price - More than 2 Decimal Places","")&amp;IF($Y818&lt;&gt;ROUND($Y818,2),", PB 3 Price - More than 2 Decimal Places","")&amp;IF($AA818&lt;&gt;ROUND($AA818,2),", PB 4 Price - More than 2 Decimal Places","")&amp;IF($AC818&lt;&gt;ROUND($AC818,2),", PB 5 Price - More than 2 Decimal Places","")&amp;IF($AE818&lt;&gt;ROUND($AE818,2),", PB 6 Price - More than 2 Decimal Places","")&amp;IF($AG818&lt;&gt;ROUND($AG818,2),", PB 7 Price - More than 2 Decimal Places","")&amp;IF(AND(E818&lt;&gt;"",U818="",AH818=""),", Please enter a Price in PB1 or Select No Bid","")&amp;IF(AND(OR($U818&gt;0,$W818&gt;0,$Y818&gt;0,$AA818&gt;0,$AC818&gt;0,$AE818&gt;0),OR(AH818="",AH818="No Bid")),", Bid Status Missing or Incorrect","")&amp;IF(AND(AH818="No Bid",AI818=""),", Reason for No Bid Missing","")&amp;IF(AND($O818="CSIS",OR($U818&gt;0,$W818&gt;0,$Y818&gt;0,$AA818&gt;0,$AC818&gt;0,$AE818&gt;0),AJ818=""),", NCAGE Supplier Missing","")&amp;IF(AND($O818="Drawing",OR($U818&gt;0,$W818&gt;0,$Y818&gt;0,$AA818&gt;0,$AC818&gt;0,$AE818&gt;0),AK818=""),", Manufacturer Missing","")&amp;IF(AL818&lt;&gt;"",", Comment","")&amp;IF(AND(OR(AH818="Bid Using CSIS Dropdown With Query (Comment Field Must Be Populated)",AH818="Bid To Drawing Supplied With Query (Comment Field Must Be Populated)"),AL818=""),", Please Enter a Comment for the Bid Query","")&amp;IF(AND(T818&gt;0,U818="",AH818&lt;&gt;"No Bid"),", PB1 Price Missing","")&amp;IF(AND(V818&gt;0,W818="",AH818&lt;&gt;"No Bid"),", PB2 Price Missing","")&amp;IF(AND(X818&gt;0,Y818="",AH818&lt;&gt;"No Bid"),", PB3 Price Missing","")&amp;IF(AND(Z818&gt;0,AA818="",AH818&lt;&gt;"No Bid"),", PB4 Price Missing","")&amp;IF(AND(AB818&gt;0,AC818="",AH818&lt;&gt;"No Bid"),", PB5 Price Missing","")&amp;IF(AND(AD818&gt;0,AE818="",AH818&lt;&gt;"No Bid"),", PB6 Price Missing","")&amp;IF(AND(AF818&gt;0,AG818="",AH818&lt;&gt;"No Bid"),", PB7 Price Missing","")</f>
        <v>, Please enter a Price in PB1 or Select No Bid, PB1 Price Missing, PB2 Price Missing, PB3 Price Missing, PB4 Price Missing, PB5 Price Missing, PB6 Price Missing</v>
      </c>
      <c r="AN818" s="28"/>
      <c r="AO818" s="28"/>
      <c r="AP818" s="28"/>
      <c r="AQ818" s="28"/>
      <c r="AR818" s="28"/>
      <c r="AS818" s="28"/>
      <c r="AT818" s="28"/>
      <c r="AU818" s="28"/>
      <c r="AV818" s="28"/>
      <c r="AW818" s="28"/>
      <c r="AX818" s="28"/>
      <c r="AY818" s="28"/>
      <c r="AZ818" s="28"/>
      <c r="BA818" s="28"/>
      <c r="BB818" s="28"/>
      <c r="BC818" s="28"/>
      <c r="BD818" s="28"/>
      <c r="BE818" s="28"/>
      <c r="BF818" s="28"/>
      <c r="BG818" s="28"/>
      <c r="BH818" s="28"/>
      <c r="BI818" s="28"/>
      <c r="BJ818" s="28"/>
      <c r="BK818" s="28"/>
      <c r="BL818" s="28"/>
    </row>
    <row r="819" spans="1:64" x14ac:dyDescent="0.25">
      <c r="A819" s="58">
        <v>817</v>
      </c>
      <c r="B819" s="57"/>
      <c r="C819" s="57" t="s">
        <v>3775</v>
      </c>
      <c r="D819" s="57"/>
      <c r="E819" s="59" t="s">
        <v>1446</v>
      </c>
      <c r="F819" s="60" t="s">
        <v>5842</v>
      </c>
      <c r="G819" s="61" t="s">
        <v>5048</v>
      </c>
      <c r="H819" s="60" t="s">
        <v>5998</v>
      </c>
      <c r="I819" s="60" t="s">
        <v>5993</v>
      </c>
      <c r="J819" s="60"/>
      <c r="K819" s="60" t="s">
        <v>5992</v>
      </c>
      <c r="L819" s="60" t="s">
        <v>23</v>
      </c>
      <c r="M819" s="60" t="s">
        <v>6024</v>
      </c>
      <c r="N819" s="57" t="s">
        <v>6026</v>
      </c>
      <c r="O819" s="62" t="s">
        <v>1986</v>
      </c>
      <c r="P819" s="62" t="s">
        <v>3399</v>
      </c>
      <c r="Q819" s="28"/>
      <c r="R819" s="28"/>
      <c r="S819" s="28"/>
      <c r="T819" s="36">
        <v>12</v>
      </c>
      <c r="U819" s="33"/>
      <c r="V819" s="36">
        <v>35</v>
      </c>
      <c r="W819" s="33"/>
      <c r="X819" s="36">
        <v>70</v>
      </c>
      <c r="Y819" s="33"/>
      <c r="Z819" s="36">
        <v>150</v>
      </c>
      <c r="AA819" s="33"/>
      <c r="AB819" s="36">
        <v>999999</v>
      </c>
      <c r="AC819" s="33"/>
      <c r="AD819" s="36"/>
      <c r="AE819" s="33"/>
      <c r="AF819" s="36"/>
      <c r="AG819" s="33"/>
      <c r="AH819" s="28"/>
      <c r="AI819" s="28"/>
      <c r="AJ819" s="28"/>
      <c r="AK819" s="28"/>
      <c r="AL819" s="28"/>
      <c r="AM819" s="41" t="str">
        <f>IF(AND($U819&gt;0,$Q819=""),"Currency Missing","")&amp;IF(AND($U819&gt;0,$R819=""),", MOQ Missing","")&amp;IF(AND($U819&gt;0,$S819=""),", Leadtime Missing","")&amp;IF(W819&gt;U819,", PB2 Price Greater than PB1 Price","")&amp;IF(Y819&gt;W819,", PB3 Price Greater than PB2 Price","")&amp;IF(AA819&gt;Y819,", PB4 Price Greater than PB3 Price","")&amp;IF(AC819&gt;AA819,", PB5 Price Greater than PB4 Price","")&amp;IF(AE819&gt;AC819,", PB6 Price Greater than PB5 Price","")&amp;IF(AG819&gt;AE819,", PB7 Price Greater than PB6 Price","")&amp;IF($U819&lt;&gt;ROUND($U819,2),", PB 1 Price - More than 2 Decimal Places","")&amp;IF($W819&lt;&gt;ROUND($W819,2),", PB 2 Price - More than 2 Decimal Places","")&amp;IF($Y819&lt;&gt;ROUND($Y819,2),", PB 3 Price - More than 2 Decimal Places","")&amp;IF($AA819&lt;&gt;ROUND($AA819,2),", PB 4 Price - More than 2 Decimal Places","")&amp;IF($AC819&lt;&gt;ROUND($AC819,2),", PB 5 Price - More than 2 Decimal Places","")&amp;IF($AE819&lt;&gt;ROUND($AE819,2),", PB 6 Price - More than 2 Decimal Places","")&amp;IF($AG819&lt;&gt;ROUND($AG819,2),", PB 7 Price - More than 2 Decimal Places","")&amp;IF(AND(E819&lt;&gt;"",U819="",AH819=""),", Please enter a Price in PB1 or Select No Bid","")&amp;IF(AND(OR($U819&gt;0,$W819&gt;0,$Y819&gt;0,$AA819&gt;0,$AC819&gt;0,$AE819&gt;0),OR(AH819="",AH819="No Bid")),", Bid Status Missing or Incorrect","")&amp;IF(AND(AH819="No Bid",AI819=""),", Reason for No Bid Missing","")&amp;IF(AND($O819="CSIS",OR($U819&gt;0,$W819&gt;0,$Y819&gt;0,$AA819&gt;0,$AC819&gt;0,$AE819&gt;0),AJ819=""),", NCAGE Supplier Missing","")&amp;IF(AND($O819="Drawing",OR($U819&gt;0,$W819&gt;0,$Y819&gt;0,$AA819&gt;0,$AC819&gt;0,$AE819&gt;0),AK819=""),", Manufacturer Missing","")&amp;IF(AL819&lt;&gt;"",", Comment","")&amp;IF(AND(OR(AH819="Bid Using CSIS Dropdown With Query (Comment Field Must Be Populated)",AH819="Bid To Drawing Supplied With Query (Comment Field Must Be Populated)"),AL819=""),", Please Enter a Comment for the Bid Query","")&amp;IF(AND(T819&gt;0,U819="",AH819&lt;&gt;"No Bid"),", PB1 Price Missing","")&amp;IF(AND(V819&gt;0,W819="",AH819&lt;&gt;"No Bid"),", PB2 Price Missing","")&amp;IF(AND(X819&gt;0,Y819="",AH819&lt;&gt;"No Bid"),", PB3 Price Missing","")&amp;IF(AND(Z819&gt;0,AA819="",AH819&lt;&gt;"No Bid"),", PB4 Price Missing","")&amp;IF(AND(AB819&gt;0,AC819="",AH819&lt;&gt;"No Bid"),", PB5 Price Missing","")&amp;IF(AND(AD819&gt;0,AE819="",AH819&lt;&gt;"No Bid"),", PB6 Price Missing","")&amp;IF(AND(AF819&gt;0,AG819="",AH819&lt;&gt;"No Bid"),", PB7 Price Missing","")</f>
        <v>, Please enter a Price in PB1 or Select No Bid, PB1 Price Missing, PB2 Price Missing, PB3 Price Missing, PB4 Price Missing, PB5 Price Missing</v>
      </c>
      <c r="AN819" s="28"/>
      <c r="AO819" s="28"/>
      <c r="AP819" s="28"/>
      <c r="AQ819" s="28"/>
      <c r="AR819" s="28"/>
      <c r="AS819" s="28"/>
      <c r="AT819" s="28"/>
      <c r="AU819" s="28"/>
      <c r="AV819" s="28"/>
      <c r="AW819" s="28"/>
      <c r="AX819" s="28"/>
      <c r="AY819" s="28"/>
      <c r="AZ819" s="28"/>
      <c r="BA819" s="28"/>
      <c r="BB819" s="28"/>
      <c r="BC819" s="28"/>
      <c r="BD819" s="28"/>
      <c r="BE819" s="28"/>
      <c r="BF819" s="28"/>
      <c r="BG819" s="28"/>
      <c r="BH819" s="28"/>
      <c r="BI819" s="28"/>
      <c r="BJ819" s="28"/>
      <c r="BK819" s="28"/>
      <c r="BL819" s="28"/>
    </row>
    <row r="820" spans="1:64" x14ac:dyDescent="0.25">
      <c r="A820" s="58">
        <v>818</v>
      </c>
      <c r="B820" s="57"/>
      <c r="C820" s="57" t="s">
        <v>3775</v>
      </c>
      <c r="D820" s="57"/>
      <c r="E820" s="59" t="s">
        <v>634</v>
      </c>
      <c r="F820" s="60" t="s">
        <v>5614</v>
      </c>
      <c r="G820" s="61" t="s">
        <v>4270</v>
      </c>
      <c r="H820" s="60" t="s">
        <v>6011</v>
      </c>
      <c r="I820" s="60" t="s">
        <v>5993</v>
      </c>
      <c r="J820" s="60"/>
      <c r="K820" s="60" t="s">
        <v>5992</v>
      </c>
      <c r="L820" s="60" t="s">
        <v>23</v>
      </c>
      <c r="M820" s="60" t="s">
        <v>6024</v>
      </c>
      <c r="N820" s="57" t="s">
        <v>6026</v>
      </c>
      <c r="O820" s="62" t="s">
        <v>1894</v>
      </c>
      <c r="P820" s="62" t="s">
        <v>2589</v>
      </c>
      <c r="Q820" s="28"/>
      <c r="R820" s="28"/>
      <c r="S820" s="28"/>
      <c r="T820" s="36">
        <v>1</v>
      </c>
      <c r="U820" s="33"/>
      <c r="V820" s="36">
        <v>3</v>
      </c>
      <c r="W820" s="33"/>
      <c r="X820" s="36">
        <v>6</v>
      </c>
      <c r="Y820" s="33"/>
      <c r="Z820" s="36">
        <v>12</v>
      </c>
      <c r="AA820" s="33"/>
      <c r="AB820" s="36">
        <v>999999</v>
      </c>
      <c r="AC820" s="33"/>
      <c r="AD820" s="36"/>
      <c r="AE820" s="33"/>
      <c r="AF820" s="36"/>
      <c r="AG820" s="33"/>
      <c r="AH820" s="28"/>
      <c r="AI820" s="28"/>
      <c r="AJ820" s="28"/>
      <c r="AK820" s="28"/>
      <c r="AL820" s="28"/>
      <c r="AM820" s="41" t="str">
        <f>IF(AND($U820&gt;0,$Q820=""),"Currency Missing","")&amp;IF(AND($U820&gt;0,$R820=""),", MOQ Missing","")&amp;IF(AND($U820&gt;0,$S820=""),", Leadtime Missing","")&amp;IF(W820&gt;U820,", PB2 Price Greater than PB1 Price","")&amp;IF(Y820&gt;W820,", PB3 Price Greater than PB2 Price","")&amp;IF(AA820&gt;Y820,", PB4 Price Greater than PB3 Price","")&amp;IF(AC820&gt;AA820,", PB5 Price Greater than PB4 Price","")&amp;IF(AE820&gt;AC820,", PB6 Price Greater than PB5 Price","")&amp;IF(AG820&gt;AE820,", PB7 Price Greater than PB6 Price","")&amp;IF($U820&lt;&gt;ROUND($U820,2),", PB 1 Price - More than 2 Decimal Places","")&amp;IF($W820&lt;&gt;ROUND($W820,2),", PB 2 Price - More than 2 Decimal Places","")&amp;IF($Y820&lt;&gt;ROUND($Y820,2),", PB 3 Price - More than 2 Decimal Places","")&amp;IF($AA820&lt;&gt;ROUND($AA820,2),", PB 4 Price - More than 2 Decimal Places","")&amp;IF($AC820&lt;&gt;ROUND($AC820,2),", PB 5 Price - More than 2 Decimal Places","")&amp;IF($AE820&lt;&gt;ROUND($AE820,2),", PB 6 Price - More than 2 Decimal Places","")&amp;IF($AG820&lt;&gt;ROUND($AG820,2),", PB 7 Price - More than 2 Decimal Places","")&amp;IF(AND(E820&lt;&gt;"",U820="",AH820=""),", Please enter a Price in PB1 or Select No Bid","")&amp;IF(AND(OR($U820&gt;0,$W820&gt;0,$Y820&gt;0,$AA820&gt;0,$AC820&gt;0,$AE820&gt;0),OR(AH820="",AH820="No Bid")),", Bid Status Missing or Incorrect","")&amp;IF(AND(AH820="No Bid",AI820=""),", Reason for No Bid Missing","")&amp;IF(AND($O820="CSIS",OR($U820&gt;0,$W820&gt;0,$Y820&gt;0,$AA820&gt;0,$AC820&gt;0,$AE820&gt;0),AJ820=""),", NCAGE Supplier Missing","")&amp;IF(AND($O820="Drawing",OR($U820&gt;0,$W820&gt;0,$Y820&gt;0,$AA820&gt;0,$AC820&gt;0,$AE820&gt;0),AK820=""),", Manufacturer Missing","")&amp;IF(AL820&lt;&gt;"",", Comment","")&amp;IF(AND(OR(AH820="Bid Using CSIS Dropdown With Query (Comment Field Must Be Populated)",AH820="Bid To Drawing Supplied With Query (Comment Field Must Be Populated)"),AL820=""),", Please Enter a Comment for the Bid Query","")&amp;IF(AND(T820&gt;0,U820="",AH820&lt;&gt;"No Bid"),", PB1 Price Missing","")&amp;IF(AND(V820&gt;0,W820="",AH820&lt;&gt;"No Bid"),", PB2 Price Missing","")&amp;IF(AND(X820&gt;0,Y820="",AH820&lt;&gt;"No Bid"),", PB3 Price Missing","")&amp;IF(AND(Z820&gt;0,AA820="",AH820&lt;&gt;"No Bid"),", PB4 Price Missing","")&amp;IF(AND(AB820&gt;0,AC820="",AH820&lt;&gt;"No Bid"),", PB5 Price Missing","")&amp;IF(AND(AD820&gt;0,AE820="",AH820&lt;&gt;"No Bid"),", PB6 Price Missing","")&amp;IF(AND(AF820&gt;0,AG820="",AH820&lt;&gt;"No Bid"),", PB7 Price Missing","")</f>
        <v>, Please enter a Price in PB1 or Select No Bid, PB1 Price Missing, PB2 Price Missing, PB3 Price Missing, PB4 Price Missing, PB5 Price Missing</v>
      </c>
      <c r="AN820" s="28"/>
      <c r="AO820" s="28"/>
      <c r="AP820" s="28"/>
      <c r="AQ820" s="28"/>
      <c r="AR820" s="28"/>
      <c r="AS820" s="28"/>
      <c r="AT820" s="28"/>
      <c r="AU820" s="28"/>
      <c r="AV820" s="28"/>
      <c r="AW820" s="28"/>
      <c r="AX820" s="28"/>
      <c r="AY820" s="28"/>
      <c r="AZ820" s="28"/>
      <c r="BA820" s="28"/>
      <c r="BB820" s="28"/>
      <c r="BC820" s="28"/>
      <c r="BD820" s="28"/>
      <c r="BE820" s="28"/>
      <c r="BF820" s="28"/>
      <c r="BG820" s="28"/>
      <c r="BH820" s="28"/>
      <c r="BI820" s="28"/>
      <c r="BJ820" s="28"/>
      <c r="BK820" s="28"/>
      <c r="BL820" s="28"/>
    </row>
    <row r="821" spans="1:64" x14ac:dyDescent="0.25">
      <c r="A821" s="58">
        <v>819</v>
      </c>
      <c r="B821" s="57"/>
      <c r="C821" s="57" t="s">
        <v>3775</v>
      </c>
      <c r="D821" s="57"/>
      <c r="E821" s="59" t="s">
        <v>635</v>
      </c>
      <c r="F821" s="60" t="s">
        <v>5614</v>
      </c>
      <c r="G821" s="61" t="s">
        <v>4271</v>
      </c>
      <c r="H821" s="60" t="s">
        <v>6011</v>
      </c>
      <c r="I821" s="60" t="s">
        <v>5993</v>
      </c>
      <c r="J821" s="60"/>
      <c r="K821" s="60" t="s">
        <v>5992</v>
      </c>
      <c r="L821" s="60" t="s">
        <v>23</v>
      </c>
      <c r="M821" s="60" t="s">
        <v>6024</v>
      </c>
      <c r="N821" s="57" t="s">
        <v>6026</v>
      </c>
      <c r="O821" s="62" t="s">
        <v>1894</v>
      </c>
      <c r="P821" s="62" t="s">
        <v>2590</v>
      </c>
      <c r="Q821" s="28"/>
      <c r="R821" s="28"/>
      <c r="S821" s="28"/>
      <c r="T821" s="36">
        <v>10</v>
      </c>
      <c r="U821" s="33"/>
      <c r="V821" s="36">
        <v>30</v>
      </c>
      <c r="W821" s="33"/>
      <c r="X821" s="36">
        <v>60</v>
      </c>
      <c r="Y821" s="33"/>
      <c r="Z821" s="36">
        <v>120</v>
      </c>
      <c r="AA821" s="33"/>
      <c r="AB821" s="36">
        <v>999999</v>
      </c>
      <c r="AC821" s="33"/>
      <c r="AD821" s="36"/>
      <c r="AE821" s="33"/>
      <c r="AF821" s="36"/>
      <c r="AG821" s="33"/>
      <c r="AH821" s="28"/>
      <c r="AI821" s="28"/>
      <c r="AJ821" s="28"/>
      <c r="AK821" s="28"/>
      <c r="AL821" s="28"/>
      <c r="AM821" s="41" t="str">
        <f>IF(AND($U821&gt;0,$Q821=""),"Currency Missing","")&amp;IF(AND($U821&gt;0,$R821=""),", MOQ Missing","")&amp;IF(AND($U821&gt;0,$S821=""),", Leadtime Missing","")&amp;IF(W821&gt;U821,", PB2 Price Greater than PB1 Price","")&amp;IF(Y821&gt;W821,", PB3 Price Greater than PB2 Price","")&amp;IF(AA821&gt;Y821,", PB4 Price Greater than PB3 Price","")&amp;IF(AC821&gt;AA821,", PB5 Price Greater than PB4 Price","")&amp;IF(AE821&gt;AC821,", PB6 Price Greater than PB5 Price","")&amp;IF(AG821&gt;AE821,", PB7 Price Greater than PB6 Price","")&amp;IF($U821&lt;&gt;ROUND($U821,2),", PB 1 Price - More than 2 Decimal Places","")&amp;IF($W821&lt;&gt;ROUND($W821,2),", PB 2 Price - More than 2 Decimal Places","")&amp;IF($Y821&lt;&gt;ROUND($Y821,2),", PB 3 Price - More than 2 Decimal Places","")&amp;IF($AA821&lt;&gt;ROUND($AA821,2),", PB 4 Price - More than 2 Decimal Places","")&amp;IF($AC821&lt;&gt;ROUND($AC821,2),", PB 5 Price - More than 2 Decimal Places","")&amp;IF($AE821&lt;&gt;ROUND($AE821,2),", PB 6 Price - More than 2 Decimal Places","")&amp;IF($AG821&lt;&gt;ROUND($AG821,2),", PB 7 Price - More than 2 Decimal Places","")&amp;IF(AND(E821&lt;&gt;"",U821="",AH821=""),", Please enter a Price in PB1 or Select No Bid","")&amp;IF(AND(OR($U821&gt;0,$W821&gt;0,$Y821&gt;0,$AA821&gt;0,$AC821&gt;0,$AE821&gt;0),OR(AH821="",AH821="No Bid")),", Bid Status Missing or Incorrect","")&amp;IF(AND(AH821="No Bid",AI821=""),", Reason for No Bid Missing","")&amp;IF(AND($O821="CSIS",OR($U821&gt;0,$W821&gt;0,$Y821&gt;0,$AA821&gt;0,$AC821&gt;0,$AE821&gt;0),AJ821=""),", NCAGE Supplier Missing","")&amp;IF(AND($O821="Drawing",OR($U821&gt;0,$W821&gt;0,$Y821&gt;0,$AA821&gt;0,$AC821&gt;0,$AE821&gt;0),AK821=""),", Manufacturer Missing","")&amp;IF(AL821&lt;&gt;"",", Comment","")&amp;IF(AND(OR(AH821="Bid Using CSIS Dropdown With Query (Comment Field Must Be Populated)",AH821="Bid To Drawing Supplied With Query (Comment Field Must Be Populated)"),AL821=""),", Please Enter a Comment for the Bid Query","")&amp;IF(AND(T821&gt;0,U821="",AH821&lt;&gt;"No Bid"),", PB1 Price Missing","")&amp;IF(AND(V821&gt;0,W821="",AH821&lt;&gt;"No Bid"),", PB2 Price Missing","")&amp;IF(AND(X821&gt;0,Y821="",AH821&lt;&gt;"No Bid"),", PB3 Price Missing","")&amp;IF(AND(Z821&gt;0,AA821="",AH821&lt;&gt;"No Bid"),", PB4 Price Missing","")&amp;IF(AND(AB821&gt;0,AC821="",AH821&lt;&gt;"No Bid"),", PB5 Price Missing","")&amp;IF(AND(AD821&gt;0,AE821="",AH821&lt;&gt;"No Bid"),", PB6 Price Missing","")&amp;IF(AND(AF821&gt;0,AG821="",AH821&lt;&gt;"No Bid"),", PB7 Price Missing","")</f>
        <v>, Please enter a Price in PB1 or Select No Bid, PB1 Price Missing, PB2 Price Missing, PB3 Price Missing, PB4 Price Missing, PB5 Price Missing</v>
      </c>
      <c r="AN821" s="28"/>
      <c r="AO821" s="28"/>
      <c r="AP821" s="28"/>
      <c r="AQ821" s="28"/>
      <c r="AR821" s="28"/>
      <c r="AS821" s="28"/>
      <c r="AT821" s="28"/>
      <c r="AU821" s="28"/>
      <c r="AV821" s="28"/>
      <c r="AW821" s="28"/>
      <c r="AX821" s="28"/>
      <c r="AY821" s="28"/>
      <c r="AZ821" s="28"/>
      <c r="BA821" s="28"/>
      <c r="BB821" s="28"/>
      <c r="BC821" s="28"/>
      <c r="BD821" s="28"/>
      <c r="BE821" s="28"/>
      <c r="BF821" s="28"/>
      <c r="BG821" s="28"/>
      <c r="BH821" s="28"/>
      <c r="BI821" s="28"/>
      <c r="BJ821" s="28"/>
      <c r="BK821" s="28"/>
      <c r="BL821" s="28"/>
    </row>
    <row r="822" spans="1:64" x14ac:dyDescent="0.25">
      <c r="A822" s="58">
        <v>820</v>
      </c>
      <c r="B822" s="57"/>
      <c r="C822" s="57" t="s">
        <v>3775</v>
      </c>
      <c r="D822" s="57"/>
      <c r="E822" s="59" t="s">
        <v>636</v>
      </c>
      <c r="F822" s="60" t="s">
        <v>5624</v>
      </c>
      <c r="G822" s="61" t="s">
        <v>4272</v>
      </c>
      <c r="H822" s="60" t="s">
        <v>5996</v>
      </c>
      <c r="I822" s="60" t="s">
        <v>5993</v>
      </c>
      <c r="J822" s="60"/>
      <c r="K822" s="60" t="s">
        <v>5992</v>
      </c>
      <c r="L822" s="60" t="s">
        <v>23</v>
      </c>
      <c r="M822" s="60" t="s">
        <v>6024</v>
      </c>
      <c r="N822" s="57" t="s">
        <v>6026</v>
      </c>
      <c r="O822" s="62" t="s">
        <v>1896</v>
      </c>
      <c r="P822" s="62" t="s">
        <v>2591</v>
      </c>
      <c r="Q822" s="28"/>
      <c r="R822" s="28"/>
      <c r="S822" s="28"/>
      <c r="T822" s="36">
        <v>2</v>
      </c>
      <c r="U822" s="33"/>
      <c r="V822" s="36">
        <v>5</v>
      </c>
      <c r="W822" s="33"/>
      <c r="X822" s="36">
        <v>10</v>
      </c>
      <c r="Y822" s="33"/>
      <c r="Z822" s="36">
        <v>20</v>
      </c>
      <c r="AA822" s="33"/>
      <c r="AB822" s="36">
        <v>40</v>
      </c>
      <c r="AC822" s="33"/>
      <c r="AD822" s="36">
        <v>999999</v>
      </c>
      <c r="AE822" s="33"/>
      <c r="AF822" s="36"/>
      <c r="AG822" s="33"/>
      <c r="AH822" s="28"/>
      <c r="AI822" s="28"/>
      <c r="AJ822" s="28"/>
      <c r="AK822" s="28"/>
      <c r="AL822" s="28"/>
      <c r="AM822" s="41" t="str">
        <f>IF(AND($U822&gt;0,$Q822=""),"Currency Missing","")&amp;IF(AND($U822&gt;0,$R822=""),", MOQ Missing","")&amp;IF(AND($U822&gt;0,$S822=""),", Leadtime Missing","")&amp;IF(W822&gt;U822,", PB2 Price Greater than PB1 Price","")&amp;IF(Y822&gt;W822,", PB3 Price Greater than PB2 Price","")&amp;IF(AA822&gt;Y822,", PB4 Price Greater than PB3 Price","")&amp;IF(AC822&gt;AA822,", PB5 Price Greater than PB4 Price","")&amp;IF(AE822&gt;AC822,", PB6 Price Greater than PB5 Price","")&amp;IF(AG822&gt;AE822,", PB7 Price Greater than PB6 Price","")&amp;IF($U822&lt;&gt;ROUND($U822,2),", PB 1 Price - More than 2 Decimal Places","")&amp;IF($W822&lt;&gt;ROUND($W822,2),", PB 2 Price - More than 2 Decimal Places","")&amp;IF($Y822&lt;&gt;ROUND($Y822,2),", PB 3 Price - More than 2 Decimal Places","")&amp;IF($AA822&lt;&gt;ROUND($AA822,2),", PB 4 Price - More than 2 Decimal Places","")&amp;IF($AC822&lt;&gt;ROUND($AC822,2),", PB 5 Price - More than 2 Decimal Places","")&amp;IF($AE822&lt;&gt;ROUND($AE822,2),", PB 6 Price - More than 2 Decimal Places","")&amp;IF($AG822&lt;&gt;ROUND($AG822,2),", PB 7 Price - More than 2 Decimal Places","")&amp;IF(AND(E822&lt;&gt;"",U822="",AH822=""),", Please enter a Price in PB1 or Select No Bid","")&amp;IF(AND(OR($U822&gt;0,$W822&gt;0,$Y822&gt;0,$AA822&gt;0,$AC822&gt;0,$AE822&gt;0),OR(AH822="",AH822="No Bid")),", Bid Status Missing or Incorrect","")&amp;IF(AND(AH822="No Bid",AI822=""),", Reason for No Bid Missing","")&amp;IF(AND($O822="CSIS",OR($U822&gt;0,$W822&gt;0,$Y822&gt;0,$AA822&gt;0,$AC822&gt;0,$AE822&gt;0),AJ822=""),", NCAGE Supplier Missing","")&amp;IF(AND($O822="Drawing",OR($U822&gt;0,$W822&gt;0,$Y822&gt;0,$AA822&gt;0,$AC822&gt;0,$AE822&gt;0),AK822=""),", Manufacturer Missing","")&amp;IF(AL822&lt;&gt;"",", Comment","")&amp;IF(AND(OR(AH822="Bid Using CSIS Dropdown With Query (Comment Field Must Be Populated)",AH822="Bid To Drawing Supplied With Query (Comment Field Must Be Populated)"),AL822=""),", Please Enter a Comment for the Bid Query","")&amp;IF(AND(T822&gt;0,U822="",AH822&lt;&gt;"No Bid"),", PB1 Price Missing","")&amp;IF(AND(V822&gt;0,W822="",AH822&lt;&gt;"No Bid"),", PB2 Price Missing","")&amp;IF(AND(X822&gt;0,Y822="",AH822&lt;&gt;"No Bid"),", PB3 Price Missing","")&amp;IF(AND(Z822&gt;0,AA822="",AH822&lt;&gt;"No Bid"),", PB4 Price Missing","")&amp;IF(AND(AB822&gt;0,AC822="",AH822&lt;&gt;"No Bid"),", PB5 Price Missing","")&amp;IF(AND(AD822&gt;0,AE822="",AH822&lt;&gt;"No Bid"),", PB6 Price Missing","")&amp;IF(AND(AF822&gt;0,AG822="",AH822&lt;&gt;"No Bid"),", PB7 Price Missing","")</f>
        <v>, Please enter a Price in PB1 or Select No Bid, PB1 Price Missing, PB2 Price Missing, PB3 Price Missing, PB4 Price Missing, PB5 Price Missing, PB6 Price Missing</v>
      </c>
      <c r="AN822" s="28"/>
      <c r="AO822" s="28"/>
      <c r="AP822" s="28"/>
      <c r="AQ822" s="28"/>
      <c r="AR822" s="28"/>
      <c r="AS822" s="28"/>
      <c r="AT822" s="28"/>
      <c r="AU822" s="28"/>
      <c r="AV822" s="28"/>
      <c r="AW822" s="28"/>
      <c r="AX822" s="28"/>
      <c r="AY822" s="28"/>
      <c r="AZ822" s="28"/>
      <c r="BA822" s="28"/>
      <c r="BB822" s="28"/>
      <c r="BC822" s="28"/>
      <c r="BD822" s="28"/>
      <c r="BE822" s="28"/>
      <c r="BF822" s="28"/>
      <c r="BG822" s="28"/>
      <c r="BH822" s="28"/>
      <c r="BI822" s="28"/>
      <c r="BJ822" s="28"/>
      <c r="BK822" s="28"/>
      <c r="BL822" s="28"/>
    </row>
    <row r="823" spans="1:64" x14ac:dyDescent="0.25">
      <c r="A823" s="58">
        <v>821</v>
      </c>
      <c r="B823" s="57"/>
      <c r="C823" s="57" t="s">
        <v>3775</v>
      </c>
      <c r="D823" s="57"/>
      <c r="E823" s="59" t="s">
        <v>637</v>
      </c>
      <c r="F823" s="60" t="s">
        <v>5624</v>
      </c>
      <c r="G823" s="61" t="s">
        <v>4273</v>
      </c>
      <c r="H823" s="60" t="s">
        <v>5996</v>
      </c>
      <c r="I823" s="60" t="s">
        <v>5993</v>
      </c>
      <c r="J823" s="60"/>
      <c r="K823" s="60" t="s">
        <v>5992</v>
      </c>
      <c r="L823" s="60" t="s">
        <v>23</v>
      </c>
      <c r="M823" s="60" t="s">
        <v>6024</v>
      </c>
      <c r="N823" s="57" t="s">
        <v>6026</v>
      </c>
      <c r="O823" s="62" t="s">
        <v>1896</v>
      </c>
      <c r="P823" s="62" t="s">
        <v>2592</v>
      </c>
      <c r="Q823" s="28"/>
      <c r="R823" s="28"/>
      <c r="S823" s="28"/>
      <c r="T823" s="36">
        <v>2</v>
      </c>
      <c r="U823" s="33"/>
      <c r="V823" s="36">
        <v>4</v>
      </c>
      <c r="W823" s="33"/>
      <c r="X823" s="36">
        <v>9</v>
      </c>
      <c r="Y823" s="33"/>
      <c r="Z823" s="36">
        <v>15</v>
      </c>
      <c r="AA823" s="33"/>
      <c r="AB823" s="36">
        <v>999999</v>
      </c>
      <c r="AC823" s="33"/>
      <c r="AD823" s="36"/>
      <c r="AE823" s="33"/>
      <c r="AF823" s="36"/>
      <c r="AG823" s="33"/>
      <c r="AH823" s="28"/>
      <c r="AI823" s="28"/>
      <c r="AJ823" s="28"/>
      <c r="AK823" s="28"/>
      <c r="AL823" s="28"/>
      <c r="AM823" s="41" t="str">
        <f>IF(AND($U823&gt;0,$Q823=""),"Currency Missing","")&amp;IF(AND($U823&gt;0,$R823=""),", MOQ Missing","")&amp;IF(AND($U823&gt;0,$S823=""),", Leadtime Missing","")&amp;IF(W823&gt;U823,", PB2 Price Greater than PB1 Price","")&amp;IF(Y823&gt;W823,", PB3 Price Greater than PB2 Price","")&amp;IF(AA823&gt;Y823,", PB4 Price Greater than PB3 Price","")&amp;IF(AC823&gt;AA823,", PB5 Price Greater than PB4 Price","")&amp;IF(AE823&gt;AC823,", PB6 Price Greater than PB5 Price","")&amp;IF(AG823&gt;AE823,", PB7 Price Greater than PB6 Price","")&amp;IF($U823&lt;&gt;ROUND($U823,2),", PB 1 Price - More than 2 Decimal Places","")&amp;IF($W823&lt;&gt;ROUND($W823,2),", PB 2 Price - More than 2 Decimal Places","")&amp;IF($Y823&lt;&gt;ROUND($Y823,2),", PB 3 Price - More than 2 Decimal Places","")&amp;IF($AA823&lt;&gt;ROUND($AA823,2),", PB 4 Price - More than 2 Decimal Places","")&amp;IF($AC823&lt;&gt;ROUND($AC823,2),", PB 5 Price - More than 2 Decimal Places","")&amp;IF($AE823&lt;&gt;ROUND($AE823,2),", PB 6 Price - More than 2 Decimal Places","")&amp;IF($AG823&lt;&gt;ROUND($AG823,2),", PB 7 Price - More than 2 Decimal Places","")&amp;IF(AND(E823&lt;&gt;"",U823="",AH823=""),", Please enter a Price in PB1 or Select No Bid","")&amp;IF(AND(OR($U823&gt;0,$W823&gt;0,$Y823&gt;0,$AA823&gt;0,$AC823&gt;0,$AE823&gt;0),OR(AH823="",AH823="No Bid")),", Bid Status Missing or Incorrect","")&amp;IF(AND(AH823="No Bid",AI823=""),", Reason for No Bid Missing","")&amp;IF(AND($O823="CSIS",OR($U823&gt;0,$W823&gt;0,$Y823&gt;0,$AA823&gt;0,$AC823&gt;0,$AE823&gt;0),AJ823=""),", NCAGE Supplier Missing","")&amp;IF(AND($O823="Drawing",OR($U823&gt;0,$W823&gt;0,$Y823&gt;0,$AA823&gt;0,$AC823&gt;0,$AE823&gt;0),AK823=""),", Manufacturer Missing","")&amp;IF(AL823&lt;&gt;"",", Comment","")&amp;IF(AND(OR(AH823="Bid Using CSIS Dropdown With Query (Comment Field Must Be Populated)",AH823="Bid To Drawing Supplied With Query (Comment Field Must Be Populated)"),AL823=""),", Please Enter a Comment for the Bid Query","")&amp;IF(AND(T823&gt;0,U823="",AH823&lt;&gt;"No Bid"),", PB1 Price Missing","")&amp;IF(AND(V823&gt;0,W823="",AH823&lt;&gt;"No Bid"),", PB2 Price Missing","")&amp;IF(AND(X823&gt;0,Y823="",AH823&lt;&gt;"No Bid"),", PB3 Price Missing","")&amp;IF(AND(Z823&gt;0,AA823="",AH823&lt;&gt;"No Bid"),", PB4 Price Missing","")&amp;IF(AND(AB823&gt;0,AC823="",AH823&lt;&gt;"No Bid"),", PB5 Price Missing","")&amp;IF(AND(AD823&gt;0,AE823="",AH823&lt;&gt;"No Bid"),", PB6 Price Missing","")&amp;IF(AND(AF823&gt;0,AG823="",AH823&lt;&gt;"No Bid"),", PB7 Price Missing","")</f>
        <v>, Please enter a Price in PB1 or Select No Bid, PB1 Price Missing, PB2 Price Missing, PB3 Price Missing, PB4 Price Missing, PB5 Price Missing</v>
      </c>
      <c r="AN823" s="28"/>
      <c r="AO823" s="28"/>
      <c r="AP823" s="28"/>
      <c r="AQ823" s="28"/>
      <c r="AR823" s="28"/>
      <c r="AS823" s="28"/>
      <c r="AT823" s="28"/>
      <c r="AU823" s="28"/>
      <c r="AV823" s="28"/>
      <c r="AW823" s="28"/>
      <c r="AX823" s="28"/>
      <c r="AY823" s="28"/>
      <c r="AZ823" s="28"/>
      <c r="BA823" s="28"/>
      <c r="BB823" s="28"/>
      <c r="BC823" s="28"/>
      <c r="BD823" s="28"/>
      <c r="BE823" s="28"/>
      <c r="BF823" s="28"/>
      <c r="BG823" s="28"/>
      <c r="BH823" s="28"/>
      <c r="BI823" s="28"/>
      <c r="BJ823" s="28"/>
      <c r="BK823" s="28"/>
      <c r="BL823" s="28"/>
    </row>
    <row r="824" spans="1:64" x14ac:dyDescent="0.25">
      <c r="A824" s="58">
        <v>822</v>
      </c>
      <c r="B824" s="57"/>
      <c r="C824" s="57" t="s">
        <v>3775</v>
      </c>
      <c r="D824" s="57"/>
      <c r="E824" s="59" t="s">
        <v>1447</v>
      </c>
      <c r="F824" s="60" t="s">
        <v>5843</v>
      </c>
      <c r="G824" s="61" t="s">
        <v>5049</v>
      </c>
      <c r="H824" s="60" t="s">
        <v>5998</v>
      </c>
      <c r="I824" s="60" t="s">
        <v>5993</v>
      </c>
      <c r="J824" s="60"/>
      <c r="K824" s="60" t="s">
        <v>5992</v>
      </c>
      <c r="L824" s="60" t="s">
        <v>23</v>
      </c>
      <c r="M824" s="60" t="s">
        <v>6024</v>
      </c>
      <c r="N824" s="57" t="s">
        <v>6026</v>
      </c>
      <c r="O824" s="62" t="s">
        <v>1987</v>
      </c>
      <c r="P824" s="62" t="s">
        <v>3400</v>
      </c>
      <c r="Q824" s="28"/>
      <c r="R824" s="28"/>
      <c r="S824" s="28"/>
      <c r="T824" s="36">
        <v>9</v>
      </c>
      <c r="U824" s="33"/>
      <c r="V824" s="36">
        <v>20</v>
      </c>
      <c r="W824" s="33"/>
      <c r="X824" s="36">
        <v>40</v>
      </c>
      <c r="Y824" s="33"/>
      <c r="Z824" s="36">
        <v>80</v>
      </c>
      <c r="AA824" s="33"/>
      <c r="AB824" s="36">
        <v>175</v>
      </c>
      <c r="AC824" s="33"/>
      <c r="AD824" s="36">
        <v>999999</v>
      </c>
      <c r="AE824" s="33"/>
      <c r="AF824" s="36"/>
      <c r="AG824" s="33"/>
      <c r="AH824" s="28"/>
      <c r="AI824" s="28"/>
      <c r="AJ824" s="28"/>
      <c r="AK824" s="28"/>
      <c r="AL824" s="28"/>
      <c r="AM824" s="41" t="str">
        <f>IF(AND($U824&gt;0,$Q824=""),"Currency Missing","")&amp;IF(AND($U824&gt;0,$R824=""),", MOQ Missing","")&amp;IF(AND($U824&gt;0,$S824=""),", Leadtime Missing","")&amp;IF(W824&gt;U824,", PB2 Price Greater than PB1 Price","")&amp;IF(Y824&gt;W824,", PB3 Price Greater than PB2 Price","")&amp;IF(AA824&gt;Y824,", PB4 Price Greater than PB3 Price","")&amp;IF(AC824&gt;AA824,", PB5 Price Greater than PB4 Price","")&amp;IF(AE824&gt;AC824,", PB6 Price Greater than PB5 Price","")&amp;IF(AG824&gt;AE824,", PB7 Price Greater than PB6 Price","")&amp;IF($U824&lt;&gt;ROUND($U824,2),", PB 1 Price - More than 2 Decimal Places","")&amp;IF($W824&lt;&gt;ROUND($W824,2),", PB 2 Price - More than 2 Decimal Places","")&amp;IF($Y824&lt;&gt;ROUND($Y824,2),", PB 3 Price - More than 2 Decimal Places","")&amp;IF($AA824&lt;&gt;ROUND($AA824,2),", PB 4 Price - More than 2 Decimal Places","")&amp;IF($AC824&lt;&gt;ROUND($AC824,2),", PB 5 Price - More than 2 Decimal Places","")&amp;IF($AE824&lt;&gt;ROUND($AE824,2),", PB 6 Price - More than 2 Decimal Places","")&amp;IF($AG824&lt;&gt;ROUND($AG824,2),", PB 7 Price - More than 2 Decimal Places","")&amp;IF(AND(E824&lt;&gt;"",U824="",AH824=""),", Please enter a Price in PB1 or Select No Bid","")&amp;IF(AND(OR($U824&gt;0,$W824&gt;0,$Y824&gt;0,$AA824&gt;0,$AC824&gt;0,$AE824&gt;0),OR(AH824="",AH824="No Bid")),", Bid Status Missing or Incorrect","")&amp;IF(AND(AH824="No Bid",AI824=""),", Reason for No Bid Missing","")&amp;IF(AND($O824="CSIS",OR($U824&gt;0,$W824&gt;0,$Y824&gt;0,$AA824&gt;0,$AC824&gt;0,$AE824&gt;0),AJ824=""),", NCAGE Supplier Missing","")&amp;IF(AND($O824="Drawing",OR($U824&gt;0,$W824&gt;0,$Y824&gt;0,$AA824&gt;0,$AC824&gt;0,$AE824&gt;0),AK824=""),", Manufacturer Missing","")&amp;IF(AL824&lt;&gt;"",", Comment","")&amp;IF(AND(OR(AH824="Bid Using CSIS Dropdown With Query (Comment Field Must Be Populated)",AH824="Bid To Drawing Supplied With Query (Comment Field Must Be Populated)"),AL824=""),", Please Enter a Comment for the Bid Query","")&amp;IF(AND(T824&gt;0,U824="",AH824&lt;&gt;"No Bid"),", PB1 Price Missing","")&amp;IF(AND(V824&gt;0,W824="",AH824&lt;&gt;"No Bid"),", PB2 Price Missing","")&amp;IF(AND(X824&gt;0,Y824="",AH824&lt;&gt;"No Bid"),", PB3 Price Missing","")&amp;IF(AND(Z824&gt;0,AA824="",AH824&lt;&gt;"No Bid"),", PB4 Price Missing","")&amp;IF(AND(AB824&gt;0,AC824="",AH824&lt;&gt;"No Bid"),", PB5 Price Missing","")&amp;IF(AND(AD824&gt;0,AE824="",AH824&lt;&gt;"No Bid"),", PB6 Price Missing","")&amp;IF(AND(AF824&gt;0,AG824="",AH824&lt;&gt;"No Bid"),", PB7 Price Missing","")</f>
        <v>, Please enter a Price in PB1 or Select No Bid, PB1 Price Missing, PB2 Price Missing, PB3 Price Missing, PB4 Price Missing, PB5 Price Missing, PB6 Price Missing</v>
      </c>
      <c r="AN824" s="28"/>
      <c r="AO824" s="28"/>
      <c r="AP824" s="28"/>
      <c r="AQ824" s="28"/>
      <c r="AR824" s="28"/>
      <c r="AS824" s="28"/>
      <c r="AT824" s="28"/>
      <c r="AU824" s="28"/>
      <c r="AV824" s="28"/>
      <c r="AW824" s="28"/>
      <c r="AX824" s="28"/>
      <c r="AY824" s="28"/>
      <c r="AZ824" s="28"/>
      <c r="BA824" s="28"/>
      <c r="BB824" s="28"/>
      <c r="BC824" s="28"/>
      <c r="BD824" s="28"/>
      <c r="BE824" s="28"/>
      <c r="BF824" s="28"/>
      <c r="BG824" s="28"/>
      <c r="BH824" s="28"/>
      <c r="BI824" s="28"/>
      <c r="BJ824" s="28"/>
      <c r="BK824" s="28"/>
      <c r="BL824" s="28"/>
    </row>
    <row r="825" spans="1:64" x14ac:dyDescent="0.25">
      <c r="A825" s="58">
        <v>823</v>
      </c>
      <c r="B825" s="57"/>
      <c r="C825" s="57" t="s">
        <v>3775</v>
      </c>
      <c r="D825" s="57"/>
      <c r="E825" s="59" t="s">
        <v>638</v>
      </c>
      <c r="F825" s="60" t="s">
        <v>5625</v>
      </c>
      <c r="G825" s="61" t="s">
        <v>4274</v>
      </c>
      <c r="H825" s="60" t="s">
        <v>5996</v>
      </c>
      <c r="I825" s="60" t="s">
        <v>6008</v>
      </c>
      <c r="J825" s="60"/>
      <c r="K825" s="60" t="s">
        <v>5992</v>
      </c>
      <c r="L825" s="60" t="s">
        <v>23</v>
      </c>
      <c r="M825" s="60" t="s">
        <v>6024</v>
      </c>
      <c r="N825" s="57" t="s">
        <v>6026</v>
      </c>
      <c r="O825" s="62" t="s">
        <v>1896</v>
      </c>
      <c r="P825" s="62" t="s">
        <v>2593</v>
      </c>
      <c r="Q825" s="28"/>
      <c r="R825" s="28"/>
      <c r="S825" s="28"/>
      <c r="T825" s="36">
        <v>20</v>
      </c>
      <c r="U825" s="33"/>
      <c r="V825" s="36">
        <v>50</v>
      </c>
      <c r="W825" s="33"/>
      <c r="X825" s="36">
        <v>100</v>
      </c>
      <c r="Y825" s="33"/>
      <c r="Z825" s="36">
        <v>999999</v>
      </c>
      <c r="AA825" s="33"/>
      <c r="AB825" s="36"/>
      <c r="AC825" s="33"/>
      <c r="AD825" s="36"/>
      <c r="AE825" s="33"/>
      <c r="AF825" s="36"/>
      <c r="AG825" s="33"/>
      <c r="AH825" s="28"/>
      <c r="AI825" s="28"/>
      <c r="AJ825" s="28"/>
      <c r="AK825" s="28"/>
      <c r="AL825" s="28"/>
      <c r="AM825" s="41" t="str">
        <f>IF(AND($U825&gt;0,$Q825=""),"Currency Missing","")&amp;IF(AND($U825&gt;0,$R825=""),", MOQ Missing","")&amp;IF(AND($U825&gt;0,$S825=""),", Leadtime Missing","")&amp;IF(W825&gt;U825,", PB2 Price Greater than PB1 Price","")&amp;IF(Y825&gt;W825,", PB3 Price Greater than PB2 Price","")&amp;IF(AA825&gt;Y825,", PB4 Price Greater than PB3 Price","")&amp;IF(AC825&gt;AA825,", PB5 Price Greater than PB4 Price","")&amp;IF(AE825&gt;AC825,", PB6 Price Greater than PB5 Price","")&amp;IF(AG825&gt;AE825,", PB7 Price Greater than PB6 Price","")&amp;IF($U825&lt;&gt;ROUND($U825,2),", PB 1 Price - More than 2 Decimal Places","")&amp;IF($W825&lt;&gt;ROUND($W825,2),", PB 2 Price - More than 2 Decimal Places","")&amp;IF($Y825&lt;&gt;ROUND($Y825,2),", PB 3 Price - More than 2 Decimal Places","")&amp;IF($AA825&lt;&gt;ROUND($AA825,2),", PB 4 Price - More than 2 Decimal Places","")&amp;IF($AC825&lt;&gt;ROUND($AC825,2),", PB 5 Price - More than 2 Decimal Places","")&amp;IF($AE825&lt;&gt;ROUND($AE825,2),", PB 6 Price - More than 2 Decimal Places","")&amp;IF($AG825&lt;&gt;ROUND($AG825,2),", PB 7 Price - More than 2 Decimal Places","")&amp;IF(AND(E825&lt;&gt;"",U825="",AH825=""),", Please enter a Price in PB1 or Select No Bid","")&amp;IF(AND(OR($U825&gt;0,$W825&gt;0,$Y825&gt;0,$AA825&gt;0,$AC825&gt;0,$AE825&gt;0),OR(AH825="",AH825="No Bid")),", Bid Status Missing or Incorrect","")&amp;IF(AND(AH825="No Bid",AI825=""),", Reason for No Bid Missing","")&amp;IF(AND($O825="CSIS",OR($U825&gt;0,$W825&gt;0,$Y825&gt;0,$AA825&gt;0,$AC825&gt;0,$AE825&gt;0),AJ825=""),", NCAGE Supplier Missing","")&amp;IF(AND($O825="Drawing",OR($U825&gt;0,$W825&gt;0,$Y825&gt;0,$AA825&gt;0,$AC825&gt;0,$AE825&gt;0),AK825=""),", Manufacturer Missing","")&amp;IF(AL825&lt;&gt;"",", Comment","")&amp;IF(AND(OR(AH825="Bid Using CSIS Dropdown With Query (Comment Field Must Be Populated)",AH825="Bid To Drawing Supplied With Query (Comment Field Must Be Populated)"),AL825=""),", Please Enter a Comment for the Bid Query","")&amp;IF(AND(T825&gt;0,U825="",AH825&lt;&gt;"No Bid"),", PB1 Price Missing","")&amp;IF(AND(V825&gt;0,W825="",AH825&lt;&gt;"No Bid"),", PB2 Price Missing","")&amp;IF(AND(X825&gt;0,Y825="",AH825&lt;&gt;"No Bid"),", PB3 Price Missing","")&amp;IF(AND(Z825&gt;0,AA825="",AH825&lt;&gt;"No Bid"),", PB4 Price Missing","")&amp;IF(AND(AB825&gt;0,AC825="",AH825&lt;&gt;"No Bid"),", PB5 Price Missing","")&amp;IF(AND(AD825&gt;0,AE825="",AH825&lt;&gt;"No Bid"),", PB6 Price Missing","")&amp;IF(AND(AF825&gt;0,AG825="",AH825&lt;&gt;"No Bid"),", PB7 Price Missing","")</f>
        <v>, Please enter a Price in PB1 or Select No Bid, PB1 Price Missing, PB2 Price Missing, PB3 Price Missing, PB4 Price Missing</v>
      </c>
      <c r="AN825" s="28"/>
      <c r="AO825" s="28"/>
      <c r="AP825" s="28"/>
      <c r="AQ825" s="28"/>
      <c r="AR825" s="28"/>
      <c r="AS825" s="28"/>
      <c r="AT825" s="28"/>
      <c r="AU825" s="28"/>
      <c r="AV825" s="28"/>
      <c r="AW825" s="28"/>
      <c r="AX825" s="28"/>
      <c r="AY825" s="28"/>
      <c r="AZ825" s="28"/>
      <c r="BA825" s="28"/>
      <c r="BB825" s="28"/>
      <c r="BC825" s="28"/>
      <c r="BD825" s="28"/>
      <c r="BE825" s="28"/>
      <c r="BF825" s="28"/>
      <c r="BG825" s="28"/>
      <c r="BH825" s="28"/>
      <c r="BI825" s="28"/>
      <c r="BJ825" s="28"/>
      <c r="BK825" s="28"/>
      <c r="BL825" s="28"/>
    </row>
    <row r="826" spans="1:64" x14ac:dyDescent="0.25">
      <c r="A826" s="58">
        <v>824</v>
      </c>
      <c r="B826" s="57"/>
      <c r="C826" s="57" t="s">
        <v>3775</v>
      </c>
      <c r="D826" s="57"/>
      <c r="E826" s="59" t="s">
        <v>639</v>
      </c>
      <c r="F826" s="60" t="s">
        <v>5481</v>
      </c>
      <c r="G826" s="61" t="s">
        <v>4275</v>
      </c>
      <c r="H826" s="60" t="s">
        <v>5999</v>
      </c>
      <c r="I826" s="60" t="s">
        <v>5993</v>
      </c>
      <c r="J826" s="60"/>
      <c r="K826" s="60" t="s">
        <v>5992</v>
      </c>
      <c r="L826" s="60" t="s">
        <v>23</v>
      </c>
      <c r="M826" s="60" t="s">
        <v>6024</v>
      </c>
      <c r="N826" s="57" t="s">
        <v>6026</v>
      </c>
      <c r="O826" s="62" t="s">
        <v>1896</v>
      </c>
      <c r="P826" s="62" t="s">
        <v>2594</v>
      </c>
      <c r="Q826" s="28"/>
      <c r="R826" s="28"/>
      <c r="S826" s="28"/>
      <c r="T826" s="36">
        <v>1</v>
      </c>
      <c r="U826" s="33"/>
      <c r="V826" s="36">
        <v>3</v>
      </c>
      <c r="W826" s="33"/>
      <c r="X826" s="36">
        <v>5</v>
      </c>
      <c r="Y826" s="33"/>
      <c r="Z826" s="36">
        <v>999999</v>
      </c>
      <c r="AA826" s="33"/>
      <c r="AB826" s="36"/>
      <c r="AC826" s="33"/>
      <c r="AD826" s="36"/>
      <c r="AE826" s="33"/>
      <c r="AF826" s="36"/>
      <c r="AG826" s="33"/>
      <c r="AH826" s="28"/>
      <c r="AI826" s="28"/>
      <c r="AJ826" s="28"/>
      <c r="AK826" s="28"/>
      <c r="AL826" s="28"/>
      <c r="AM826" s="41" t="str">
        <f>IF(AND($U826&gt;0,$Q826=""),"Currency Missing","")&amp;IF(AND($U826&gt;0,$R826=""),", MOQ Missing","")&amp;IF(AND($U826&gt;0,$S826=""),", Leadtime Missing","")&amp;IF(W826&gt;U826,", PB2 Price Greater than PB1 Price","")&amp;IF(Y826&gt;W826,", PB3 Price Greater than PB2 Price","")&amp;IF(AA826&gt;Y826,", PB4 Price Greater than PB3 Price","")&amp;IF(AC826&gt;AA826,", PB5 Price Greater than PB4 Price","")&amp;IF(AE826&gt;AC826,", PB6 Price Greater than PB5 Price","")&amp;IF(AG826&gt;AE826,", PB7 Price Greater than PB6 Price","")&amp;IF($U826&lt;&gt;ROUND($U826,2),", PB 1 Price - More than 2 Decimal Places","")&amp;IF($W826&lt;&gt;ROUND($W826,2),", PB 2 Price - More than 2 Decimal Places","")&amp;IF($Y826&lt;&gt;ROUND($Y826,2),", PB 3 Price - More than 2 Decimal Places","")&amp;IF($AA826&lt;&gt;ROUND($AA826,2),", PB 4 Price - More than 2 Decimal Places","")&amp;IF($AC826&lt;&gt;ROUND($AC826,2),", PB 5 Price - More than 2 Decimal Places","")&amp;IF($AE826&lt;&gt;ROUND($AE826,2),", PB 6 Price - More than 2 Decimal Places","")&amp;IF($AG826&lt;&gt;ROUND($AG826,2),", PB 7 Price - More than 2 Decimal Places","")&amp;IF(AND(E826&lt;&gt;"",U826="",AH826=""),", Please enter a Price in PB1 or Select No Bid","")&amp;IF(AND(OR($U826&gt;0,$W826&gt;0,$Y826&gt;0,$AA826&gt;0,$AC826&gt;0,$AE826&gt;0),OR(AH826="",AH826="No Bid")),", Bid Status Missing or Incorrect","")&amp;IF(AND(AH826="No Bid",AI826=""),", Reason for No Bid Missing","")&amp;IF(AND($O826="CSIS",OR($U826&gt;0,$W826&gt;0,$Y826&gt;0,$AA826&gt;0,$AC826&gt;0,$AE826&gt;0),AJ826=""),", NCAGE Supplier Missing","")&amp;IF(AND($O826="Drawing",OR($U826&gt;0,$W826&gt;0,$Y826&gt;0,$AA826&gt;0,$AC826&gt;0,$AE826&gt;0),AK826=""),", Manufacturer Missing","")&amp;IF(AL826&lt;&gt;"",", Comment","")&amp;IF(AND(OR(AH826="Bid Using CSIS Dropdown With Query (Comment Field Must Be Populated)",AH826="Bid To Drawing Supplied With Query (Comment Field Must Be Populated)"),AL826=""),", Please Enter a Comment for the Bid Query","")&amp;IF(AND(T826&gt;0,U826="",AH826&lt;&gt;"No Bid"),", PB1 Price Missing","")&amp;IF(AND(V826&gt;0,W826="",AH826&lt;&gt;"No Bid"),", PB2 Price Missing","")&amp;IF(AND(X826&gt;0,Y826="",AH826&lt;&gt;"No Bid"),", PB3 Price Missing","")&amp;IF(AND(Z826&gt;0,AA826="",AH826&lt;&gt;"No Bid"),", PB4 Price Missing","")&amp;IF(AND(AB826&gt;0,AC826="",AH826&lt;&gt;"No Bid"),", PB5 Price Missing","")&amp;IF(AND(AD826&gt;0,AE826="",AH826&lt;&gt;"No Bid"),", PB6 Price Missing","")&amp;IF(AND(AF826&gt;0,AG826="",AH826&lt;&gt;"No Bid"),", PB7 Price Missing","")</f>
        <v>, Please enter a Price in PB1 or Select No Bid, PB1 Price Missing, PB2 Price Missing, PB3 Price Missing, PB4 Price Missing</v>
      </c>
      <c r="AN826" s="28"/>
      <c r="AO826" s="28"/>
      <c r="AP826" s="28"/>
      <c r="AQ826" s="28"/>
      <c r="AR826" s="28"/>
      <c r="AS826" s="28"/>
      <c r="AT826" s="28"/>
      <c r="AU826" s="28"/>
      <c r="AV826" s="28"/>
      <c r="AW826" s="28"/>
      <c r="AX826" s="28"/>
      <c r="AY826" s="28"/>
      <c r="AZ826" s="28"/>
      <c r="BA826" s="28"/>
      <c r="BB826" s="28"/>
      <c r="BC826" s="28"/>
      <c r="BD826" s="28"/>
      <c r="BE826" s="28"/>
      <c r="BF826" s="28"/>
      <c r="BG826" s="28"/>
      <c r="BH826" s="28"/>
      <c r="BI826" s="28"/>
      <c r="BJ826" s="28"/>
      <c r="BK826" s="28"/>
      <c r="BL826" s="28"/>
    </row>
    <row r="827" spans="1:64" x14ac:dyDescent="0.25">
      <c r="A827" s="58">
        <v>825</v>
      </c>
      <c r="B827" s="57"/>
      <c r="C827" s="57" t="s">
        <v>3775</v>
      </c>
      <c r="D827" s="57"/>
      <c r="E827" s="59" t="s">
        <v>640</v>
      </c>
      <c r="F827" s="60" t="s">
        <v>5626</v>
      </c>
      <c r="G827" s="61" t="s">
        <v>4276</v>
      </c>
      <c r="H827" s="60" t="s">
        <v>5994</v>
      </c>
      <c r="I827" s="60" t="s">
        <v>6008</v>
      </c>
      <c r="J827" s="60"/>
      <c r="K827" s="60" t="s">
        <v>5992</v>
      </c>
      <c r="L827" s="60" t="s">
        <v>23</v>
      </c>
      <c r="M827" s="60" t="s">
        <v>6024</v>
      </c>
      <c r="N827" s="57" t="s">
        <v>6026</v>
      </c>
      <c r="O827" s="62" t="s">
        <v>1896</v>
      </c>
      <c r="P827" s="62" t="s">
        <v>2595</v>
      </c>
      <c r="Q827" s="28"/>
      <c r="R827" s="28"/>
      <c r="S827" s="28"/>
      <c r="T827" s="36">
        <v>50</v>
      </c>
      <c r="U827" s="33"/>
      <c r="V827" s="36">
        <v>150</v>
      </c>
      <c r="W827" s="33"/>
      <c r="X827" s="36">
        <v>300</v>
      </c>
      <c r="Y827" s="33"/>
      <c r="Z827" s="36">
        <v>999999</v>
      </c>
      <c r="AA827" s="33"/>
      <c r="AB827" s="36"/>
      <c r="AC827" s="33"/>
      <c r="AD827" s="36"/>
      <c r="AE827" s="33"/>
      <c r="AF827" s="36"/>
      <c r="AG827" s="33"/>
      <c r="AH827" s="28"/>
      <c r="AI827" s="28"/>
      <c r="AJ827" s="28"/>
      <c r="AK827" s="28"/>
      <c r="AL827" s="28"/>
      <c r="AM827" s="41" t="str">
        <f>IF(AND($U827&gt;0,$Q827=""),"Currency Missing","")&amp;IF(AND($U827&gt;0,$R827=""),", MOQ Missing","")&amp;IF(AND($U827&gt;0,$S827=""),", Leadtime Missing","")&amp;IF(W827&gt;U827,", PB2 Price Greater than PB1 Price","")&amp;IF(Y827&gt;W827,", PB3 Price Greater than PB2 Price","")&amp;IF(AA827&gt;Y827,", PB4 Price Greater than PB3 Price","")&amp;IF(AC827&gt;AA827,", PB5 Price Greater than PB4 Price","")&amp;IF(AE827&gt;AC827,", PB6 Price Greater than PB5 Price","")&amp;IF(AG827&gt;AE827,", PB7 Price Greater than PB6 Price","")&amp;IF($U827&lt;&gt;ROUND($U827,2),", PB 1 Price - More than 2 Decimal Places","")&amp;IF($W827&lt;&gt;ROUND($W827,2),", PB 2 Price - More than 2 Decimal Places","")&amp;IF($Y827&lt;&gt;ROUND($Y827,2),", PB 3 Price - More than 2 Decimal Places","")&amp;IF($AA827&lt;&gt;ROUND($AA827,2),", PB 4 Price - More than 2 Decimal Places","")&amp;IF($AC827&lt;&gt;ROUND($AC827,2),", PB 5 Price - More than 2 Decimal Places","")&amp;IF($AE827&lt;&gt;ROUND($AE827,2),", PB 6 Price - More than 2 Decimal Places","")&amp;IF($AG827&lt;&gt;ROUND($AG827,2),", PB 7 Price - More than 2 Decimal Places","")&amp;IF(AND(E827&lt;&gt;"",U827="",AH827=""),", Please enter a Price in PB1 or Select No Bid","")&amp;IF(AND(OR($U827&gt;0,$W827&gt;0,$Y827&gt;0,$AA827&gt;0,$AC827&gt;0,$AE827&gt;0),OR(AH827="",AH827="No Bid")),", Bid Status Missing or Incorrect","")&amp;IF(AND(AH827="No Bid",AI827=""),", Reason for No Bid Missing","")&amp;IF(AND($O827="CSIS",OR($U827&gt;0,$W827&gt;0,$Y827&gt;0,$AA827&gt;0,$AC827&gt;0,$AE827&gt;0),AJ827=""),", NCAGE Supplier Missing","")&amp;IF(AND($O827="Drawing",OR($U827&gt;0,$W827&gt;0,$Y827&gt;0,$AA827&gt;0,$AC827&gt;0,$AE827&gt;0),AK827=""),", Manufacturer Missing","")&amp;IF(AL827&lt;&gt;"",", Comment","")&amp;IF(AND(OR(AH827="Bid Using CSIS Dropdown With Query (Comment Field Must Be Populated)",AH827="Bid To Drawing Supplied With Query (Comment Field Must Be Populated)"),AL827=""),", Please Enter a Comment for the Bid Query","")&amp;IF(AND(T827&gt;0,U827="",AH827&lt;&gt;"No Bid"),", PB1 Price Missing","")&amp;IF(AND(V827&gt;0,W827="",AH827&lt;&gt;"No Bid"),", PB2 Price Missing","")&amp;IF(AND(X827&gt;0,Y827="",AH827&lt;&gt;"No Bid"),", PB3 Price Missing","")&amp;IF(AND(Z827&gt;0,AA827="",AH827&lt;&gt;"No Bid"),", PB4 Price Missing","")&amp;IF(AND(AB827&gt;0,AC827="",AH827&lt;&gt;"No Bid"),", PB5 Price Missing","")&amp;IF(AND(AD827&gt;0,AE827="",AH827&lt;&gt;"No Bid"),", PB6 Price Missing","")&amp;IF(AND(AF827&gt;0,AG827="",AH827&lt;&gt;"No Bid"),", PB7 Price Missing","")</f>
        <v>, Please enter a Price in PB1 or Select No Bid, PB1 Price Missing, PB2 Price Missing, PB3 Price Missing, PB4 Price Missing</v>
      </c>
      <c r="AN827" s="28"/>
      <c r="AO827" s="28"/>
      <c r="AP827" s="28"/>
      <c r="AQ827" s="28"/>
      <c r="AR827" s="28"/>
      <c r="AS827" s="28"/>
      <c r="AT827" s="28"/>
      <c r="AU827" s="28"/>
      <c r="AV827" s="28"/>
      <c r="AW827" s="28"/>
      <c r="AX827" s="28"/>
      <c r="AY827" s="28"/>
      <c r="AZ827" s="28"/>
      <c r="BA827" s="28"/>
      <c r="BB827" s="28"/>
      <c r="BC827" s="28"/>
      <c r="BD827" s="28"/>
      <c r="BE827" s="28"/>
      <c r="BF827" s="28"/>
      <c r="BG827" s="28"/>
      <c r="BH827" s="28"/>
      <c r="BI827" s="28"/>
      <c r="BJ827" s="28"/>
      <c r="BK827" s="28"/>
      <c r="BL827" s="28"/>
    </row>
    <row r="828" spans="1:64" x14ac:dyDescent="0.25">
      <c r="A828" s="58">
        <v>826</v>
      </c>
      <c r="B828" s="57"/>
      <c r="C828" s="57" t="s">
        <v>3775</v>
      </c>
      <c r="D828" s="57"/>
      <c r="E828" s="59" t="s">
        <v>641</v>
      </c>
      <c r="F828" s="60" t="s">
        <v>5627</v>
      </c>
      <c r="G828" s="61" t="s">
        <v>4277</v>
      </c>
      <c r="H828" s="60" t="s">
        <v>6003</v>
      </c>
      <c r="I828" s="60" t="s">
        <v>5993</v>
      </c>
      <c r="J828" s="60"/>
      <c r="K828" s="60" t="s">
        <v>5992</v>
      </c>
      <c r="L828" s="60" t="s">
        <v>23</v>
      </c>
      <c r="M828" s="60" t="s">
        <v>6024</v>
      </c>
      <c r="N828" s="57" t="s">
        <v>6026</v>
      </c>
      <c r="O828" s="62" t="s">
        <v>1897</v>
      </c>
      <c r="P828" s="62" t="s">
        <v>2596</v>
      </c>
      <c r="Q828" s="28"/>
      <c r="R828" s="28"/>
      <c r="S828" s="28"/>
      <c r="T828" s="36">
        <v>12</v>
      </c>
      <c r="U828" s="33"/>
      <c r="V828" s="36">
        <v>35</v>
      </c>
      <c r="W828" s="33"/>
      <c r="X828" s="36">
        <v>70</v>
      </c>
      <c r="Y828" s="33"/>
      <c r="Z828" s="36">
        <v>140</v>
      </c>
      <c r="AA828" s="33"/>
      <c r="AB828" s="36">
        <v>999999</v>
      </c>
      <c r="AC828" s="33"/>
      <c r="AD828" s="36"/>
      <c r="AE828" s="33"/>
      <c r="AF828" s="36"/>
      <c r="AG828" s="33"/>
      <c r="AH828" s="28"/>
      <c r="AI828" s="28"/>
      <c r="AJ828" s="28"/>
      <c r="AK828" s="28"/>
      <c r="AL828" s="28"/>
      <c r="AM828" s="41" t="str">
        <f>IF(AND($U828&gt;0,$Q828=""),"Currency Missing","")&amp;IF(AND($U828&gt;0,$R828=""),", MOQ Missing","")&amp;IF(AND($U828&gt;0,$S828=""),", Leadtime Missing","")&amp;IF(W828&gt;U828,", PB2 Price Greater than PB1 Price","")&amp;IF(Y828&gt;W828,", PB3 Price Greater than PB2 Price","")&amp;IF(AA828&gt;Y828,", PB4 Price Greater than PB3 Price","")&amp;IF(AC828&gt;AA828,", PB5 Price Greater than PB4 Price","")&amp;IF(AE828&gt;AC828,", PB6 Price Greater than PB5 Price","")&amp;IF(AG828&gt;AE828,", PB7 Price Greater than PB6 Price","")&amp;IF($U828&lt;&gt;ROUND($U828,2),", PB 1 Price - More than 2 Decimal Places","")&amp;IF($W828&lt;&gt;ROUND($W828,2),", PB 2 Price - More than 2 Decimal Places","")&amp;IF($Y828&lt;&gt;ROUND($Y828,2),", PB 3 Price - More than 2 Decimal Places","")&amp;IF($AA828&lt;&gt;ROUND($AA828,2),", PB 4 Price - More than 2 Decimal Places","")&amp;IF($AC828&lt;&gt;ROUND($AC828,2),", PB 5 Price - More than 2 Decimal Places","")&amp;IF($AE828&lt;&gt;ROUND($AE828,2),", PB 6 Price - More than 2 Decimal Places","")&amp;IF($AG828&lt;&gt;ROUND($AG828,2),", PB 7 Price - More than 2 Decimal Places","")&amp;IF(AND(E828&lt;&gt;"",U828="",AH828=""),", Please enter a Price in PB1 or Select No Bid","")&amp;IF(AND(OR($U828&gt;0,$W828&gt;0,$Y828&gt;0,$AA828&gt;0,$AC828&gt;0,$AE828&gt;0),OR(AH828="",AH828="No Bid")),", Bid Status Missing or Incorrect","")&amp;IF(AND(AH828="No Bid",AI828=""),", Reason for No Bid Missing","")&amp;IF(AND($O828="CSIS",OR($U828&gt;0,$W828&gt;0,$Y828&gt;0,$AA828&gt;0,$AC828&gt;0,$AE828&gt;0),AJ828=""),", NCAGE Supplier Missing","")&amp;IF(AND($O828="Drawing",OR($U828&gt;0,$W828&gt;0,$Y828&gt;0,$AA828&gt;0,$AC828&gt;0,$AE828&gt;0),AK828=""),", Manufacturer Missing","")&amp;IF(AL828&lt;&gt;"",", Comment","")&amp;IF(AND(OR(AH828="Bid Using CSIS Dropdown With Query (Comment Field Must Be Populated)",AH828="Bid To Drawing Supplied With Query (Comment Field Must Be Populated)"),AL828=""),", Please Enter a Comment for the Bid Query","")&amp;IF(AND(T828&gt;0,U828="",AH828&lt;&gt;"No Bid"),", PB1 Price Missing","")&amp;IF(AND(V828&gt;0,W828="",AH828&lt;&gt;"No Bid"),", PB2 Price Missing","")&amp;IF(AND(X828&gt;0,Y828="",AH828&lt;&gt;"No Bid"),", PB3 Price Missing","")&amp;IF(AND(Z828&gt;0,AA828="",AH828&lt;&gt;"No Bid"),", PB4 Price Missing","")&amp;IF(AND(AB828&gt;0,AC828="",AH828&lt;&gt;"No Bid"),", PB5 Price Missing","")&amp;IF(AND(AD828&gt;0,AE828="",AH828&lt;&gt;"No Bid"),", PB6 Price Missing","")&amp;IF(AND(AF828&gt;0,AG828="",AH828&lt;&gt;"No Bid"),", PB7 Price Missing","")</f>
        <v>, Please enter a Price in PB1 or Select No Bid, PB1 Price Missing, PB2 Price Missing, PB3 Price Missing, PB4 Price Missing, PB5 Price Missing</v>
      </c>
      <c r="AN828" s="28"/>
      <c r="AO828" s="28"/>
      <c r="AP828" s="28"/>
      <c r="AQ828" s="28"/>
      <c r="AR828" s="28"/>
      <c r="AS828" s="28"/>
      <c r="AT828" s="28"/>
      <c r="AU828" s="28"/>
      <c r="AV828" s="28"/>
      <c r="AW828" s="28"/>
      <c r="AX828" s="28"/>
      <c r="AY828" s="28"/>
      <c r="AZ828" s="28"/>
      <c r="BA828" s="28"/>
      <c r="BB828" s="28"/>
      <c r="BC828" s="28"/>
      <c r="BD828" s="28"/>
      <c r="BE828" s="28"/>
      <c r="BF828" s="28"/>
      <c r="BG828" s="28"/>
      <c r="BH828" s="28"/>
      <c r="BI828" s="28"/>
      <c r="BJ828" s="28"/>
      <c r="BK828" s="28"/>
      <c r="BL828" s="28"/>
    </row>
    <row r="829" spans="1:64" x14ac:dyDescent="0.25">
      <c r="A829" s="58">
        <v>827</v>
      </c>
      <c r="B829" s="57"/>
      <c r="C829" s="57" t="s">
        <v>3775</v>
      </c>
      <c r="D829" s="57"/>
      <c r="E829" s="59" t="s">
        <v>1448</v>
      </c>
      <c r="F829" s="60" t="s">
        <v>5844</v>
      </c>
      <c r="G829" s="61" t="s">
        <v>5050</v>
      </c>
      <c r="H829" s="60" t="s">
        <v>5998</v>
      </c>
      <c r="I829" s="60" t="s">
        <v>5993</v>
      </c>
      <c r="J829" s="60"/>
      <c r="K829" s="60" t="s">
        <v>5992</v>
      </c>
      <c r="L829" s="60" t="s">
        <v>23</v>
      </c>
      <c r="M829" s="60" t="s">
        <v>6024</v>
      </c>
      <c r="N829" s="57" t="s">
        <v>6026</v>
      </c>
      <c r="O829" s="62" t="s">
        <v>1988</v>
      </c>
      <c r="P829" s="62" t="s">
        <v>3401</v>
      </c>
      <c r="Q829" s="28"/>
      <c r="R829" s="28"/>
      <c r="S829" s="28"/>
      <c r="T829" s="36">
        <v>12</v>
      </c>
      <c r="U829" s="33"/>
      <c r="V829" s="36">
        <v>35</v>
      </c>
      <c r="W829" s="33"/>
      <c r="X829" s="36">
        <v>70</v>
      </c>
      <c r="Y829" s="33"/>
      <c r="Z829" s="36">
        <v>999999</v>
      </c>
      <c r="AA829" s="33"/>
      <c r="AB829" s="36"/>
      <c r="AC829" s="33"/>
      <c r="AD829" s="36"/>
      <c r="AE829" s="33"/>
      <c r="AF829" s="36"/>
      <c r="AG829" s="33"/>
      <c r="AH829" s="28"/>
      <c r="AI829" s="28"/>
      <c r="AJ829" s="28"/>
      <c r="AK829" s="28"/>
      <c r="AL829" s="28"/>
      <c r="AM829" s="41" t="str">
        <f>IF(AND($U829&gt;0,$Q829=""),"Currency Missing","")&amp;IF(AND($U829&gt;0,$R829=""),", MOQ Missing","")&amp;IF(AND($U829&gt;0,$S829=""),", Leadtime Missing","")&amp;IF(W829&gt;U829,", PB2 Price Greater than PB1 Price","")&amp;IF(Y829&gt;W829,", PB3 Price Greater than PB2 Price","")&amp;IF(AA829&gt;Y829,", PB4 Price Greater than PB3 Price","")&amp;IF(AC829&gt;AA829,", PB5 Price Greater than PB4 Price","")&amp;IF(AE829&gt;AC829,", PB6 Price Greater than PB5 Price","")&amp;IF(AG829&gt;AE829,", PB7 Price Greater than PB6 Price","")&amp;IF($U829&lt;&gt;ROUND($U829,2),", PB 1 Price - More than 2 Decimal Places","")&amp;IF($W829&lt;&gt;ROUND($W829,2),", PB 2 Price - More than 2 Decimal Places","")&amp;IF($Y829&lt;&gt;ROUND($Y829,2),", PB 3 Price - More than 2 Decimal Places","")&amp;IF($AA829&lt;&gt;ROUND($AA829,2),", PB 4 Price - More than 2 Decimal Places","")&amp;IF($AC829&lt;&gt;ROUND($AC829,2),", PB 5 Price - More than 2 Decimal Places","")&amp;IF($AE829&lt;&gt;ROUND($AE829,2),", PB 6 Price - More than 2 Decimal Places","")&amp;IF($AG829&lt;&gt;ROUND($AG829,2),", PB 7 Price - More than 2 Decimal Places","")&amp;IF(AND(E829&lt;&gt;"",U829="",AH829=""),", Please enter a Price in PB1 or Select No Bid","")&amp;IF(AND(OR($U829&gt;0,$W829&gt;0,$Y829&gt;0,$AA829&gt;0,$AC829&gt;0,$AE829&gt;0),OR(AH829="",AH829="No Bid")),", Bid Status Missing or Incorrect","")&amp;IF(AND(AH829="No Bid",AI829=""),", Reason for No Bid Missing","")&amp;IF(AND($O829="CSIS",OR($U829&gt;0,$W829&gt;0,$Y829&gt;0,$AA829&gt;0,$AC829&gt;0,$AE829&gt;0),AJ829=""),", NCAGE Supplier Missing","")&amp;IF(AND($O829="Drawing",OR($U829&gt;0,$W829&gt;0,$Y829&gt;0,$AA829&gt;0,$AC829&gt;0,$AE829&gt;0),AK829=""),", Manufacturer Missing","")&amp;IF(AL829&lt;&gt;"",", Comment","")&amp;IF(AND(OR(AH829="Bid Using CSIS Dropdown With Query (Comment Field Must Be Populated)",AH829="Bid To Drawing Supplied With Query (Comment Field Must Be Populated)"),AL829=""),", Please Enter a Comment for the Bid Query","")&amp;IF(AND(T829&gt;0,U829="",AH829&lt;&gt;"No Bid"),", PB1 Price Missing","")&amp;IF(AND(V829&gt;0,W829="",AH829&lt;&gt;"No Bid"),", PB2 Price Missing","")&amp;IF(AND(X829&gt;0,Y829="",AH829&lt;&gt;"No Bid"),", PB3 Price Missing","")&amp;IF(AND(Z829&gt;0,AA829="",AH829&lt;&gt;"No Bid"),", PB4 Price Missing","")&amp;IF(AND(AB829&gt;0,AC829="",AH829&lt;&gt;"No Bid"),", PB5 Price Missing","")&amp;IF(AND(AD829&gt;0,AE829="",AH829&lt;&gt;"No Bid"),", PB6 Price Missing","")&amp;IF(AND(AF829&gt;0,AG829="",AH829&lt;&gt;"No Bid"),", PB7 Price Missing","")</f>
        <v>, Please enter a Price in PB1 or Select No Bid, PB1 Price Missing, PB2 Price Missing, PB3 Price Missing, PB4 Price Missing</v>
      </c>
      <c r="AN829" s="28"/>
      <c r="AO829" s="28"/>
      <c r="AP829" s="28"/>
      <c r="AQ829" s="28"/>
      <c r="AR829" s="28"/>
      <c r="AS829" s="28"/>
      <c r="AT829" s="28"/>
      <c r="AU829" s="28"/>
      <c r="AV829" s="28"/>
      <c r="AW829" s="28"/>
      <c r="AX829" s="28"/>
      <c r="AY829" s="28"/>
      <c r="AZ829" s="28"/>
      <c r="BA829" s="28"/>
      <c r="BB829" s="28"/>
      <c r="BC829" s="28"/>
      <c r="BD829" s="28"/>
      <c r="BE829" s="28"/>
      <c r="BF829" s="28"/>
      <c r="BG829" s="28"/>
      <c r="BH829" s="28"/>
      <c r="BI829" s="28"/>
      <c r="BJ829" s="28"/>
      <c r="BK829" s="28"/>
      <c r="BL829" s="28"/>
    </row>
    <row r="830" spans="1:64" x14ac:dyDescent="0.25">
      <c r="A830" s="58">
        <v>828</v>
      </c>
      <c r="B830" s="57"/>
      <c r="C830" s="57" t="s">
        <v>3775</v>
      </c>
      <c r="D830" s="57"/>
      <c r="E830" s="59" t="s">
        <v>642</v>
      </c>
      <c r="F830" s="60" t="s">
        <v>5471</v>
      </c>
      <c r="G830" s="61" t="s">
        <v>4278</v>
      </c>
      <c r="H830" s="60" t="s">
        <v>6003</v>
      </c>
      <c r="I830" s="60" t="s">
        <v>5993</v>
      </c>
      <c r="J830" s="60"/>
      <c r="K830" s="60" t="s">
        <v>5992</v>
      </c>
      <c r="L830" s="60" t="s">
        <v>23</v>
      </c>
      <c r="M830" s="60" t="s">
        <v>6024</v>
      </c>
      <c r="N830" s="57" t="s">
        <v>6026</v>
      </c>
      <c r="O830" s="62" t="s">
        <v>1897</v>
      </c>
      <c r="P830" s="62" t="s">
        <v>2597</v>
      </c>
      <c r="Q830" s="28"/>
      <c r="R830" s="28"/>
      <c r="S830" s="28"/>
      <c r="T830" s="36">
        <v>50</v>
      </c>
      <c r="U830" s="33"/>
      <c r="V830" s="36">
        <v>150</v>
      </c>
      <c r="W830" s="33"/>
      <c r="X830" s="36">
        <v>300</v>
      </c>
      <c r="Y830" s="33"/>
      <c r="Z830" s="36">
        <v>999999</v>
      </c>
      <c r="AA830" s="33"/>
      <c r="AB830" s="36"/>
      <c r="AC830" s="33"/>
      <c r="AD830" s="36"/>
      <c r="AE830" s="33"/>
      <c r="AF830" s="36"/>
      <c r="AG830" s="33"/>
      <c r="AH830" s="28"/>
      <c r="AI830" s="28"/>
      <c r="AJ830" s="28"/>
      <c r="AK830" s="28"/>
      <c r="AL830" s="28"/>
      <c r="AM830" s="41" t="str">
        <f>IF(AND($U830&gt;0,$Q830=""),"Currency Missing","")&amp;IF(AND($U830&gt;0,$R830=""),", MOQ Missing","")&amp;IF(AND($U830&gt;0,$S830=""),", Leadtime Missing","")&amp;IF(W830&gt;U830,", PB2 Price Greater than PB1 Price","")&amp;IF(Y830&gt;W830,", PB3 Price Greater than PB2 Price","")&amp;IF(AA830&gt;Y830,", PB4 Price Greater than PB3 Price","")&amp;IF(AC830&gt;AA830,", PB5 Price Greater than PB4 Price","")&amp;IF(AE830&gt;AC830,", PB6 Price Greater than PB5 Price","")&amp;IF(AG830&gt;AE830,", PB7 Price Greater than PB6 Price","")&amp;IF($U830&lt;&gt;ROUND($U830,2),", PB 1 Price - More than 2 Decimal Places","")&amp;IF($W830&lt;&gt;ROUND($W830,2),", PB 2 Price - More than 2 Decimal Places","")&amp;IF($Y830&lt;&gt;ROUND($Y830,2),", PB 3 Price - More than 2 Decimal Places","")&amp;IF($AA830&lt;&gt;ROUND($AA830,2),", PB 4 Price - More than 2 Decimal Places","")&amp;IF($AC830&lt;&gt;ROUND($AC830,2),", PB 5 Price - More than 2 Decimal Places","")&amp;IF($AE830&lt;&gt;ROUND($AE830,2),", PB 6 Price - More than 2 Decimal Places","")&amp;IF($AG830&lt;&gt;ROUND($AG830,2),", PB 7 Price - More than 2 Decimal Places","")&amp;IF(AND(E830&lt;&gt;"",U830="",AH830=""),", Please enter a Price in PB1 or Select No Bid","")&amp;IF(AND(OR($U830&gt;0,$W830&gt;0,$Y830&gt;0,$AA830&gt;0,$AC830&gt;0,$AE830&gt;0),OR(AH830="",AH830="No Bid")),", Bid Status Missing or Incorrect","")&amp;IF(AND(AH830="No Bid",AI830=""),", Reason for No Bid Missing","")&amp;IF(AND($O830="CSIS",OR($U830&gt;0,$W830&gt;0,$Y830&gt;0,$AA830&gt;0,$AC830&gt;0,$AE830&gt;0),AJ830=""),", NCAGE Supplier Missing","")&amp;IF(AND($O830="Drawing",OR($U830&gt;0,$W830&gt;0,$Y830&gt;0,$AA830&gt;0,$AC830&gt;0,$AE830&gt;0),AK830=""),", Manufacturer Missing","")&amp;IF(AL830&lt;&gt;"",", Comment","")&amp;IF(AND(OR(AH830="Bid Using CSIS Dropdown With Query (Comment Field Must Be Populated)",AH830="Bid To Drawing Supplied With Query (Comment Field Must Be Populated)"),AL830=""),", Please Enter a Comment for the Bid Query","")&amp;IF(AND(T830&gt;0,U830="",AH830&lt;&gt;"No Bid"),", PB1 Price Missing","")&amp;IF(AND(V830&gt;0,W830="",AH830&lt;&gt;"No Bid"),", PB2 Price Missing","")&amp;IF(AND(X830&gt;0,Y830="",AH830&lt;&gt;"No Bid"),", PB3 Price Missing","")&amp;IF(AND(Z830&gt;0,AA830="",AH830&lt;&gt;"No Bid"),", PB4 Price Missing","")&amp;IF(AND(AB830&gt;0,AC830="",AH830&lt;&gt;"No Bid"),", PB5 Price Missing","")&amp;IF(AND(AD830&gt;0,AE830="",AH830&lt;&gt;"No Bid"),", PB6 Price Missing","")&amp;IF(AND(AF830&gt;0,AG830="",AH830&lt;&gt;"No Bid"),", PB7 Price Missing","")</f>
        <v>, Please enter a Price in PB1 or Select No Bid, PB1 Price Missing, PB2 Price Missing, PB3 Price Missing, PB4 Price Missing</v>
      </c>
      <c r="AN830" s="28"/>
      <c r="AO830" s="28"/>
      <c r="AP830" s="28"/>
      <c r="AQ830" s="28"/>
      <c r="AR830" s="28"/>
      <c r="AS830" s="28"/>
      <c r="AT830" s="28"/>
      <c r="AU830" s="28"/>
      <c r="AV830" s="28"/>
      <c r="AW830" s="28"/>
      <c r="AX830" s="28"/>
      <c r="AY830" s="28"/>
      <c r="AZ830" s="28"/>
      <c r="BA830" s="28"/>
      <c r="BB830" s="28"/>
      <c r="BC830" s="28"/>
      <c r="BD830" s="28"/>
      <c r="BE830" s="28"/>
      <c r="BF830" s="28"/>
      <c r="BG830" s="28"/>
      <c r="BH830" s="28"/>
      <c r="BI830" s="28"/>
      <c r="BJ830" s="28"/>
      <c r="BK830" s="28"/>
      <c r="BL830" s="28"/>
    </row>
    <row r="831" spans="1:64" x14ac:dyDescent="0.25">
      <c r="A831" s="58">
        <v>829</v>
      </c>
      <c r="B831" s="57"/>
      <c r="C831" s="57" t="s">
        <v>3775</v>
      </c>
      <c r="D831" s="57"/>
      <c r="E831" s="59" t="s">
        <v>1449</v>
      </c>
      <c r="F831" s="60" t="s">
        <v>5781</v>
      </c>
      <c r="G831" s="61" t="s">
        <v>5051</v>
      </c>
      <c r="H831" s="60" t="s">
        <v>6009</v>
      </c>
      <c r="I831" s="60" t="s">
        <v>5993</v>
      </c>
      <c r="J831" s="60"/>
      <c r="K831" s="60" t="s">
        <v>5992</v>
      </c>
      <c r="L831" s="60" t="s">
        <v>23</v>
      </c>
      <c r="M831" s="60" t="s">
        <v>6024</v>
      </c>
      <c r="N831" s="57" t="s">
        <v>6026</v>
      </c>
      <c r="O831" s="62" t="s">
        <v>1989</v>
      </c>
      <c r="P831" s="62" t="s">
        <v>3402</v>
      </c>
      <c r="Q831" s="28"/>
      <c r="R831" s="28"/>
      <c r="S831" s="28"/>
      <c r="T831" s="36">
        <v>6</v>
      </c>
      <c r="U831" s="33"/>
      <c r="V831" s="36">
        <v>20</v>
      </c>
      <c r="W831" s="33"/>
      <c r="X831" s="36">
        <v>35</v>
      </c>
      <c r="Y831" s="33"/>
      <c r="Z831" s="36">
        <v>70</v>
      </c>
      <c r="AA831" s="33"/>
      <c r="AB831" s="36">
        <v>140</v>
      </c>
      <c r="AC831" s="33"/>
      <c r="AD831" s="36">
        <v>999999</v>
      </c>
      <c r="AE831" s="33"/>
      <c r="AF831" s="36"/>
      <c r="AG831" s="33"/>
      <c r="AH831" s="28"/>
      <c r="AI831" s="28"/>
      <c r="AJ831" s="28"/>
      <c r="AK831" s="28"/>
      <c r="AL831" s="28"/>
      <c r="AM831" s="41" t="str">
        <f>IF(AND($U831&gt;0,$Q831=""),"Currency Missing","")&amp;IF(AND($U831&gt;0,$R831=""),", MOQ Missing","")&amp;IF(AND($U831&gt;0,$S831=""),", Leadtime Missing","")&amp;IF(W831&gt;U831,", PB2 Price Greater than PB1 Price","")&amp;IF(Y831&gt;W831,", PB3 Price Greater than PB2 Price","")&amp;IF(AA831&gt;Y831,", PB4 Price Greater than PB3 Price","")&amp;IF(AC831&gt;AA831,", PB5 Price Greater than PB4 Price","")&amp;IF(AE831&gt;AC831,", PB6 Price Greater than PB5 Price","")&amp;IF(AG831&gt;AE831,", PB7 Price Greater than PB6 Price","")&amp;IF($U831&lt;&gt;ROUND($U831,2),", PB 1 Price - More than 2 Decimal Places","")&amp;IF($W831&lt;&gt;ROUND($W831,2),", PB 2 Price - More than 2 Decimal Places","")&amp;IF($Y831&lt;&gt;ROUND($Y831,2),", PB 3 Price - More than 2 Decimal Places","")&amp;IF($AA831&lt;&gt;ROUND($AA831,2),", PB 4 Price - More than 2 Decimal Places","")&amp;IF($AC831&lt;&gt;ROUND($AC831,2),", PB 5 Price - More than 2 Decimal Places","")&amp;IF($AE831&lt;&gt;ROUND($AE831,2),", PB 6 Price - More than 2 Decimal Places","")&amp;IF($AG831&lt;&gt;ROUND($AG831,2),", PB 7 Price - More than 2 Decimal Places","")&amp;IF(AND(E831&lt;&gt;"",U831="",AH831=""),", Please enter a Price in PB1 or Select No Bid","")&amp;IF(AND(OR($U831&gt;0,$W831&gt;0,$Y831&gt;0,$AA831&gt;0,$AC831&gt;0,$AE831&gt;0),OR(AH831="",AH831="No Bid")),", Bid Status Missing or Incorrect","")&amp;IF(AND(AH831="No Bid",AI831=""),", Reason for No Bid Missing","")&amp;IF(AND($O831="CSIS",OR($U831&gt;0,$W831&gt;0,$Y831&gt;0,$AA831&gt;0,$AC831&gt;0,$AE831&gt;0),AJ831=""),", NCAGE Supplier Missing","")&amp;IF(AND($O831="Drawing",OR($U831&gt;0,$W831&gt;0,$Y831&gt;0,$AA831&gt;0,$AC831&gt;0,$AE831&gt;0),AK831=""),", Manufacturer Missing","")&amp;IF(AL831&lt;&gt;"",", Comment","")&amp;IF(AND(OR(AH831="Bid Using CSIS Dropdown With Query (Comment Field Must Be Populated)",AH831="Bid To Drawing Supplied With Query (Comment Field Must Be Populated)"),AL831=""),", Please Enter a Comment for the Bid Query","")&amp;IF(AND(T831&gt;0,U831="",AH831&lt;&gt;"No Bid"),", PB1 Price Missing","")&amp;IF(AND(V831&gt;0,W831="",AH831&lt;&gt;"No Bid"),", PB2 Price Missing","")&amp;IF(AND(X831&gt;0,Y831="",AH831&lt;&gt;"No Bid"),", PB3 Price Missing","")&amp;IF(AND(Z831&gt;0,AA831="",AH831&lt;&gt;"No Bid"),", PB4 Price Missing","")&amp;IF(AND(AB831&gt;0,AC831="",AH831&lt;&gt;"No Bid"),", PB5 Price Missing","")&amp;IF(AND(AD831&gt;0,AE831="",AH831&lt;&gt;"No Bid"),", PB6 Price Missing","")&amp;IF(AND(AF831&gt;0,AG831="",AH831&lt;&gt;"No Bid"),", PB7 Price Missing","")</f>
        <v>, Please enter a Price in PB1 or Select No Bid, PB1 Price Missing, PB2 Price Missing, PB3 Price Missing, PB4 Price Missing, PB5 Price Missing, PB6 Price Missing</v>
      </c>
      <c r="AN831" s="28"/>
      <c r="AO831" s="28"/>
      <c r="AP831" s="28"/>
      <c r="AQ831" s="28"/>
      <c r="AR831" s="28"/>
      <c r="AS831" s="28"/>
      <c r="AT831" s="28"/>
      <c r="AU831" s="28"/>
      <c r="AV831" s="28"/>
      <c r="AW831" s="28"/>
      <c r="AX831" s="28"/>
      <c r="AY831" s="28"/>
      <c r="AZ831" s="28"/>
      <c r="BA831" s="28"/>
      <c r="BB831" s="28"/>
      <c r="BC831" s="28"/>
      <c r="BD831" s="28"/>
      <c r="BE831" s="28"/>
      <c r="BF831" s="28"/>
      <c r="BG831" s="28"/>
      <c r="BH831" s="28"/>
      <c r="BI831" s="28"/>
      <c r="BJ831" s="28"/>
      <c r="BK831" s="28"/>
      <c r="BL831" s="28"/>
    </row>
    <row r="832" spans="1:64" x14ac:dyDescent="0.25">
      <c r="A832" s="58">
        <v>830</v>
      </c>
      <c r="B832" s="57"/>
      <c r="C832" s="57" t="s">
        <v>3775</v>
      </c>
      <c r="D832" s="57"/>
      <c r="E832" s="59" t="s">
        <v>1450</v>
      </c>
      <c r="F832" s="60" t="s">
        <v>5781</v>
      </c>
      <c r="G832" s="61" t="s">
        <v>5052</v>
      </c>
      <c r="H832" s="60" t="s">
        <v>6009</v>
      </c>
      <c r="I832" s="60" t="s">
        <v>5993</v>
      </c>
      <c r="J832" s="60"/>
      <c r="K832" s="60" t="s">
        <v>5992</v>
      </c>
      <c r="L832" s="60" t="s">
        <v>23</v>
      </c>
      <c r="M832" s="60" t="s">
        <v>6024</v>
      </c>
      <c r="N832" s="57" t="s">
        <v>6026</v>
      </c>
      <c r="O832" s="62" t="s">
        <v>1989</v>
      </c>
      <c r="P832" s="62" t="s">
        <v>3403</v>
      </c>
      <c r="Q832" s="28"/>
      <c r="R832" s="28"/>
      <c r="S832" s="28"/>
      <c r="T832" s="36">
        <v>9</v>
      </c>
      <c r="U832" s="33"/>
      <c r="V832" s="36">
        <v>25</v>
      </c>
      <c r="W832" s="33"/>
      <c r="X832" s="36">
        <v>50</v>
      </c>
      <c r="Y832" s="33"/>
      <c r="Z832" s="36">
        <v>100</v>
      </c>
      <c r="AA832" s="33"/>
      <c r="AB832" s="36">
        <v>200</v>
      </c>
      <c r="AC832" s="33"/>
      <c r="AD832" s="36">
        <v>999999</v>
      </c>
      <c r="AE832" s="33"/>
      <c r="AF832" s="36"/>
      <c r="AG832" s="33"/>
      <c r="AH832" s="28"/>
      <c r="AI832" s="28"/>
      <c r="AJ832" s="28"/>
      <c r="AK832" s="28"/>
      <c r="AL832" s="28"/>
      <c r="AM832" s="41" t="str">
        <f>IF(AND($U832&gt;0,$Q832=""),"Currency Missing","")&amp;IF(AND($U832&gt;0,$R832=""),", MOQ Missing","")&amp;IF(AND($U832&gt;0,$S832=""),", Leadtime Missing","")&amp;IF(W832&gt;U832,", PB2 Price Greater than PB1 Price","")&amp;IF(Y832&gt;W832,", PB3 Price Greater than PB2 Price","")&amp;IF(AA832&gt;Y832,", PB4 Price Greater than PB3 Price","")&amp;IF(AC832&gt;AA832,", PB5 Price Greater than PB4 Price","")&amp;IF(AE832&gt;AC832,", PB6 Price Greater than PB5 Price","")&amp;IF(AG832&gt;AE832,", PB7 Price Greater than PB6 Price","")&amp;IF($U832&lt;&gt;ROUND($U832,2),", PB 1 Price - More than 2 Decimal Places","")&amp;IF($W832&lt;&gt;ROUND($W832,2),", PB 2 Price - More than 2 Decimal Places","")&amp;IF($Y832&lt;&gt;ROUND($Y832,2),", PB 3 Price - More than 2 Decimal Places","")&amp;IF($AA832&lt;&gt;ROUND($AA832,2),", PB 4 Price - More than 2 Decimal Places","")&amp;IF($AC832&lt;&gt;ROUND($AC832,2),", PB 5 Price - More than 2 Decimal Places","")&amp;IF($AE832&lt;&gt;ROUND($AE832,2),", PB 6 Price - More than 2 Decimal Places","")&amp;IF($AG832&lt;&gt;ROUND($AG832,2),", PB 7 Price - More than 2 Decimal Places","")&amp;IF(AND(E832&lt;&gt;"",U832="",AH832=""),", Please enter a Price in PB1 or Select No Bid","")&amp;IF(AND(OR($U832&gt;0,$W832&gt;0,$Y832&gt;0,$AA832&gt;0,$AC832&gt;0,$AE832&gt;0),OR(AH832="",AH832="No Bid")),", Bid Status Missing or Incorrect","")&amp;IF(AND(AH832="No Bid",AI832=""),", Reason for No Bid Missing","")&amp;IF(AND($O832="CSIS",OR($U832&gt;0,$W832&gt;0,$Y832&gt;0,$AA832&gt;0,$AC832&gt;0,$AE832&gt;0),AJ832=""),", NCAGE Supplier Missing","")&amp;IF(AND($O832="Drawing",OR($U832&gt;0,$W832&gt;0,$Y832&gt;0,$AA832&gt;0,$AC832&gt;0,$AE832&gt;0),AK832=""),", Manufacturer Missing","")&amp;IF(AL832&lt;&gt;"",", Comment","")&amp;IF(AND(OR(AH832="Bid Using CSIS Dropdown With Query (Comment Field Must Be Populated)",AH832="Bid To Drawing Supplied With Query (Comment Field Must Be Populated)"),AL832=""),", Please Enter a Comment for the Bid Query","")&amp;IF(AND(T832&gt;0,U832="",AH832&lt;&gt;"No Bid"),", PB1 Price Missing","")&amp;IF(AND(V832&gt;0,W832="",AH832&lt;&gt;"No Bid"),", PB2 Price Missing","")&amp;IF(AND(X832&gt;0,Y832="",AH832&lt;&gt;"No Bid"),", PB3 Price Missing","")&amp;IF(AND(Z832&gt;0,AA832="",AH832&lt;&gt;"No Bid"),", PB4 Price Missing","")&amp;IF(AND(AB832&gt;0,AC832="",AH832&lt;&gt;"No Bid"),", PB5 Price Missing","")&amp;IF(AND(AD832&gt;0,AE832="",AH832&lt;&gt;"No Bid"),", PB6 Price Missing","")&amp;IF(AND(AF832&gt;0,AG832="",AH832&lt;&gt;"No Bid"),", PB7 Price Missing","")</f>
        <v>, Please enter a Price in PB1 or Select No Bid, PB1 Price Missing, PB2 Price Missing, PB3 Price Missing, PB4 Price Missing, PB5 Price Missing, PB6 Price Missing</v>
      </c>
      <c r="AN832" s="28"/>
      <c r="AO832" s="28"/>
      <c r="AP832" s="28"/>
      <c r="AQ832" s="28"/>
      <c r="AR832" s="28"/>
      <c r="AS832" s="28"/>
      <c r="AT832" s="28"/>
      <c r="AU832" s="28"/>
      <c r="AV832" s="28"/>
      <c r="AW832" s="28"/>
      <c r="AX832" s="28"/>
      <c r="AY832" s="28"/>
      <c r="AZ832" s="28"/>
      <c r="BA832" s="28"/>
      <c r="BB832" s="28"/>
      <c r="BC832" s="28"/>
      <c r="BD832" s="28"/>
      <c r="BE832" s="28"/>
      <c r="BF832" s="28"/>
      <c r="BG832" s="28"/>
      <c r="BH832" s="28"/>
      <c r="BI832" s="28"/>
      <c r="BJ832" s="28"/>
      <c r="BK832" s="28"/>
      <c r="BL832" s="28"/>
    </row>
    <row r="833" spans="1:64" x14ac:dyDescent="0.25">
      <c r="A833" s="58">
        <v>831</v>
      </c>
      <c r="B833" s="57"/>
      <c r="C833" s="57" t="s">
        <v>3775</v>
      </c>
      <c r="D833" s="57"/>
      <c r="E833" s="59" t="s">
        <v>643</v>
      </c>
      <c r="F833" s="60" t="s">
        <v>5628</v>
      </c>
      <c r="G833" s="61" t="s">
        <v>4279</v>
      </c>
      <c r="H833" s="60" t="s">
        <v>6003</v>
      </c>
      <c r="I833" s="60" t="s">
        <v>5993</v>
      </c>
      <c r="J833" s="60"/>
      <c r="K833" s="60" t="s">
        <v>5992</v>
      </c>
      <c r="L833" s="60" t="s">
        <v>23</v>
      </c>
      <c r="M833" s="60" t="s">
        <v>6024</v>
      </c>
      <c r="N833" s="57" t="s">
        <v>6026</v>
      </c>
      <c r="O833" s="62" t="s">
        <v>1897</v>
      </c>
      <c r="P833" s="62" t="s">
        <v>2598</v>
      </c>
      <c r="Q833" s="28"/>
      <c r="R833" s="28"/>
      <c r="S833" s="28"/>
      <c r="T833" s="36">
        <v>3</v>
      </c>
      <c r="U833" s="33"/>
      <c r="V833" s="36">
        <v>9</v>
      </c>
      <c r="W833" s="33"/>
      <c r="X833" s="36">
        <v>20</v>
      </c>
      <c r="Y833" s="33"/>
      <c r="Z833" s="36">
        <v>40</v>
      </c>
      <c r="AA833" s="33"/>
      <c r="AB833" s="36">
        <v>80</v>
      </c>
      <c r="AC833" s="33"/>
      <c r="AD833" s="36">
        <v>999999</v>
      </c>
      <c r="AE833" s="33"/>
      <c r="AF833" s="36"/>
      <c r="AG833" s="33"/>
      <c r="AH833" s="28"/>
      <c r="AI833" s="28"/>
      <c r="AJ833" s="28"/>
      <c r="AK833" s="28"/>
      <c r="AL833" s="28"/>
      <c r="AM833" s="41" t="str">
        <f>IF(AND($U833&gt;0,$Q833=""),"Currency Missing","")&amp;IF(AND($U833&gt;0,$R833=""),", MOQ Missing","")&amp;IF(AND($U833&gt;0,$S833=""),", Leadtime Missing","")&amp;IF(W833&gt;U833,", PB2 Price Greater than PB1 Price","")&amp;IF(Y833&gt;W833,", PB3 Price Greater than PB2 Price","")&amp;IF(AA833&gt;Y833,", PB4 Price Greater than PB3 Price","")&amp;IF(AC833&gt;AA833,", PB5 Price Greater than PB4 Price","")&amp;IF(AE833&gt;AC833,", PB6 Price Greater than PB5 Price","")&amp;IF(AG833&gt;AE833,", PB7 Price Greater than PB6 Price","")&amp;IF($U833&lt;&gt;ROUND($U833,2),", PB 1 Price - More than 2 Decimal Places","")&amp;IF($W833&lt;&gt;ROUND($W833,2),", PB 2 Price - More than 2 Decimal Places","")&amp;IF($Y833&lt;&gt;ROUND($Y833,2),", PB 3 Price - More than 2 Decimal Places","")&amp;IF($AA833&lt;&gt;ROUND($AA833,2),", PB 4 Price - More than 2 Decimal Places","")&amp;IF($AC833&lt;&gt;ROUND($AC833,2),", PB 5 Price - More than 2 Decimal Places","")&amp;IF($AE833&lt;&gt;ROUND($AE833,2),", PB 6 Price - More than 2 Decimal Places","")&amp;IF($AG833&lt;&gt;ROUND($AG833,2),", PB 7 Price - More than 2 Decimal Places","")&amp;IF(AND(E833&lt;&gt;"",U833="",AH833=""),", Please enter a Price in PB1 or Select No Bid","")&amp;IF(AND(OR($U833&gt;0,$W833&gt;0,$Y833&gt;0,$AA833&gt;0,$AC833&gt;0,$AE833&gt;0),OR(AH833="",AH833="No Bid")),", Bid Status Missing or Incorrect","")&amp;IF(AND(AH833="No Bid",AI833=""),", Reason for No Bid Missing","")&amp;IF(AND($O833="CSIS",OR($U833&gt;0,$W833&gt;0,$Y833&gt;0,$AA833&gt;0,$AC833&gt;0,$AE833&gt;0),AJ833=""),", NCAGE Supplier Missing","")&amp;IF(AND($O833="Drawing",OR($U833&gt;0,$W833&gt;0,$Y833&gt;0,$AA833&gt;0,$AC833&gt;0,$AE833&gt;0),AK833=""),", Manufacturer Missing","")&amp;IF(AL833&lt;&gt;"",", Comment","")&amp;IF(AND(OR(AH833="Bid Using CSIS Dropdown With Query (Comment Field Must Be Populated)",AH833="Bid To Drawing Supplied With Query (Comment Field Must Be Populated)"),AL833=""),", Please Enter a Comment for the Bid Query","")&amp;IF(AND(T833&gt;0,U833="",AH833&lt;&gt;"No Bid"),", PB1 Price Missing","")&amp;IF(AND(V833&gt;0,W833="",AH833&lt;&gt;"No Bid"),", PB2 Price Missing","")&amp;IF(AND(X833&gt;0,Y833="",AH833&lt;&gt;"No Bid"),", PB3 Price Missing","")&amp;IF(AND(Z833&gt;0,AA833="",AH833&lt;&gt;"No Bid"),", PB4 Price Missing","")&amp;IF(AND(AB833&gt;0,AC833="",AH833&lt;&gt;"No Bid"),", PB5 Price Missing","")&amp;IF(AND(AD833&gt;0,AE833="",AH833&lt;&gt;"No Bid"),", PB6 Price Missing","")&amp;IF(AND(AF833&gt;0,AG833="",AH833&lt;&gt;"No Bid"),", PB7 Price Missing","")</f>
        <v>, Please enter a Price in PB1 or Select No Bid, PB1 Price Missing, PB2 Price Missing, PB3 Price Missing, PB4 Price Missing, PB5 Price Missing, PB6 Price Missing</v>
      </c>
      <c r="AN833" s="28"/>
      <c r="AO833" s="28"/>
      <c r="AP833" s="28"/>
      <c r="AQ833" s="28"/>
      <c r="AR833" s="28"/>
      <c r="AS833" s="28"/>
      <c r="AT833" s="28"/>
      <c r="AU833" s="28"/>
      <c r="AV833" s="28"/>
      <c r="AW833" s="28"/>
      <c r="AX833" s="28"/>
      <c r="AY833" s="28"/>
      <c r="AZ833" s="28"/>
      <c r="BA833" s="28"/>
      <c r="BB833" s="28"/>
      <c r="BC833" s="28"/>
      <c r="BD833" s="28"/>
      <c r="BE833" s="28"/>
      <c r="BF833" s="28"/>
      <c r="BG833" s="28"/>
      <c r="BH833" s="28"/>
      <c r="BI833" s="28"/>
      <c r="BJ833" s="28"/>
      <c r="BK833" s="28"/>
      <c r="BL833" s="28"/>
    </row>
    <row r="834" spans="1:64" x14ac:dyDescent="0.25">
      <c r="A834" s="58">
        <v>832</v>
      </c>
      <c r="B834" s="57"/>
      <c r="C834" s="57" t="s">
        <v>3775</v>
      </c>
      <c r="D834" s="57"/>
      <c r="E834" s="59" t="s">
        <v>1451</v>
      </c>
      <c r="F834" s="60" t="s">
        <v>5553</v>
      </c>
      <c r="G834" s="61" t="s">
        <v>5053</v>
      </c>
      <c r="H834" s="60" t="s">
        <v>6013</v>
      </c>
      <c r="I834" s="60" t="s">
        <v>5993</v>
      </c>
      <c r="J834" s="60"/>
      <c r="K834" s="60" t="s">
        <v>5992</v>
      </c>
      <c r="L834" s="60" t="s">
        <v>23</v>
      </c>
      <c r="M834" s="60" t="s">
        <v>6024</v>
      </c>
      <c r="N834" s="57" t="s">
        <v>6026</v>
      </c>
      <c r="O834" s="62" t="s">
        <v>1990</v>
      </c>
      <c r="P834" s="62" t="s">
        <v>3404</v>
      </c>
      <c r="Q834" s="28"/>
      <c r="R834" s="28"/>
      <c r="S834" s="28"/>
      <c r="T834" s="36">
        <v>1</v>
      </c>
      <c r="U834" s="33"/>
      <c r="V834" s="36">
        <v>3</v>
      </c>
      <c r="W834" s="33"/>
      <c r="X834" s="36">
        <v>6</v>
      </c>
      <c r="Y834" s="33"/>
      <c r="Z834" s="36">
        <v>12</v>
      </c>
      <c r="AA834" s="33"/>
      <c r="AB834" s="36">
        <v>999999</v>
      </c>
      <c r="AC834" s="33"/>
      <c r="AD834" s="36"/>
      <c r="AE834" s="33"/>
      <c r="AF834" s="36"/>
      <c r="AG834" s="33"/>
      <c r="AH834" s="28"/>
      <c r="AI834" s="28"/>
      <c r="AJ834" s="28"/>
      <c r="AK834" s="28"/>
      <c r="AL834" s="28"/>
      <c r="AM834" s="41" t="str">
        <f>IF(AND($U834&gt;0,$Q834=""),"Currency Missing","")&amp;IF(AND($U834&gt;0,$R834=""),", MOQ Missing","")&amp;IF(AND($U834&gt;0,$S834=""),", Leadtime Missing","")&amp;IF(W834&gt;U834,", PB2 Price Greater than PB1 Price","")&amp;IF(Y834&gt;W834,", PB3 Price Greater than PB2 Price","")&amp;IF(AA834&gt;Y834,", PB4 Price Greater than PB3 Price","")&amp;IF(AC834&gt;AA834,", PB5 Price Greater than PB4 Price","")&amp;IF(AE834&gt;AC834,", PB6 Price Greater than PB5 Price","")&amp;IF(AG834&gt;AE834,", PB7 Price Greater than PB6 Price","")&amp;IF($U834&lt;&gt;ROUND($U834,2),", PB 1 Price - More than 2 Decimal Places","")&amp;IF($W834&lt;&gt;ROUND($W834,2),", PB 2 Price - More than 2 Decimal Places","")&amp;IF($Y834&lt;&gt;ROUND($Y834,2),", PB 3 Price - More than 2 Decimal Places","")&amp;IF($AA834&lt;&gt;ROUND($AA834,2),", PB 4 Price - More than 2 Decimal Places","")&amp;IF($AC834&lt;&gt;ROUND($AC834,2),", PB 5 Price - More than 2 Decimal Places","")&amp;IF($AE834&lt;&gt;ROUND($AE834,2),", PB 6 Price - More than 2 Decimal Places","")&amp;IF($AG834&lt;&gt;ROUND($AG834,2),", PB 7 Price - More than 2 Decimal Places","")&amp;IF(AND(E834&lt;&gt;"",U834="",AH834=""),", Please enter a Price in PB1 or Select No Bid","")&amp;IF(AND(OR($U834&gt;0,$W834&gt;0,$Y834&gt;0,$AA834&gt;0,$AC834&gt;0,$AE834&gt;0),OR(AH834="",AH834="No Bid")),", Bid Status Missing or Incorrect","")&amp;IF(AND(AH834="No Bid",AI834=""),", Reason for No Bid Missing","")&amp;IF(AND($O834="CSIS",OR($U834&gt;0,$W834&gt;0,$Y834&gt;0,$AA834&gt;0,$AC834&gt;0,$AE834&gt;0),AJ834=""),", NCAGE Supplier Missing","")&amp;IF(AND($O834="Drawing",OR($U834&gt;0,$W834&gt;0,$Y834&gt;0,$AA834&gt;0,$AC834&gt;0,$AE834&gt;0),AK834=""),", Manufacturer Missing","")&amp;IF(AL834&lt;&gt;"",", Comment","")&amp;IF(AND(OR(AH834="Bid Using CSIS Dropdown With Query (Comment Field Must Be Populated)",AH834="Bid To Drawing Supplied With Query (Comment Field Must Be Populated)"),AL834=""),", Please Enter a Comment for the Bid Query","")&amp;IF(AND(T834&gt;0,U834="",AH834&lt;&gt;"No Bid"),", PB1 Price Missing","")&amp;IF(AND(V834&gt;0,W834="",AH834&lt;&gt;"No Bid"),", PB2 Price Missing","")&amp;IF(AND(X834&gt;0,Y834="",AH834&lt;&gt;"No Bid"),", PB3 Price Missing","")&amp;IF(AND(Z834&gt;0,AA834="",AH834&lt;&gt;"No Bid"),", PB4 Price Missing","")&amp;IF(AND(AB834&gt;0,AC834="",AH834&lt;&gt;"No Bid"),", PB5 Price Missing","")&amp;IF(AND(AD834&gt;0,AE834="",AH834&lt;&gt;"No Bid"),", PB6 Price Missing","")&amp;IF(AND(AF834&gt;0,AG834="",AH834&lt;&gt;"No Bid"),", PB7 Price Missing","")</f>
        <v>, Please enter a Price in PB1 or Select No Bid, PB1 Price Missing, PB2 Price Missing, PB3 Price Missing, PB4 Price Missing, PB5 Price Missing</v>
      </c>
      <c r="AN834" s="28"/>
      <c r="AO834" s="28"/>
      <c r="AP834" s="28"/>
      <c r="AQ834" s="28"/>
      <c r="AR834" s="28"/>
      <c r="AS834" s="28"/>
      <c r="AT834" s="28"/>
      <c r="AU834" s="28"/>
      <c r="AV834" s="28"/>
      <c r="AW834" s="28"/>
      <c r="AX834" s="28"/>
      <c r="AY834" s="28"/>
      <c r="AZ834" s="28"/>
      <c r="BA834" s="28"/>
      <c r="BB834" s="28"/>
      <c r="BC834" s="28"/>
      <c r="BD834" s="28"/>
      <c r="BE834" s="28"/>
      <c r="BF834" s="28"/>
      <c r="BG834" s="28"/>
      <c r="BH834" s="28"/>
      <c r="BI834" s="28"/>
      <c r="BJ834" s="28"/>
      <c r="BK834" s="28"/>
      <c r="BL834" s="28"/>
    </row>
    <row r="835" spans="1:64" x14ac:dyDescent="0.25">
      <c r="A835" s="58">
        <v>833</v>
      </c>
      <c r="B835" s="57"/>
      <c r="C835" s="57" t="s">
        <v>3775</v>
      </c>
      <c r="D835" s="57"/>
      <c r="E835" s="59" t="s">
        <v>644</v>
      </c>
      <c r="F835" s="60" t="s">
        <v>5629</v>
      </c>
      <c r="G835" s="61" t="s">
        <v>4280</v>
      </c>
      <c r="H835" s="60" t="s">
        <v>6003</v>
      </c>
      <c r="I835" s="60" t="s">
        <v>5993</v>
      </c>
      <c r="J835" s="60"/>
      <c r="K835" s="60" t="s">
        <v>5992</v>
      </c>
      <c r="L835" s="60" t="s">
        <v>23</v>
      </c>
      <c r="M835" s="60" t="s">
        <v>6024</v>
      </c>
      <c r="N835" s="57" t="s">
        <v>6026</v>
      </c>
      <c r="O835" s="62" t="s">
        <v>1897</v>
      </c>
      <c r="P835" s="62" t="s">
        <v>2599</v>
      </c>
      <c r="Q835" s="28"/>
      <c r="R835" s="28"/>
      <c r="S835" s="28"/>
      <c r="T835" s="36">
        <v>6</v>
      </c>
      <c r="U835" s="33"/>
      <c r="V835" s="36">
        <v>20</v>
      </c>
      <c r="W835" s="33"/>
      <c r="X835" s="36">
        <v>35</v>
      </c>
      <c r="Y835" s="33"/>
      <c r="Z835" s="36">
        <v>70</v>
      </c>
      <c r="AA835" s="33"/>
      <c r="AB835" s="36">
        <v>140</v>
      </c>
      <c r="AC835" s="33"/>
      <c r="AD835" s="36">
        <v>999999</v>
      </c>
      <c r="AE835" s="33"/>
      <c r="AF835" s="36"/>
      <c r="AG835" s="33"/>
      <c r="AH835" s="28"/>
      <c r="AI835" s="28"/>
      <c r="AJ835" s="28"/>
      <c r="AK835" s="28"/>
      <c r="AL835" s="28"/>
      <c r="AM835" s="41" t="str">
        <f>IF(AND($U835&gt;0,$Q835=""),"Currency Missing","")&amp;IF(AND($U835&gt;0,$R835=""),", MOQ Missing","")&amp;IF(AND($U835&gt;0,$S835=""),", Leadtime Missing","")&amp;IF(W835&gt;U835,", PB2 Price Greater than PB1 Price","")&amp;IF(Y835&gt;W835,", PB3 Price Greater than PB2 Price","")&amp;IF(AA835&gt;Y835,", PB4 Price Greater than PB3 Price","")&amp;IF(AC835&gt;AA835,", PB5 Price Greater than PB4 Price","")&amp;IF(AE835&gt;AC835,", PB6 Price Greater than PB5 Price","")&amp;IF(AG835&gt;AE835,", PB7 Price Greater than PB6 Price","")&amp;IF($U835&lt;&gt;ROUND($U835,2),", PB 1 Price - More than 2 Decimal Places","")&amp;IF($W835&lt;&gt;ROUND($W835,2),", PB 2 Price - More than 2 Decimal Places","")&amp;IF($Y835&lt;&gt;ROUND($Y835,2),", PB 3 Price - More than 2 Decimal Places","")&amp;IF($AA835&lt;&gt;ROUND($AA835,2),", PB 4 Price - More than 2 Decimal Places","")&amp;IF($AC835&lt;&gt;ROUND($AC835,2),", PB 5 Price - More than 2 Decimal Places","")&amp;IF($AE835&lt;&gt;ROUND($AE835,2),", PB 6 Price - More than 2 Decimal Places","")&amp;IF($AG835&lt;&gt;ROUND($AG835,2),", PB 7 Price - More than 2 Decimal Places","")&amp;IF(AND(E835&lt;&gt;"",U835="",AH835=""),", Please enter a Price in PB1 or Select No Bid","")&amp;IF(AND(OR($U835&gt;0,$W835&gt;0,$Y835&gt;0,$AA835&gt;0,$AC835&gt;0,$AE835&gt;0),OR(AH835="",AH835="No Bid")),", Bid Status Missing or Incorrect","")&amp;IF(AND(AH835="No Bid",AI835=""),", Reason for No Bid Missing","")&amp;IF(AND($O835="CSIS",OR($U835&gt;0,$W835&gt;0,$Y835&gt;0,$AA835&gt;0,$AC835&gt;0,$AE835&gt;0),AJ835=""),", NCAGE Supplier Missing","")&amp;IF(AND($O835="Drawing",OR($U835&gt;0,$W835&gt;0,$Y835&gt;0,$AA835&gt;0,$AC835&gt;0,$AE835&gt;0),AK835=""),", Manufacturer Missing","")&amp;IF(AL835&lt;&gt;"",", Comment","")&amp;IF(AND(OR(AH835="Bid Using CSIS Dropdown With Query (Comment Field Must Be Populated)",AH835="Bid To Drawing Supplied With Query (Comment Field Must Be Populated)"),AL835=""),", Please Enter a Comment for the Bid Query","")&amp;IF(AND(T835&gt;0,U835="",AH835&lt;&gt;"No Bid"),", PB1 Price Missing","")&amp;IF(AND(V835&gt;0,W835="",AH835&lt;&gt;"No Bid"),", PB2 Price Missing","")&amp;IF(AND(X835&gt;0,Y835="",AH835&lt;&gt;"No Bid"),", PB3 Price Missing","")&amp;IF(AND(Z835&gt;0,AA835="",AH835&lt;&gt;"No Bid"),", PB4 Price Missing","")&amp;IF(AND(AB835&gt;0,AC835="",AH835&lt;&gt;"No Bid"),", PB5 Price Missing","")&amp;IF(AND(AD835&gt;0,AE835="",AH835&lt;&gt;"No Bid"),", PB6 Price Missing","")&amp;IF(AND(AF835&gt;0,AG835="",AH835&lt;&gt;"No Bid"),", PB7 Price Missing","")</f>
        <v>, Please enter a Price in PB1 or Select No Bid, PB1 Price Missing, PB2 Price Missing, PB3 Price Missing, PB4 Price Missing, PB5 Price Missing, PB6 Price Missing</v>
      </c>
      <c r="AN835" s="28"/>
      <c r="AO835" s="28"/>
      <c r="AP835" s="28"/>
      <c r="AQ835" s="28"/>
      <c r="AR835" s="28"/>
      <c r="AS835" s="28"/>
      <c r="AT835" s="28"/>
      <c r="AU835" s="28"/>
      <c r="AV835" s="28"/>
      <c r="AW835" s="28"/>
      <c r="AX835" s="28"/>
      <c r="AY835" s="28"/>
      <c r="AZ835" s="28"/>
      <c r="BA835" s="28"/>
      <c r="BB835" s="28"/>
      <c r="BC835" s="28"/>
      <c r="BD835" s="28"/>
      <c r="BE835" s="28"/>
      <c r="BF835" s="28"/>
      <c r="BG835" s="28"/>
      <c r="BH835" s="28"/>
      <c r="BI835" s="28"/>
      <c r="BJ835" s="28"/>
      <c r="BK835" s="28"/>
      <c r="BL835" s="28"/>
    </row>
    <row r="836" spans="1:64" x14ac:dyDescent="0.25">
      <c r="A836" s="58">
        <v>834</v>
      </c>
      <c r="B836" s="57"/>
      <c r="C836" s="57" t="s">
        <v>3775</v>
      </c>
      <c r="D836" s="57"/>
      <c r="E836" s="59" t="s">
        <v>1452</v>
      </c>
      <c r="F836" s="60" t="s">
        <v>5416</v>
      </c>
      <c r="G836" s="61" t="s">
        <v>5054</v>
      </c>
      <c r="H836" s="60" t="s">
        <v>5994</v>
      </c>
      <c r="I836" s="60" t="s">
        <v>5995</v>
      </c>
      <c r="J836" s="60"/>
      <c r="K836" s="60" t="s">
        <v>5992</v>
      </c>
      <c r="L836" s="60" t="s">
        <v>23</v>
      </c>
      <c r="M836" s="60" t="s">
        <v>6024</v>
      </c>
      <c r="N836" s="57" t="s">
        <v>6026</v>
      </c>
      <c r="O836" s="62" t="s">
        <v>1896</v>
      </c>
      <c r="P836" s="62" t="s">
        <v>3405</v>
      </c>
      <c r="Q836" s="28"/>
      <c r="R836" s="28"/>
      <c r="S836" s="28"/>
      <c r="T836" s="36">
        <v>45</v>
      </c>
      <c r="U836" s="33"/>
      <c r="V836" s="36">
        <v>140</v>
      </c>
      <c r="W836" s="33"/>
      <c r="X836" s="36">
        <v>275</v>
      </c>
      <c r="Y836" s="33"/>
      <c r="Z836" s="36">
        <v>999999</v>
      </c>
      <c r="AA836" s="33"/>
      <c r="AB836" s="36"/>
      <c r="AC836" s="33"/>
      <c r="AD836" s="36"/>
      <c r="AE836" s="33"/>
      <c r="AF836" s="36"/>
      <c r="AG836" s="33"/>
      <c r="AH836" s="28"/>
      <c r="AI836" s="28"/>
      <c r="AJ836" s="28"/>
      <c r="AK836" s="28"/>
      <c r="AL836" s="28"/>
      <c r="AM836" s="41" t="str">
        <f>IF(AND($U836&gt;0,$Q836=""),"Currency Missing","")&amp;IF(AND($U836&gt;0,$R836=""),", MOQ Missing","")&amp;IF(AND($U836&gt;0,$S836=""),", Leadtime Missing","")&amp;IF(W836&gt;U836,", PB2 Price Greater than PB1 Price","")&amp;IF(Y836&gt;W836,", PB3 Price Greater than PB2 Price","")&amp;IF(AA836&gt;Y836,", PB4 Price Greater than PB3 Price","")&amp;IF(AC836&gt;AA836,", PB5 Price Greater than PB4 Price","")&amp;IF(AE836&gt;AC836,", PB6 Price Greater than PB5 Price","")&amp;IF(AG836&gt;AE836,", PB7 Price Greater than PB6 Price","")&amp;IF($U836&lt;&gt;ROUND($U836,2),", PB 1 Price - More than 2 Decimal Places","")&amp;IF($W836&lt;&gt;ROUND($W836,2),", PB 2 Price - More than 2 Decimal Places","")&amp;IF($Y836&lt;&gt;ROUND($Y836,2),", PB 3 Price - More than 2 Decimal Places","")&amp;IF($AA836&lt;&gt;ROUND($AA836,2),", PB 4 Price - More than 2 Decimal Places","")&amp;IF($AC836&lt;&gt;ROUND($AC836,2),", PB 5 Price - More than 2 Decimal Places","")&amp;IF($AE836&lt;&gt;ROUND($AE836,2),", PB 6 Price - More than 2 Decimal Places","")&amp;IF($AG836&lt;&gt;ROUND($AG836,2),", PB 7 Price - More than 2 Decimal Places","")&amp;IF(AND(E836&lt;&gt;"",U836="",AH836=""),", Please enter a Price in PB1 or Select No Bid","")&amp;IF(AND(OR($U836&gt;0,$W836&gt;0,$Y836&gt;0,$AA836&gt;0,$AC836&gt;0,$AE836&gt;0),OR(AH836="",AH836="No Bid")),", Bid Status Missing or Incorrect","")&amp;IF(AND(AH836="No Bid",AI836=""),", Reason for No Bid Missing","")&amp;IF(AND($O836="CSIS",OR($U836&gt;0,$W836&gt;0,$Y836&gt;0,$AA836&gt;0,$AC836&gt;0,$AE836&gt;0),AJ836=""),", NCAGE Supplier Missing","")&amp;IF(AND($O836="Drawing",OR($U836&gt;0,$W836&gt;0,$Y836&gt;0,$AA836&gt;0,$AC836&gt;0,$AE836&gt;0),AK836=""),", Manufacturer Missing","")&amp;IF(AL836&lt;&gt;"",", Comment","")&amp;IF(AND(OR(AH836="Bid Using CSIS Dropdown With Query (Comment Field Must Be Populated)",AH836="Bid To Drawing Supplied With Query (Comment Field Must Be Populated)"),AL836=""),", Please Enter a Comment for the Bid Query","")&amp;IF(AND(T836&gt;0,U836="",AH836&lt;&gt;"No Bid"),", PB1 Price Missing","")&amp;IF(AND(V836&gt;0,W836="",AH836&lt;&gt;"No Bid"),", PB2 Price Missing","")&amp;IF(AND(X836&gt;0,Y836="",AH836&lt;&gt;"No Bid"),", PB3 Price Missing","")&amp;IF(AND(Z836&gt;0,AA836="",AH836&lt;&gt;"No Bid"),", PB4 Price Missing","")&amp;IF(AND(AB836&gt;0,AC836="",AH836&lt;&gt;"No Bid"),", PB5 Price Missing","")&amp;IF(AND(AD836&gt;0,AE836="",AH836&lt;&gt;"No Bid"),", PB6 Price Missing","")&amp;IF(AND(AF836&gt;0,AG836="",AH836&lt;&gt;"No Bid"),", PB7 Price Missing","")</f>
        <v>, Please enter a Price in PB1 or Select No Bid, PB1 Price Missing, PB2 Price Missing, PB3 Price Missing, PB4 Price Missing</v>
      </c>
      <c r="AN836" s="28"/>
      <c r="AO836" s="28"/>
      <c r="AP836" s="28"/>
      <c r="AQ836" s="28"/>
      <c r="AR836" s="28"/>
      <c r="AS836" s="28"/>
      <c r="AT836" s="28"/>
      <c r="AU836" s="28"/>
      <c r="AV836" s="28"/>
      <c r="AW836" s="28"/>
      <c r="AX836" s="28"/>
      <c r="AY836" s="28"/>
      <c r="AZ836" s="28"/>
      <c r="BA836" s="28"/>
      <c r="BB836" s="28"/>
      <c r="BC836" s="28"/>
      <c r="BD836" s="28"/>
      <c r="BE836" s="28"/>
      <c r="BF836" s="28"/>
      <c r="BG836" s="28"/>
      <c r="BH836" s="28"/>
      <c r="BI836" s="28"/>
      <c r="BJ836" s="28"/>
      <c r="BK836" s="28"/>
      <c r="BL836" s="28"/>
    </row>
    <row r="837" spans="1:64" x14ac:dyDescent="0.25">
      <c r="A837" s="58">
        <v>835</v>
      </c>
      <c r="B837" s="57"/>
      <c r="C837" s="57" t="s">
        <v>3775</v>
      </c>
      <c r="D837" s="57"/>
      <c r="E837" s="59" t="s">
        <v>645</v>
      </c>
      <c r="F837" s="60" t="s">
        <v>5630</v>
      </c>
      <c r="G837" s="61" t="s">
        <v>4281</v>
      </c>
      <c r="H837" s="60" t="s">
        <v>6003</v>
      </c>
      <c r="I837" s="60" t="s">
        <v>5993</v>
      </c>
      <c r="J837" s="60"/>
      <c r="K837" s="60" t="s">
        <v>5992</v>
      </c>
      <c r="L837" s="60" t="s">
        <v>23</v>
      </c>
      <c r="M837" s="60" t="s">
        <v>6024</v>
      </c>
      <c r="N837" s="57" t="s">
        <v>6026</v>
      </c>
      <c r="O837" s="62" t="s">
        <v>1897</v>
      </c>
      <c r="P837" s="62" t="s">
        <v>2600</v>
      </c>
      <c r="Q837" s="28"/>
      <c r="R837" s="28"/>
      <c r="S837" s="28"/>
      <c r="T837" s="36">
        <v>1</v>
      </c>
      <c r="U837" s="33"/>
      <c r="V837" s="36">
        <v>3</v>
      </c>
      <c r="W837" s="33"/>
      <c r="X837" s="36">
        <v>5</v>
      </c>
      <c r="Y837" s="33"/>
      <c r="Z837" s="36">
        <v>999999</v>
      </c>
      <c r="AA837" s="33"/>
      <c r="AB837" s="36"/>
      <c r="AC837" s="33"/>
      <c r="AD837" s="36"/>
      <c r="AE837" s="33"/>
      <c r="AF837" s="36"/>
      <c r="AG837" s="33"/>
      <c r="AH837" s="28"/>
      <c r="AI837" s="28"/>
      <c r="AJ837" s="28"/>
      <c r="AK837" s="28"/>
      <c r="AL837" s="28"/>
      <c r="AM837" s="41" t="str">
        <f>IF(AND($U837&gt;0,$Q837=""),"Currency Missing","")&amp;IF(AND($U837&gt;0,$R837=""),", MOQ Missing","")&amp;IF(AND($U837&gt;0,$S837=""),", Leadtime Missing","")&amp;IF(W837&gt;U837,", PB2 Price Greater than PB1 Price","")&amp;IF(Y837&gt;W837,", PB3 Price Greater than PB2 Price","")&amp;IF(AA837&gt;Y837,", PB4 Price Greater than PB3 Price","")&amp;IF(AC837&gt;AA837,", PB5 Price Greater than PB4 Price","")&amp;IF(AE837&gt;AC837,", PB6 Price Greater than PB5 Price","")&amp;IF(AG837&gt;AE837,", PB7 Price Greater than PB6 Price","")&amp;IF($U837&lt;&gt;ROUND($U837,2),", PB 1 Price - More than 2 Decimal Places","")&amp;IF($W837&lt;&gt;ROUND($W837,2),", PB 2 Price - More than 2 Decimal Places","")&amp;IF($Y837&lt;&gt;ROUND($Y837,2),", PB 3 Price - More than 2 Decimal Places","")&amp;IF($AA837&lt;&gt;ROUND($AA837,2),", PB 4 Price - More than 2 Decimal Places","")&amp;IF($AC837&lt;&gt;ROUND($AC837,2),", PB 5 Price - More than 2 Decimal Places","")&amp;IF($AE837&lt;&gt;ROUND($AE837,2),", PB 6 Price - More than 2 Decimal Places","")&amp;IF($AG837&lt;&gt;ROUND($AG837,2),", PB 7 Price - More than 2 Decimal Places","")&amp;IF(AND(E837&lt;&gt;"",U837="",AH837=""),", Please enter a Price in PB1 or Select No Bid","")&amp;IF(AND(OR($U837&gt;0,$W837&gt;0,$Y837&gt;0,$AA837&gt;0,$AC837&gt;0,$AE837&gt;0),OR(AH837="",AH837="No Bid")),", Bid Status Missing or Incorrect","")&amp;IF(AND(AH837="No Bid",AI837=""),", Reason for No Bid Missing","")&amp;IF(AND($O837="CSIS",OR($U837&gt;0,$W837&gt;0,$Y837&gt;0,$AA837&gt;0,$AC837&gt;0,$AE837&gt;0),AJ837=""),", NCAGE Supplier Missing","")&amp;IF(AND($O837="Drawing",OR($U837&gt;0,$W837&gt;0,$Y837&gt;0,$AA837&gt;0,$AC837&gt;0,$AE837&gt;0),AK837=""),", Manufacturer Missing","")&amp;IF(AL837&lt;&gt;"",", Comment","")&amp;IF(AND(OR(AH837="Bid Using CSIS Dropdown With Query (Comment Field Must Be Populated)",AH837="Bid To Drawing Supplied With Query (Comment Field Must Be Populated)"),AL837=""),", Please Enter a Comment for the Bid Query","")&amp;IF(AND(T837&gt;0,U837="",AH837&lt;&gt;"No Bid"),", PB1 Price Missing","")&amp;IF(AND(V837&gt;0,W837="",AH837&lt;&gt;"No Bid"),", PB2 Price Missing","")&amp;IF(AND(X837&gt;0,Y837="",AH837&lt;&gt;"No Bid"),", PB3 Price Missing","")&amp;IF(AND(Z837&gt;0,AA837="",AH837&lt;&gt;"No Bid"),", PB4 Price Missing","")&amp;IF(AND(AB837&gt;0,AC837="",AH837&lt;&gt;"No Bid"),", PB5 Price Missing","")&amp;IF(AND(AD837&gt;0,AE837="",AH837&lt;&gt;"No Bid"),", PB6 Price Missing","")&amp;IF(AND(AF837&gt;0,AG837="",AH837&lt;&gt;"No Bid"),", PB7 Price Missing","")</f>
        <v>, Please enter a Price in PB1 or Select No Bid, PB1 Price Missing, PB2 Price Missing, PB3 Price Missing, PB4 Price Missing</v>
      </c>
      <c r="AN837" s="28"/>
      <c r="AO837" s="28"/>
      <c r="AP837" s="28"/>
      <c r="AQ837" s="28"/>
      <c r="AR837" s="28"/>
      <c r="AS837" s="28"/>
      <c r="AT837" s="28"/>
      <c r="AU837" s="28"/>
      <c r="AV837" s="28"/>
      <c r="AW837" s="28"/>
      <c r="AX837" s="28"/>
      <c r="AY837" s="28"/>
      <c r="AZ837" s="28"/>
      <c r="BA837" s="28"/>
      <c r="BB837" s="28"/>
      <c r="BC837" s="28"/>
      <c r="BD837" s="28"/>
      <c r="BE837" s="28"/>
      <c r="BF837" s="28"/>
      <c r="BG837" s="28"/>
      <c r="BH837" s="28"/>
      <c r="BI837" s="28"/>
      <c r="BJ837" s="28"/>
      <c r="BK837" s="28"/>
      <c r="BL837" s="28"/>
    </row>
    <row r="838" spans="1:64" x14ac:dyDescent="0.25">
      <c r="A838" s="58">
        <v>836</v>
      </c>
      <c r="B838" s="57"/>
      <c r="C838" s="57" t="s">
        <v>3775</v>
      </c>
      <c r="D838" s="57"/>
      <c r="E838" s="59" t="s">
        <v>1453</v>
      </c>
      <c r="F838" s="60" t="s">
        <v>5416</v>
      </c>
      <c r="G838" s="61" t="s">
        <v>5055</v>
      </c>
      <c r="H838" s="60" t="s">
        <v>5994</v>
      </c>
      <c r="I838" s="60" t="s">
        <v>5995</v>
      </c>
      <c r="J838" s="60"/>
      <c r="K838" s="60" t="s">
        <v>5992</v>
      </c>
      <c r="L838" s="60" t="s">
        <v>23</v>
      </c>
      <c r="M838" s="60" t="s">
        <v>6024</v>
      </c>
      <c r="N838" s="57" t="s">
        <v>6026</v>
      </c>
      <c r="O838" s="62" t="s">
        <v>1896</v>
      </c>
      <c r="P838" s="62" t="s">
        <v>3406</v>
      </c>
      <c r="Q838" s="28"/>
      <c r="R838" s="28"/>
      <c r="S838" s="28"/>
      <c r="T838" s="36">
        <v>45</v>
      </c>
      <c r="U838" s="33"/>
      <c r="V838" s="36">
        <v>140</v>
      </c>
      <c r="W838" s="33"/>
      <c r="X838" s="36">
        <v>250</v>
      </c>
      <c r="Y838" s="33"/>
      <c r="Z838" s="36">
        <v>999999</v>
      </c>
      <c r="AA838" s="33"/>
      <c r="AB838" s="36"/>
      <c r="AC838" s="33"/>
      <c r="AD838" s="36"/>
      <c r="AE838" s="33"/>
      <c r="AF838" s="36"/>
      <c r="AG838" s="33"/>
      <c r="AH838" s="28"/>
      <c r="AI838" s="28"/>
      <c r="AJ838" s="28"/>
      <c r="AK838" s="28"/>
      <c r="AL838" s="28"/>
      <c r="AM838" s="41" t="str">
        <f>IF(AND($U838&gt;0,$Q838=""),"Currency Missing","")&amp;IF(AND($U838&gt;0,$R838=""),", MOQ Missing","")&amp;IF(AND($U838&gt;0,$S838=""),", Leadtime Missing","")&amp;IF(W838&gt;U838,", PB2 Price Greater than PB1 Price","")&amp;IF(Y838&gt;W838,", PB3 Price Greater than PB2 Price","")&amp;IF(AA838&gt;Y838,", PB4 Price Greater than PB3 Price","")&amp;IF(AC838&gt;AA838,", PB5 Price Greater than PB4 Price","")&amp;IF(AE838&gt;AC838,", PB6 Price Greater than PB5 Price","")&amp;IF(AG838&gt;AE838,", PB7 Price Greater than PB6 Price","")&amp;IF($U838&lt;&gt;ROUND($U838,2),", PB 1 Price - More than 2 Decimal Places","")&amp;IF($W838&lt;&gt;ROUND($W838,2),", PB 2 Price - More than 2 Decimal Places","")&amp;IF($Y838&lt;&gt;ROUND($Y838,2),", PB 3 Price - More than 2 Decimal Places","")&amp;IF($AA838&lt;&gt;ROUND($AA838,2),", PB 4 Price - More than 2 Decimal Places","")&amp;IF($AC838&lt;&gt;ROUND($AC838,2),", PB 5 Price - More than 2 Decimal Places","")&amp;IF($AE838&lt;&gt;ROUND($AE838,2),", PB 6 Price - More than 2 Decimal Places","")&amp;IF($AG838&lt;&gt;ROUND($AG838,2),", PB 7 Price - More than 2 Decimal Places","")&amp;IF(AND(E838&lt;&gt;"",U838="",AH838=""),", Please enter a Price in PB1 or Select No Bid","")&amp;IF(AND(OR($U838&gt;0,$W838&gt;0,$Y838&gt;0,$AA838&gt;0,$AC838&gt;0,$AE838&gt;0),OR(AH838="",AH838="No Bid")),", Bid Status Missing or Incorrect","")&amp;IF(AND(AH838="No Bid",AI838=""),", Reason for No Bid Missing","")&amp;IF(AND($O838="CSIS",OR($U838&gt;0,$W838&gt;0,$Y838&gt;0,$AA838&gt;0,$AC838&gt;0,$AE838&gt;0),AJ838=""),", NCAGE Supplier Missing","")&amp;IF(AND($O838="Drawing",OR($U838&gt;0,$W838&gt;0,$Y838&gt;0,$AA838&gt;0,$AC838&gt;0,$AE838&gt;0),AK838=""),", Manufacturer Missing","")&amp;IF(AL838&lt;&gt;"",", Comment","")&amp;IF(AND(OR(AH838="Bid Using CSIS Dropdown With Query (Comment Field Must Be Populated)",AH838="Bid To Drawing Supplied With Query (Comment Field Must Be Populated)"),AL838=""),", Please Enter a Comment for the Bid Query","")&amp;IF(AND(T838&gt;0,U838="",AH838&lt;&gt;"No Bid"),", PB1 Price Missing","")&amp;IF(AND(V838&gt;0,W838="",AH838&lt;&gt;"No Bid"),", PB2 Price Missing","")&amp;IF(AND(X838&gt;0,Y838="",AH838&lt;&gt;"No Bid"),", PB3 Price Missing","")&amp;IF(AND(Z838&gt;0,AA838="",AH838&lt;&gt;"No Bid"),", PB4 Price Missing","")&amp;IF(AND(AB838&gt;0,AC838="",AH838&lt;&gt;"No Bid"),", PB5 Price Missing","")&amp;IF(AND(AD838&gt;0,AE838="",AH838&lt;&gt;"No Bid"),", PB6 Price Missing","")&amp;IF(AND(AF838&gt;0,AG838="",AH838&lt;&gt;"No Bid"),", PB7 Price Missing","")</f>
        <v>, Please enter a Price in PB1 or Select No Bid, PB1 Price Missing, PB2 Price Missing, PB3 Price Missing, PB4 Price Missing</v>
      </c>
      <c r="AN838" s="28"/>
      <c r="AO838" s="28"/>
      <c r="AP838" s="28"/>
      <c r="AQ838" s="28"/>
      <c r="AR838" s="28"/>
      <c r="AS838" s="28"/>
      <c r="AT838" s="28"/>
      <c r="AU838" s="28"/>
      <c r="AV838" s="28"/>
      <c r="AW838" s="28"/>
      <c r="AX838" s="28"/>
      <c r="AY838" s="28"/>
      <c r="AZ838" s="28"/>
      <c r="BA838" s="28"/>
      <c r="BB838" s="28"/>
      <c r="BC838" s="28"/>
      <c r="BD838" s="28"/>
      <c r="BE838" s="28"/>
      <c r="BF838" s="28"/>
      <c r="BG838" s="28"/>
      <c r="BH838" s="28"/>
      <c r="BI838" s="28"/>
      <c r="BJ838" s="28"/>
      <c r="BK838" s="28"/>
      <c r="BL838" s="28"/>
    </row>
    <row r="839" spans="1:64" x14ac:dyDescent="0.25">
      <c r="A839" s="58">
        <v>837</v>
      </c>
      <c r="B839" s="57"/>
      <c r="C839" s="57" t="s">
        <v>3775</v>
      </c>
      <c r="D839" s="57"/>
      <c r="E839" s="59" t="s">
        <v>1454</v>
      </c>
      <c r="F839" s="60" t="s">
        <v>5845</v>
      </c>
      <c r="G839" s="61" t="s">
        <v>5056</v>
      </c>
      <c r="H839" s="60" t="s">
        <v>6003</v>
      </c>
      <c r="I839" s="60" t="s">
        <v>5993</v>
      </c>
      <c r="J839" s="60"/>
      <c r="K839" s="60" t="s">
        <v>5992</v>
      </c>
      <c r="L839" s="60" t="s">
        <v>23</v>
      </c>
      <c r="M839" s="60" t="s">
        <v>6024</v>
      </c>
      <c r="N839" s="57" t="s">
        <v>6026</v>
      </c>
      <c r="O839" s="62" t="s">
        <v>1897</v>
      </c>
      <c r="P839" s="62" t="s">
        <v>3407</v>
      </c>
      <c r="Q839" s="28"/>
      <c r="R839" s="28"/>
      <c r="S839" s="28"/>
      <c r="T839" s="36">
        <v>9</v>
      </c>
      <c r="U839" s="33"/>
      <c r="V839" s="36">
        <v>20</v>
      </c>
      <c r="W839" s="33"/>
      <c r="X839" s="36">
        <v>40</v>
      </c>
      <c r="Y839" s="33"/>
      <c r="Z839" s="36">
        <v>80</v>
      </c>
      <c r="AA839" s="33"/>
      <c r="AB839" s="36">
        <v>175</v>
      </c>
      <c r="AC839" s="33"/>
      <c r="AD839" s="36">
        <v>999999</v>
      </c>
      <c r="AE839" s="33"/>
      <c r="AF839" s="36"/>
      <c r="AG839" s="33"/>
      <c r="AH839" s="28"/>
      <c r="AI839" s="28"/>
      <c r="AJ839" s="28"/>
      <c r="AK839" s="28"/>
      <c r="AL839" s="28"/>
      <c r="AM839" s="41" t="str">
        <f>IF(AND($U839&gt;0,$Q839=""),"Currency Missing","")&amp;IF(AND($U839&gt;0,$R839=""),", MOQ Missing","")&amp;IF(AND($U839&gt;0,$S839=""),", Leadtime Missing","")&amp;IF(W839&gt;U839,", PB2 Price Greater than PB1 Price","")&amp;IF(Y839&gt;W839,", PB3 Price Greater than PB2 Price","")&amp;IF(AA839&gt;Y839,", PB4 Price Greater than PB3 Price","")&amp;IF(AC839&gt;AA839,", PB5 Price Greater than PB4 Price","")&amp;IF(AE839&gt;AC839,", PB6 Price Greater than PB5 Price","")&amp;IF(AG839&gt;AE839,", PB7 Price Greater than PB6 Price","")&amp;IF($U839&lt;&gt;ROUND($U839,2),", PB 1 Price - More than 2 Decimal Places","")&amp;IF($W839&lt;&gt;ROUND($W839,2),", PB 2 Price - More than 2 Decimal Places","")&amp;IF($Y839&lt;&gt;ROUND($Y839,2),", PB 3 Price - More than 2 Decimal Places","")&amp;IF($AA839&lt;&gt;ROUND($AA839,2),", PB 4 Price - More than 2 Decimal Places","")&amp;IF($AC839&lt;&gt;ROUND($AC839,2),", PB 5 Price - More than 2 Decimal Places","")&amp;IF($AE839&lt;&gt;ROUND($AE839,2),", PB 6 Price - More than 2 Decimal Places","")&amp;IF($AG839&lt;&gt;ROUND($AG839,2),", PB 7 Price - More than 2 Decimal Places","")&amp;IF(AND(E839&lt;&gt;"",U839="",AH839=""),", Please enter a Price in PB1 or Select No Bid","")&amp;IF(AND(OR($U839&gt;0,$W839&gt;0,$Y839&gt;0,$AA839&gt;0,$AC839&gt;0,$AE839&gt;0),OR(AH839="",AH839="No Bid")),", Bid Status Missing or Incorrect","")&amp;IF(AND(AH839="No Bid",AI839=""),", Reason for No Bid Missing","")&amp;IF(AND($O839="CSIS",OR($U839&gt;0,$W839&gt;0,$Y839&gt;0,$AA839&gt;0,$AC839&gt;0,$AE839&gt;0),AJ839=""),", NCAGE Supplier Missing","")&amp;IF(AND($O839="Drawing",OR($U839&gt;0,$W839&gt;0,$Y839&gt;0,$AA839&gt;0,$AC839&gt;0,$AE839&gt;0),AK839=""),", Manufacturer Missing","")&amp;IF(AL839&lt;&gt;"",", Comment","")&amp;IF(AND(OR(AH839="Bid Using CSIS Dropdown With Query (Comment Field Must Be Populated)",AH839="Bid To Drawing Supplied With Query (Comment Field Must Be Populated)"),AL839=""),", Please Enter a Comment for the Bid Query","")&amp;IF(AND(T839&gt;0,U839="",AH839&lt;&gt;"No Bid"),", PB1 Price Missing","")&amp;IF(AND(V839&gt;0,W839="",AH839&lt;&gt;"No Bid"),", PB2 Price Missing","")&amp;IF(AND(X839&gt;0,Y839="",AH839&lt;&gt;"No Bid"),", PB3 Price Missing","")&amp;IF(AND(Z839&gt;0,AA839="",AH839&lt;&gt;"No Bid"),", PB4 Price Missing","")&amp;IF(AND(AB839&gt;0,AC839="",AH839&lt;&gt;"No Bid"),", PB5 Price Missing","")&amp;IF(AND(AD839&gt;0,AE839="",AH839&lt;&gt;"No Bid"),", PB6 Price Missing","")&amp;IF(AND(AF839&gt;0,AG839="",AH839&lt;&gt;"No Bid"),", PB7 Price Missing","")</f>
        <v>, Please enter a Price in PB1 or Select No Bid, PB1 Price Missing, PB2 Price Missing, PB3 Price Missing, PB4 Price Missing, PB5 Price Missing, PB6 Price Missing</v>
      </c>
      <c r="AN839" s="28"/>
      <c r="AO839" s="28"/>
      <c r="AP839" s="28"/>
      <c r="AQ839" s="28"/>
      <c r="AR839" s="28"/>
      <c r="AS839" s="28"/>
      <c r="AT839" s="28"/>
      <c r="AU839" s="28"/>
      <c r="AV839" s="28"/>
      <c r="AW839" s="28"/>
      <c r="AX839" s="28"/>
      <c r="AY839" s="28"/>
      <c r="AZ839" s="28"/>
      <c r="BA839" s="28"/>
      <c r="BB839" s="28"/>
      <c r="BC839" s="28"/>
      <c r="BD839" s="28"/>
      <c r="BE839" s="28"/>
      <c r="BF839" s="28"/>
      <c r="BG839" s="28"/>
      <c r="BH839" s="28"/>
      <c r="BI839" s="28"/>
      <c r="BJ839" s="28"/>
      <c r="BK839" s="28"/>
      <c r="BL839" s="28"/>
    </row>
    <row r="840" spans="1:64" x14ac:dyDescent="0.25">
      <c r="A840" s="58">
        <v>838</v>
      </c>
      <c r="B840" s="57"/>
      <c r="C840" s="57" t="s">
        <v>3775</v>
      </c>
      <c r="D840" s="57"/>
      <c r="E840" s="59" t="s">
        <v>646</v>
      </c>
      <c r="F840" s="60" t="s">
        <v>5467</v>
      </c>
      <c r="G840" s="61" t="s">
        <v>4282</v>
      </c>
      <c r="H840" s="60" t="s">
        <v>5994</v>
      </c>
      <c r="I840" s="60" t="s">
        <v>5993</v>
      </c>
      <c r="J840" s="60"/>
      <c r="K840" s="60" t="s">
        <v>5992</v>
      </c>
      <c r="L840" s="60" t="s">
        <v>23</v>
      </c>
      <c r="M840" s="60" t="s">
        <v>6024</v>
      </c>
      <c r="N840" s="57" t="s">
        <v>6026</v>
      </c>
      <c r="O840" s="62" t="s">
        <v>1897</v>
      </c>
      <c r="P840" s="62" t="s">
        <v>2601</v>
      </c>
      <c r="Q840" s="28"/>
      <c r="R840" s="28"/>
      <c r="S840" s="28"/>
      <c r="T840" s="36">
        <v>1</v>
      </c>
      <c r="U840" s="33"/>
      <c r="V840" s="36">
        <v>3</v>
      </c>
      <c r="W840" s="33"/>
      <c r="X840" s="36">
        <v>5</v>
      </c>
      <c r="Y840" s="33"/>
      <c r="Z840" s="36">
        <v>9</v>
      </c>
      <c r="AA840" s="33"/>
      <c r="AB840" s="36">
        <v>999999</v>
      </c>
      <c r="AC840" s="33"/>
      <c r="AD840" s="36"/>
      <c r="AE840" s="33"/>
      <c r="AF840" s="36"/>
      <c r="AG840" s="33"/>
      <c r="AH840" s="28"/>
      <c r="AI840" s="28"/>
      <c r="AJ840" s="28"/>
      <c r="AK840" s="28"/>
      <c r="AL840" s="28"/>
      <c r="AM840" s="41" t="str">
        <f>IF(AND($U840&gt;0,$Q840=""),"Currency Missing","")&amp;IF(AND($U840&gt;0,$R840=""),", MOQ Missing","")&amp;IF(AND($U840&gt;0,$S840=""),", Leadtime Missing","")&amp;IF(W840&gt;U840,", PB2 Price Greater than PB1 Price","")&amp;IF(Y840&gt;W840,", PB3 Price Greater than PB2 Price","")&amp;IF(AA840&gt;Y840,", PB4 Price Greater than PB3 Price","")&amp;IF(AC840&gt;AA840,", PB5 Price Greater than PB4 Price","")&amp;IF(AE840&gt;AC840,", PB6 Price Greater than PB5 Price","")&amp;IF(AG840&gt;AE840,", PB7 Price Greater than PB6 Price","")&amp;IF($U840&lt;&gt;ROUND($U840,2),", PB 1 Price - More than 2 Decimal Places","")&amp;IF($W840&lt;&gt;ROUND($W840,2),", PB 2 Price - More than 2 Decimal Places","")&amp;IF($Y840&lt;&gt;ROUND($Y840,2),", PB 3 Price - More than 2 Decimal Places","")&amp;IF($AA840&lt;&gt;ROUND($AA840,2),", PB 4 Price - More than 2 Decimal Places","")&amp;IF($AC840&lt;&gt;ROUND($AC840,2),", PB 5 Price - More than 2 Decimal Places","")&amp;IF($AE840&lt;&gt;ROUND($AE840,2),", PB 6 Price - More than 2 Decimal Places","")&amp;IF($AG840&lt;&gt;ROUND($AG840,2),", PB 7 Price - More than 2 Decimal Places","")&amp;IF(AND(E840&lt;&gt;"",U840="",AH840=""),", Please enter a Price in PB1 or Select No Bid","")&amp;IF(AND(OR($U840&gt;0,$W840&gt;0,$Y840&gt;0,$AA840&gt;0,$AC840&gt;0,$AE840&gt;0),OR(AH840="",AH840="No Bid")),", Bid Status Missing or Incorrect","")&amp;IF(AND(AH840="No Bid",AI840=""),", Reason for No Bid Missing","")&amp;IF(AND($O840="CSIS",OR($U840&gt;0,$W840&gt;0,$Y840&gt;0,$AA840&gt;0,$AC840&gt;0,$AE840&gt;0),AJ840=""),", NCAGE Supplier Missing","")&amp;IF(AND($O840="Drawing",OR($U840&gt;0,$W840&gt;0,$Y840&gt;0,$AA840&gt;0,$AC840&gt;0,$AE840&gt;0),AK840=""),", Manufacturer Missing","")&amp;IF(AL840&lt;&gt;"",", Comment","")&amp;IF(AND(OR(AH840="Bid Using CSIS Dropdown With Query (Comment Field Must Be Populated)",AH840="Bid To Drawing Supplied With Query (Comment Field Must Be Populated)"),AL840=""),", Please Enter a Comment for the Bid Query","")&amp;IF(AND(T840&gt;0,U840="",AH840&lt;&gt;"No Bid"),", PB1 Price Missing","")&amp;IF(AND(V840&gt;0,W840="",AH840&lt;&gt;"No Bid"),", PB2 Price Missing","")&amp;IF(AND(X840&gt;0,Y840="",AH840&lt;&gt;"No Bid"),", PB3 Price Missing","")&amp;IF(AND(Z840&gt;0,AA840="",AH840&lt;&gt;"No Bid"),", PB4 Price Missing","")&amp;IF(AND(AB840&gt;0,AC840="",AH840&lt;&gt;"No Bid"),", PB5 Price Missing","")&amp;IF(AND(AD840&gt;0,AE840="",AH840&lt;&gt;"No Bid"),", PB6 Price Missing","")&amp;IF(AND(AF840&gt;0,AG840="",AH840&lt;&gt;"No Bid"),", PB7 Price Missing","")</f>
        <v>, Please enter a Price in PB1 or Select No Bid, PB1 Price Missing, PB2 Price Missing, PB3 Price Missing, PB4 Price Missing, PB5 Price Missing</v>
      </c>
      <c r="AN840" s="28"/>
      <c r="AO840" s="28"/>
      <c r="AP840" s="28"/>
      <c r="AQ840" s="28"/>
      <c r="AR840" s="28"/>
      <c r="AS840" s="28"/>
      <c r="AT840" s="28"/>
      <c r="AU840" s="28"/>
      <c r="AV840" s="28"/>
      <c r="AW840" s="28"/>
      <c r="AX840" s="28"/>
      <c r="AY840" s="28"/>
      <c r="AZ840" s="28"/>
      <c r="BA840" s="28"/>
      <c r="BB840" s="28"/>
      <c r="BC840" s="28"/>
      <c r="BD840" s="28"/>
      <c r="BE840" s="28"/>
      <c r="BF840" s="28"/>
      <c r="BG840" s="28"/>
      <c r="BH840" s="28"/>
      <c r="BI840" s="28"/>
      <c r="BJ840" s="28"/>
      <c r="BK840" s="28"/>
      <c r="BL840" s="28"/>
    </row>
    <row r="841" spans="1:64" x14ac:dyDescent="0.25">
      <c r="A841" s="58">
        <v>839</v>
      </c>
      <c r="B841" s="57"/>
      <c r="C841" s="57" t="s">
        <v>3775</v>
      </c>
      <c r="D841" s="57"/>
      <c r="E841" s="59" t="s">
        <v>1455</v>
      </c>
      <c r="F841" s="60" t="s">
        <v>5448</v>
      </c>
      <c r="G841" s="61" t="s">
        <v>5057</v>
      </c>
      <c r="H841" s="60" t="s">
        <v>5999</v>
      </c>
      <c r="I841" s="60" t="s">
        <v>5993</v>
      </c>
      <c r="J841" s="60"/>
      <c r="K841" s="60" t="s">
        <v>5992</v>
      </c>
      <c r="L841" s="60" t="s">
        <v>23</v>
      </c>
      <c r="M841" s="60" t="s">
        <v>6024</v>
      </c>
      <c r="N841" s="57" t="s">
        <v>6026</v>
      </c>
      <c r="O841" s="62" t="s">
        <v>1897</v>
      </c>
      <c r="P841" s="62" t="s">
        <v>3408</v>
      </c>
      <c r="Q841" s="28"/>
      <c r="R841" s="28"/>
      <c r="S841" s="28"/>
      <c r="T841" s="36">
        <v>2</v>
      </c>
      <c r="U841" s="33"/>
      <c r="V841" s="36">
        <v>6</v>
      </c>
      <c r="W841" s="33"/>
      <c r="X841" s="36">
        <v>12</v>
      </c>
      <c r="Y841" s="33"/>
      <c r="Z841" s="36">
        <v>999999</v>
      </c>
      <c r="AA841" s="33"/>
      <c r="AB841" s="36"/>
      <c r="AC841" s="33"/>
      <c r="AD841" s="36"/>
      <c r="AE841" s="33"/>
      <c r="AF841" s="36"/>
      <c r="AG841" s="33"/>
      <c r="AH841" s="28"/>
      <c r="AI841" s="28"/>
      <c r="AJ841" s="28"/>
      <c r="AK841" s="28"/>
      <c r="AL841" s="28"/>
      <c r="AM841" s="41" t="str">
        <f>IF(AND($U841&gt;0,$Q841=""),"Currency Missing","")&amp;IF(AND($U841&gt;0,$R841=""),", MOQ Missing","")&amp;IF(AND($U841&gt;0,$S841=""),", Leadtime Missing","")&amp;IF(W841&gt;U841,", PB2 Price Greater than PB1 Price","")&amp;IF(Y841&gt;W841,", PB3 Price Greater than PB2 Price","")&amp;IF(AA841&gt;Y841,", PB4 Price Greater than PB3 Price","")&amp;IF(AC841&gt;AA841,", PB5 Price Greater than PB4 Price","")&amp;IF(AE841&gt;AC841,", PB6 Price Greater than PB5 Price","")&amp;IF(AG841&gt;AE841,", PB7 Price Greater than PB6 Price","")&amp;IF($U841&lt;&gt;ROUND($U841,2),", PB 1 Price - More than 2 Decimal Places","")&amp;IF($W841&lt;&gt;ROUND($W841,2),", PB 2 Price - More than 2 Decimal Places","")&amp;IF($Y841&lt;&gt;ROUND($Y841,2),", PB 3 Price - More than 2 Decimal Places","")&amp;IF($AA841&lt;&gt;ROUND($AA841,2),", PB 4 Price - More than 2 Decimal Places","")&amp;IF($AC841&lt;&gt;ROUND($AC841,2),", PB 5 Price - More than 2 Decimal Places","")&amp;IF($AE841&lt;&gt;ROUND($AE841,2),", PB 6 Price - More than 2 Decimal Places","")&amp;IF($AG841&lt;&gt;ROUND($AG841,2),", PB 7 Price - More than 2 Decimal Places","")&amp;IF(AND(E841&lt;&gt;"",U841="",AH841=""),", Please enter a Price in PB1 or Select No Bid","")&amp;IF(AND(OR($U841&gt;0,$W841&gt;0,$Y841&gt;0,$AA841&gt;0,$AC841&gt;0,$AE841&gt;0),OR(AH841="",AH841="No Bid")),", Bid Status Missing or Incorrect","")&amp;IF(AND(AH841="No Bid",AI841=""),", Reason for No Bid Missing","")&amp;IF(AND($O841="CSIS",OR($U841&gt;0,$W841&gt;0,$Y841&gt;0,$AA841&gt;0,$AC841&gt;0,$AE841&gt;0),AJ841=""),", NCAGE Supplier Missing","")&amp;IF(AND($O841="Drawing",OR($U841&gt;0,$W841&gt;0,$Y841&gt;0,$AA841&gt;0,$AC841&gt;0,$AE841&gt;0),AK841=""),", Manufacturer Missing","")&amp;IF(AL841&lt;&gt;"",", Comment","")&amp;IF(AND(OR(AH841="Bid Using CSIS Dropdown With Query (Comment Field Must Be Populated)",AH841="Bid To Drawing Supplied With Query (Comment Field Must Be Populated)"),AL841=""),", Please Enter a Comment for the Bid Query","")&amp;IF(AND(T841&gt;0,U841="",AH841&lt;&gt;"No Bid"),", PB1 Price Missing","")&amp;IF(AND(V841&gt;0,W841="",AH841&lt;&gt;"No Bid"),", PB2 Price Missing","")&amp;IF(AND(X841&gt;0,Y841="",AH841&lt;&gt;"No Bid"),", PB3 Price Missing","")&amp;IF(AND(Z841&gt;0,AA841="",AH841&lt;&gt;"No Bid"),", PB4 Price Missing","")&amp;IF(AND(AB841&gt;0,AC841="",AH841&lt;&gt;"No Bid"),", PB5 Price Missing","")&amp;IF(AND(AD841&gt;0,AE841="",AH841&lt;&gt;"No Bid"),", PB6 Price Missing","")&amp;IF(AND(AF841&gt;0,AG841="",AH841&lt;&gt;"No Bid"),", PB7 Price Missing","")</f>
        <v>, Please enter a Price in PB1 or Select No Bid, PB1 Price Missing, PB2 Price Missing, PB3 Price Missing, PB4 Price Missing</v>
      </c>
      <c r="AN841" s="28"/>
      <c r="AO841" s="28"/>
      <c r="AP841" s="28"/>
      <c r="AQ841" s="28"/>
      <c r="AR841" s="28"/>
      <c r="AS841" s="28"/>
      <c r="AT841" s="28"/>
      <c r="AU841" s="28"/>
      <c r="AV841" s="28"/>
      <c r="AW841" s="28"/>
      <c r="AX841" s="28"/>
      <c r="AY841" s="28"/>
      <c r="AZ841" s="28"/>
      <c r="BA841" s="28"/>
      <c r="BB841" s="28"/>
      <c r="BC841" s="28"/>
      <c r="BD841" s="28"/>
      <c r="BE841" s="28"/>
      <c r="BF841" s="28"/>
      <c r="BG841" s="28"/>
      <c r="BH841" s="28"/>
      <c r="BI841" s="28"/>
      <c r="BJ841" s="28"/>
      <c r="BK841" s="28"/>
      <c r="BL841" s="28"/>
    </row>
    <row r="842" spans="1:64" x14ac:dyDescent="0.25">
      <c r="A842" s="58">
        <v>840</v>
      </c>
      <c r="B842" s="57"/>
      <c r="C842" s="57" t="s">
        <v>3775</v>
      </c>
      <c r="D842" s="57"/>
      <c r="E842" s="59" t="s">
        <v>647</v>
      </c>
      <c r="F842" s="60" t="s">
        <v>5457</v>
      </c>
      <c r="G842" s="61" t="s">
        <v>4283</v>
      </c>
      <c r="H842" s="60" t="s">
        <v>5999</v>
      </c>
      <c r="I842" s="60" t="s">
        <v>5993</v>
      </c>
      <c r="J842" s="60"/>
      <c r="K842" s="60" t="s">
        <v>5992</v>
      </c>
      <c r="L842" s="60" t="s">
        <v>23</v>
      </c>
      <c r="M842" s="60" t="s">
        <v>6024</v>
      </c>
      <c r="N842" s="57" t="s">
        <v>6026</v>
      </c>
      <c r="O842" s="62" t="s">
        <v>1897</v>
      </c>
      <c r="P842" s="62" t="s">
        <v>2602</v>
      </c>
      <c r="Q842" s="28"/>
      <c r="R842" s="28"/>
      <c r="S842" s="28"/>
      <c r="T842" s="36">
        <v>3</v>
      </c>
      <c r="U842" s="33"/>
      <c r="V842" s="36">
        <v>9</v>
      </c>
      <c r="W842" s="33"/>
      <c r="X842" s="36">
        <v>15</v>
      </c>
      <c r="Y842" s="33"/>
      <c r="Z842" s="36">
        <v>30</v>
      </c>
      <c r="AA842" s="33"/>
      <c r="AB842" s="36">
        <v>60</v>
      </c>
      <c r="AC842" s="33"/>
      <c r="AD842" s="36">
        <v>999999</v>
      </c>
      <c r="AE842" s="33"/>
      <c r="AF842" s="36"/>
      <c r="AG842" s="33"/>
      <c r="AH842" s="28"/>
      <c r="AI842" s="28"/>
      <c r="AJ842" s="28"/>
      <c r="AK842" s="28"/>
      <c r="AL842" s="28"/>
      <c r="AM842" s="41" t="str">
        <f>IF(AND($U842&gt;0,$Q842=""),"Currency Missing","")&amp;IF(AND($U842&gt;0,$R842=""),", MOQ Missing","")&amp;IF(AND($U842&gt;0,$S842=""),", Leadtime Missing","")&amp;IF(W842&gt;U842,", PB2 Price Greater than PB1 Price","")&amp;IF(Y842&gt;W842,", PB3 Price Greater than PB2 Price","")&amp;IF(AA842&gt;Y842,", PB4 Price Greater than PB3 Price","")&amp;IF(AC842&gt;AA842,", PB5 Price Greater than PB4 Price","")&amp;IF(AE842&gt;AC842,", PB6 Price Greater than PB5 Price","")&amp;IF(AG842&gt;AE842,", PB7 Price Greater than PB6 Price","")&amp;IF($U842&lt;&gt;ROUND($U842,2),", PB 1 Price - More than 2 Decimal Places","")&amp;IF($W842&lt;&gt;ROUND($W842,2),", PB 2 Price - More than 2 Decimal Places","")&amp;IF($Y842&lt;&gt;ROUND($Y842,2),", PB 3 Price - More than 2 Decimal Places","")&amp;IF($AA842&lt;&gt;ROUND($AA842,2),", PB 4 Price - More than 2 Decimal Places","")&amp;IF($AC842&lt;&gt;ROUND($AC842,2),", PB 5 Price - More than 2 Decimal Places","")&amp;IF($AE842&lt;&gt;ROUND($AE842,2),", PB 6 Price - More than 2 Decimal Places","")&amp;IF($AG842&lt;&gt;ROUND($AG842,2),", PB 7 Price - More than 2 Decimal Places","")&amp;IF(AND(E842&lt;&gt;"",U842="",AH842=""),", Please enter a Price in PB1 or Select No Bid","")&amp;IF(AND(OR($U842&gt;0,$W842&gt;0,$Y842&gt;0,$AA842&gt;0,$AC842&gt;0,$AE842&gt;0),OR(AH842="",AH842="No Bid")),", Bid Status Missing or Incorrect","")&amp;IF(AND(AH842="No Bid",AI842=""),", Reason for No Bid Missing","")&amp;IF(AND($O842="CSIS",OR($U842&gt;0,$W842&gt;0,$Y842&gt;0,$AA842&gt;0,$AC842&gt;0,$AE842&gt;0),AJ842=""),", NCAGE Supplier Missing","")&amp;IF(AND($O842="Drawing",OR($U842&gt;0,$W842&gt;0,$Y842&gt;0,$AA842&gt;0,$AC842&gt;0,$AE842&gt;0),AK842=""),", Manufacturer Missing","")&amp;IF(AL842&lt;&gt;"",", Comment","")&amp;IF(AND(OR(AH842="Bid Using CSIS Dropdown With Query (Comment Field Must Be Populated)",AH842="Bid To Drawing Supplied With Query (Comment Field Must Be Populated)"),AL842=""),", Please Enter a Comment for the Bid Query","")&amp;IF(AND(T842&gt;0,U842="",AH842&lt;&gt;"No Bid"),", PB1 Price Missing","")&amp;IF(AND(V842&gt;0,W842="",AH842&lt;&gt;"No Bid"),", PB2 Price Missing","")&amp;IF(AND(X842&gt;0,Y842="",AH842&lt;&gt;"No Bid"),", PB3 Price Missing","")&amp;IF(AND(Z842&gt;0,AA842="",AH842&lt;&gt;"No Bid"),", PB4 Price Missing","")&amp;IF(AND(AB842&gt;0,AC842="",AH842&lt;&gt;"No Bid"),", PB5 Price Missing","")&amp;IF(AND(AD842&gt;0,AE842="",AH842&lt;&gt;"No Bid"),", PB6 Price Missing","")&amp;IF(AND(AF842&gt;0,AG842="",AH842&lt;&gt;"No Bid"),", PB7 Price Missing","")</f>
        <v>, Please enter a Price in PB1 or Select No Bid, PB1 Price Missing, PB2 Price Missing, PB3 Price Missing, PB4 Price Missing, PB5 Price Missing, PB6 Price Missing</v>
      </c>
      <c r="AN842" s="28"/>
      <c r="AO842" s="28"/>
      <c r="AP842" s="28"/>
      <c r="AQ842" s="28"/>
      <c r="AR842" s="28"/>
      <c r="AS842" s="28"/>
      <c r="AT842" s="28"/>
      <c r="AU842" s="28"/>
      <c r="AV842" s="28"/>
      <c r="AW842" s="28"/>
      <c r="AX842" s="28"/>
      <c r="AY842" s="28"/>
      <c r="AZ842" s="28"/>
      <c r="BA842" s="28"/>
      <c r="BB842" s="28"/>
      <c r="BC842" s="28"/>
      <c r="BD842" s="28"/>
      <c r="BE842" s="28"/>
      <c r="BF842" s="28"/>
      <c r="BG842" s="28"/>
      <c r="BH842" s="28"/>
      <c r="BI842" s="28"/>
      <c r="BJ842" s="28"/>
      <c r="BK842" s="28"/>
      <c r="BL842" s="28"/>
    </row>
    <row r="843" spans="1:64" x14ac:dyDescent="0.25">
      <c r="A843" s="58">
        <v>841</v>
      </c>
      <c r="B843" s="57"/>
      <c r="C843" s="57" t="s">
        <v>3775</v>
      </c>
      <c r="D843" s="57"/>
      <c r="E843" s="59" t="s">
        <v>1456</v>
      </c>
      <c r="F843" s="60" t="s">
        <v>5449</v>
      </c>
      <c r="G843" s="61" t="s">
        <v>5058</v>
      </c>
      <c r="H843" s="60" t="s">
        <v>6003</v>
      </c>
      <c r="I843" s="60" t="s">
        <v>5993</v>
      </c>
      <c r="J843" s="60"/>
      <c r="K843" s="60" t="s">
        <v>5992</v>
      </c>
      <c r="L843" s="60" t="s">
        <v>23</v>
      </c>
      <c r="M843" s="60" t="s">
        <v>6024</v>
      </c>
      <c r="N843" s="57" t="s">
        <v>6026</v>
      </c>
      <c r="O843" s="62" t="s">
        <v>1897</v>
      </c>
      <c r="P843" s="62" t="s">
        <v>3409</v>
      </c>
      <c r="Q843" s="28"/>
      <c r="R843" s="28"/>
      <c r="S843" s="28"/>
      <c r="T843" s="36">
        <v>35</v>
      </c>
      <c r="U843" s="33"/>
      <c r="V843" s="36">
        <v>100</v>
      </c>
      <c r="W843" s="33"/>
      <c r="X843" s="36">
        <v>200</v>
      </c>
      <c r="Y843" s="33"/>
      <c r="Z843" s="36">
        <v>999999</v>
      </c>
      <c r="AA843" s="33"/>
      <c r="AB843" s="36"/>
      <c r="AC843" s="33"/>
      <c r="AD843" s="36"/>
      <c r="AE843" s="33"/>
      <c r="AF843" s="36"/>
      <c r="AG843" s="33"/>
      <c r="AH843" s="28"/>
      <c r="AI843" s="28"/>
      <c r="AJ843" s="28"/>
      <c r="AK843" s="28"/>
      <c r="AL843" s="28"/>
      <c r="AM843" s="41" t="str">
        <f>IF(AND($U843&gt;0,$Q843=""),"Currency Missing","")&amp;IF(AND($U843&gt;0,$R843=""),", MOQ Missing","")&amp;IF(AND($U843&gt;0,$S843=""),", Leadtime Missing","")&amp;IF(W843&gt;U843,", PB2 Price Greater than PB1 Price","")&amp;IF(Y843&gt;W843,", PB3 Price Greater than PB2 Price","")&amp;IF(AA843&gt;Y843,", PB4 Price Greater than PB3 Price","")&amp;IF(AC843&gt;AA843,", PB5 Price Greater than PB4 Price","")&amp;IF(AE843&gt;AC843,", PB6 Price Greater than PB5 Price","")&amp;IF(AG843&gt;AE843,", PB7 Price Greater than PB6 Price","")&amp;IF($U843&lt;&gt;ROUND($U843,2),", PB 1 Price - More than 2 Decimal Places","")&amp;IF($W843&lt;&gt;ROUND($W843,2),", PB 2 Price - More than 2 Decimal Places","")&amp;IF($Y843&lt;&gt;ROUND($Y843,2),", PB 3 Price - More than 2 Decimal Places","")&amp;IF($AA843&lt;&gt;ROUND($AA843,2),", PB 4 Price - More than 2 Decimal Places","")&amp;IF($AC843&lt;&gt;ROUND($AC843,2),", PB 5 Price - More than 2 Decimal Places","")&amp;IF($AE843&lt;&gt;ROUND($AE843,2),", PB 6 Price - More than 2 Decimal Places","")&amp;IF($AG843&lt;&gt;ROUND($AG843,2),", PB 7 Price - More than 2 Decimal Places","")&amp;IF(AND(E843&lt;&gt;"",U843="",AH843=""),", Please enter a Price in PB1 or Select No Bid","")&amp;IF(AND(OR($U843&gt;0,$W843&gt;0,$Y843&gt;0,$AA843&gt;0,$AC843&gt;0,$AE843&gt;0),OR(AH843="",AH843="No Bid")),", Bid Status Missing or Incorrect","")&amp;IF(AND(AH843="No Bid",AI843=""),", Reason for No Bid Missing","")&amp;IF(AND($O843="CSIS",OR($U843&gt;0,$W843&gt;0,$Y843&gt;0,$AA843&gt;0,$AC843&gt;0,$AE843&gt;0),AJ843=""),", NCAGE Supplier Missing","")&amp;IF(AND($O843="Drawing",OR($U843&gt;0,$W843&gt;0,$Y843&gt;0,$AA843&gt;0,$AC843&gt;0,$AE843&gt;0),AK843=""),", Manufacturer Missing","")&amp;IF(AL843&lt;&gt;"",", Comment","")&amp;IF(AND(OR(AH843="Bid Using CSIS Dropdown With Query (Comment Field Must Be Populated)",AH843="Bid To Drawing Supplied With Query (Comment Field Must Be Populated)"),AL843=""),", Please Enter a Comment for the Bid Query","")&amp;IF(AND(T843&gt;0,U843="",AH843&lt;&gt;"No Bid"),", PB1 Price Missing","")&amp;IF(AND(V843&gt;0,W843="",AH843&lt;&gt;"No Bid"),", PB2 Price Missing","")&amp;IF(AND(X843&gt;0,Y843="",AH843&lt;&gt;"No Bid"),", PB3 Price Missing","")&amp;IF(AND(Z843&gt;0,AA843="",AH843&lt;&gt;"No Bid"),", PB4 Price Missing","")&amp;IF(AND(AB843&gt;0,AC843="",AH843&lt;&gt;"No Bid"),", PB5 Price Missing","")&amp;IF(AND(AD843&gt;0,AE843="",AH843&lt;&gt;"No Bid"),", PB6 Price Missing","")&amp;IF(AND(AF843&gt;0,AG843="",AH843&lt;&gt;"No Bid"),", PB7 Price Missing","")</f>
        <v>, Please enter a Price in PB1 or Select No Bid, PB1 Price Missing, PB2 Price Missing, PB3 Price Missing, PB4 Price Missing</v>
      </c>
      <c r="AN843" s="28"/>
      <c r="AO843" s="28"/>
      <c r="AP843" s="28"/>
      <c r="AQ843" s="28"/>
      <c r="AR843" s="28"/>
      <c r="AS843" s="28"/>
      <c r="AT843" s="28"/>
      <c r="AU843" s="28"/>
      <c r="AV843" s="28"/>
      <c r="AW843" s="28"/>
      <c r="AX843" s="28"/>
      <c r="AY843" s="28"/>
      <c r="AZ843" s="28"/>
      <c r="BA843" s="28"/>
      <c r="BB843" s="28"/>
      <c r="BC843" s="28"/>
      <c r="BD843" s="28"/>
      <c r="BE843" s="28"/>
      <c r="BF843" s="28"/>
      <c r="BG843" s="28"/>
      <c r="BH843" s="28"/>
      <c r="BI843" s="28"/>
      <c r="BJ843" s="28"/>
      <c r="BK843" s="28"/>
      <c r="BL843" s="28"/>
    </row>
    <row r="844" spans="1:64" x14ac:dyDescent="0.25">
      <c r="A844" s="58">
        <v>842</v>
      </c>
      <c r="B844" s="57"/>
      <c r="C844" s="57" t="s">
        <v>3775</v>
      </c>
      <c r="D844" s="57"/>
      <c r="E844" s="59" t="s">
        <v>1457</v>
      </c>
      <c r="F844" s="60" t="s">
        <v>5416</v>
      </c>
      <c r="G844" s="61" t="s">
        <v>5059</v>
      </c>
      <c r="H844" s="60" t="s">
        <v>5994</v>
      </c>
      <c r="I844" s="60" t="s">
        <v>5995</v>
      </c>
      <c r="J844" s="60"/>
      <c r="K844" s="60" t="s">
        <v>5992</v>
      </c>
      <c r="L844" s="60" t="s">
        <v>23</v>
      </c>
      <c r="M844" s="60" t="s">
        <v>6024</v>
      </c>
      <c r="N844" s="57" t="s">
        <v>6026</v>
      </c>
      <c r="O844" s="62" t="s">
        <v>1897</v>
      </c>
      <c r="P844" s="62" t="s">
        <v>3410</v>
      </c>
      <c r="Q844" s="28"/>
      <c r="R844" s="28"/>
      <c r="S844" s="28"/>
      <c r="T844" s="36">
        <v>6</v>
      </c>
      <c r="U844" s="33"/>
      <c r="V844" s="36">
        <v>20</v>
      </c>
      <c r="W844" s="33"/>
      <c r="X844" s="36">
        <v>40</v>
      </c>
      <c r="Y844" s="33"/>
      <c r="Z844" s="36">
        <v>80</v>
      </c>
      <c r="AA844" s="33"/>
      <c r="AB844" s="36">
        <v>999999</v>
      </c>
      <c r="AC844" s="33"/>
      <c r="AD844" s="36"/>
      <c r="AE844" s="33"/>
      <c r="AF844" s="36"/>
      <c r="AG844" s="33"/>
      <c r="AH844" s="28"/>
      <c r="AI844" s="28"/>
      <c r="AJ844" s="28"/>
      <c r="AK844" s="28"/>
      <c r="AL844" s="28"/>
      <c r="AM844" s="41" t="str">
        <f>IF(AND($U844&gt;0,$Q844=""),"Currency Missing","")&amp;IF(AND($U844&gt;0,$R844=""),", MOQ Missing","")&amp;IF(AND($U844&gt;0,$S844=""),", Leadtime Missing","")&amp;IF(W844&gt;U844,", PB2 Price Greater than PB1 Price","")&amp;IF(Y844&gt;W844,", PB3 Price Greater than PB2 Price","")&amp;IF(AA844&gt;Y844,", PB4 Price Greater than PB3 Price","")&amp;IF(AC844&gt;AA844,", PB5 Price Greater than PB4 Price","")&amp;IF(AE844&gt;AC844,", PB6 Price Greater than PB5 Price","")&amp;IF(AG844&gt;AE844,", PB7 Price Greater than PB6 Price","")&amp;IF($U844&lt;&gt;ROUND($U844,2),", PB 1 Price - More than 2 Decimal Places","")&amp;IF($W844&lt;&gt;ROUND($W844,2),", PB 2 Price - More than 2 Decimal Places","")&amp;IF($Y844&lt;&gt;ROUND($Y844,2),", PB 3 Price - More than 2 Decimal Places","")&amp;IF($AA844&lt;&gt;ROUND($AA844,2),", PB 4 Price - More than 2 Decimal Places","")&amp;IF($AC844&lt;&gt;ROUND($AC844,2),", PB 5 Price - More than 2 Decimal Places","")&amp;IF($AE844&lt;&gt;ROUND($AE844,2),", PB 6 Price - More than 2 Decimal Places","")&amp;IF($AG844&lt;&gt;ROUND($AG844,2),", PB 7 Price - More than 2 Decimal Places","")&amp;IF(AND(E844&lt;&gt;"",U844="",AH844=""),", Please enter a Price in PB1 or Select No Bid","")&amp;IF(AND(OR($U844&gt;0,$W844&gt;0,$Y844&gt;0,$AA844&gt;0,$AC844&gt;0,$AE844&gt;0),OR(AH844="",AH844="No Bid")),", Bid Status Missing or Incorrect","")&amp;IF(AND(AH844="No Bid",AI844=""),", Reason for No Bid Missing","")&amp;IF(AND($O844="CSIS",OR($U844&gt;0,$W844&gt;0,$Y844&gt;0,$AA844&gt;0,$AC844&gt;0,$AE844&gt;0),AJ844=""),", NCAGE Supplier Missing","")&amp;IF(AND($O844="Drawing",OR($U844&gt;0,$W844&gt;0,$Y844&gt;0,$AA844&gt;0,$AC844&gt;0,$AE844&gt;0),AK844=""),", Manufacturer Missing","")&amp;IF(AL844&lt;&gt;"",", Comment","")&amp;IF(AND(OR(AH844="Bid Using CSIS Dropdown With Query (Comment Field Must Be Populated)",AH844="Bid To Drawing Supplied With Query (Comment Field Must Be Populated)"),AL844=""),", Please Enter a Comment for the Bid Query","")&amp;IF(AND(T844&gt;0,U844="",AH844&lt;&gt;"No Bid"),", PB1 Price Missing","")&amp;IF(AND(V844&gt;0,W844="",AH844&lt;&gt;"No Bid"),", PB2 Price Missing","")&amp;IF(AND(X844&gt;0,Y844="",AH844&lt;&gt;"No Bid"),", PB3 Price Missing","")&amp;IF(AND(Z844&gt;0,AA844="",AH844&lt;&gt;"No Bid"),", PB4 Price Missing","")&amp;IF(AND(AB844&gt;0,AC844="",AH844&lt;&gt;"No Bid"),", PB5 Price Missing","")&amp;IF(AND(AD844&gt;0,AE844="",AH844&lt;&gt;"No Bid"),", PB6 Price Missing","")&amp;IF(AND(AF844&gt;0,AG844="",AH844&lt;&gt;"No Bid"),", PB7 Price Missing","")</f>
        <v>, Please enter a Price in PB1 or Select No Bid, PB1 Price Missing, PB2 Price Missing, PB3 Price Missing, PB4 Price Missing, PB5 Price Missing</v>
      </c>
      <c r="AN844" s="28"/>
      <c r="AO844" s="28"/>
      <c r="AP844" s="28"/>
      <c r="AQ844" s="28"/>
      <c r="AR844" s="28"/>
      <c r="AS844" s="28"/>
      <c r="AT844" s="28"/>
      <c r="AU844" s="28"/>
      <c r="AV844" s="28"/>
      <c r="AW844" s="28"/>
      <c r="AX844" s="28"/>
      <c r="AY844" s="28"/>
      <c r="AZ844" s="28"/>
      <c r="BA844" s="28"/>
      <c r="BB844" s="28"/>
      <c r="BC844" s="28"/>
      <c r="BD844" s="28"/>
      <c r="BE844" s="28"/>
      <c r="BF844" s="28"/>
      <c r="BG844" s="28"/>
      <c r="BH844" s="28"/>
      <c r="BI844" s="28"/>
      <c r="BJ844" s="28"/>
      <c r="BK844" s="28"/>
      <c r="BL844" s="28"/>
    </row>
    <row r="845" spans="1:64" x14ac:dyDescent="0.25">
      <c r="A845" s="58">
        <v>843</v>
      </c>
      <c r="B845" s="57"/>
      <c r="C845" s="57" t="s">
        <v>3775</v>
      </c>
      <c r="D845" s="57"/>
      <c r="E845" s="59" t="s">
        <v>648</v>
      </c>
      <c r="F845" s="60" t="s">
        <v>5429</v>
      </c>
      <c r="G845" s="61" t="s">
        <v>4284</v>
      </c>
      <c r="H845" s="60" t="s">
        <v>6003</v>
      </c>
      <c r="I845" s="60" t="s">
        <v>5993</v>
      </c>
      <c r="J845" s="60"/>
      <c r="K845" s="60" t="s">
        <v>5992</v>
      </c>
      <c r="L845" s="60" t="s">
        <v>23</v>
      </c>
      <c r="M845" s="60" t="s">
        <v>6024</v>
      </c>
      <c r="N845" s="57" t="s">
        <v>6026</v>
      </c>
      <c r="O845" s="62" t="s">
        <v>1897</v>
      </c>
      <c r="P845" s="62" t="s">
        <v>2603</v>
      </c>
      <c r="Q845" s="28"/>
      <c r="R845" s="28"/>
      <c r="S845" s="28"/>
      <c r="T845" s="36">
        <v>2</v>
      </c>
      <c r="U845" s="33"/>
      <c r="V845" s="36">
        <v>5</v>
      </c>
      <c r="W845" s="33"/>
      <c r="X845" s="36">
        <v>9</v>
      </c>
      <c r="Y845" s="33"/>
      <c r="Z845" s="36">
        <v>20</v>
      </c>
      <c r="AA845" s="33"/>
      <c r="AB845" s="36">
        <v>40</v>
      </c>
      <c r="AC845" s="33"/>
      <c r="AD845" s="36">
        <v>999999</v>
      </c>
      <c r="AE845" s="33"/>
      <c r="AF845" s="36"/>
      <c r="AG845" s="33"/>
      <c r="AH845" s="28"/>
      <c r="AI845" s="28"/>
      <c r="AJ845" s="28"/>
      <c r="AK845" s="28"/>
      <c r="AL845" s="28"/>
      <c r="AM845" s="41" t="str">
        <f>IF(AND($U845&gt;0,$Q845=""),"Currency Missing","")&amp;IF(AND($U845&gt;0,$R845=""),", MOQ Missing","")&amp;IF(AND($U845&gt;0,$S845=""),", Leadtime Missing","")&amp;IF(W845&gt;U845,", PB2 Price Greater than PB1 Price","")&amp;IF(Y845&gt;W845,", PB3 Price Greater than PB2 Price","")&amp;IF(AA845&gt;Y845,", PB4 Price Greater than PB3 Price","")&amp;IF(AC845&gt;AA845,", PB5 Price Greater than PB4 Price","")&amp;IF(AE845&gt;AC845,", PB6 Price Greater than PB5 Price","")&amp;IF(AG845&gt;AE845,", PB7 Price Greater than PB6 Price","")&amp;IF($U845&lt;&gt;ROUND($U845,2),", PB 1 Price - More than 2 Decimal Places","")&amp;IF($W845&lt;&gt;ROUND($W845,2),", PB 2 Price - More than 2 Decimal Places","")&amp;IF($Y845&lt;&gt;ROUND($Y845,2),", PB 3 Price - More than 2 Decimal Places","")&amp;IF($AA845&lt;&gt;ROUND($AA845,2),", PB 4 Price - More than 2 Decimal Places","")&amp;IF($AC845&lt;&gt;ROUND($AC845,2),", PB 5 Price - More than 2 Decimal Places","")&amp;IF($AE845&lt;&gt;ROUND($AE845,2),", PB 6 Price - More than 2 Decimal Places","")&amp;IF($AG845&lt;&gt;ROUND($AG845,2),", PB 7 Price - More than 2 Decimal Places","")&amp;IF(AND(E845&lt;&gt;"",U845="",AH845=""),", Please enter a Price in PB1 or Select No Bid","")&amp;IF(AND(OR($U845&gt;0,$W845&gt;0,$Y845&gt;0,$AA845&gt;0,$AC845&gt;0,$AE845&gt;0),OR(AH845="",AH845="No Bid")),", Bid Status Missing or Incorrect","")&amp;IF(AND(AH845="No Bid",AI845=""),", Reason for No Bid Missing","")&amp;IF(AND($O845="CSIS",OR($U845&gt;0,$W845&gt;0,$Y845&gt;0,$AA845&gt;0,$AC845&gt;0,$AE845&gt;0),AJ845=""),", NCAGE Supplier Missing","")&amp;IF(AND($O845="Drawing",OR($U845&gt;0,$W845&gt;0,$Y845&gt;0,$AA845&gt;0,$AC845&gt;0,$AE845&gt;0),AK845=""),", Manufacturer Missing","")&amp;IF(AL845&lt;&gt;"",", Comment","")&amp;IF(AND(OR(AH845="Bid Using CSIS Dropdown With Query (Comment Field Must Be Populated)",AH845="Bid To Drawing Supplied With Query (Comment Field Must Be Populated)"),AL845=""),", Please Enter a Comment for the Bid Query","")&amp;IF(AND(T845&gt;0,U845="",AH845&lt;&gt;"No Bid"),", PB1 Price Missing","")&amp;IF(AND(V845&gt;0,W845="",AH845&lt;&gt;"No Bid"),", PB2 Price Missing","")&amp;IF(AND(X845&gt;0,Y845="",AH845&lt;&gt;"No Bid"),", PB3 Price Missing","")&amp;IF(AND(Z845&gt;0,AA845="",AH845&lt;&gt;"No Bid"),", PB4 Price Missing","")&amp;IF(AND(AB845&gt;0,AC845="",AH845&lt;&gt;"No Bid"),", PB5 Price Missing","")&amp;IF(AND(AD845&gt;0,AE845="",AH845&lt;&gt;"No Bid"),", PB6 Price Missing","")&amp;IF(AND(AF845&gt;0,AG845="",AH845&lt;&gt;"No Bid"),", PB7 Price Missing","")</f>
        <v>, Please enter a Price in PB1 or Select No Bid, PB1 Price Missing, PB2 Price Missing, PB3 Price Missing, PB4 Price Missing, PB5 Price Missing, PB6 Price Missing</v>
      </c>
      <c r="AN845" s="28"/>
      <c r="AO845" s="28"/>
      <c r="AP845" s="28"/>
      <c r="AQ845" s="28"/>
      <c r="AR845" s="28"/>
      <c r="AS845" s="28"/>
      <c r="AT845" s="28"/>
      <c r="AU845" s="28"/>
      <c r="AV845" s="28"/>
      <c r="AW845" s="28"/>
      <c r="AX845" s="28"/>
      <c r="AY845" s="28"/>
      <c r="AZ845" s="28"/>
      <c r="BA845" s="28"/>
      <c r="BB845" s="28"/>
      <c r="BC845" s="28"/>
      <c r="BD845" s="28"/>
      <c r="BE845" s="28"/>
      <c r="BF845" s="28"/>
      <c r="BG845" s="28"/>
      <c r="BH845" s="28"/>
      <c r="BI845" s="28"/>
      <c r="BJ845" s="28"/>
      <c r="BK845" s="28"/>
      <c r="BL845" s="28"/>
    </row>
    <row r="846" spans="1:64" x14ac:dyDescent="0.25">
      <c r="A846" s="58">
        <v>844</v>
      </c>
      <c r="B846" s="57"/>
      <c r="C846" s="57" t="s">
        <v>3775</v>
      </c>
      <c r="D846" s="57"/>
      <c r="E846" s="59" t="s">
        <v>1458</v>
      </c>
      <c r="F846" s="60" t="s">
        <v>5416</v>
      </c>
      <c r="G846" s="61" t="s">
        <v>5060</v>
      </c>
      <c r="H846" s="60" t="s">
        <v>5994</v>
      </c>
      <c r="I846" s="60" t="s">
        <v>5995</v>
      </c>
      <c r="J846" s="60"/>
      <c r="K846" s="60" t="s">
        <v>5992</v>
      </c>
      <c r="L846" s="60" t="s">
        <v>23</v>
      </c>
      <c r="M846" s="60" t="s">
        <v>6024</v>
      </c>
      <c r="N846" s="57" t="s">
        <v>6026</v>
      </c>
      <c r="O846" s="62" t="s">
        <v>1897</v>
      </c>
      <c r="P846" s="62" t="s">
        <v>3411</v>
      </c>
      <c r="Q846" s="28"/>
      <c r="R846" s="28"/>
      <c r="S846" s="28"/>
      <c r="T846" s="36">
        <v>4</v>
      </c>
      <c r="U846" s="33"/>
      <c r="V846" s="36">
        <v>12</v>
      </c>
      <c r="W846" s="33"/>
      <c r="X846" s="36">
        <v>25</v>
      </c>
      <c r="Y846" s="33"/>
      <c r="Z846" s="36">
        <v>45</v>
      </c>
      <c r="AA846" s="33"/>
      <c r="AB846" s="36">
        <v>999999</v>
      </c>
      <c r="AC846" s="33"/>
      <c r="AD846" s="36"/>
      <c r="AE846" s="33"/>
      <c r="AF846" s="36"/>
      <c r="AG846" s="33"/>
      <c r="AH846" s="28"/>
      <c r="AI846" s="28"/>
      <c r="AJ846" s="28"/>
      <c r="AK846" s="28"/>
      <c r="AL846" s="28"/>
      <c r="AM846" s="41" t="str">
        <f>IF(AND($U846&gt;0,$Q846=""),"Currency Missing","")&amp;IF(AND($U846&gt;0,$R846=""),", MOQ Missing","")&amp;IF(AND($U846&gt;0,$S846=""),", Leadtime Missing","")&amp;IF(W846&gt;U846,", PB2 Price Greater than PB1 Price","")&amp;IF(Y846&gt;W846,", PB3 Price Greater than PB2 Price","")&amp;IF(AA846&gt;Y846,", PB4 Price Greater than PB3 Price","")&amp;IF(AC846&gt;AA846,", PB5 Price Greater than PB4 Price","")&amp;IF(AE846&gt;AC846,", PB6 Price Greater than PB5 Price","")&amp;IF(AG846&gt;AE846,", PB7 Price Greater than PB6 Price","")&amp;IF($U846&lt;&gt;ROUND($U846,2),", PB 1 Price - More than 2 Decimal Places","")&amp;IF($W846&lt;&gt;ROUND($W846,2),", PB 2 Price - More than 2 Decimal Places","")&amp;IF($Y846&lt;&gt;ROUND($Y846,2),", PB 3 Price - More than 2 Decimal Places","")&amp;IF($AA846&lt;&gt;ROUND($AA846,2),", PB 4 Price - More than 2 Decimal Places","")&amp;IF($AC846&lt;&gt;ROUND($AC846,2),", PB 5 Price - More than 2 Decimal Places","")&amp;IF($AE846&lt;&gt;ROUND($AE846,2),", PB 6 Price - More than 2 Decimal Places","")&amp;IF($AG846&lt;&gt;ROUND($AG846,2),", PB 7 Price - More than 2 Decimal Places","")&amp;IF(AND(E846&lt;&gt;"",U846="",AH846=""),", Please enter a Price in PB1 or Select No Bid","")&amp;IF(AND(OR($U846&gt;0,$W846&gt;0,$Y846&gt;0,$AA846&gt;0,$AC846&gt;0,$AE846&gt;0),OR(AH846="",AH846="No Bid")),", Bid Status Missing or Incorrect","")&amp;IF(AND(AH846="No Bid",AI846=""),", Reason for No Bid Missing","")&amp;IF(AND($O846="CSIS",OR($U846&gt;0,$W846&gt;0,$Y846&gt;0,$AA846&gt;0,$AC846&gt;0,$AE846&gt;0),AJ846=""),", NCAGE Supplier Missing","")&amp;IF(AND($O846="Drawing",OR($U846&gt;0,$W846&gt;0,$Y846&gt;0,$AA846&gt;0,$AC846&gt;0,$AE846&gt;0),AK846=""),", Manufacturer Missing","")&amp;IF(AL846&lt;&gt;"",", Comment","")&amp;IF(AND(OR(AH846="Bid Using CSIS Dropdown With Query (Comment Field Must Be Populated)",AH846="Bid To Drawing Supplied With Query (Comment Field Must Be Populated)"),AL846=""),", Please Enter a Comment for the Bid Query","")&amp;IF(AND(T846&gt;0,U846="",AH846&lt;&gt;"No Bid"),", PB1 Price Missing","")&amp;IF(AND(V846&gt;0,W846="",AH846&lt;&gt;"No Bid"),", PB2 Price Missing","")&amp;IF(AND(X846&gt;0,Y846="",AH846&lt;&gt;"No Bid"),", PB3 Price Missing","")&amp;IF(AND(Z846&gt;0,AA846="",AH846&lt;&gt;"No Bid"),", PB4 Price Missing","")&amp;IF(AND(AB846&gt;0,AC846="",AH846&lt;&gt;"No Bid"),", PB5 Price Missing","")&amp;IF(AND(AD846&gt;0,AE846="",AH846&lt;&gt;"No Bid"),", PB6 Price Missing","")&amp;IF(AND(AF846&gt;0,AG846="",AH846&lt;&gt;"No Bid"),", PB7 Price Missing","")</f>
        <v>, Please enter a Price in PB1 or Select No Bid, PB1 Price Missing, PB2 Price Missing, PB3 Price Missing, PB4 Price Missing, PB5 Price Missing</v>
      </c>
      <c r="AN846" s="28"/>
      <c r="AO846" s="28"/>
      <c r="AP846" s="28"/>
      <c r="AQ846" s="28"/>
      <c r="AR846" s="28"/>
      <c r="AS846" s="28"/>
      <c r="AT846" s="28"/>
      <c r="AU846" s="28"/>
      <c r="AV846" s="28"/>
      <c r="AW846" s="28"/>
      <c r="AX846" s="28"/>
      <c r="AY846" s="28"/>
      <c r="AZ846" s="28"/>
      <c r="BA846" s="28"/>
      <c r="BB846" s="28"/>
      <c r="BC846" s="28"/>
      <c r="BD846" s="28"/>
      <c r="BE846" s="28"/>
      <c r="BF846" s="28"/>
      <c r="BG846" s="28"/>
      <c r="BH846" s="28"/>
      <c r="BI846" s="28"/>
      <c r="BJ846" s="28"/>
      <c r="BK846" s="28"/>
      <c r="BL846" s="28"/>
    </row>
    <row r="847" spans="1:64" x14ac:dyDescent="0.25">
      <c r="A847" s="58">
        <v>845</v>
      </c>
      <c r="B847" s="57"/>
      <c r="C847" s="57" t="s">
        <v>3775</v>
      </c>
      <c r="D847" s="57"/>
      <c r="E847" s="59" t="s">
        <v>1459</v>
      </c>
      <c r="F847" s="60" t="s">
        <v>5846</v>
      </c>
      <c r="G847" s="61" t="s">
        <v>5061</v>
      </c>
      <c r="H847" s="60" t="s">
        <v>5997</v>
      </c>
      <c r="I847" s="60" t="s">
        <v>5993</v>
      </c>
      <c r="J847" s="60"/>
      <c r="K847" s="60" t="s">
        <v>5992</v>
      </c>
      <c r="L847" s="60" t="s">
        <v>23</v>
      </c>
      <c r="M847" s="60" t="s">
        <v>6024</v>
      </c>
      <c r="N847" s="57" t="s">
        <v>6026</v>
      </c>
      <c r="O847" s="62" t="s">
        <v>1897</v>
      </c>
      <c r="P847" s="62" t="s">
        <v>3412</v>
      </c>
      <c r="Q847" s="28"/>
      <c r="R847" s="28"/>
      <c r="S847" s="28"/>
      <c r="T847" s="36">
        <v>3</v>
      </c>
      <c r="U847" s="33"/>
      <c r="V847" s="36">
        <v>9</v>
      </c>
      <c r="W847" s="33"/>
      <c r="X847" s="36">
        <v>20</v>
      </c>
      <c r="Y847" s="33"/>
      <c r="Z847" s="36">
        <v>35</v>
      </c>
      <c r="AA847" s="33"/>
      <c r="AB847" s="36">
        <v>70</v>
      </c>
      <c r="AC847" s="33"/>
      <c r="AD847" s="36">
        <v>999999</v>
      </c>
      <c r="AE847" s="33"/>
      <c r="AF847" s="36"/>
      <c r="AG847" s="33"/>
      <c r="AH847" s="28"/>
      <c r="AI847" s="28"/>
      <c r="AJ847" s="28"/>
      <c r="AK847" s="28"/>
      <c r="AL847" s="28"/>
      <c r="AM847" s="41" t="str">
        <f>IF(AND($U847&gt;0,$Q847=""),"Currency Missing","")&amp;IF(AND($U847&gt;0,$R847=""),", MOQ Missing","")&amp;IF(AND($U847&gt;0,$S847=""),", Leadtime Missing","")&amp;IF(W847&gt;U847,", PB2 Price Greater than PB1 Price","")&amp;IF(Y847&gt;W847,", PB3 Price Greater than PB2 Price","")&amp;IF(AA847&gt;Y847,", PB4 Price Greater than PB3 Price","")&amp;IF(AC847&gt;AA847,", PB5 Price Greater than PB4 Price","")&amp;IF(AE847&gt;AC847,", PB6 Price Greater than PB5 Price","")&amp;IF(AG847&gt;AE847,", PB7 Price Greater than PB6 Price","")&amp;IF($U847&lt;&gt;ROUND($U847,2),", PB 1 Price - More than 2 Decimal Places","")&amp;IF($W847&lt;&gt;ROUND($W847,2),", PB 2 Price - More than 2 Decimal Places","")&amp;IF($Y847&lt;&gt;ROUND($Y847,2),", PB 3 Price - More than 2 Decimal Places","")&amp;IF($AA847&lt;&gt;ROUND($AA847,2),", PB 4 Price - More than 2 Decimal Places","")&amp;IF($AC847&lt;&gt;ROUND($AC847,2),", PB 5 Price - More than 2 Decimal Places","")&amp;IF($AE847&lt;&gt;ROUND($AE847,2),", PB 6 Price - More than 2 Decimal Places","")&amp;IF($AG847&lt;&gt;ROUND($AG847,2),", PB 7 Price - More than 2 Decimal Places","")&amp;IF(AND(E847&lt;&gt;"",U847="",AH847=""),", Please enter a Price in PB1 or Select No Bid","")&amp;IF(AND(OR($U847&gt;0,$W847&gt;0,$Y847&gt;0,$AA847&gt;0,$AC847&gt;0,$AE847&gt;0),OR(AH847="",AH847="No Bid")),", Bid Status Missing or Incorrect","")&amp;IF(AND(AH847="No Bid",AI847=""),", Reason for No Bid Missing","")&amp;IF(AND($O847="CSIS",OR($U847&gt;0,$W847&gt;0,$Y847&gt;0,$AA847&gt;0,$AC847&gt;0,$AE847&gt;0),AJ847=""),", NCAGE Supplier Missing","")&amp;IF(AND($O847="Drawing",OR($U847&gt;0,$W847&gt;0,$Y847&gt;0,$AA847&gt;0,$AC847&gt;0,$AE847&gt;0),AK847=""),", Manufacturer Missing","")&amp;IF(AL847&lt;&gt;"",", Comment","")&amp;IF(AND(OR(AH847="Bid Using CSIS Dropdown With Query (Comment Field Must Be Populated)",AH847="Bid To Drawing Supplied With Query (Comment Field Must Be Populated)"),AL847=""),", Please Enter a Comment for the Bid Query","")&amp;IF(AND(T847&gt;0,U847="",AH847&lt;&gt;"No Bid"),", PB1 Price Missing","")&amp;IF(AND(V847&gt;0,W847="",AH847&lt;&gt;"No Bid"),", PB2 Price Missing","")&amp;IF(AND(X847&gt;0,Y847="",AH847&lt;&gt;"No Bid"),", PB3 Price Missing","")&amp;IF(AND(Z847&gt;0,AA847="",AH847&lt;&gt;"No Bid"),", PB4 Price Missing","")&amp;IF(AND(AB847&gt;0,AC847="",AH847&lt;&gt;"No Bid"),", PB5 Price Missing","")&amp;IF(AND(AD847&gt;0,AE847="",AH847&lt;&gt;"No Bid"),", PB6 Price Missing","")&amp;IF(AND(AF847&gt;0,AG847="",AH847&lt;&gt;"No Bid"),", PB7 Price Missing","")</f>
        <v>, Please enter a Price in PB1 or Select No Bid, PB1 Price Missing, PB2 Price Missing, PB3 Price Missing, PB4 Price Missing, PB5 Price Missing, PB6 Price Missing</v>
      </c>
      <c r="AN847" s="28"/>
      <c r="AO847" s="28"/>
      <c r="AP847" s="28"/>
      <c r="AQ847" s="28"/>
      <c r="AR847" s="28"/>
      <c r="AS847" s="28"/>
      <c r="AT847" s="28"/>
      <c r="AU847" s="28"/>
      <c r="AV847" s="28"/>
      <c r="AW847" s="28"/>
      <c r="AX847" s="28"/>
      <c r="AY847" s="28"/>
      <c r="AZ847" s="28"/>
      <c r="BA847" s="28"/>
      <c r="BB847" s="28"/>
      <c r="BC847" s="28"/>
      <c r="BD847" s="28"/>
      <c r="BE847" s="28"/>
      <c r="BF847" s="28"/>
      <c r="BG847" s="28"/>
      <c r="BH847" s="28"/>
      <c r="BI847" s="28"/>
      <c r="BJ847" s="28"/>
      <c r="BK847" s="28"/>
      <c r="BL847" s="28"/>
    </row>
    <row r="848" spans="1:64" x14ac:dyDescent="0.25">
      <c r="A848" s="58">
        <v>846</v>
      </c>
      <c r="B848" s="57"/>
      <c r="C848" s="57" t="s">
        <v>3775</v>
      </c>
      <c r="D848" s="57"/>
      <c r="E848" s="59" t="s">
        <v>1460</v>
      </c>
      <c r="F848" s="60" t="s">
        <v>5531</v>
      </c>
      <c r="G848" s="61" t="s">
        <v>5062</v>
      </c>
      <c r="H848" s="60" t="s">
        <v>5996</v>
      </c>
      <c r="I848" s="60" t="s">
        <v>6008</v>
      </c>
      <c r="J848" s="60"/>
      <c r="K848" s="60" t="s">
        <v>5992</v>
      </c>
      <c r="L848" s="60" t="s">
        <v>23</v>
      </c>
      <c r="M848" s="60" t="s">
        <v>6024</v>
      </c>
      <c r="N848" s="57" t="s">
        <v>6026</v>
      </c>
      <c r="O848" s="62" t="s">
        <v>1897</v>
      </c>
      <c r="P848" s="62" t="s">
        <v>2593</v>
      </c>
      <c r="Q848" s="28"/>
      <c r="R848" s="28"/>
      <c r="S848" s="28"/>
      <c r="T848" s="36">
        <v>30</v>
      </c>
      <c r="U848" s="33"/>
      <c r="V848" s="36">
        <v>90</v>
      </c>
      <c r="W848" s="33"/>
      <c r="X848" s="36">
        <v>200</v>
      </c>
      <c r="Y848" s="33"/>
      <c r="Z848" s="36">
        <v>999999</v>
      </c>
      <c r="AA848" s="33"/>
      <c r="AB848" s="36"/>
      <c r="AC848" s="33"/>
      <c r="AD848" s="36"/>
      <c r="AE848" s="33"/>
      <c r="AF848" s="36"/>
      <c r="AG848" s="33"/>
      <c r="AH848" s="28"/>
      <c r="AI848" s="28"/>
      <c r="AJ848" s="28"/>
      <c r="AK848" s="28"/>
      <c r="AL848" s="28"/>
      <c r="AM848" s="41" t="str">
        <f>IF(AND($U848&gt;0,$Q848=""),"Currency Missing","")&amp;IF(AND($U848&gt;0,$R848=""),", MOQ Missing","")&amp;IF(AND($U848&gt;0,$S848=""),", Leadtime Missing","")&amp;IF(W848&gt;U848,", PB2 Price Greater than PB1 Price","")&amp;IF(Y848&gt;W848,", PB3 Price Greater than PB2 Price","")&amp;IF(AA848&gt;Y848,", PB4 Price Greater than PB3 Price","")&amp;IF(AC848&gt;AA848,", PB5 Price Greater than PB4 Price","")&amp;IF(AE848&gt;AC848,", PB6 Price Greater than PB5 Price","")&amp;IF(AG848&gt;AE848,", PB7 Price Greater than PB6 Price","")&amp;IF($U848&lt;&gt;ROUND($U848,2),", PB 1 Price - More than 2 Decimal Places","")&amp;IF($W848&lt;&gt;ROUND($W848,2),", PB 2 Price - More than 2 Decimal Places","")&amp;IF($Y848&lt;&gt;ROUND($Y848,2),", PB 3 Price - More than 2 Decimal Places","")&amp;IF($AA848&lt;&gt;ROUND($AA848,2),", PB 4 Price - More than 2 Decimal Places","")&amp;IF($AC848&lt;&gt;ROUND($AC848,2),", PB 5 Price - More than 2 Decimal Places","")&amp;IF($AE848&lt;&gt;ROUND($AE848,2),", PB 6 Price - More than 2 Decimal Places","")&amp;IF($AG848&lt;&gt;ROUND($AG848,2),", PB 7 Price - More than 2 Decimal Places","")&amp;IF(AND(E848&lt;&gt;"",U848="",AH848=""),", Please enter a Price in PB1 or Select No Bid","")&amp;IF(AND(OR($U848&gt;0,$W848&gt;0,$Y848&gt;0,$AA848&gt;0,$AC848&gt;0,$AE848&gt;0),OR(AH848="",AH848="No Bid")),", Bid Status Missing or Incorrect","")&amp;IF(AND(AH848="No Bid",AI848=""),", Reason for No Bid Missing","")&amp;IF(AND($O848="CSIS",OR($U848&gt;0,$W848&gt;0,$Y848&gt;0,$AA848&gt;0,$AC848&gt;0,$AE848&gt;0),AJ848=""),", NCAGE Supplier Missing","")&amp;IF(AND($O848="Drawing",OR($U848&gt;0,$W848&gt;0,$Y848&gt;0,$AA848&gt;0,$AC848&gt;0,$AE848&gt;0),AK848=""),", Manufacturer Missing","")&amp;IF(AL848&lt;&gt;"",", Comment","")&amp;IF(AND(OR(AH848="Bid Using CSIS Dropdown With Query (Comment Field Must Be Populated)",AH848="Bid To Drawing Supplied With Query (Comment Field Must Be Populated)"),AL848=""),", Please Enter a Comment for the Bid Query","")&amp;IF(AND(T848&gt;0,U848="",AH848&lt;&gt;"No Bid"),", PB1 Price Missing","")&amp;IF(AND(V848&gt;0,W848="",AH848&lt;&gt;"No Bid"),", PB2 Price Missing","")&amp;IF(AND(X848&gt;0,Y848="",AH848&lt;&gt;"No Bid"),", PB3 Price Missing","")&amp;IF(AND(Z848&gt;0,AA848="",AH848&lt;&gt;"No Bid"),", PB4 Price Missing","")&amp;IF(AND(AB848&gt;0,AC848="",AH848&lt;&gt;"No Bid"),", PB5 Price Missing","")&amp;IF(AND(AD848&gt;0,AE848="",AH848&lt;&gt;"No Bid"),", PB6 Price Missing","")&amp;IF(AND(AF848&gt;0,AG848="",AH848&lt;&gt;"No Bid"),", PB7 Price Missing","")</f>
        <v>, Please enter a Price in PB1 or Select No Bid, PB1 Price Missing, PB2 Price Missing, PB3 Price Missing, PB4 Price Missing</v>
      </c>
      <c r="AN848" s="28"/>
      <c r="AO848" s="28"/>
      <c r="AP848" s="28"/>
      <c r="AQ848" s="28"/>
      <c r="AR848" s="28"/>
      <c r="AS848" s="28"/>
      <c r="AT848" s="28"/>
      <c r="AU848" s="28"/>
      <c r="AV848" s="28"/>
      <c r="AW848" s="28"/>
      <c r="AX848" s="28"/>
      <c r="AY848" s="28"/>
      <c r="AZ848" s="28"/>
      <c r="BA848" s="28"/>
      <c r="BB848" s="28"/>
      <c r="BC848" s="28"/>
      <c r="BD848" s="28"/>
      <c r="BE848" s="28"/>
      <c r="BF848" s="28"/>
      <c r="BG848" s="28"/>
      <c r="BH848" s="28"/>
      <c r="BI848" s="28"/>
      <c r="BJ848" s="28"/>
      <c r="BK848" s="28"/>
      <c r="BL848" s="28"/>
    </row>
    <row r="849" spans="1:64" x14ac:dyDescent="0.25">
      <c r="A849" s="58">
        <v>847</v>
      </c>
      <c r="B849" s="57"/>
      <c r="C849" s="57" t="s">
        <v>3775</v>
      </c>
      <c r="D849" s="57"/>
      <c r="E849" s="59" t="s">
        <v>649</v>
      </c>
      <c r="F849" s="60" t="s">
        <v>5429</v>
      </c>
      <c r="G849" s="61" t="s">
        <v>4285</v>
      </c>
      <c r="H849" s="60" t="s">
        <v>5994</v>
      </c>
      <c r="I849" s="60" t="s">
        <v>5993</v>
      </c>
      <c r="J849" s="60"/>
      <c r="K849" s="60" t="s">
        <v>5992</v>
      </c>
      <c r="L849" s="60" t="s">
        <v>23</v>
      </c>
      <c r="M849" s="60" t="s">
        <v>6024</v>
      </c>
      <c r="N849" s="57" t="s">
        <v>6026</v>
      </c>
      <c r="O849" s="62" t="s">
        <v>1897</v>
      </c>
      <c r="P849" s="62" t="s">
        <v>2604</v>
      </c>
      <c r="Q849" s="28"/>
      <c r="R849" s="28"/>
      <c r="S849" s="28"/>
      <c r="T849" s="36">
        <v>1</v>
      </c>
      <c r="U849" s="33"/>
      <c r="V849" s="36">
        <v>2</v>
      </c>
      <c r="W849" s="33"/>
      <c r="X849" s="36">
        <v>5</v>
      </c>
      <c r="Y849" s="33"/>
      <c r="Z849" s="36">
        <v>999999</v>
      </c>
      <c r="AA849" s="33"/>
      <c r="AB849" s="36"/>
      <c r="AC849" s="33"/>
      <c r="AD849" s="36"/>
      <c r="AE849" s="33"/>
      <c r="AF849" s="36"/>
      <c r="AG849" s="33"/>
      <c r="AH849" s="28"/>
      <c r="AI849" s="28"/>
      <c r="AJ849" s="28"/>
      <c r="AK849" s="28"/>
      <c r="AL849" s="28"/>
      <c r="AM849" s="41" t="str">
        <f>IF(AND($U849&gt;0,$Q849=""),"Currency Missing","")&amp;IF(AND($U849&gt;0,$R849=""),", MOQ Missing","")&amp;IF(AND($U849&gt;0,$S849=""),", Leadtime Missing","")&amp;IF(W849&gt;U849,", PB2 Price Greater than PB1 Price","")&amp;IF(Y849&gt;W849,", PB3 Price Greater than PB2 Price","")&amp;IF(AA849&gt;Y849,", PB4 Price Greater than PB3 Price","")&amp;IF(AC849&gt;AA849,", PB5 Price Greater than PB4 Price","")&amp;IF(AE849&gt;AC849,", PB6 Price Greater than PB5 Price","")&amp;IF(AG849&gt;AE849,", PB7 Price Greater than PB6 Price","")&amp;IF($U849&lt;&gt;ROUND($U849,2),", PB 1 Price - More than 2 Decimal Places","")&amp;IF($W849&lt;&gt;ROUND($W849,2),", PB 2 Price - More than 2 Decimal Places","")&amp;IF($Y849&lt;&gt;ROUND($Y849,2),", PB 3 Price - More than 2 Decimal Places","")&amp;IF($AA849&lt;&gt;ROUND($AA849,2),", PB 4 Price - More than 2 Decimal Places","")&amp;IF($AC849&lt;&gt;ROUND($AC849,2),", PB 5 Price - More than 2 Decimal Places","")&amp;IF($AE849&lt;&gt;ROUND($AE849,2),", PB 6 Price - More than 2 Decimal Places","")&amp;IF($AG849&lt;&gt;ROUND($AG849,2),", PB 7 Price - More than 2 Decimal Places","")&amp;IF(AND(E849&lt;&gt;"",U849="",AH849=""),", Please enter a Price in PB1 or Select No Bid","")&amp;IF(AND(OR($U849&gt;0,$W849&gt;0,$Y849&gt;0,$AA849&gt;0,$AC849&gt;0,$AE849&gt;0),OR(AH849="",AH849="No Bid")),", Bid Status Missing or Incorrect","")&amp;IF(AND(AH849="No Bid",AI849=""),", Reason for No Bid Missing","")&amp;IF(AND($O849="CSIS",OR($U849&gt;0,$W849&gt;0,$Y849&gt;0,$AA849&gt;0,$AC849&gt;0,$AE849&gt;0),AJ849=""),", NCAGE Supplier Missing","")&amp;IF(AND($O849="Drawing",OR($U849&gt;0,$W849&gt;0,$Y849&gt;0,$AA849&gt;0,$AC849&gt;0,$AE849&gt;0),AK849=""),", Manufacturer Missing","")&amp;IF(AL849&lt;&gt;"",", Comment","")&amp;IF(AND(OR(AH849="Bid Using CSIS Dropdown With Query (Comment Field Must Be Populated)",AH849="Bid To Drawing Supplied With Query (Comment Field Must Be Populated)"),AL849=""),", Please Enter a Comment for the Bid Query","")&amp;IF(AND(T849&gt;0,U849="",AH849&lt;&gt;"No Bid"),", PB1 Price Missing","")&amp;IF(AND(V849&gt;0,W849="",AH849&lt;&gt;"No Bid"),", PB2 Price Missing","")&amp;IF(AND(X849&gt;0,Y849="",AH849&lt;&gt;"No Bid"),", PB3 Price Missing","")&amp;IF(AND(Z849&gt;0,AA849="",AH849&lt;&gt;"No Bid"),", PB4 Price Missing","")&amp;IF(AND(AB849&gt;0,AC849="",AH849&lt;&gt;"No Bid"),", PB5 Price Missing","")&amp;IF(AND(AD849&gt;0,AE849="",AH849&lt;&gt;"No Bid"),", PB6 Price Missing","")&amp;IF(AND(AF849&gt;0,AG849="",AH849&lt;&gt;"No Bid"),", PB7 Price Missing","")</f>
        <v>, Please enter a Price in PB1 or Select No Bid, PB1 Price Missing, PB2 Price Missing, PB3 Price Missing, PB4 Price Missing</v>
      </c>
      <c r="AN849" s="28"/>
      <c r="AO849" s="28"/>
      <c r="AP849" s="28"/>
      <c r="AQ849" s="28"/>
      <c r="AR849" s="28"/>
      <c r="AS849" s="28"/>
      <c r="AT849" s="28"/>
      <c r="AU849" s="28"/>
      <c r="AV849" s="28"/>
      <c r="AW849" s="28"/>
      <c r="AX849" s="28"/>
      <c r="AY849" s="28"/>
      <c r="AZ849" s="28"/>
      <c r="BA849" s="28"/>
      <c r="BB849" s="28"/>
      <c r="BC849" s="28"/>
      <c r="BD849" s="28"/>
      <c r="BE849" s="28"/>
      <c r="BF849" s="28"/>
      <c r="BG849" s="28"/>
      <c r="BH849" s="28"/>
      <c r="BI849" s="28"/>
      <c r="BJ849" s="28"/>
      <c r="BK849" s="28"/>
      <c r="BL849" s="28"/>
    </row>
    <row r="850" spans="1:64" x14ac:dyDescent="0.25">
      <c r="A850" s="58">
        <v>848</v>
      </c>
      <c r="B850" s="57"/>
      <c r="C850" s="57" t="s">
        <v>3775</v>
      </c>
      <c r="D850" s="57"/>
      <c r="E850" s="59" t="s">
        <v>650</v>
      </c>
      <c r="F850" s="60" t="s">
        <v>5427</v>
      </c>
      <c r="G850" s="61" t="s">
        <v>4286</v>
      </c>
      <c r="H850" s="60" t="s">
        <v>6003</v>
      </c>
      <c r="I850" s="60" t="s">
        <v>5993</v>
      </c>
      <c r="J850" s="60"/>
      <c r="K850" s="60" t="s">
        <v>5992</v>
      </c>
      <c r="L850" s="60" t="s">
        <v>23</v>
      </c>
      <c r="M850" s="60" t="s">
        <v>6024</v>
      </c>
      <c r="N850" s="57" t="s">
        <v>6026</v>
      </c>
      <c r="O850" s="62" t="s">
        <v>1897</v>
      </c>
      <c r="P850" s="62" t="s">
        <v>2605</v>
      </c>
      <c r="Q850" s="28"/>
      <c r="R850" s="28"/>
      <c r="S850" s="28"/>
      <c r="T850" s="36">
        <v>45</v>
      </c>
      <c r="U850" s="33"/>
      <c r="V850" s="36">
        <v>140</v>
      </c>
      <c r="W850" s="33"/>
      <c r="X850" s="36">
        <v>275</v>
      </c>
      <c r="Y850" s="33"/>
      <c r="Z850" s="36">
        <v>999999</v>
      </c>
      <c r="AA850" s="33"/>
      <c r="AB850" s="36"/>
      <c r="AC850" s="33"/>
      <c r="AD850" s="36"/>
      <c r="AE850" s="33"/>
      <c r="AF850" s="36"/>
      <c r="AG850" s="33"/>
      <c r="AH850" s="28"/>
      <c r="AI850" s="28"/>
      <c r="AJ850" s="28"/>
      <c r="AK850" s="28"/>
      <c r="AL850" s="28"/>
      <c r="AM850" s="41" t="str">
        <f>IF(AND($U850&gt;0,$Q850=""),"Currency Missing","")&amp;IF(AND($U850&gt;0,$R850=""),", MOQ Missing","")&amp;IF(AND($U850&gt;0,$S850=""),", Leadtime Missing","")&amp;IF(W850&gt;U850,", PB2 Price Greater than PB1 Price","")&amp;IF(Y850&gt;W850,", PB3 Price Greater than PB2 Price","")&amp;IF(AA850&gt;Y850,", PB4 Price Greater than PB3 Price","")&amp;IF(AC850&gt;AA850,", PB5 Price Greater than PB4 Price","")&amp;IF(AE850&gt;AC850,", PB6 Price Greater than PB5 Price","")&amp;IF(AG850&gt;AE850,", PB7 Price Greater than PB6 Price","")&amp;IF($U850&lt;&gt;ROUND($U850,2),", PB 1 Price - More than 2 Decimal Places","")&amp;IF($W850&lt;&gt;ROUND($W850,2),", PB 2 Price - More than 2 Decimal Places","")&amp;IF($Y850&lt;&gt;ROUND($Y850,2),", PB 3 Price - More than 2 Decimal Places","")&amp;IF($AA850&lt;&gt;ROUND($AA850,2),", PB 4 Price - More than 2 Decimal Places","")&amp;IF($AC850&lt;&gt;ROUND($AC850,2),", PB 5 Price - More than 2 Decimal Places","")&amp;IF($AE850&lt;&gt;ROUND($AE850,2),", PB 6 Price - More than 2 Decimal Places","")&amp;IF($AG850&lt;&gt;ROUND($AG850,2),", PB 7 Price - More than 2 Decimal Places","")&amp;IF(AND(E850&lt;&gt;"",U850="",AH850=""),", Please enter a Price in PB1 or Select No Bid","")&amp;IF(AND(OR($U850&gt;0,$W850&gt;0,$Y850&gt;0,$AA850&gt;0,$AC850&gt;0,$AE850&gt;0),OR(AH850="",AH850="No Bid")),", Bid Status Missing or Incorrect","")&amp;IF(AND(AH850="No Bid",AI850=""),", Reason for No Bid Missing","")&amp;IF(AND($O850="CSIS",OR($U850&gt;0,$W850&gt;0,$Y850&gt;0,$AA850&gt;0,$AC850&gt;0,$AE850&gt;0),AJ850=""),", NCAGE Supplier Missing","")&amp;IF(AND($O850="Drawing",OR($U850&gt;0,$W850&gt;0,$Y850&gt;0,$AA850&gt;0,$AC850&gt;0,$AE850&gt;0),AK850=""),", Manufacturer Missing","")&amp;IF(AL850&lt;&gt;"",", Comment","")&amp;IF(AND(OR(AH850="Bid Using CSIS Dropdown With Query (Comment Field Must Be Populated)",AH850="Bid To Drawing Supplied With Query (Comment Field Must Be Populated)"),AL850=""),", Please Enter a Comment for the Bid Query","")&amp;IF(AND(T850&gt;0,U850="",AH850&lt;&gt;"No Bid"),", PB1 Price Missing","")&amp;IF(AND(V850&gt;0,W850="",AH850&lt;&gt;"No Bid"),", PB2 Price Missing","")&amp;IF(AND(X850&gt;0,Y850="",AH850&lt;&gt;"No Bid"),", PB3 Price Missing","")&amp;IF(AND(Z850&gt;0,AA850="",AH850&lt;&gt;"No Bid"),", PB4 Price Missing","")&amp;IF(AND(AB850&gt;0,AC850="",AH850&lt;&gt;"No Bid"),", PB5 Price Missing","")&amp;IF(AND(AD850&gt;0,AE850="",AH850&lt;&gt;"No Bid"),", PB6 Price Missing","")&amp;IF(AND(AF850&gt;0,AG850="",AH850&lt;&gt;"No Bid"),", PB7 Price Missing","")</f>
        <v>, Please enter a Price in PB1 or Select No Bid, PB1 Price Missing, PB2 Price Missing, PB3 Price Missing, PB4 Price Missing</v>
      </c>
      <c r="AN850" s="28"/>
      <c r="AO850" s="28"/>
      <c r="AP850" s="28"/>
      <c r="AQ850" s="28"/>
      <c r="AR850" s="28"/>
      <c r="AS850" s="28"/>
      <c r="AT850" s="28"/>
      <c r="AU850" s="28"/>
      <c r="AV850" s="28"/>
      <c r="AW850" s="28"/>
      <c r="AX850" s="28"/>
      <c r="AY850" s="28"/>
      <c r="AZ850" s="28"/>
      <c r="BA850" s="28"/>
      <c r="BB850" s="28"/>
      <c r="BC850" s="28"/>
      <c r="BD850" s="28"/>
      <c r="BE850" s="28"/>
      <c r="BF850" s="28"/>
      <c r="BG850" s="28"/>
      <c r="BH850" s="28"/>
      <c r="BI850" s="28"/>
      <c r="BJ850" s="28"/>
      <c r="BK850" s="28"/>
      <c r="BL850" s="28"/>
    </row>
    <row r="851" spans="1:64" x14ac:dyDescent="0.25">
      <c r="A851" s="58">
        <v>849</v>
      </c>
      <c r="B851" s="57"/>
      <c r="C851" s="57" t="s">
        <v>3775</v>
      </c>
      <c r="D851" s="57"/>
      <c r="E851" s="59" t="s">
        <v>651</v>
      </c>
      <c r="F851" s="60" t="s">
        <v>5631</v>
      </c>
      <c r="G851" s="61" t="s">
        <v>4287</v>
      </c>
      <c r="H851" s="60" t="s">
        <v>6003</v>
      </c>
      <c r="I851" s="60" t="s">
        <v>5993</v>
      </c>
      <c r="J851" s="60"/>
      <c r="K851" s="60" t="s">
        <v>5992</v>
      </c>
      <c r="L851" s="60" t="s">
        <v>23</v>
      </c>
      <c r="M851" s="60" t="s">
        <v>6024</v>
      </c>
      <c r="N851" s="57" t="s">
        <v>6026</v>
      </c>
      <c r="O851" s="62" t="s">
        <v>1897</v>
      </c>
      <c r="P851" s="62" t="s">
        <v>2606</v>
      </c>
      <c r="Q851" s="28"/>
      <c r="R851" s="28"/>
      <c r="S851" s="28"/>
      <c r="T851" s="36">
        <v>3</v>
      </c>
      <c r="U851" s="33"/>
      <c r="V851" s="36">
        <v>9</v>
      </c>
      <c r="W851" s="33"/>
      <c r="X851" s="36">
        <v>15</v>
      </c>
      <c r="Y851" s="33"/>
      <c r="Z851" s="36">
        <v>30</v>
      </c>
      <c r="AA851" s="33"/>
      <c r="AB851" s="36">
        <v>60</v>
      </c>
      <c r="AC851" s="33"/>
      <c r="AD851" s="36">
        <v>999999</v>
      </c>
      <c r="AE851" s="33"/>
      <c r="AF851" s="36"/>
      <c r="AG851" s="33"/>
      <c r="AH851" s="28"/>
      <c r="AI851" s="28"/>
      <c r="AJ851" s="28"/>
      <c r="AK851" s="28"/>
      <c r="AL851" s="28"/>
      <c r="AM851" s="41" t="str">
        <f>IF(AND($U851&gt;0,$Q851=""),"Currency Missing","")&amp;IF(AND($U851&gt;0,$R851=""),", MOQ Missing","")&amp;IF(AND($U851&gt;0,$S851=""),", Leadtime Missing","")&amp;IF(W851&gt;U851,", PB2 Price Greater than PB1 Price","")&amp;IF(Y851&gt;W851,", PB3 Price Greater than PB2 Price","")&amp;IF(AA851&gt;Y851,", PB4 Price Greater than PB3 Price","")&amp;IF(AC851&gt;AA851,", PB5 Price Greater than PB4 Price","")&amp;IF(AE851&gt;AC851,", PB6 Price Greater than PB5 Price","")&amp;IF(AG851&gt;AE851,", PB7 Price Greater than PB6 Price","")&amp;IF($U851&lt;&gt;ROUND($U851,2),", PB 1 Price - More than 2 Decimal Places","")&amp;IF($W851&lt;&gt;ROUND($W851,2),", PB 2 Price - More than 2 Decimal Places","")&amp;IF($Y851&lt;&gt;ROUND($Y851,2),", PB 3 Price - More than 2 Decimal Places","")&amp;IF($AA851&lt;&gt;ROUND($AA851,2),", PB 4 Price - More than 2 Decimal Places","")&amp;IF($AC851&lt;&gt;ROUND($AC851,2),", PB 5 Price - More than 2 Decimal Places","")&amp;IF($AE851&lt;&gt;ROUND($AE851,2),", PB 6 Price - More than 2 Decimal Places","")&amp;IF($AG851&lt;&gt;ROUND($AG851,2),", PB 7 Price - More than 2 Decimal Places","")&amp;IF(AND(E851&lt;&gt;"",U851="",AH851=""),", Please enter a Price in PB1 or Select No Bid","")&amp;IF(AND(OR($U851&gt;0,$W851&gt;0,$Y851&gt;0,$AA851&gt;0,$AC851&gt;0,$AE851&gt;0),OR(AH851="",AH851="No Bid")),", Bid Status Missing or Incorrect","")&amp;IF(AND(AH851="No Bid",AI851=""),", Reason for No Bid Missing","")&amp;IF(AND($O851="CSIS",OR($U851&gt;0,$W851&gt;0,$Y851&gt;0,$AA851&gt;0,$AC851&gt;0,$AE851&gt;0),AJ851=""),", NCAGE Supplier Missing","")&amp;IF(AND($O851="Drawing",OR($U851&gt;0,$W851&gt;0,$Y851&gt;0,$AA851&gt;0,$AC851&gt;0,$AE851&gt;0),AK851=""),", Manufacturer Missing","")&amp;IF(AL851&lt;&gt;"",", Comment","")&amp;IF(AND(OR(AH851="Bid Using CSIS Dropdown With Query (Comment Field Must Be Populated)",AH851="Bid To Drawing Supplied With Query (Comment Field Must Be Populated)"),AL851=""),", Please Enter a Comment for the Bid Query","")&amp;IF(AND(T851&gt;0,U851="",AH851&lt;&gt;"No Bid"),", PB1 Price Missing","")&amp;IF(AND(V851&gt;0,W851="",AH851&lt;&gt;"No Bid"),", PB2 Price Missing","")&amp;IF(AND(X851&gt;0,Y851="",AH851&lt;&gt;"No Bid"),", PB3 Price Missing","")&amp;IF(AND(Z851&gt;0,AA851="",AH851&lt;&gt;"No Bid"),", PB4 Price Missing","")&amp;IF(AND(AB851&gt;0,AC851="",AH851&lt;&gt;"No Bid"),", PB5 Price Missing","")&amp;IF(AND(AD851&gt;0,AE851="",AH851&lt;&gt;"No Bid"),", PB6 Price Missing","")&amp;IF(AND(AF851&gt;0,AG851="",AH851&lt;&gt;"No Bid"),", PB7 Price Missing","")</f>
        <v>, Please enter a Price in PB1 or Select No Bid, PB1 Price Missing, PB2 Price Missing, PB3 Price Missing, PB4 Price Missing, PB5 Price Missing, PB6 Price Missing</v>
      </c>
      <c r="AN851" s="28"/>
      <c r="AO851" s="28"/>
      <c r="AP851" s="28"/>
      <c r="AQ851" s="28"/>
      <c r="AR851" s="28"/>
      <c r="AS851" s="28"/>
      <c r="AT851" s="28"/>
      <c r="AU851" s="28"/>
      <c r="AV851" s="28"/>
      <c r="AW851" s="28"/>
      <c r="AX851" s="28"/>
      <c r="AY851" s="28"/>
      <c r="AZ851" s="28"/>
      <c r="BA851" s="28"/>
      <c r="BB851" s="28"/>
      <c r="BC851" s="28"/>
      <c r="BD851" s="28"/>
      <c r="BE851" s="28"/>
      <c r="BF851" s="28"/>
      <c r="BG851" s="28"/>
      <c r="BH851" s="28"/>
      <c r="BI851" s="28"/>
      <c r="BJ851" s="28"/>
      <c r="BK851" s="28"/>
      <c r="BL851" s="28"/>
    </row>
    <row r="852" spans="1:64" x14ac:dyDescent="0.25">
      <c r="A852" s="58">
        <v>850</v>
      </c>
      <c r="B852" s="57"/>
      <c r="C852" s="57" t="s">
        <v>3775</v>
      </c>
      <c r="D852" s="57"/>
      <c r="E852" s="59" t="s">
        <v>652</v>
      </c>
      <c r="F852" s="60" t="s">
        <v>5632</v>
      </c>
      <c r="G852" s="61" t="s">
        <v>4288</v>
      </c>
      <c r="H852" s="60" t="s">
        <v>5994</v>
      </c>
      <c r="I852" s="60" t="s">
        <v>5993</v>
      </c>
      <c r="J852" s="60"/>
      <c r="K852" s="60" t="s">
        <v>5992</v>
      </c>
      <c r="L852" s="60" t="s">
        <v>23</v>
      </c>
      <c r="M852" s="60" t="s">
        <v>6024</v>
      </c>
      <c r="N852" s="57" t="s">
        <v>6026</v>
      </c>
      <c r="O852" s="62" t="s">
        <v>1897</v>
      </c>
      <c r="P852" s="62" t="s">
        <v>2607</v>
      </c>
      <c r="Q852" s="28"/>
      <c r="R852" s="28"/>
      <c r="S852" s="28"/>
      <c r="T852" s="36">
        <v>9</v>
      </c>
      <c r="U852" s="33"/>
      <c r="V852" s="36">
        <v>25</v>
      </c>
      <c r="W852" s="33"/>
      <c r="X852" s="36">
        <v>45</v>
      </c>
      <c r="Y852" s="33"/>
      <c r="Z852" s="36">
        <v>90</v>
      </c>
      <c r="AA852" s="33"/>
      <c r="AB852" s="36">
        <v>999999</v>
      </c>
      <c r="AC852" s="33"/>
      <c r="AD852" s="36"/>
      <c r="AE852" s="33"/>
      <c r="AF852" s="36"/>
      <c r="AG852" s="33"/>
      <c r="AH852" s="28"/>
      <c r="AI852" s="28"/>
      <c r="AJ852" s="28"/>
      <c r="AK852" s="28"/>
      <c r="AL852" s="28"/>
      <c r="AM852" s="41" t="str">
        <f>IF(AND($U852&gt;0,$Q852=""),"Currency Missing","")&amp;IF(AND($U852&gt;0,$R852=""),", MOQ Missing","")&amp;IF(AND($U852&gt;0,$S852=""),", Leadtime Missing","")&amp;IF(W852&gt;U852,", PB2 Price Greater than PB1 Price","")&amp;IF(Y852&gt;W852,", PB3 Price Greater than PB2 Price","")&amp;IF(AA852&gt;Y852,", PB4 Price Greater than PB3 Price","")&amp;IF(AC852&gt;AA852,", PB5 Price Greater than PB4 Price","")&amp;IF(AE852&gt;AC852,", PB6 Price Greater than PB5 Price","")&amp;IF(AG852&gt;AE852,", PB7 Price Greater than PB6 Price","")&amp;IF($U852&lt;&gt;ROUND($U852,2),", PB 1 Price - More than 2 Decimal Places","")&amp;IF($W852&lt;&gt;ROUND($W852,2),", PB 2 Price - More than 2 Decimal Places","")&amp;IF($Y852&lt;&gt;ROUND($Y852,2),", PB 3 Price - More than 2 Decimal Places","")&amp;IF($AA852&lt;&gt;ROUND($AA852,2),", PB 4 Price - More than 2 Decimal Places","")&amp;IF($AC852&lt;&gt;ROUND($AC852,2),", PB 5 Price - More than 2 Decimal Places","")&amp;IF($AE852&lt;&gt;ROUND($AE852,2),", PB 6 Price - More than 2 Decimal Places","")&amp;IF($AG852&lt;&gt;ROUND($AG852,2),", PB 7 Price - More than 2 Decimal Places","")&amp;IF(AND(E852&lt;&gt;"",U852="",AH852=""),", Please enter a Price in PB1 or Select No Bid","")&amp;IF(AND(OR($U852&gt;0,$W852&gt;0,$Y852&gt;0,$AA852&gt;0,$AC852&gt;0,$AE852&gt;0),OR(AH852="",AH852="No Bid")),", Bid Status Missing or Incorrect","")&amp;IF(AND(AH852="No Bid",AI852=""),", Reason for No Bid Missing","")&amp;IF(AND($O852="CSIS",OR($U852&gt;0,$W852&gt;0,$Y852&gt;0,$AA852&gt;0,$AC852&gt;0,$AE852&gt;0),AJ852=""),", NCAGE Supplier Missing","")&amp;IF(AND($O852="Drawing",OR($U852&gt;0,$W852&gt;0,$Y852&gt;0,$AA852&gt;0,$AC852&gt;0,$AE852&gt;0),AK852=""),", Manufacturer Missing","")&amp;IF(AL852&lt;&gt;"",", Comment","")&amp;IF(AND(OR(AH852="Bid Using CSIS Dropdown With Query (Comment Field Must Be Populated)",AH852="Bid To Drawing Supplied With Query (Comment Field Must Be Populated)"),AL852=""),", Please Enter a Comment for the Bid Query","")&amp;IF(AND(T852&gt;0,U852="",AH852&lt;&gt;"No Bid"),", PB1 Price Missing","")&amp;IF(AND(V852&gt;0,W852="",AH852&lt;&gt;"No Bid"),", PB2 Price Missing","")&amp;IF(AND(X852&gt;0,Y852="",AH852&lt;&gt;"No Bid"),", PB3 Price Missing","")&amp;IF(AND(Z852&gt;0,AA852="",AH852&lt;&gt;"No Bid"),", PB4 Price Missing","")&amp;IF(AND(AB852&gt;0,AC852="",AH852&lt;&gt;"No Bid"),", PB5 Price Missing","")&amp;IF(AND(AD852&gt;0,AE852="",AH852&lt;&gt;"No Bid"),", PB6 Price Missing","")&amp;IF(AND(AF852&gt;0,AG852="",AH852&lt;&gt;"No Bid"),", PB7 Price Missing","")</f>
        <v>, Please enter a Price in PB1 or Select No Bid, PB1 Price Missing, PB2 Price Missing, PB3 Price Missing, PB4 Price Missing, PB5 Price Missing</v>
      </c>
      <c r="AN852" s="28"/>
      <c r="AO852" s="28"/>
      <c r="AP852" s="28"/>
      <c r="AQ852" s="28"/>
      <c r="AR852" s="28"/>
      <c r="AS852" s="28"/>
      <c r="AT852" s="28"/>
      <c r="AU852" s="28"/>
      <c r="AV852" s="28"/>
      <c r="AW852" s="28"/>
      <c r="AX852" s="28"/>
      <c r="AY852" s="28"/>
      <c r="AZ852" s="28"/>
      <c r="BA852" s="28"/>
      <c r="BB852" s="28"/>
      <c r="BC852" s="28"/>
      <c r="BD852" s="28"/>
      <c r="BE852" s="28"/>
      <c r="BF852" s="28"/>
      <c r="BG852" s="28"/>
      <c r="BH852" s="28"/>
      <c r="BI852" s="28"/>
      <c r="BJ852" s="28"/>
      <c r="BK852" s="28"/>
      <c r="BL852" s="28"/>
    </row>
    <row r="853" spans="1:64" x14ac:dyDescent="0.25">
      <c r="A853" s="58">
        <v>851</v>
      </c>
      <c r="B853" s="57"/>
      <c r="C853" s="57" t="s">
        <v>3775</v>
      </c>
      <c r="D853" s="57"/>
      <c r="E853" s="59" t="s">
        <v>653</v>
      </c>
      <c r="F853" s="60" t="s">
        <v>5633</v>
      </c>
      <c r="G853" s="61" t="s">
        <v>4289</v>
      </c>
      <c r="H853" s="60" t="s">
        <v>5994</v>
      </c>
      <c r="I853" s="60" t="s">
        <v>5993</v>
      </c>
      <c r="J853" s="60"/>
      <c r="K853" s="60" t="s">
        <v>5992</v>
      </c>
      <c r="L853" s="60" t="s">
        <v>23</v>
      </c>
      <c r="M853" s="60" t="s">
        <v>6024</v>
      </c>
      <c r="N853" s="57" t="s">
        <v>6026</v>
      </c>
      <c r="O853" s="62" t="s">
        <v>1897</v>
      </c>
      <c r="P853" s="62" t="s">
        <v>2608</v>
      </c>
      <c r="Q853" s="28"/>
      <c r="R853" s="28"/>
      <c r="S853" s="28"/>
      <c r="T853" s="36">
        <v>1</v>
      </c>
      <c r="U853" s="33"/>
      <c r="V853" s="36">
        <v>2</v>
      </c>
      <c r="W853" s="33"/>
      <c r="X853" s="36">
        <v>4</v>
      </c>
      <c r="Y853" s="33"/>
      <c r="Z853" s="36">
        <v>9</v>
      </c>
      <c r="AA853" s="33"/>
      <c r="AB853" s="36">
        <v>999999</v>
      </c>
      <c r="AC853" s="33"/>
      <c r="AD853" s="36"/>
      <c r="AE853" s="33"/>
      <c r="AF853" s="36"/>
      <c r="AG853" s="33"/>
      <c r="AH853" s="28"/>
      <c r="AI853" s="28"/>
      <c r="AJ853" s="28"/>
      <c r="AK853" s="28"/>
      <c r="AL853" s="28"/>
      <c r="AM853" s="41" t="str">
        <f>IF(AND($U853&gt;0,$Q853=""),"Currency Missing","")&amp;IF(AND($U853&gt;0,$R853=""),", MOQ Missing","")&amp;IF(AND($U853&gt;0,$S853=""),", Leadtime Missing","")&amp;IF(W853&gt;U853,", PB2 Price Greater than PB1 Price","")&amp;IF(Y853&gt;W853,", PB3 Price Greater than PB2 Price","")&amp;IF(AA853&gt;Y853,", PB4 Price Greater than PB3 Price","")&amp;IF(AC853&gt;AA853,", PB5 Price Greater than PB4 Price","")&amp;IF(AE853&gt;AC853,", PB6 Price Greater than PB5 Price","")&amp;IF(AG853&gt;AE853,", PB7 Price Greater than PB6 Price","")&amp;IF($U853&lt;&gt;ROUND($U853,2),", PB 1 Price - More than 2 Decimal Places","")&amp;IF($W853&lt;&gt;ROUND($W853,2),", PB 2 Price - More than 2 Decimal Places","")&amp;IF($Y853&lt;&gt;ROUND($Y853,2),", PB 3 Price - More than 2 Decimal Places","")&amp;IF($AA853&lt;&gt;ROUND($AA853,2),", PB 4 Price - More than 2 Decimal Places","")&amp;IF($AC853&lt;&gt;ROUND($AC853,2),", PB 5 Price - More than 2 Decimal Places","")&amp;IF($AE853&lt;&gt;ROUND($AE853,2),", PB 6 Price - More than 2 Decimal Places","")&amp;IF($AG853&lt;&gt;ROUND($AG853,2),", PB 7 Price - More than 2 Decimal Places","")&amp;IF(AND(E853&lt;&gt;"",U853="",AH853=""),", Please enter a Price in PB1 or Select No Bid","")&amp;IF(AND(OR($U853&gt;0,$W853&gt;0,$Y853&gt;0,$AA853&gt;0,$AC853&gt;0,$AE853&gt;0),OR(AH853="",AH853="No Bid")),", Bid Status Missing or Incorrect","")&amp;IF(AND(AH853="No Bid",AI853=""),", Reason for No Bid Missing","")&amp;IF(AND($O853="CSIS",OR($U853&gt;0,$W853&gt;0,$Y853&gt;0,$AA853&gt;0,$AC853&gt;0,$AE853&gt;0),AJ853=""),", NCAGE Supplier Missing","")&amp;IF(AND($O853="Drawing",OR($U853&gt;0,$W853&gt;0,$Y853&gt;0,$AA853&gt;0,$AC853&gt;0,$AE853&gt;0),AK853=""),", Manufacturer Missing","")&amp;IF(AL853&lt;&gt;"",", Comment","")&amp;IF(AND(OR(AH853="Bid Using CSIS Dropdown With Query (Comment Field Must Be Populated)",AH853="Bid To Drawing Supplied With Query (Comment Field Must Be Populated)"),AL853=""),", Please Enter a Comment for the Bid Query","")&amp;IF(AND(T853&gt;0,U853="",AH853&lt;&gt;"No Bid"),", PB1 Price Missing","")&amp;IF(AND(V853&gt;0,W853="",AH853&lt;&gt;"No Bid"),", PB2 Price Missing","")&amp;IF(AND(X853&gt;0,Y853="",AH853&lt;&gt;"No Bid"),", PB3 Price Missing","")&amp;IF(AND(Z853&gt;0,AA853="",AH853&lt;&gt;"No Bid"),", PB4 Price Missing","")&amp;IF(AND(AB853&gt;0,AC853="",AH853&lt;&gt;"No Bid"),", PB5 Price Missing","")&amp;IF(AND(AD853&gt;0,AE853="",AH853&lt;&gt;"No Bid"),", PB6 Price Missing","")&amp;IF(AND(AF853&gt;0,AG853="",AH853&lt;&gt;"No Bid"),", PB7 Price Missing","")</f>
        <v>, Please enter a Price in PB1 or Select No Bid, PB1 Price Missing, PB2 Price Missing, PB3 Price Missing, PB4 Price Missing, PB5 Price Missing</v>
      </c>
      <c r="AN853" s="28"/>
      <c r="AO853" s="28"/>
      <c r="AP853" s="28"/>
      <c r="AQ853" s="28"/>
      <c r="AR853" s="28"/>
      <c r="AS853" s="28"/>
      <c r="AT853" s="28"/>
      <c r="AU853" s="28"/>
      <c r="AV853" s="28"/>
      <c r="AW853" s="28"/>
      <c r="AX853" s="28"/>
      <c r="AY853" s="28"/>
      <c r="AZ853" s="28"/>
      <c r="BA853" s="28"/>
      <c r="BB853" s="28"/>
      <c r="BC853" s="28"/>
      <c r="BD853" s="28"/>
      <c r="BE853" s="28"/>
      <c r="BF853" s="28"/>
      <c r="BG853" s="28"/>
      <c r="BH853" s="28"/>
      <c r="BI853" s="28"/>
      <c r="BJ853" s="28"/>
      <c r="BK853" s="28"/>
      <c r="BL853" s="28"/>
    </row>
    <row r="854" spans="1:64" x14ac:dyDescent="0.25">
      <c r="A854" s="58">
        <v>852</v>
      </c>
      <c r="B854" s="57"/>
      <c r="C854" s="57" t="s">
        <v>3775</v>
      </c>
      <c r="D854" s="57"/>
      <c r="E854" s="59" t="s">
        <v>1461</v>
      </c>
      <c r="F854" s="60" t="s">
        <v>5847</v>
      </c>
      <c r="G854" s="61" t="s">
        <v>5063</v>
      </c>
      <c r="H854" s="60" t="s">
        <v>6001</v>
      </c>
      <c r="I854" s="60" t="s">
        <v>5993</v>
      </c>
      <c r="J854" s="60"/>
      <c r="K854" s="60" t="s">
        <v>5992</v>
      </c>
      <c r="L854" s="60" t="s">
        <v>23</v>
      </c>
      <c r="M854" s="60" t="s">
        <v>6024</v>
      </c>
      <c r="N854" s="57" t="s">
        <v>6026</v>
      </c>
      <c r="O854" s="62" t="s">
        <v>1991</v>
      </c>
      <c r="P854" s="62" t="s">
        <v>3413</v>
      </c>
      <c r="Q854" s="28"/>
      <c r="R854" s="28"/>
      <c r="S854" s="28"/>
      <c r="T854" s="36">
        <v>4</v>
      </c>
      <c r="U854" s="33"/>
      <c r="V854" s="36">
        <v>12</v>
      </c>
      <c r="W854" s="33"/>
      <c r="X854" s="36">
        <v>25</v>
      </c>
      <c r="Y854" s="33"/>
      <c r="Z854" s="36">
        <v>999999</v>
      </c>
      <c r="AA854" s="33"/>
      <c r="AB854" s="36"/>
      <c r="AC854" s="33"/>
      <c r="AD854" s="36"/>
      <c r="AE854" s="33"/>
      <c r="AF854" s="36"/>
      <c r="AG854" s="33"/>
      <c r="AH854" s="28"/>
      <c r="AI854" s="28"/>
      <c r="AJ854" s="28"/>
      <c r="AK854" s="28"/>
      <c r="AL854" s="28"/>
      <c r="AM854" s="41" t="str">
        <f>IF(AND($U854&gt;0,$Q854=""),"Currency Missing","")&amp;IF(AND($U854&gt;0,$R854=""),", MOQ Missing","")&amp;IF(AND($U854&gt;0,$S854=""),", Leadtime Missing","")&amp;IF(W854&gt;U854,", PB2 Price Greater than PB1 Price","")&amp;IF(Y854&gt;W854,", PB3 Price Greater than PB2 Price","")&amp;IF(AA854&gt;Y854,", PB4 Price Greater than PB3 Price","")&amp;IF(AC854&gt;AA854,", PB5 Price Greater than PB4 Price","")&amp;IF(AE854&gt;AC854,", PB6 Price Greater than PB5 Price","")&amp;IF(AG854&gt;AE854,", PB7 Price Greater than PB6 Price","")&amp;IF($U854&lt;&gt;ROUND($U854,2),", PB 1 Price - More than 2 Decimal Places","")&amp;IF($W854&lt;&gt;ROUND($W854,2),", PB 2 Price - More than 2 Decimal Places","")&amp;IF($Y854&lt;&gt;ROUND($Y854,2),", PB 3 Price - More than 2 Decimal Places","")&amp;IF($AA854&lt;&gt;ROUND($AA854,2),", PB 4 Price - More than 2 Decimal Places","")&amp;IF($AC854&lt;&gt;ROUND($AC854,2),", PB 5 Price - More than 2 Decimal Places","")&amp;IF($AE854&lt;&gt;ROUND($AE854,2),", PB 6 Price - More than 2 Decimal Places","")&amp;IF($AG854&lt;&gt;ROUND($AG854,2),", PB 7 Price - More than 2 Decimal Places","")&amp;IF(AND(E854&lt;&gt;"",U854="",AH854=""),", Please enter a Price in PB1 or Select No Bid","")&amp;IF(AND(OR($U854&gt;0,$W854&gt;0,$Y854&gt;0,$AA854&gt;0,$AC854&gt;0,$AE854&gt;0),OR(AH854="",AH854="No Bid")),", Bid Status Missing or Incorrect","")&amp;IF(AND(AH854="No Bid",AI854=""),", Reason for No Bid Missing","")&amp;IF(AND($O854="CSIS",OR($U854&gt;0,$W854&gt;0,$Y854&gt;0,$AA854&gt;0,$AC854&gt;0,$AE854&gt;0),AJ854=""),", NCAGE Supplier Missing","")&amp;IF(AND($O854="Drawing",OR($U854&gt;0,$W854&gt;0,$Y854&gt;0,$AA854&gt;0,$AC854&gt;0,$AE854&gt;0),AK854=""),", Manufacturer Missing","")&amp;IF(AL854&lt;&gt;"",", Comment","")&amp;IF(AND(OR(AH854="Bid Using CSIS Dropdown With Query (Comment Field Must Be Populated)",AH854="Bid To Drawing Supplied With Query (Comment Field Must Be Populated)"),AL854=""),", Please Enter a Comment for the Bid Query","")&amp;IF(AND(T854&gt;0,U854="",AH854&lt;&gt;"No Bid"),", PB1 Price Missing","")&amp;IF(AND(V854&gt;0,W854="",AH854&lt;&gt;"No Bid"),", PB2 Price Missing","")&amp;IF(AND(X854&gt;0,Y854="",AH854&lt;&gt;"No Bid"),", PB3 Price Missing","")&amp;IF(AND(Z854&gt;0,AA854="",AH854&lt;&gt;"No Bid"),", PB4 Price Missing","")&amp;IF(AND(AB854&gt;0,AC854="",AH854&lt;&gt;"No Bid"),", PB5 Price Missing","")&amp;IF(AND(AD854&gt;0,AE854="",AH854&lt;&gt;"No Bid"),", PB6 Price Missing","")&amp;IF(AND(AF854&gt;0,AG854="",AH854&lt;&gt;"No Bid"),", PB7 Price Missing","")</f>
        <v>, Please enter a Price in PB1 or Select No Bid, PB1 Price Missing, PB2 Price Missing, PB3 Price Missing, PB4 Price Missing</v>
      </c>
      <c r="AN854" s="28"/>
      <c r="AO854" s="28"/>
      <c r="AP854" s="28"/>
      <c r="AQ854" s="28"/>
      <c r="AR854" s="28"/>
      <c r="AS854" s="28"/>
      <c r="AT854" s="28"/>
      <c r="AU854" s="28"/>
      <c r="AV854" s="28"/>
      <c r="AW854" s="28"/>
      <c r="AX854" s="28"/>
      <c r="AY854" s="28"/>
      <c r="AZ854" s="28"/>
      <c r="BA854" s="28"/>
      <c r="BB854" s="28"/>
      <c r="BC854" s="28"/>
      <c r="BD854" s="28"/>
      <c r="BE854" s="28"/>
      <c r="BF854" s="28"/>
      <c r="BG854" s="28"/>
      <c r="BH854" s="28"/>
      <c r="BI854" s="28"/>
      <c r="BJ854" s="28"/>
      <c r="BK854" s="28"/>
      <c r="BL854" s="28"/>
    </row>
    <row r="855" spans="1:64" x14ac:dyDescent="0.25">
      <c r="A855" s="58">
        <v>853</v>
      </c>
      <c r="B855" s="57"/>
      <c r="C855" s="57" t="s">
        <v>3775</v>
      </c>
      <c r="D855" s="57"/>
      <c r="E855" s="59" t="s">
        <v>654</v>
      </c>
      <c r="F855" s="60" t="s">
        <v>5457</v>
      </c>
      <c r="G855" s="61" t="s">
        <v>4290</v>
      </c>
      <c r="H855" s="60" t="s">
        <v>5999</v>
      </c>
      <c r="I855" s="60" t="s">
        <v>5993</v>
      </c>
      <c r="J855" s="60"/>
      <c r="K855" s="60" t="s">
        <v>5992</v>
      </c>
      <c r="L855" s="60" t="s">
        <v>23</v>
      </c>
      <c r="M855" s="60" t="s">
        <v>6024</v>
      </c>
      <c r="N855" s="57" t="s">
        <v>6026</v>
      </c>
      <c r="O855" s="62" t="s">
        <v>1897</v>
      </c>
      <c r="P855" s="62" t="s">
        <v>2609</v>
      </c>
      <c r="Q855" s="28"/>
      <c r="R855" s="28"/>
      <c r="S855" s="28"/>
      <c r="T855" s="36">
        <v>12</v>
      </c>
      <c r="U855" s="33"/>
      <c r="V855" s="36">
        <v>35</v>
      </c>
      <c r="W855" s="33"/>
      <c r="X855" s="36">
        <v>70</v>
      </c>
      <c r="Y855" s="33"/>
      <c r="Z855" s="36">
        <v>140</v>
      </c>
      <c r="AA855" s="33"/>
      <c r="AB855" s="36">
        <v>999999</v>
      </c>
      <c r="AC855" s="33"/>
      <c r="AD855" s="36"/>
      <c r="AE855" s="33"/>
      <c r="AF855" s="36"/>
      <c r="AG855" s="33"/>
      <c r="AH855" s="28"/>
      <c r="AI855" s="28"/>
      <c r="AJ855" s="28"/>
      <c r="AK855" s="28"/>
      <c r="AL855" s="28"/>
      <c r="AM855" s="41" t="str">
        <f>IF(AND($U855&gt;0,$Q855=""),"Currency Missing","")&amp;IF(AND($U855&gt;0,$R855=""),", MOQ Missing","")&amp;IF(AND($U855&gt;0,$S855=""),", Leadtime Missing","")&amp;IF(W855&gt;U855,", PB2 Price Greater than PB1 Price","")&amp;IF(Y855&gt;W855,", PB3 Price Greater than PB2 Price","")&amp;IF(AA855&gt;Y855,", PB4 Price Greater than PB3 Price","")&amp;IF(AC855&gt;AA855,", PB5 Price Greater than PB4 Price","")&amp;IF(AE855&gt;AC855,", PB6 Price Greater than PB5 Price","")&amp;IF(AG855&gt;AE855,", PB7 Price Greater than PB6 Price","")&amp;IF($U855&lt;&gt;ROUND($U855,2),", PB 1 Price - More than 2 Decimal Places","")&amp;IF($W855&lt;&gt;ROUND($W855,2),", PB 2 Price - More than 2 Decimal Places","")&amp;IF($Y855&lt;&gt;ROUND($Y855,2),", PB 3 Price - More than 2 Decimal Places","")&amp;IF($AA855&lt;&gt;ROUND($AA855,2),", PB 4 Price - More than 2 Decimal Places","")&amp;IF($AC855&lt;&gt;ROUND($AC855,2),", PB 5 Price - More than 2 Decimal Places","")&amp;IF($AE855&lt;&gt;ROUND($AE855,2),", PB 6 Price - More than 2 Decimal Places","")&amp;IF($AG855&lt;&gt;ROUND($AG855,2),", PB 7 Price - More than 2 Decimal Places","")&amp;IF(AND(E855&lt;&gt;"",U855="",AH855=""),", Please enter a Price in PB1 or Select No Bid","")&amp;IF(AND(OR($U855&gt;0,$W855&gt;0,$Y855&gt;0,$AA855&gt;0,$AC855&gt;0,$AE855&gt;0),OR(AH855="",AH855="No Bid")),", Bid Status Missing or Incorrect","")&amp;IF(AND(AH855="No Bid",AI855=""),", Reason for No Bid Missing","")&amp;IF(AND($O855="CSIS",OR($U855&gt;0,$W855&gt;0,$Y855&gt;0,$AA855&gt;0,$AC855&gt;0,$AE855&gt;0),AJ855=""),", NCAGE Supplier Missing","")&amp;IF(AND($O855="Drawing",OR($U855&gt;0,$W855&gt;0,$Y855&gt;0,$AA855&gt;0,$AC855&gt;0,$AE855&gt;0),AK855=""),", Manufacturer Missing","")&amp;IF(AL855&lt;&gt;"",", Comment","")&amp;IF(AND(OR(AH855="Bid Using CSIS Dropdown With Query (Comment Field Must Be Populated)",AH855="Bid To Drawing Supplied With Query (Comment Field Must Be Populated)"),AL855=""),", Please Enter a Comment for the Bid Query","")&amp;IF(AND(T855&gt;0,U855="",AH855&lt;&gt;"No Bid"),", PB1 Price Missing","")&amp;IF(AND(V855&gt;0,W855="",AH855&lt;&gt;"No Bid"),", PB2 Price Missing","")&amp;IF(AND(X855&gt;0,Y855="",AH855&lt;&gt;"No Bid"),", PB3 Price Missing","")&amp;IF(AND(Z855&gt;0,AA855="",AH855&lt;&gt;"No Bid"),", PB4 Price Missing","")&amp;IF(AND(AB855&gt;0,AC855="",AH855&lt;&gt;"No Bid"),", PB5 Price Missing","")&amp;IF(AND(AD855&gt;0,AE855="",AH855&lt;&gt;"No Bid"),", PB6 Price Missing","")&amp;IF(AND(AF855&gt;0,AG855="",AH855&lt;&gt;"No Bid"),", PB7 Price Missing","")</f>
        <v>, Please enter a Price in PB1 or Select No Bid, PB1 Price Missing, PB2 Price Missing, PB3 Price Missing, PB4 Price Missing, PB5 Price Missing</v>
      </c>
      <c r="AN855" s="28"/>
      <c r="AO855" s="28"/>
      <c r="AP855" s="28"/>
      <c r="AQ855" s="28"/>
      <c r="AR855" s="28"/>
      <c r="AS855" s="28"/>
      <c r="AT855" s="28"/>
      <c r="AU855" s="28"/>
      <c r="AV855" s="28"/>
      <c r="AW855" s="28"/>
      <c r="AX855" s="28"/>
      <c r="AY855" s="28"/>
      <c r="AZ855" s="28"/>
      <c r="BA855" s="28"/>
      <c r="BB855" s="28"/>
      <c r="BC855" s="28"/>
      <c r="BD855" s="28"/>
      <c r="BE855" s="28"/>
      <c r="BF855" s="28"/>
      <c r="BG855" s="28"/>
      <c r="BH855" s="28"/>
      <c r="BI855" s="28"/>
      <c r="BJ855" s="28"/>
      <c r="BK855" s="28"/>
      <c r="BL855" s="28"/>
    </row>
    <row r="856" spans="1:64" x14ac:dyDescent="0.25">
      <c r="A856" s="58">
        <v>854</v>
      </c>
      <c r="B856" s="57"/>
      <c r="C856" s="57" t="s">
        <v>3775</v>
      </c>
      <c r="D856" s="57"/>
      <c r="E856" s="59" t="s">
        <v>655</v>
      </c>
      <c r="F856" s="60" t="s">
        <v>5421</v>
      </c>
      <c r="G856" s="61" t="s">
        <v>4291</v>
      </c>
      <c r="H856" s="60" t="s">
        <v>6003</v>
      </c>
      <c r="I856" s="60" t="s">
        <v>5993</v>
      </c>
      <c r="J856" s="60"/>
      <c r="K856" s="60" t="s">
        <v>5992</v>
      </c>
      <c r="L856" s="60" t="s">
        <v>23</v>
      </c>
      <c r="M856" s="60" t="s">
        <v>6024</v>
      </c>
      <c r="N856" s="57" t="s">
        <v>6026</v>
      </c>
      <c r="O856" s="62" t="s">
        <v>1898</v>
      </c>
      <c r="P856" s="62" t="s">
        <v>2610</v>
      </c>
      <c r="Q856" s="28"/>
      <c r="R856" s="28"/>
      <c r="S856" s="28"/>
      <c r="T856" s="36">
        <v>60</v>
      </c>
      <c r="U856" s="33"/>
      <c r="V856" s="36">
        <v>200</v>
      </c>
      <c r="W856" s="33"/>
      <c r="X856" s="36">
        <v>400</v>
      </c>
      <c r="Y856" s="33"/>
      <c r="Z856" s="36">
        <v>999999</v>
      </c>
      <c r="AA856" s="33"/>
      <c r="AB856" s="36"/>
      <c r="AC856" s="33"/>
      <c r="AD856" s="36"/>
      <c r="AE856" s="33"/>
      <c r="AF856" s="36"/>
      <c r="AG856" s="33"/>
      <c r="AH856" s="28"/>
      <c r="AI856" s="28"/>
      <c r="AJ856" s="28"/>
      <c r="AK856" s="28"/>
      <c r="AL856" s="28"/>
      <c r="AM856" s="41" t="str">
        <f>IF(AND($U856&gt;0,$Q856=""),"Currency Missing","")&amp;IF(AND($U856&gt;0,$R856=""),", MOQ Missing","")&amp;IF(AND($U856&gt;0,$S856=""),", Leadtime Missing","")&amp;IF(W856&gt;U856,", PB2 Price Greater than PB1 Price","")&amp;IF(Y856&gt;W856,", PB3 Price Greater than PB2 Price","")&amp;IF(AA856&gt;Y856,", PB4 Price Greater than PB3 Price","")&amp;IF(AC856&gt;AA856,", PB5 Price Greater than PB4 Price","")&amp;IF(AE856&gt;AC856,", PB6 Price Greater than PB5 Price","")&amp;IF(AG856&gt;AE856,", PB7 Price Greater than PB6 Price","")&amp;IF($U856&lt;&gt;ROUND($U856,2),", PB 1 Price - More than 2 Decimal Places","")&amp;IF($W856&lt;&gt;ROUND($W856,2),", PB 2 Price - More than 2 Decimal Places","")&amp;IF($Y856&lt;&gt;ROUND($Y856,2),", PB 3 Price - More than 2 Decimal Places","")&amp;IF($AA856&lt;&gt;ROUND($AA856,2),", PB 4 Price - More than 2 Decimal Places","")&amp;IF($AC856&lt;&gt;ROUND($AC856,2),", PB 5 Price - More than 2 Decimal Places","")&amp;IF($AE856&lt;&gt;ROUND($AE856,2),", PB 6 Price - More than 2 Decimal Places","")&amp;IF($AG856&lt;&gt;ROUND($AG856,2),", PB 7 Price - More than 2 Decimal Places","")&amp;IF(AND(E856&lt;&gt;"",U856="",AH856=""),", Please enter a Price in PB1 or Select No Bid","")&amp;IF(AND(OR($U856&gt;0,$W856&gt;0,$Y856&gt;0,$AA856&gt;0,$AC856&gt;0,$AE856&gt;0),OR(AH856="",AH856="No Bid")),", Bid Status Missing or Incorrect","")&amp;IF(AND(AH856="No Bid",AI856=""),", Reason for No Bid Missing","")&amp;IF(AND($O856="CSIS",OR($U856&gt;0,$W856&gt;0,$Y856&gt;0,$AA856&gt;0,$AC856&gt;0,$AE856&gt;0),AJ856=""),", NCAGE Supplier Missing","")&amp;IF(AND($O856="Drawing",OR($U856&gt;0,$W856&gt;0,$Y856&gt;0,$AA856&gt;0,$AC856&gt;0,$AE856&gt;0),AK856=""),", Manufacturer Missing","")&amp;IF(AL856&lt;&gt;"",", Comment","")&amp;IF(AND(OR(AH856="Bid Using CSIS Dropdown With Query (Comment Field Must Be Populated)",AH856="Bid To Drawing Supplied With Query (Comment Field Must Be Populated)"),AL856=""),", Please Enter a Comment for the Bid Query","")&amp;IF(AND(T856&gt;0,U856="",AH856&lt;&gt;"No Bid"),", PB1 Price Missing","")&amp;IF(AND(V856&gt;0,W856="",AH856&lt;&gt;"No Bid"),", PB2 Price Missing","")&amp;IF(AND(X856&gt;0,Y856="",AH856&lt;&gt;"No Bid"),", PB3 Price Missing","")&amp;IF(AND(Z856&gt;0,AA856="",AH856&lt;&gt;"No Bid"),", PB4 Price Missing","")&amp;IF(AND(AB856&gt;0,AC856="",AH856&lt;&gt;"No Bid"),", PB5 Price Missing","")&amp;IF(AND(AD856&gt;0,AE856="",AH856&lt;&gt;"No Bid"),", PB6 Price Missing","")&amp;IF(AND(AF856&gt;0,AG856="",AH856&lt;&gt;"No Bid"),", PB7 Price Missing","")</f>
        <v>, Please enter a Price in PB1 or Select No Bid, PB1 Price Missing, PB2 Price Missing, PB3 Price Missing, PB4 Price Missing</v>
      </c>
      <c r="AN856" s="28"/>
      <c r="AO856" s="28"/>
      <c r="AP856" s="28"/>
      <c r="AQ856" s="28"/>
      <c r="AR856" s="28"/>
      <c r="AS856" s="28"/>
      <c r="AT856" s="28"/>
      <c r="AU856" s="28"/>
      <c r="AV856" s="28"/>
      <c r="AW856" s="28"/>
      <c r="AX856" s="28"/>
      <c r="AY856" s="28"/>
      <c r="AZ856" s="28"/>
      <c r="BA856" s="28"/>
      <c r="BB856" s="28"/>
      <c r="BC856" s="28"/>
      <c r="BD856" s="28"/>
      <c r="BE856" s="28"/>
      <c r="BF856" s="28"/>
      <c r="BG856" s="28"/>
      <c r="BH856" s="28"/>
      <c r="BI856" s="28"/>
      <c r="BJ856" s="28"/>
      <c r="BK856" s="28"/>
      <c r="BL856" s="28"/>
    </row>
    <row r="857" spans="1:64" x14ac:dyDescent="0.25">
      <c r="A857" s="58">
        <v>855</v>
      </c>
      <c r="B857" s="57"/>
      <c r="C857" s="57" t="s">
        <v>3775</v>
      </c>
      <c r="D857" s="57"/>
      <c r="E857" s="59" t="s">
        <v>656</v>
      </c>
      <c r="F857" s="60" t="s">
        <v>5634</v>
      </c>
      <c r="G857" s="61" t="s">
        <v>4292</v>
      </c>
      <c r="H857" s="60" t="s">
        <v>5994</v>
      </c>
      <c r="I857" s="60" t="s">
        <v>5995</v>
      </c>
      <c r="J857" s="60"/>
      <c r="K857" s="60" t="s">
        <v>5992</v>
      </c>
      <c r="L857" s="60" t="s">
        <v>23</v>
      </c>
      <c r="M857" s="60" t="s">
        <v>6024</v>
      </c>
      <c r="N857" s="57" t="s">
        <v>6026</v>
      </c>
      <c r="O857" s="62" t="s">
        <v>1897</v>
      </c>
      <c r="P857" s="62" t="s">
        <v>2611</v>
      </c>
      <c r="Q857" s="28"/>
      <c r="R857" s="28"/>
      <c r="S857" s="28"/>
      <c r="T857" s="36">
        <v>5</v>
      </c>
      <c r="U857" s="33"/>
      <c r="V857" s="36">
        <v>15</v>
      </c>
      <c r="W857" s="33"/>
      <c r="X857" s="36">
        <v>30</v>
      </c>
      <c r="Y857" s="33"/>
      <c r="Z857" s="36">
        <v>60</v>
      </c>
      <c r="AA857" s="33"/>
      <c r="AB857" s="36">
        <v>120</v>
      </c>
      <c r="AC857" s="33"/>
      <c r="AD857" s="36">
        <v>999999</v>
      </c>
      <c r="AE857" s="33"/>
      <c r="AF857" s="36"/>
      <c r="AG857" s="33"/>
      <c r="AH857" s="28"/>
      <c r="AI857" s="28"/>
      <c r="AJ857" s="28"/>
      <c r="AK857" s="28"/>
      <c r="AL857" s="28"/>
      <c r="AM857" s="41" t="str">
        <f>IF(AND($U857&gt;0,$Q857=""),"Currency Missing","")&amp;IF(AND($U857&gt;0,$R857=""),", MOQ Missing","")&amp;IF(AND($U857&gt;0,$S857=""),", Leadtime Missing","")&amp;IF(W857&gt;U857,", PB2 Price Greater than PB1 Price","")&amp;IF(Y857&gt;W857,", PB3 Price Greater than PB2 Price","")&amp;IF(AA857&gt;Y857,", PB4 Price Greater than PB3 Price","")&amp;IF(AC857&gt;AA857,", PB5 Price Greater than PB4 Price","")&amp;IF(AE857&gt;AC857,", PB6 Price Greater than PB5 Price","")&amp;IF(AG857&gt;AE857,", PB7 Price Greater than PB6 Price","")&amp;IF($U857&lt;&gt;ROUND($U857,2),", PB 1 Price - More than 2 Decimal Places","")&amp;IF($W857&lt;&gt;ROUND($W857,2),", PB 2 Price - More than 2 Decimal Places","")&amp;IF($Y857&lt;&gt;ROUND($Y857,2),", PB 3 Price - More than 2 Decimal Places","")&amp;IF($AA857&lt;&gt;ROUND($AA857,2),", PB 4 Price - More than 2 Decimal Places","")&amp;IF($AC857&lt;&gt;ROUND($AC857,2),", PB 5 Price - More than 2 Decimal Places","")&amp;IF($AE857&lt;&gt;ROUND($AE857,2),", PB 6 Price - More than 2 Decimal Places","")&amp;IF($AG857&lt;&gt;ROUND($AG857,2),", PB 7 Price - More than 2 Decimal Places","")&amp;IF(AND(E857&lt;&gt;"",U857="",AH857=""),", Please enter a Price in PB1 or Select No Bid","")&amp;IF(AND(OR($U857&gt;0,$W857&gt;0,$Y857&gt;0,$AA857&gt;0,$AC857&gt;0,$AE857&gt;0),OR(AH857="",AH857="No Bid")),", Bid Status Missing or Incorrect","")&amp;IF(AND(AH857="No Bid",AI857=""),", Reason for No Bid Missing","")&amp;IF(AND($O857="CSIS",OR($U857&gt;0,$W857&gt;0,$Y857&gt;0,$AA857&gt;0,$AC857&gt;0,$AE857&gt;0),AJ857=""),", NCAGE Supplier Missing","")&amp;IF(AND($O857="Drawing",OR($U857&gt;0,$W857&gt;0,$Y857&gt;0,$AA857&gt;0,$AC857&gt;0,$AE857&gt;0),AK857=""),", Manufacturer Missing","")&amp;IF(AL857&lt;&gt;"",", Comment","")&amp;IF(AND(OR(AH857="Bid Using CSIS Dropdown With Query (Comment Field Must Be Populated)",AH857="Bid To Drawing Supplied With Query (Comment Field Must Be Populated)"),AL857=""),", Please Enter a Comment for the Bid Query","")&amp;IF(AND(T857&gt;0,U857="",AH857&lt;&gt;"No Bid"),", PB1 Price Missing","")&amp;IF(AND(V857&gt;0,W857="",AH857&lt;&gt;"No Bid"),", PB2 Price Missing","")&amp;IF(AND(X857&gt;0,Y857="",AH857&lt;&gt;"No Bid"),", PB3 Price Missing","")&amp;IF(AND(Z857&gt;0,AA857="",AH857&lt;&gt;"No Bid"),", PB4 Price Missing","")&amp;IF(AND(AB857&gt;0,AC857="",AH857&lt;&gt;"No Bid"),", PB5 Price Missing","")&amp;IF(AND(AD857&gt;0,AE857="",AH857&lt;&gt;"No Bid"),", PB6 Price Missing","")&amp;IF(AND(AF857&gt;0,AG857="",AH857&lt;&gt;"No Bid"),", PB7 Price Missing","")</f>
        <v>, Please enter a Price in PB1 or Select No Bid, PB1 Price Missing, PB2 Price Missing, PB3 Price Missing, PB4 Price Missing, PB5 Price Missing, PB6 Price Missing</v>
      </c>
      <c r="AN857" s="28"/>
      <c r="AO857" s="28"/>
      <c r="AP857" s="28"/>
      <c r="AQ857" s="28"/>
      <c r="AR857" s="28"/>
      <c r="AS857" s="28"/>
      <c r="AT857" s="28"/>
      <c r="AU857" s="28"/>
      <c r="AV857" s="28"/>
      <c r="AW857" s="28"/>
      <c r="AX857" s="28"/>
      <c r="AY857" s="28"/>
      <c r="AZ857" s="28"/>
      <c r="BA857" s="28"/>
      <c r="BB857" s="28"/>
      <c r="BC857" s="28"/>
      <c r="BD857" s="28"/>
      <c r="BE857" s="28"/>
      <c r="BF857" s="28"/>
      <c r="BG857" s="28"/>
      <c r="BH857" s="28"/>
      <c r="BI857" s="28"/>
      <c r="BJ857" s="28"/>
      <c r="BK857" s="28"/>
      <c r="BL857" s="28"/>
    </row>
    <row r="858" spans="1:64" x14ac:dyDescent="0.25">
      <c r="A858" s="58">
        <v>856</v>
      </c>
      <c r="B858" s="57"/>
      <c r="C858" s="57" t="s">
        <v>3775</v>
      </c>
      <c r="D858" s="57"/>
      <c r="E858" s="59" t="s">
        <v>1462</v>
      </c>
      <c r="F858" s="60" t="s">
        <v>5848</v>
      </c>
      <c r="G858" s="61" t="s">
        <v>5064</v>
      </c>
      <c r="H858" s="60" t="s">
        <v>5994</v>
      </c>
      <c r="I858" s="60" t="s">
        <v>5993</v>
      </c>
      <c r="J858" s="60"/>
      <c r="K858" s="60" t="s">
        <v>5992</v>
      </c>
      <c r="L858" s="60" t="s">
        <v>23</v>
      </c>
      <c r="M858" s="60" t="s">
        <v>6024</v>
      </c>
      <c r="N858" s="57" t="s">
        <v>6026</v>
      </c>
      <c r="O858" s="62" t="s">
        <v>1899</v>
      </c>
      <c r="P858" s="62" t="s">
        <v>3414</v>
      </c>
      <c r="Q858" s="28"/>
      <c r="R858" s="28"/>
      <c r="S858" s="28"/>
      <c r="T858" s="36">
        <v>4</v>
      </c>
      <c r="U858" s="33"/>
      <c r="V858" s="36">
        <v>12</v>
      </c>
      <c r="W858" s="33"/>
      <c r="X858" s="36">
        <v>25</v>
      </c>
      <c r="Y858" s="33"/>
      <c r="Z858" s="36">
        <v>45</v>
      </c>
      <c r="AA858" s="33"/>
      <c r="AB858" s="36">
        <v>90</v>
      </c>
      <c r="AC858" s="33"/>
      <c r="AD858" s="36">
        <v>999999</v>
      </c>
      <c r="AE858" s="33"/>
      <c r="AF858" s="36"/>
      <c r="AG858" s="33"/>
      <c r="AH858" s="28"/>
      <c r="AI858" s="28"/>
      <c r="AJ858" s="28"/>
      <c r="AK858" s="28"/>
      <c r="AL858" s="28"/>
      <c r="AM858" s="41" t="str">
        <f>IF(AND($U858&gt;0,$Q858=""),"Currency Missing","")&amp;IF(AND($U858&gt;0,$R858=""),", MOQ Missing","")&amp;IF(AND($U858&gt;0,$S858=""),", Leadtime Missing","")&amp;IF(W858&gt;U858,", PB2 Price Greater than PB1 Price","")&amp;IF(Y858&gt;W858,", PB3 Price Greater than PB2 Price","")&amp;IF(AA858&gt;Y858,", PB4 Price Greater than PB3 Price","")&amp;IF(AC858&gt;AA858,", PB5 Price Greater than PB4 Price","")&amp;IF(AE858&gt;AC858,", PB6 Price Greater than PB5 Price","")&amp;IF(AG858&gt;AE858,", PB7 Price Greater than PB6 Price","")&amp;IF($U858&lt;&gt;ROUND($U858,2),", PB 1 Price - More than 2 Decimal Places","")&amp;IF($W858&lt;&gt;ROUND($W858,2),", PB 2 Price - More than 2 Decimal Places","")&amp;IF($Y858&lt;&gt;ROUND($Y858,2),", PB 3 Price - More than 2 Decimal Places","")&amp;IF($AA858&lt;&gt;ROUND($AA858,2),", PB 4 Price - More than 2 Decimal Places","")&amp;IF($AC858&lt;&gt;ROUND($AC858,2),", PB 5 Price - More than 2 Decimal Places","")&amp;IF($AE858&lt;&gt;ROUND($AE858,2),", PB 6 Price - More than 2 Decimal Places","")&amp;IF($AG858&lt;&gt;ROUND($AG858,2),", PB 7 Price - More than 2 Decimal Places","")&amp;IF(AND(E858&lt;&gt;"",U858="",AH858=""),", Please enter a Price in PB1 or Select No Bid","")&amp;IF(AND(OR($U858&gt;0,$W858&gt;0,$Y858&gt;0,$AA858&gt;0,$AC858&gt;0,$AE858&gt;0),OR(AH858="",AH858="No Bid")),", Bid Status Missing or Incorrect","")&amp;IF(AND(AH858="No Bid",AI858=""),", Reason for No Bid Missing","")&amp;IF(AND($O858="CSIS",OR($U858&gt;0,$W858&gt;0,$Y858&gt;0,$AA858&gt;0,$AC858&gt;0,$AE858&gt;0),AJ858=""),", NCAGE Supplier Missing","")&amp;IF(AND($O858="Drawing",OR($U858&gt;0,$W858&gt;0,$Y858&gt;0,$AA858&gt;0,$AC858&gt;0,$AE858&gt;0),AK858=""),", Manufacturer Missing","")&amp;IF(AL858&lt;&gt;"",", Comment","")&amp;IF(AND(OR(AH858="Bid Using CSIS Dropdown With Query (Comment Field Must Be Populated)",AH858="Bid To Drawing Supplied With Query (Comment Field Must Be Populated)"),AL858=""),", Please Enter a Comment for the Bid Query","")&amp;IF(AND(T858&gt;0,U858="",AH858&lt;&gt;"No Bid"),", PB1 Price Missing","")&amp;IF(AND(V858&gt;0,W858="",AH858&lt;&gt;"No Bid"),", PB2 Price Missing","")&amp;IF(AND(X858&gt;0,Y858="",AH858&lt;&gt;"No Bid"),", PB3 Price Missing","")&amp;IF(AND(Z858&gt;0,AA858="",AH858&lt;&gt;"No Bid"),", PB4 Price Missing","")&amp;IF(AND(AB858&gt;0,AC858="",AH858&lt;&gt;"No Bid"),", PB5 Price Missing","")&amp;IF(AND(AD858&gt;0,AE858="",AH858&lt;&gt;"No Bid"),", PB6 Price Missing","")&amp;IF(AND(AF858&gt;0,AG858="",AH858&lt;&gt;"No Bid"),", PB7 Price Missing","")</f>
        <v>, Please enter a Price in PB1 or Select No Bid, PB1 Price Missing, PB2 Price Missing, PB3 Price Missing, PB4 Price Missing, PB5 Price Missing, PB6 Price Missing</v>
      </c>
      <c r="AN858" s="28"/>
      <c r="AO858" s="28"/>
      <c r="AP858" s="28"/>
      <c r="AQ858" s="28"/>
      <c r="AR858" s="28"/>
      <c r="AS858" s="28"/>
      <c r="AT858" s="28"/>
      <c r="AU858" s="28"/>
      <c r="AV858" s="28"/>
      <c r="AW858" s="28"/>
      <c r="AX858" s="28"/>
      <c r="AY858" s="28"/>
      <c r="AZ858" s="28"/>
      <c r="BA858" s="28"/>
      <c r="BB858" s="28"/>
      <c r="BC858" s="28"/>
      <c r="BD858" s="28"/>
      <c r="BE858" s="28"/>
      <c r="BF858" s="28"/>
      <c r="BG858" s="28"/>
      <c r="BH858" s="28"/>
      <c r="BI858" s="28"/>
      <c r="BJ858" s="28"/>
      <c r="BK858" s="28"/>
      <c r="BL858" s="28"/>
    </row>
    <row r="859" spans="1:64" x14ac:dyDescent="0.25">
      <c r="A859" s="58">
        <v>857</v>
      </c>
      <c r="B859" s="57"/>
      <c r="C859" s="57" t="s">
        <v>3775</v>
      </c>
      <c r="D859" s="57"/>
      <c r="E859" s="59" t="s">
        <v>657</v>
      </c>
      <c r="F859" s="60" t="s">
        <v>5635</v>
      </c>
      <c r="G859" s="61" t="s">
        <v>4293</v>
      </c>
      <c r="H859" s="60" t="s">
        <v>6003</v>
      </c>
      <c r="I859" s="60" t="s">
        <v>5993</v>
      </c>
      <c r="J859" s="60"/>
      <c r="K859" s="60" t="s">
        <v>5992</v>
      </c>
      <c r="L859" s="60" t="s">
        <v>23</v>
      </c>
      <c r="M859" s="60" t="s">
        <v>6024</v>
      </c>
      <c r="N859" s="57" t="s">
        <v>6026</v>
      </c>
      <c r="O859" s="62" t="s">
        <v>1897</v>
      </c>
      <c r="P859" s="62" t="s">
        <v>2612</v>
      </c>
      <c r="Q859" s="28"/>
      <c r="R859" s="28"/>
      <c r="S859" s="28"/>
      <c r="T859" s="36">
        <v>5</v>
      </c>
      <c r="U859" s="33"/>
      <c r="V859" s="36">
        <v>15</v>
      </c>
      <c r="W859" s="33"/>
      <c r="X859" s="36">
        <v>30</v>
      </c>
      <c r="Y859" s="33"/>
      <c r="Z859" s="36">
        <v>60</v>
      </c>
      <c r="AA859" s="33"/>
      <c r="AB859" s="36">
        <v>120</v>
      </c>
      <c r="AC859" s="33"/>
      <c r="AD859" s="36">
        <v>999999</v>
      </c>
      <c r="AE859" s="33"/>
      <c r="AF859" s="36"/>
      <c r="AG859" s="33"/>
      <c r="AH859" s="28"/>
      <c r="AI859" s="28"/>
      <c r="AJ859" s="28"/>
      <c r="AK859" s="28"/>
      <c r="AL859" s="28"/>
      <c r="AM859" s="41" t="str">
        <f>IF(AND($U859&gt;0,$Q859=""),"Currency Missing","")&amp;IF(AND($U859&gt;0,$R859=""),", MOQ Missing","")&amp;IF(AND($U859&gt;0,$S859=""),", Leadtime Missing","")&amp;IF(W859&gt;U859,", PB2 Price Greater than PB1 Price","")&amp;IF(Y859&gt;W859,", PB3 Price Greater than PB2 Price","")&amp;IF(AA859&gt;Y859,", PB4 Price Greater than PB3 Price","")&amp;IF(AC859&gt;AA859,", PB5 Price Greater than PB4 Price","")&amp;IF(AE859&gt;AC859,", PB6 Price Greater than PB5 Price","")&amp;IF(AG859&gt;AE859,", PB7 Price Greater than PB6 Price","")&amp;IF($U859&lt;&gt;ROUND($U859,2),", PB 1 Price - More than 2 Decimal Places","")&amp;IF($W859&lt;&gt;ROUND($W859,2),", PB 2 Price - More than 2 Decimal Places","")&amp;IF($Y859&lt;&gt;ROUND($Y859,2),", PB 3 Price - More than 2 Decimal Places","")&amp;IF($AA859&lt;&gt;ROUND($AA859,2),", PB 4 Price - More than 2 Decimal Places","")&amp;IF($AC859&lt;&gt;ROUND($AC859,2),", PB 5 Price - More than 2 Decimal Places","")&amp;IF($AE859&lt;&gt;ROUND($AE859,2),", PB 6 Price - More than 2 Decimal Places","")&amp;IF($AG859&lt;&gt;ROUND($AG859,2),", PB 7 Price - More than 2 Decimal Places","")&amp;IF(AND(E859&lt;&gt;"",U859="",AH859=""),", Please enter a Price in PB1 or Select No Bid","")&amp;IF(AND(OR($U859&gt;0,$W859&gt;0,$Y859&gt;0,$AA859&gt;0,$AC859&gt;0,$AE859&gt;0),OR(AH859="",AH859="No Bid")),", Bid Status Missing or Incorrect","")&amp;IF(AND(AH859="No Bid",AI859=""),", Reason for No Bid Missing","")&amp;IF(AND($O859="CSIS",OR($U859&gt;0,$W859&gt;0,$Y859&gt;0,$AA859&gt;0,$AC859&gt;0,$AE859&gt;0),AJ859=""),", NCAGE Supplier Missing","")&amp;IF(AND($O859="Drawing",OR($U859&gt;0,$W859&gt;0,$Y859&gt;0,$AA859&gt;0,$AC859&gt;0,$AE859&gt;0),AK859=""),", Manufacturer Missing","")&amp;IF(AL859&lt;&gt;"",", Comment","")&amp;IF(AND(OR(AH859="Bid Using CSIS Dropdown With Query (Comment Field Must Be Populated)",AH859="Bid To Drawing Supplied With Query (Comment Field Must Be Populated)"),AL859=""),", Please Enter a Comment for the Bid Query","")&amp;IF(AND(T859&gt;0,U859="",AH859&lt;&gt;"No Bid"),", PB1 Price Missing","")&amp;IF(AND(V859&gt;0,W859="",AH859&lt;&gt;"No Bid"),", PB2 Price Missing","")&amp;IF(AND(X859&gt;0,Y859="",AH859&lt;&gt;"No Bid"),", PB3 Price Missing","")&amp;IF(AND(Z859&gt;0,AA859="",AH859&lt;&gt;"No Bid"),", PB4 Price Missing","")&amp;IF(AND(AB859&gt;0,AC859="",AH859&lt;&gt;"No Bid"),", PB5 Price Missing","")&amp;IF(AND(AD859&gt;0,AE859="",AH859&lt;&gt;"No Bid"),", PB6 Price Missing","")&amp;IF(AND(AF859&gt;0,AG859="",AH859&lt;&gt;"No Bid"),", PB7 Price Missing","")</f>
        <v>, Please enter a Price in PB1 or Select No Bid, PB1 Price Missing, PB2 Price Missing, PB3 Price Missing, PB4 Price Missing, PB5 Price Missing, PB6 Price Missing</v>
      </c>
      <c r="AN859" s="28"/>
      <c r="AO859" s="28"/>
      <c r="AP859" s="28"/>
      <c r="AQ859" s="28"/>
      <c r="AR859" s="28"/>
      <c r="AS859" s="28"/>
      <c r="AT859" s="28"/>
      <c r="AU859" s="28"/>
      <c r="AV859" s="28"/>
      <c r="AW859" s="28"/>
      <c r="AX859" s="28"/>
      <c r="AY859" s="28"/>
      <c r="AZ859" s="28"/>
      <c r="BA859" s="28"/>
      <c r="BB859" s="28"/>
      <c r="BC859" s="28"/>
      <c r="BD859" s="28"/>
      <c r="BE859" s="28"/>
      <c r="BF859" s="28"/>
      <c r="BG859" s="28"/>
      <c r="BH859" s="28"/>
      <c r="BI859" s="28"/>
      <c r="BJ859" s="28"/>
      <c r="BK859" s="28"/>
      <c r="BL859" s="28"/>
    </row>
    <row r="860" spans="1:64" x14ac:dyDescent="0.25">
      <c r="A860" s="58">
        <v>858</v>
      </c>
      <c r="B860" s="57"/>
      <c r="C860" s="57" t="s">
        <v>3775</v>
      </c>
      <c r="D860" s="57"/>
      <c r="E860" s="59" t="s">
        <v>1463</v>
      </c>
      <c r="F860" s="60" t="s">
        <v>5848</v>
      </c>
      <c r="G860" s="61" t="s">
        <v>5065</v>
      </c>
      <c r="H860" s="60" t="s">
        <v>5994</v>
      </c>
      <c r="I860" s="60" t="s">
        <v>5993</v>
      </c>
      <c r="J860" s="60"/>
      <c r="K860" s="60" t="s">
        <v>5992</v>
      </c>
      <c r="L860" s="60" t="s">
        <v>23</v>
      </c>
      <c r="M860" s="60" t="s">
        <v>6024</v>
      </c>
      <c r="N860" s="57" t="s">
        <v>6026</v>
      </c>
      <c r="O860" s="62" t="s">
        <v>1899</v>
      </c>
      <c r="P860" s="62" t="s">
        <v>3415</v>
      </c>
      <c r="Q860" s="28"/>
      <c r="R860" s="28"/>
      <c r="S860" s="28"/>
      <c r="T860" s="36">
        <v>2</v>
      </c>
      <c r="U860" s="33"/>
      <c r="V860" s="36">
        <v>4</v>
      </c>
      <c r="W860" s="33"/>
      <c r="X860" s="36">
        <v>9</v>
      </c>
      <c r="Y860" s="33"/>
      <c r="Z860" s="36">
        <v>15</v>
      </c>
      <c r="AA860" s="33"/>
      <c r="AB860" s="36">
        <v>999999</v>
      </c>
      <c r="AC860" s="33"/>
      <c r="AD860" s="36"/>
      <c r="AE860" s="33"/>
      <c r="AF860" s="36"/>
      <c r="AG860" s="33"/>
      <c r="AH860" s="28"/>
      <c r="AI860" s="28"/>
      <c r="AJ860" s="28"/>
      <c r="AK860" s="28"/>
      <c r="AL860" s="28"/>
      <c r="AM860" s="41" t="str">
        <f>IF(AND($U860&gt;0,$Q860=""),"Currency Missing","")&amp;IF(AND($U860&gt;0,$R860=""),", MOQ Missing","")&amp;IF(AND($U860&gt;0,$S860=""),", Leadtime Missing","")&amp;IF(W860&gt;U860,", PB2 Price Greater than PB1 Price","")&amp;IF(Y860&gt;W860,", PB3 Price Greater than PB2 Price","")&amp;IF(AA860&gt;Y860,", PB4 Price Greater than PB3 Price","")&amp;IF(AC860&gt;AA860,", PB5 Price Greater than PB4 Price","")&amp;IF(AE860&gt;AC860,", PB6 Price Greater than PB5 Price","")&amp;IF(AG860&gt;AE860,", PB7 Price Greater than PB6 Price","")&amp;IF($U860&lt;&gt;ROUND($U860,2),", PB 1 Price - More than 2 Decimal Places","")&amp;IF($W860&lt;&gt;ROUND($W860,2),", PB 2 Price - More than 2 Decimal Places","")&amp;IF($Y860&lt;&gt;ROUND($Y860,2),", PB 3 Price - More than 2 Decimal Places","")&amp;IF($AA860&lt;&gt;ROUND($AA860,2),", PB 4 Price - More than 2 Decimal Places","")&amp;IF($AC860&lt;&gt;ROUND($AC860,2),", PB 5 Price - More than 2 Decimal Places","")&amp;IF($AE860&lt;&gt;ROUND($AE860,2),", PB 6 Price - More than 2 Decimal Places","")&amp;IF($AG860&lt;&gt;ROUND($AG860,2),", PB 7 Price - More than 2 Decimal Places","")&amp;IF(AND(E860&lt;&gt;"",U860="",AH860=""),", Please enter a Price in PB1 or Select No Bid","")&amp;IF(AND(OR($U860&gt;0,$W860&gt;0,$Y860&gt;0,$AA860&gt;0,$AC860&gt;0,$AE860&gt;0),OR(AH860="",AH860="No Bid")),", Bid Status Missing or Incorrect","")&amp;IF(AND(AH860="No Bid",AI860=""),", Reason for No Bid Missing","")&amp;IF(AND($O860="CSIS",OR($U860&gt;0,$W860&gt;0,$Y860&gt;0,$AA860&gt;0,$AC860&gt;0,$AE860&gt;0),AJ860=""),", NCAGE Supplier Missing","")&amp;IF(AND($O860="Drawing",OR($U860&gt;0,$W860&gt;0,$Y860&gt;0,$AA860&gt;0,$AC860&gt;0,$AE860&gt;0),AK860=""),", Manufacturer Missing","")&amp;IF(AL860&lt;&gt;"",", Comment","")&amp;IF(AND(OR(AH860="Bid Using CSIS Dropdown With Query (Comment Field Must Be Populated)",AH860="Bid To Drawing Supplied With Query (Comment Field Must Be Populated)"),AL860=""),", Please Enter a Comment for the Bid Query","")&amp;IF(AND(T860&gt;0,U860="",AH860&lt;&gt;"No Bid"),", PB1 Price Missing","")&amp;IF(AND(V860&gt;0,W860="",AH860&lt;&gt;"No Bid"),", PB2 Price Missing","")&amp;IF(AND(X860&gt;0,Y860="",AH860&lt;&gt;"No Bid"),", PB3 Price Missing","")&amp;IF(AND(Z860&gt;0,AA860="",AH860&lt;&gt;"No Bid"),", PB4 Price Missing","")&amp;IF(AND(AB860&gt;0,AC860="",AH860&lt;&gt;"No Bid"),", PB5 Price Missing","")&amp;IF(AND(AD860&gt;0,AE860="",AH860&lt;&gt;"No Bid"),", PB6 Price Missing","")&amp;IF(AND(AF860&gt;0,AG860="",AH860&lt;&gt;"No Bid"),", PB7 Price Missing","")</f>
        <v>, Please enter a Price in PB1 or Select No Bid, PB1 Price Missing, PB2 Price Missing, PB3 Price Missing, PB4 Price Missing, PB5 Price Missing</v>
      </c>
      <c r="AN860" s="28"/>
      <c r="AO860" s="28"/>
      <c r="AP860" s="28"/>
      <c r="AQ860" s="28"/>
      <c r="AR860" s="28"/>
      <c r="AS860" s="28"/>
      <c r="AT860" s="28"/>
      <c r="AU860" s="28"/>
      <c r="AV860" s="28"/>
      <c r="AW860" s="28"/>
      <c r="AX860" s="28"/>
      <c r="AY860" s="28"/>
      <c r="AZ860" s="28"/>
      <c r="BA860" s="28"/>
      <c r="BB860" s="28"/>
      <c r="BC860" s="28"/>
      <c r="BD860" s="28"/>
      <c r="BE860" s="28"/>
      <c r="BF860" s="28"/>
      <c r="BG860" s="28"/>
      <c r="BH860" s="28"/>
      <c r="BI860" s="28"/>
      <c r="BJ860" s="28"/>
      <c r="BK860" s="28"/>
      <c r="BL860" s="28"/>
    </row>
    <row r="861" spans="1:64" x14ac:dyDescent="0.25">
      <c r="A861" s="58">
        <v>859</v>
      </c>
      <c r="B861" s="57"/>
      <c r="C861" s="57" t="s">
        <v>3775</v>
      </c>
      <c r="D861" s="57"/>
      <c r="E861" s="59" t="s">
        <v>658</v>
      </c>
      <c r="F861" s="60" t="s">
        <v>5636</v>
      </c>
      <c r="G861" s="61" t="s">
        <v>4294</v>
      </c>
      <c r="H861" s="60" t="s">
        <v>5999</v>
      </c>
      <c r="I861" s="60" t="s">
        <v>5993</v>
      </c>
      <c r="J861" s="60"/>
      <c r="K861" s="60" t="s">
        <v>5992</v>
      </c>
      <c r="L861" s="60" t="s">
        <v>23</v>
      </c>
      <c r="M861" s="60" t="s">
        <v>6024</v>
      </c>
      <c r="N861" s="57" t="s">
        <v>6026</v>
      </c>
      <c r="O861" s="62" t="s">
        <v>1897</v>
      </c>
      <c r="P861" s="62" t="s">
        <v>2613</v>
      </c>
      <c r="Q861" s="28"/>
      <c r="R861" s="28"/>
      <c r="S861" s="28"/>
      <c r="T861" s="36">
        <v>40</v>
      </c>
      <c r="U861" s="33"/>
      <c r="V861" s="36">
        <v>120</v>
      </c>
      <c r="W861" s="33"/>
      <c r="X861" s="36">
        <v>225</v>
      </c>
      <c r="Y861" s="33"/>
      <c r="Z861" s="36">
        <v>999999</v>
      </c>
      <c r="AA861" s="33"/>
      <c r="AB861" s="36"/>
      <c r="AC861" s="33"/>
      <c r="AD861" s="36"/>
      <c r="AE861" s="33"/>
      <c r="AF861" s="36"/>
      <c r="AG861" s="33"/>
      <c r="AH861" s="28"/>
      <c r="AI861" s="28"/>
      <c r="AJ861" s="28"/>
      <c r="AK861" s="28"/>
      <c r="AL861" s="28"/>
      <c r="AM861" s="41" t="str">
        <f>IF(AND($U861&gt;0,$Q861=""),"Currency Missing","")&amp;IF(AND($U861&gt;0,$R861=""),", MOQ Missing","")&amp;IF(AND($U861&gt;0,$S861=""),", Leadtime Missing","")&amp;IF(W861&gt;U861,", PB2 Price Greater than PB1 Price","")&amp;IF(Y861&gt;W861,", PB3 Price Greater than PB2 Price","")&amp;IF(AA861&gt;Y861,", PB4 Price Greater than PB3 Price","")&amp;IF(AC861&gt;AA861,", PB5 Price Greater than PB4 Price","")&amp;IF(AE861&gt;AC861,", PB6 Price Greater than PB5 Price","")&amp;IF(AG861&gt;AE861,", PB7 Price Greater than PB6 Price","")&amp;IF($U861&lt;&gt;ROUND($U861,2),", PB 1 Price - More than 2 Decimal Places","")&amp;IF($W861&lt;&gt;ROUND($W861,2),", PB 2 Price - More than 2 Decimal Places","")&amp;IF($Y861&lt;&gt;ROUND($Y861,2),", PB 3 Price - More than 2 Decimal Places","")&amp;IF($AA861&lt;&gt;ROUND($AA861,2),", PB 4 Price - More than 2 Decimal Places","")&amp;IF($AC861&lt;&gt;ROUND($AC861,2),", PB 5 Price - More than 2 Decimal Places","")&amp;IF($AE861&lt;&gt;ROUND($AE861,2),", PB 6 Price - More than 2 Decimal Places","")&amp;IF($AG861&lt;&gt;ROUND($AG861,2),", PB 7 Price - More than 2 Decimal Places","")&amp;IF(AND(E861&lt;&gt;"",U861="",AH861=""),", Please enter a Price in PB1 or Select No Bid","")&amp;IF(AND(OR($U861&gt;0,$W861&gt;0,$Y861&gt;0,$AA861&gt;0,$AC861&gt;0,$AE861&gt;0),OR(AH861="",AH861="No Bid")),", Bid Status Missing or Incorrect","")&amp;IF(AND(AH861="No Bid",AI861=""),", Reason for No Bid Missing","")&amp;IF(AND($O861="CSIS",OR($U861&gt;0,$W861&gt;0,$Y861&gt;0,$AA861&gt;0,$AC861&gt;0,$AE861&gt;0),AJ861=""),", NCAGE Supplier Missing","")&amp;IF(AND($O861="Drawing",OR($U861&gt;0,$W861&gt;0,$Y861&gt;0,$AA861&gt;0,$AC861&gt;0,$AE861&gt;0),AK861=""),", Manufacturer Missing","")&amp;IF(AL861&lt;&gt;"",", Comment","")&amp;IF(AND(OR(AH861="Bid Using CSIS Dropdown With Query (Comment Field Must Be Populated)",AH861="Bid To Drawing Supplied With Query (Comment Field Must Be Populated)"),AL861=""),", Please Enter a Comment for the Bid Query","")&amp;IF(AND(T861&gt;0,U861="",AH861&lt;&gt;"No Bid"),", PB1 Price Missing","")&amp;IF(AND(V861&gt;0,W861="",AH861&lt;&gt;"No Bid"),", PB2 Price Missing","")&amp;IF(AND(X861&gt;0,Y861="",AH861&lt;&gt;"No Bid"),", PB3 Price Missing","")&amp;IF(AND(Z861&gt;0,AA861="",AH861&lt;&gt;"No Bid"),", PB4 Price Missing","")&amp;IF(AND(AB861&gt;0,AC861="",AH861&lt;&gt;"No Bid"),", PB5 Price Missing","")&amp;IF(AND(AD861&gt;0,AE861="",AH861&lt;&gt;"No Bid"),", PB6 Price Missing","")&amp;IF(AND(AF861&gt;0,AG861="",AH861&lt;&gt;"No Bid"),", PB7 Price Missing","")</f>
        <v>, Please enter a Price in PB1 or Select No Bid, PB1 Price Missing, PB2 Price Missing, PB3 Price Missing, PB4 Price Missing</v>
      </c>
      <c r="AN861" s="28"/>
      <c r="AO861" s="28"/>
      <c r="AP861" s="28"/>
      <c r="AQ861" s="28"/>
      <c r="AR861" s="28"/>
      <c r="AS861" s="28"/>
      <c r="AT861" s="28"/>
      <c r="AU861" s="28"/>
      <c r="AV861" s="28"/>
      <c r="AW861" s="28"/>
      <c r="AX861" s="28"/>
      <c r="AY861" s="28"/>
      <c r="AZ861" s="28"/>
      <c r="BA861" s="28"/>
      <c r="BB861" s="28"/>
      <c r="BC861" s="28"/>
      <c r="BD861" s="28"/>
      <c r="BE861" s="28"/>
      <c r="BF861" s="28"/>
      <c r="BG861" s="28"/>
      <c r="BH861" s="28"/>
      <c r="BI861" s="28"/>
      <c r="BJ861" s="28"/>
      <c r="BK861" s="28"/>
      <c r="BL861" s="28"/>
    </row>
    <row r="862" spans="1:64" x14ac:dyDescent="0.25">
      <c r="A862" s="58">
        <v>860</v>
      </c>
      <c r="B862" s="57"/>
      <c r="C862" s="57" t="s">
        <v>3775</v>
      </c>
      <c r="D862" s="57"/>
      <c r="E862" s="59" t="s">
        <v>1464</v>
      </c>
      <c r="F862" s="60" t="s">
        <v>5849</v>
      </c>
      <c r="G862" s="61" t="s">
        <v>5066</v>
      </c>
      <c r="H862" s="60" t="s">
        <v>6002</v>
      </c>
      <c r="I862" s="60" t="s">
        <v>5993</v>
      </c>
      <c r="J862" s="60"/>
      <c r="K862" s="60" t="s">
        <v>5992</v>
      </c>
      <c r="L862" s="60" t="s">
        <v>23</v>
      </c>
      <c r="M862" s="60" t="s">
        <v>6024</v>
      </c>
      <c r="N862" s="57" t="s">
        <v>6026</v>
      </c>
      <c r="O862" s="62" t="s">
        <v>1899</v>
      </c>
      <c r="P862" s="62" t="s">
        <v>3416</v>
      </c>
      <c r="Q862" s="28"/>
      <c r="R862" s="28"/>
      <c r="S862" s="28"/>
      <c r="T862" s="36">
        <v>60</v>
      </c>
      <c r="U862" s="33"/>
      <c r="V862" s="36">
        <v>175</v>
      </c>
      <c r="W862" s="33"/>
      <c r="X862" s="36">
        <v>350</v>
      </c>
      <c r="Y862" s="33"/>
      <c r="Z862" s="36">
        <v>999999</v>
      </c>
      <c r="AA862" s="33"/>
      <c r="AB862" s="36"/>
      <c r="AC862" s="33"/>
      <c r="AD862" s="36"/>
      <c r="AE862" s="33"/>
      <c r="AF862" s="36"/>
      <c r="AG862" s="33"/>
      <c r="AH862" s="28"/>
      <c r="AI862" s="28"/>
      <c r="AJ862" s="28"/>
      <c r="AK862" s="28"/>
      <c r="AL862" s="28"/>
      <c r="AM862" s="41" t="str">
        <f>IF(AND($U862&gt;0,$Q862=""),"Currency Missing","")&amp;IF(AND($U862&gt;0,$R862=""),", MOQ Missing","")&amp;IF(AND($U862&gt;0,$S862=""),", Leadtime Missing","")&amp;IF(W862&gt;U862,", PB2 Price Greater than PB1 Price","")&amp;IF(Y862&gt;W862,", PB3 Price Greater than PB2 Price","")&amp;IF(AA862&gt;Y862,", PB4 Price Greater than PB3 Price","")&amp;IF(AC862&gt;AA862,", PB5 Price Greater than PB4 Price","")&amp;IF(AE862&gt;AC862,", PB6 Price Greater than PB5 Price","")&amp;IF(AG862&gt;AE862,", PB7 Price Greater than PB6 Price","")&amp;IF($U862&lt;&gt;ROUND($U862,2),", PB 1 Price - More than 2 Decimal Places","")&amp;IF($W862&lt;&gt;ROUND($W862,2),", PB 2 Price - More than 2 Decimal Places","")&amp;IF($Y862&lt;&gt;ROUND($Y862,2),", PB 3 Price - More than 2 Decimal Places","")&amp;IF($AA862&lt;&gt;ROUND($AA862,2),", PB 4 Price - More than 2 Decimal Places","")&amp;IF($AC862&lt;&gt;ROUND($AC862,2),", PB 5 Price - More than 2 Decimal Places","")&amp;IF($AE862&lt;&gt;ROUND($AE862,2),", PB 6 Price - More than 2 Decimal Places","")&amp;IF($AG862&lt;&gt;ROUND($AG862,2),", PB 7 Price - More than 2 Decimal Places","")&amp;IF(AND(E862&lt;&gt;"",U862="",AH862=""),", Please enter a Price in PB1 or Select No Bid","")&amp;IF(AND(OR($U862&gt;0,$W862&gt;0,$Y862&gt;0,$AA862&gt;0,$AC862&gt;0,$AE862&gt;0),OR(AH862="",AH862="No Bid")),", Bid Status Missing or Incorrect","")&amp;IF(AND(AH862="No Bid",AI862=""),", Reason for No Bid Missing","")&amp;IF(AND($O862="CSIS",OR($U862&gt;0,$W862&gt;0,$Y862&gt;0,$AA862&gt;0,$AC862&gt;0,$AE862&gt;0),AJ862=""),", NCAGE Supplier Missing","")&amp;IF(AND($O862="Drawing",OR($U862&gt;0,$W862&gt;0,$Y862&gt;0,$AA862&gt;0,$AC862&gt;0,$AE862&gt;0),AK862=""),", Manufacturer Missing","")&amp;IF(AL862&lt;&gt;"",", Comment","")&amp;IF(AND(OR(AH862="Bid Using CSIS Dropdown With Query (Comment Field Must Be Populated)",AH862="Bid To Drawing Supplied With Query (Comment Field Must Be Populated)"),AL862=""),", Please Enter a Comment for the Bid Query","")&amp;IF(AND(T862&gt;0,U862="",AH862&lt;&gt;"No Bid"),", PB1 Price Missing","")&amp;IF(AND(V862&gt;0,W862="",AH862&lt;&gt;"No Bid"),", PB2 Price Missing","")&amp;IF(AND(X862&gt;0,Y862="",AH862&lt;&gt;"No Bid"),", PB3 Price Missing","")&amp;IF(AND(Z862&gt;0,AA862="",AH862&lt;&gt;"No Bid"),", PB4 Price Missing","")&amp;IF(AND(AB862&gt;0,AC862="",AH862&lt;&gt;"No Bid"),", PB5 Price Missing","")&amp;IF(AND(AD862&gt;0,AE862="",AH862&lt;&gt;"No Bid"),", PB6 Price Missing","")&amp;IF(AND(AF862&gt;0,AG862="",AH862&lt;&gt;"No Bid"),", PB7 Price Missing","")</f>
        <v>, Please enter a Price in PB1 or Select No Bid, PB1 Price Missing, PB2 Price Missing, PB3 Price Missing, PB4 Price Missing</v>
      </c>
      <c r="AN862" s="28"/>
      <c r="AO862" s="28"/>
      <c r="AP862" s="28"/>
      <c r="AQ862" s="28"/>
      <c r="AR862" s="28"/>
      <c r="AS862" s="28"/>
      <c r="AT862" s="28"/>
      <c r="AU862" s="28"/>
      <c r="AV862" s="28"/>
      <c r="AW862" s="28"/>
      <c r="AX862" s="28"/>
      <c r="AY862" s="28"/>
      <c r="AZ862" s="28"/>
      <c r="BA862" s="28"/>
      <c r="BB862" s="28"/>
      <c r="BC862" s="28"/>
      <c r="BD862" s="28"/>
      <c r="BE862" s="28"/>
      <c r="BF862" s="28"/>
      <c r="BG862" s="28"/>
      <c r="BH862" s="28"/>
      <c r="BI862" s="28"/>
      <c r="BJ862" s="28"/>
      <c r="BK862" s="28"/>
      <c r="BL862" s="28"/>
    </row>
    <row r="863" spans="1:64" x14ac:dyDescent="0.25">
      <c r="A863" s="58">
        <v>861</v>
      </c>
      <c r="B863" s="57"/>
      <c r="C863" s="57" t="s">
        <v>3775</v>
      </c>
      <c r="D863" s="57"/>
      <c r="E863" s="59" t="s">
        <v>659</v>
      </c>
      <c r="F863" s="60" t="s">
        <v>5471</v>
      </c>
      <c r="G863" s="61" t="s">
        <v>4295</v>
      </c>
      <c r="H863" s="60" t="s">
        <v>6003</v>
      </c>
      <c r="I863" s="60" t="s">
        <v>5993</v>
      </c>
      <c r="J863" s="60"/>
      <c r="K863" s="60" t="s">
        <v>5992</v>
      </c>
      <c r="L863" s="60" t="s">
        <v>23</v>
      </c>
      <c r="M863" s="60" t="s">
        <v>6024</v>
      </c>
      <c r="N863" s="57" t="s">
        <v>6026</v>
      </c>
      <c r="O863" s="62" t="s">
        <v>1897</v>
      </c>
      <c r="P863" s="62" t="s">
        <v>2614</v>
      </c>
      <c r="Q863" s="28"/>
      <c r="R863" s="28"/>
      <c r="S863" s="28"/>
      <c r="T863" s="36">
        <v>40</v>
      </c>
      <c r="U863" s="33"/>
      <c r="V863" s="36">
        <v>120</v>
      </c>
      <c r="W863" s="33"/>
      <c r="X863" s="36">
        <v>225</v>
      </c>
      <c r="Y863" s="33"/>
      <c r="Z863" s="36">
        <v>999999</v>
      </c>
      <c r="AA863" s="33"/>
      <c r="AB863" s="36"/>
      <c r="AC863" s="33"/>
      <c r="AD863" s="36"/>
      <c r="AE863" s="33"/>
      <c r="AF863" s="36"/>
      <c r="AG863" s="33"/>
      <c r="AH863" s="28"/>
      <c r="AI863" s="28"/>
      <c r="AJ863" s="28"/>
      <c r="AK863" s="28"/>
      <c r="AL863" s="28"/>
      <c r="AM863" s="41" t="str">
        <f>IF(AND($U863&gt;0,$Q863=""),"Currency Missing","")&amp;IF(AND($U863&gt;0,$R863=""),", MOQ Missing","")&amp;IF(AND($U863&gt;0,$S863=""),", Leadtime Missing","")&amp;IF(W863&gt;U863,", PB2 Price Greater than PB1 Price","")&amp;IF(Y863&gt;W863,", PB3 Price Greater than PB2 Price","")&amp;IF(AA863&gt;Y863,", PB4 Price Greater than PB3 Price","")&amp;IF(AC863&gt;AA863,", PB5 Price Greater than PB4 Price","")&amp;IF(AE863&gt;AC863,", PB6 Price Greater than PB5 Price","")&amp;IF(AG863&gt;AE863,", PB7 Price Greater than PB6 Price","")&amp;IF($U863&lt;&gt;ROUND($U863,2),", PB 1 Price - More than 2 Decimal Places","")&amp;IF($W863&lt;&gt;ROUND($W863,2),", PB 2 Price - More than 2 Decimal Places","")&amp;IF($Y863&lt;&gt;ROUND($Y863,2),", PB 3 Price - More than 2 Decimal Places","")&amp;IF($AA863&lt;&gt;ROUND($AA863,2),", PB 4 Price - More than 2 Decimal Places","")&amp;IF($AC863&lt;&gt;ROUND($AC863,2),", PB 5 Price - More than 2 Decimal Places","")&amp;IF($AE863&lt;&gt;ROUND($AE863,2),", PB 6 Price - More than 2 Decimal Places","")&amp;IF($AG863&lt;&gt;ROUND($AG863,2),", PB 7 Price - More than 2 Decimal Places","")&amp;IF(AND(E863&lt;&gt;"",U863="",AH863=""),", Please enter a Price in PB1 or Select No Bid","")&amp;IF(AND(OR($U863&gt;0,$W863&gt;0,$Y863&gt;0,$AA863&gt;0,$AC863&gt;0,$AE863&gt;0),OR(AH863="",AH863="No Bid")),", Bid Status Missing or Incorrect","")&amp;IF(AND(AH863="No Bid",AI863=""),", Reason for No Bid Missing","")&amp;IF(AND($O863="CSIS",OR($U863&gt;0,$W863&gt;0,$Y863&gt;0,$AA863&gt;0,$AC863&gt;0,$AE863&gt;0),AJ863=""),", NCAGE Supplier Missing","")&amp;IF(AND($O863="Drawing",OR($U863&gt;0,$W863&gt;0,$Y863&gt;0,$AA863&gt;0,$AC863&gt;0,$AE863&gt;0),AK863=""),", Manufacturer Missing","")&amp;IF(AL863&lt;&gt;"",", Comment","")&amp;IF(AND(OR(AH863="Bid Using CSIS Dropdown With Query (Comment Field Must Be Populated)",AH863="Bid To Drawing Supplied With Query (Comment Field Must Be Populated)"),AL863=""),", Please Enter a Comment for the Bid Query","")&amp;IF(AND(T863&gt;0,U863="",AH863&lt;&gt;"No Bid"),", PB1 Price Missing","")&amp;IF(AND(V863&gt;0,W863="",AH863&lt;&gt;"No Bid"),", PB2 Price Missing","")&amp;IF(AND(X863&gt;0,Y863="",AH863&lt;&gt;"No Bid"),", PB3 Price Missing","")&amp;IF(AND(Z863&gt;0,AA863="",AH863&lt;&gt;"No Bid"),", PB4 Price Missing","")&amp;IF(AND(AB863&gt;0,AC863="",AH863&lt;&gt;"No Bid"),", PB5 Price Missing","")&amp;IF(AND(AD863&gt;0,AE863="",AH863&lt;&gt;"No Bid"),", PB6 Price Missing","")&amp;IF(AND(AF863&gt;0,AG863="",AH863&lt;&gt;"No Bid"),", PB7 Price Missing","")</f>
        <v>, Please enter a Price in PB1 or Select No Bid, PB1 Price Missing, PB2 Price Missing, PB3 Price Missing, PB4 Price Missing</v>
      </c>
      <c r="AN863" s="28"/>
      <c r="AO863" s="28"/>
      <c r="AP863" s="28"/>
      <c r="AQ863" s="28"/>
      <c r="AR863" s="28"/>
      <c r="AS863" s="28"/>
      <c r="AT863" s="28"/>
      <c r="AU863" s="28"/>
      <c r="AV863" s="28"/>
      <c r="AW863" s="28"/>
      <c r="AX863" s="28"/>
      <c r="AY863" s="28"/>
      <c r="AZ863" s="28"/>
      <c r="BA863" s="28"/>
      <c r="BB863" s="28"/>
      <c r="BC863" s="28"/>
      <c r="BD863" s="28"/>
      <c r="BE863" s="28"/>
      <c r="BF863" s="28"/>
      <c r="BG863" s="28"/>
      <c r="BH863" s="28"/>
      <c r="BI863" s="28"/>
      <c r="BJ863" s="28"/>
      <c r="BK863" s="28"/>
      <c r="BL863" s="28"/>
    </row>
    <row r="864" spans="1:64" x14ac:dyDescent="0.25">
      <c r="A864" s="58">
        <v>862</v>
      </c>
      <c r="B864" s="57"/>
      <c r="C864" s="57" t="s">
        <v>3775</v>
      </c>
      <c r="D864" s="57"/>
      <c r="E864" s="59" t="s">
        <v>1465</v>
      </c>
      <c r="F864" s="60" t="s">
        <v>5416</v>
      </c>
      <c r="G864" s="61" t="s">
        <v>5067</v>
      </c>
      <c r="H864" s="60" t="s">
        <v>5994</v>
      </c>
      <c r="I864" s="60" t="s">
        <v>5995</v>
      </c>
      <c r="J864" s="60"/>
      <c r="K864" s="60" t="s">
        <v>5992</v>
      </c>
      <c r="L864" s="60" t="s">
        <v>23</v>
      </c>
      <c r="M864" s="60" t="s">
        <v>6024</v>
      </c>
      <c r="N864" s="57" t="s">
        <v>6026</v>
      </c>
      <c r="O864" s="62" t="s">
        <v>1899</v>
      </c>
      <c r="P864" s="62" t="s">
        <v>3417</v>
      </c>
      <c r="Q864" s="28"/>
      <c r="R864" s="28"/>
      <c r="S864" s="28"/>
      <c r="T864" s="36">
        <v>25</v>
      </c>
      <c r="U864" s="33"/>
      <c r="V864" s="36">
        <v>80</v>
      </c>
      <c r="W864" s="33"/>
      <c r="X864" s="36">
        <v>150</v>
      </c>
      <c r="Y864" s="33"/>
      <c r="Z864" s="36">
        <v>999999</v>
      </c>
      <c r="AA864" s="33"/>
      <c r="AB864" s="36"/>
      <c r="AC864" s="33"/>
      <c r="AD864" s="36"/>
      <c r="AE864" s="33"/>
      <c r="AF864" s="36"/>
      <c r="AG864" s="33"/>
      <c r="AH864" s="28"/>
      <c r="AI864" s="28"/>
      <c r="AJ864" s="28"/>
      <c r="AK864" s="28"/>
      <c r="AL864" s="28"/>
      <c r="AM864" s="41" t="str">
        <f>IF(AND($U864&gt;0,$Q864=""),"Currency Missing","")&amp;IF(AND($U864&gt;0,$R864=""),", MOQ Missing","")&amp;IF(AND($U864&gt;0,$S864=""),", Leadtime Missing","")&amp;IF(W864&gt;U864,", PB2 Price Greater than PB1 Price","")&amp;IF(Y864&gt;W864,", PB3 Price Greater than PB2 Price","")&amp;IF(AA864&gt;Y864,", PB4 Price Greater than PB3 Price","")&amp;IF(AC864&gt;AA864,", PB5 Price Greater than PB4 Price","")&amp;IF(AE864&gt;AC864,", PB6 Price Greater than PB5 Price","")&amp;IF(AG864&gt;AE864,", PB7 Price Greater than PB6 Price","")&amp;IF($U864&lt;&gt;ROUND($U864,2),", PB 1 Price - More than 2 Decimal Places","")&amp;IF($W864&lt;&gt;ROUND($W864,2),", PB 2 Price - More than 2 Decimal Places","")&amp;IF($Y864&lt;&gt;ROUND($Y864,2),", PB 3 Price - More than 2 Decimal Places","")&amp;IF($AA864&lt;&gt;ROUND($AA864,2),", PB 4 Price - More than 2 Decimal Places","")&amp;IF($AC864&lt;&gt;ROUND($AC864,2),", PB 5 Price - More than 2 Decimal Places","")&amp;IF($AE864&lt;&gt;ROUND($AE864,2),", PB 6 Price - More than 2 Decimal Places","")&amp;IF($AG864&lt;&gt;ROUND($AG864,2),", PB 7 Price - More than 2 Decimal Places","")&amp;IF(AND(E864&lt;&gt;"",U864="",AH864=""),", Please enter a Price in PB1 or Select No Bid","")&amp;IF(AND(OR($U864&gt;0,$W864&gt;0,$Y864&gt;0,$AA864&gt;0,$AC864&gt;0,$AE864&gt;0),OR(AH864="",AH864="No Bid")),", Bid Status Missing or Incorrect","")&amp;IF(AND(AH864="No Bid",AI864=""),", Reason for No Bid Missing","")&amp;IF(AND($O864="CSIS",OR($U864&gt;0,$W864&gt;0,$Y864&gt;0,$AA864&gt;0,$AC864&gt;0,$AE864&gt;0),AJ864=""),", NCAGE Supplier Missing","")&amp;IF(AND($O864="Drawing",OR($U864&gt;0,$W864&gt;0,$Y864&gt;0,$AA864&gt;0,$AC864&gt;0,$AE864&gt;0),AK864=""),", Manufacturer Missing","")&amp;IF(AL864&lt;&gt;"",", Comment","")&amp;IF(AND(OR(AH864="Bid Using CSIS Dropdown With Query (Comment Field Must Be Populated)",AH864="Bid To Drawing Supplied With Query (Comment Field Must Be Populated)"),AL864=""),", Please Enter a Comment for the Bid Query","")&amp;IF(AND(T864&gt;0,U864="",AH864&lt;&gt;"No Bid"),", PB1 Price Missing","")&amp;IF(AND(V864&gt;0,W864="",AH864&lt;&gt;"No Bid"),", PB2 Price Missing","")&amp;IF(AND(X864&gt;0,Y864="",AH864&lt;&gt;"No Bid"),", PB3 Price Missing","")&amp;IF(AND(Z864&gt;0,AA864="",AH864&lt;&gt;"No Bid"),", PB4 Price Missing","")&amp;IF(AND(AB864&gt;0,AC864="",AH864&lt;&gt;"No Bid"),", PB5 Price Missing","")&amp;IF(AND(AD864&gt;0,AE864="",AH864&lt;&gt;"No Bid"),", PB6 Price Missing","")&amp;IF(AND(AF864&gt;0,AG864="",AH864&lt;&gt;"No Bid"),", PB7 Price Missing","")</f>
        <v>, Please enter a Price in PB1 or Select No Bid, PB1 Price Missing, PB2 Price Missing, PB3 Price Missing, PB4 Price Missing</v>
      </c>
      <c r="AN864" s="28"/>
      <c r="AO864" s="28"/>
      <c r="AP864" s="28"/>
      <c r="AQ864" s="28"/>
      <c r="AR864" s="28"/>
      <c r="AS864" s="28"/>
      <c r="AT864" s="28"/>
      <c r="AU864" s="28"/>
      <c r="AV864" s="28"/>
      <c r="AW864" s="28"/>
      <c r="AX864" s="28"/>
      <c r="AY864" s="28"/>
      <c r="AZ864" s="28"/>
      <c r="BA864" s="28"/>
      <c r="BB864" s="28"/>
      <c r="BC864" s="28"/>
      <c r="BD864" s="28"/>
      <c r="BE864" s="28"/>
      <c r="BF864" s="28"/>
      <c r="BG864" s="28"/>
      <c r="BH864" s="28"/>
      <c r="BI864" s="28"/>
      <c r="BJ864" s="28"/>
      <c r="BK864" s="28"/>
      <c r="BL864" s="28"/>
    </row>
    <row r="865" spans="1:64" x14ac:dyDescent="0.25">
      <c r="A865" s="58">
        <v>863</v>
      </c>
      <c r="B865" s="57"/>
      <c r="C865" s="57" t="s">
        <v>3775</v>
      </c>
      <c r="D865" s="57"/>
      <c r="E865" s="59" t="s">
        <v>1466</v>
      </c>
      <c r="F865" s="60" t="s">
        <v>5685</v>
      </c>
      <c r="G865" s="61" t="s">
        <v>5068</v>
      </c>
      <c r="H865" s="60" t="s">
        <v>6003</v>
      </c>
      <c r="I865" s="60" t="s">
        <v>5995</v>
      </c>
      <c r="J865" s="60"/>
      <c r="K865" s="60" t="s">
        <v>5992</v>
      </c>
      <c r="L865" s="60" t="s">
        <v>23</v>
      </c>
      <c r="M865" s="60" t="s">
        <v>6024</v>
      </c>
      <c r="N865" s="57" t="s">
        <v>6026</v>
      </c>
      <c r="O865" s="62" t="s">
        <v>1899</v>
      </c>
      <c r="P865" s="62" t="s">
        <v>3418</v>
      </c>
      <c r="Q865" s="28"/>
      <c r="R865" s="28"/>
      <c r="S865" s="28"/>
      <c r="T865" s="36">
        <v>12</v>
      </c>
      <c r="U865" s="33"/>
      <c r="V865" s="36">
        <v>35</v>
      </c>
      <c r="W865" s="33"/>
      <c r="X865" s="36">
        <v>70</v>
      </c>
      <c r="Y865" s="33"/>
      <c r="Z865" s="36">
        <v>140</v>
      </c>
      <c r="AA865" s="33"/>
      <c r="AB865" s="36">
        <v>275</v>
      </c>
      <c r="AC865" s="33"/>
      <c r="AD865" s="36">
        <v>999999</v>
      </c>
      <c r="AE865" s="33"/>
      <c r="AF865" s="36"/>
      <c r="AG865" s="33"/>
      <c r="AH865" s="28"/>
      <c r="AI865" s="28"/>
      <c r="AJ865" s="28"/>
      <c r="AK865" s="28"/>
      <c r="AL865" s="28"/>
      <c r="AM865" s="41" t="str">
        <f>IF(AND($U865&gt;0,$Q865=""),"Currency Missing","")&amp;IF(AND($U865&gt;0,$R865=""),", MOQ Missing","")&amp;IF(AND($U865&gt;0,$S865=""),", Leadtime Missing","")&amp;IF(W865&gt;U865,", PB2 Price Greater than PB1 Price","")&amp;IF(Y865&gt;W865,", PB3 Price Greater than PB2 Price","")&amp;IF(AA865&gt;Y865,", PB4 Price Greater than PB3 Price","")&amp;IF(AC865&gt;AA865,", PB5 Price Greater than PB4 Price","")&amp;IF(AE865&gt;AC865,", PB6 Price Greater than PB5 Price","")&amp;IF(AG865&gt;AE865,", PB7 Price Greater than PB6 Price","")&amp;IF($U865&lt;&gt;ROUND($U865,2),", PB 1 Price - More than 2 Decimal Places","")&amp;IF($W865&lt;&gt;ROUND($W865,2),", PB 2 Price - More than 2 Decimal Places","")&amp;IF($Y865&lt;&gt;ROUND($Y865,2),", PB 3 Price - More than 2 Decimal Places","")&amp;IF($AA865&lt;&gt;ROUND($AA865,2),", PB 4 Price - More than 2 Decimal Places","")&amp;IF($AC865&lt;&gt;ROUND($AC865,2),", PB 5 Price - More than 2 Decimal Places","")&amp;IF($AE865&lt;&gt;ROUND($AE865,2),", PB 6 Price - More than 2 Decimal Places","")&amp;IF($AG865&lt;&gt;ROUND($AG865,2),", PB 7 Price - More than 2 Decimal Places","")&amp;IF(AND(E865&lt;&gt;"",U865="",AH865=""),", Please enter a Price in PB1 or Select No Bid","")&amp;IF(AND(OR($U865&gt;0,$W865&gt;0,$Y865&gt;0,$AA865&gt;0,$AC865&gt;0,$AE865&gt;0),OR(AH865="",AH865="No Bid")),", Bid Status Missing or Incorrect","")&amp;IF(AND(AH865="No Bid",AI865=""),", Reason for No Bid Missing","")&amp;IF(AND($O865="CSIS",OR($U865&gt;0,$W865&gt;0,$Y865&gt;0,$AA865&gt;0,$AC865&gt;0,$AE865&gt;0),AJ865=""),", NCAGE Supplier Missing","")&amp;IF(AND($O865="Drawing",OR($U865&gt;0,$W865&gt;0,$Y865&gt;0,$AA865&gt;0,$AC865&gt;0,$AE865&gt;0),AK865=""),", Manufacturer Missing","")&amp;IF(AL865&lt;&gt;"",", Comment","")&amp;IF(AND(OR(AH865="Bid Using CSIS Dropdown With Query (Comment Field Must Be Populated)",AH865="Bid To Drawing Supplied With Query (Comment Field Must Be Populated)"),AL865=""),", Please Enter a Comment for the Bid Query","")&amp;IF(AND(T865&gt;0,U865="",AH865&lt;&gt;"No Bid"),", PB1 Price Missing","")&amp;IF(AND(V865&gt;0,W865="",AH865&lt;&gt;"No Bid"),", PB2 Price Missing","")&amp;IF(AND(X865&gt;0,Y865="",AH865&lt;&gt;"No Bid"),", PB3 Price Missing","")&amp;IF(AND(Z865&gt;0,AA865="",AH865&lt;&gt;"No Bid"),", PB4 Price Missing","")&amp;IF(AND(AB865&gt;0,AC865="",AH865&lt;&gt;"No Bid"),", PB5 Price Missing","")&amp;IF(AND(AD865&gt;0,AE865="",AH865&lt;&gt;"No Bid"),", PB6 Price Missing","")&amp;IF(AND(AF865&gt;0,AG865="",AH865&lt;&gt;"No Bid"),", PB7 Price Missing","")</f>
        <v>, Please enter a Price in PB1 or Select No Bid, PB1 Price Missing, PB2 Price Missing, PB3 Price Missing, PB4 Price Missing, PB5 Price Missing, PB6 Price Missing</v>
      </c>
      <c r="AN865" s="28"/>
      <c r="AO865" s="28"/>
      <c r="AP865" s="28"/>
      <c r="AQ865" s="28"/>
      <c r="AR865" s="28"/>
      <c r="AS865" s="28"/>
      <c r="AT865" s="28"/>
      <c r="AU865" s="28"/>
      <c r="AV865" s="28"/>
      <c r="AW865" s="28"/>
      <c r="AX865" s="28"/>
      <c r="AY865" s="28"/>
      <c r="AZ865" s="28"/>
      <c r="BA865" s="28"/>
      <c r="BB865" s="28"/>
      <c r="BC865" s="28"/>
      <c r="BD865" s="28"/>
      <c r="BE865" s="28"/>
      <c r="BF865" s="28"/>
      <c r="BG865" s="28"/>
      <c r="BH865" s="28"/>
      <c r="BI865" s="28"/>
      <c r="BJ865" s="28"/>
      <c r="BK865" s="28"/>
      <c r="BL865" s="28"/>
    </row>
    <row r="866" spans="1:64" x14ac:dyDescent="0.25">
      <c r="A866" s="58">
        <v>864</v>
      </c>
      <c r="B866" s="57"/>
      <c r="C866" s="57" t="s">
        <v>3775</v>
      </c>
      <c r="D866" s="57"/>
      <c r="E866" s="59" t="s">
        <v>1467</v>
      </c>
      <c r="F866" s="60" t="s">
        <v>5689</v>
      </c>
      <c r="G866" s="61" t="s">
        <v>5069</v>
      </c>
      <c r="H866" s="60" t="s">
        <v>5999</v>
      </c>
      <c r="I866" s="60" t="s">
        <v>5993</v>
      </c>
      <c r="J866" s="60"/>
      <c r="K866" s="60" t="s">
        <v>5992</v>
      </c>
      <c r="L866" s="60" t="s">
        <v>23</v>
      </c>
      <c r="M866" s="60" t="s">
        <v>6024</v>
      </c>
      <c r="N866" s="57" t="s">
        <v>6026</v>
      </c>
      <c r="O866" s="62" t="s">
        <v>1899</v>
      </c>
      <c r="P866" s="62" t="s">
        <v>3419</v>
      </c>
      <c r="Q866" s="28"/>
      <c r="R866" s="28"/>
      <c r="S866" s="28"/>
      <c r="T866" s="36">
        <v>80</v>
      </c>
      <c r="U866" s="33"/>
      <c r="V866" s="36">
        <v>250</v>
      </c>
      <c r="W866" s="33"/>
      <c r="X866" s="36">
        <v>500</v>
      </c>
      <c r="Y866" s="33"/>
      <c r="Z866" s="36">
        <v>999999</v>
      </c>
      <c r="AA866" s="33"/>
      <c r="AB866" s="36"/>
      <c r="AC866" s="33"/>
      <c r="AD866" s="36"/>
      <c r="AE866" s="33"/>
      <c r="AF866" s="36"/>
      <c r="AG866" s="33"/>
      <c r="AH866" s="28"/>
      <c r="AI866" s="28"/>
      <c r="AJ866" s="28"/>
      <c r="AK866" s="28"/>
      <c r="AL866" s="28"/>
      <c r="AM866" s="41" t="str">
        <f>IF(AND($U866&gt;0,$Q866=""),"Currency Missing","")&amp;IF(AND($U866&gt;0,$R866=""),", MOQ Missing","")&amp;IF(AND($U866&gt;0,$S866=""),", Leadtime Missing","")&amp;IF(W866&gt;U866,", PB2 Price Greater than PB1 Price","")&amp;IF(Y866&gt;W866,", PB3 Price Greater than PB2 Price","")&amp;IF(AA866&gt;Y866,", PB4 Price Greater than PB3 Price","")&amp;IF(AC866&gt;AA866,", PB5 Price Greater than PB4 Price","")&amp;IF(AE866&gt;AC866,", PB6 Price Greater than PB5 Price","")&amp;IF(AG866&gt;AE866,", PB7 Price Greater than PB6 Price","")&amp;IF($U866&lt;&gt;ROUND($U866,2),", PB 1 Price - More than 2 Decimal Places","")&amp;IF($W866&lt;&gt;ROUND($W866,2),", PB 2 Price - More than 2 Decimal Places","")&amp;IF($Y866&lt;&gt;ROUND($Y866,2),", PB 3 Price - More than 2 Decimal Places","")&amp;IF($AA866&lt;&gt;ROUND($AA866,2),", PB 4 Price - More than 2 Decimal Places","")&amp;IF($AC866&lt;&gt;ROUND($AC866,2),", PB 5 Price - More than 2 Decimal Places","")&amp;IF($AE866&lt;&gt;ROUND($AE866,2),", PB 6 Price - More than 2 Decimal Places","")&amp;IF($AG866&lt;&gt;ROUND($AG866,2),", PB 7 Price - More than 2 Decimal Places","")&amp;IF(AND(E866&lt;&gt;"",U866="",AH866=""),", Please enter a Price in PB1 or Select No Bid","")&amp;IF(AND(OR($U866&gt;0,$W866&gt;0,$Y866&gt;0,$AA866&gt;0,$AC866&gt;0,$AE866&gt;0),OR(AH866="",AH866="No Bid")),", Bid Status Missing or Incorrect","")&amp;IF(AND(AH866="No Bid",AI866=""),", Reason for No Bid Missing","")&amp;IF(AND($O866="CSIS",OR($U866&gt;0,$W866&gt;0,$Y866&gt;0,$AA866&gt;0,$AC866&gt;0,$AE866&gt;0),AJ866=""),", NCAGE Supplier Missing","")&amp;IF(AND($O866="Drawing",OR($U866&gt;0,$W866&gt;0,$Y866&gt;0,$AA866&gt;0,$AC866&gt;0,$AE866&gt;0),AK866=""),", Manufacturer Missing","")&amp;IF(AL866&lt;&gt;"",", Comment","")&amp;IF(AND(OR(AH866="Bid Using CSIS Dropdown With Query (Comment Field Must Be Populated)",AH866="Bid To Drawing Supplied With Query (Comment Field Must Be Populated)"),AL866=""),", Please Enter a Comment for the Bid Query","")&amp;IF(AND(T866&gt;0,U866="",AH866&lt;&gt;"No Bid"),", PB1 Price Missing","")&amp;IF(AND(V866&gt;0,W866="",AH866&lt;&gt;"No Bid"),", PB2 Price Missing","")&amp;IF(AND(X866&gt;0,Y866="",AH866&lt;&gt;"No Bid"),", PB3 Price Missing","")&amp;IF(AND(Z866&gt;0,AA866="",AH866&lt;&gt;"No Bid"),", PB4 Price Missing","")&amp;IF(AND(AB866&gt;0,AC866="",AH866&lt;&gt;"No Bid"),", PB5 Price Missing","")&amp;IF(AND(AD866&gt;0,AE866="",AH866&lt;&gt;"No Bid"),", PB6 Price Missing","")&amp;IF(AND(AF866&gt;0,AG866="",AH866&lt;&gt;"No Bid"),", PB7 Price Missing","")</f>
        <v>, Please enter a Price in PB1 or Select No Bid, PB1 Price Missing, PB2 Price Missing, PB3 Price Missing, PB4 Price Missing</v>
      </c>
      <c r="AN866" s="28"/>
      <c r="AO866" s="28"/>
      <c r="AP866" s="28"/>
      <c r="AQ866" s="28"/>
      <c r="AR866" s="28"/>
      <c r="AS866" s="28"/>
      <c r="AT866" s="28"/>
      <c r="AU866" s="28"/>
      <c r="AV866" s="28"/>
      <c r="AW866" s="28"/>
      <c r="AX866" s="28"/>
      <c r="AY866" s="28"/>
      <c r="AZ866" s="28"/>
      <c r="BA866" s="28"/>
      <c r="BB866" s="28"/>
      <c r="BC866" s="28"/>
      <c r="BD866" s="28"/>
      <c r="BE866" s="28"/>
      <c r="BF866" s="28"/>
      <c r="BG866" s="28"/>
      <c r="BH866" s="28"/>
      <c r="BI866" s="28"/>
      <c r="BJ866" s="28"/>
      <c r="BK866" s="28"/>
      <c r="BL866" s="28"/>
    </row>
    <row r="867" spans="1:64" x14ac:dyDescent="0.25">
      <c r="A867" s="58">
        <v>865</v>
      </c>
      <c r="B867" s="57"/>
      <c r="C867" s="57" t="s">
        <v>3775</v>
      </c>
      <c r="D867" s="57"/>
      <c r="E867" s="59" t="s">
        <v>660</v>
      </c>
      <c r="F867" s="60" t="s">
        <v>5427</v>
      </c>
      <c r="G867" s="61" t="s">
        <v>4296</v>
      </c>
      <c r="H867" s="60" t="s">
        <v>6003</v>
      </c>
      <c r="I867" s="60" t="s">
        <v>5993</v>
      </c>
      <c r="J867" s="60"/>
      <c r="K867" s="60" t="s">
        <v>5992</v>
      </c>
      <c r="L867" s="60" t="s">
        <v>23</v>
      </c>
      <c r="M867" s="60" t="s">
        <v>6024</v>
      </c>
      <c r="N867" s="57" t="s">
        <v>6026</v>
      </c>
      <c r="O867" s="62" t="s">
        <v>1897</v>
      </c>
      <c r="P867" s="62" t="s">
        <v>2615</v>
      </c>
      <c r="Q867" s="28"/>
      <c r="R867" s="28"/>
      <c r="S867" s="28"/>
      <c r="T867" s="36">
        <v>25</v>
      </c>
      <c r="U867" s="33"/>
      <c r="V867" s="36">
        <v>80</v>
      </c>
      <c r="W867" s="33"/>
      <c r="X867" s="36">
        <v>150</v>
      </c>
      <c r="Y867" s="33"/>
      <c r="Z867" s="36">
        <v>999999</v>
      </c>
      <c r="AA867" s="33"/>
      <c r="AB867" s="36"/>
      <c r="AC867" s="33"/>
      <c r="AD867" s="36"/>
      <c r="AE867" s="33"/>
      <c r="AF867" s="36"/>
      <c r="AG867" s="33"/>
      <c r="AH867" s="28"/>
      <c r="AI867" s="28"/>
      <c r="AJ867" s="28"/>
      <c r="AK867" s="28"/>
      <c r="AL867" s="28"/>
      <c r="AM867" s="41" t="str">
        <f>IF(AND($U867&gt;0,$Q867=""),"Currency Missing","")&amp;IF(AND($U867&gt;0,$R867=""),", MOQ Missing","")&amp;IF(AND($U867&gt;0,$S867=""),", Leadtime Missing","")&amp;IF(W867&gt;U867,", PB2 Price Greater than PB1 Price","")&amp;IF(Y867&gt;W867,", PB3 Price Greater than PB2 Price","")&amp;IF(AA867&gt;Y867,", PB4 Price Greater than PB3 Price","")&amp;IF(AC867&gt;AA867,", PB5 Price Greater than PB4 Price","")&amp;IF(AE867&gt;AC867,", PB6 Price Greater than PB5 Price","")&amp;IF(AG867&gt;AE867,", PB7 Price Greater than PB6 Price","")&amp;IF($U867&lt;&gt;ROUND($U867,2),", PB 1 Price - More than 2 Decimal Places","")&amp;IF($W867&lt;&gt;ROUND($W867,2),", PB 2 Price - More than 2 Decimal Places","")&amp;IF($Y867&lt;&gt;ROUND($Y867,2),", PB 3 Price - More than 2 Decimal Places","")&amp;IF($AA867&lt;&gt;ROUND($AA867,2),", PB 4 Price - More than 2 Decimal Places","")&amp;IF($AC867&lt;&gt;ROUND($AC867,2),", PB 5 Price - More than 2 Decimal Places","")&amp;IF($AE867&lt;&gt;ROUND($AE867,2),", PB 6 Price - More than 2 Decimal Places","")&amp;IF($AG867&lt;&gt;ROUND($AG867,2),", PB 7 Price - More than 2 Decimal Places","")&amp;IF(AND(E867&lt;&gt;"",U867="",AH867=""),", Please enter a Price in PB1 or Select No Bid","")&amp;IF(AND(OR($U867&gt;0,$W867&gt;0,$Y867&gt;0,$AA867&gt;0,$AC867&gt;0,$AE867&gt;0),OR(AH867="",AH867="No Bid")),", Bid Status Missing or Incorrect","")&amp;IF(AND(AH867="No Bid",AI867=""),", Reason for No Bid Missing","")&amp;IF(AND($O867="CSIS",OR($U867&gt;0,$W867&gt;0,$Y867&gt;0,$AA867&gt;0,$AC867&gt;0,$AE867&gt;0),AJ867=""),", NCAGE Supplier Missing","")&amp;IF(AND($O867="Drawing",OR($U867&gt;0,$W867&gt;0,$Y867&gt;0,$AA867&gt;0,$AC867&gt;0,$AE867&gt;0),AK867=""),", Manufacturer Missing","")&amp;IF(AL867&lt;&gt;"",", Comment","")&amp;IF(AND(OR(AH867="Bid Using CSIS Dropdown With Query (Comment Field Must Be Populated)",AH867="Bid To Drawing Supplied With Query (Comment Field Must Be Populated)"),AL867=""),", Please Enter a Comment for the Bid Query","")&amp;IF(AND(T867&gt;0,U867="",AH867&lt;&gt;"No Bid"),", PB1 Price Missing","")&amp;IF(AND(V867&gt;0,W867="",AH867&lt;&gt;"No Bid"),", PB2 Price Missing","")&amp;IF(AND(X867&gt;0,Y867="",AH867&lt;&gt;"No Bid"),", PB3 Price Missing","")&amp;IF(AND(Z867&gt;0,AA867="",AH867&lt;&gt;"No Bid"),", PB4 Price Missing","")&amp;IF(AND(AB867&gt;0,AC867="",AH867&lt;&gt;"No Bid"),", PB5 Price Missing","")&amp;IF(AND(AD867&gt;0,AE867="",AH867&lt;&gt;"No Bid"),", PB6 Price Missing","")&amp;IF(AND(AF867&gt;0,AG867="",AH867&lt;&gt;"No Bid"),", PB7 Price Missing","")</f>
        <v>, Please enter a Price in PB1 or Select No Bid, PB1 Price Missing, PB2 Price Missing, PB3 Price Missing, PB4 Price Missing</v>
      </c>
      <c r="AN867" s="28"/>
      <c r="AO867" s="28"/>
      <c r="AP867" s="28"/>
      <c r="AQ867" s="28"/>
      <c r="AR867" s="28"/>
      <c r="AS867" s="28"/>
      <c r="AT867" s="28"/>
      <c r="AU867" s="28"/>
      <c r="AV867" s="28"/>
      <c r="AW867" s="28"/>
      <c r="AX867" s="28"/>
      <c r="AY867" s="28"/>
      <c r="AZ867" s="28"/>
      <c r="BA867" s="28"/>
      <c r="BB867" s="28"/>
      <c r="BC867" s="28"/>
      <c r="BD867" s="28"/>
      <c r="BE867" s="28"/>
      <c r="BF867" s="28"/>
      <c r="BG867" s="28"/>
      <c r="BH867" s="28"/>
      <c r="BI867" s="28"/>
      <c r="BJ867" s="28"/>
      <c r="BK867" s="28"/>
      <c r="BL867" s="28"/>
    </row>
    <row r="868" spans="1:64" x14ac:dyDescent="0.25">
      <c r="A868" s="58">
        <v>866</v>
      </c>
      <c r="B868" s="57"/>
      <c r="C868" s="57" t="s">
        <v>3775</v>
      </c>
      <c r="D868" s="57"/>
      <c r="E868" s="59" t="s">
        <v>661</v>
      </c>
      <c r="F868" s="60" t="s">
        <v>5449</v>
      </c>
      <c r="G868" s="61" t="s">
        <v>4297</v>
      </c>
      <c r="H868" s="60" t="s">
        <v>5999</v>
      </c>
      <c r="I868" s="60" t="s">
        <v>5993</v>
      </c>
      <c r="J868" s="60"/>
      <c r="K868" s="60" t="s">
        <v>5992</v>
      </c>
      <c r="L868" s="60" t="s">
        <v>23</v>
      </c>
      <c r="M868" s="60" t="s">
        <v>6024</v>
      </c>
      <c r="N868" s="57" t="s">
        <v>6026</v>
      </c>
      <c r="O868" s="62" t="s">
        <v>1897</v>
      </c>
      <c r="P868" s="62" t="s">
        <v>2616</v>
      </c>
      <c r="Q868" s="28"/>
      <c r="R868" s="28"/>
      <c r="S868" s="28"/>
      <c r="T868" s="36">
        <v>25</v>
      </c>
      <c r="U868" s="33"/>
      <c r="V868" s="36">
        <v>70</v>
      </c>
      <c r="W868" s="33"/>
      <c r="X868" s="36">
        <v>140</v>
      </c>
      <c r="Y868" s="33"/>
      <c r="Z868" s="36">
        <v>250</v>
      </c>
      <c r="AA868" s="33"/>
      <c r="AB868" s="36">
        <v>500</v>
      </c>
      <c r="AC868" s="33"/>
      <c r="AD868" s="36">
        <v>999999</v>
      </c>
      <c r="AE868" s="33"/>
      <c r="AF868" s="36"/>
      <c r="AG868" s="33"/>
      <c r="AH868" s="28"/>
      <c r="AI868" s="28"/>
      <c r="AJ868" s="28"/>
      <c r="AK868" s="28"/>
      <c r="AL868" s="28"/>
      <c r="AM868" s="41" t="str">
        <f>IF(AND($U868&gt;0,$Q868=""),"Currency Missing","")&amp;IF(AND($U868&gt;0,$R868=""),", MOQ Missing","")&amp;IF(AND($U868&gt;0,$S868=""),", Leadtime Missing","")&amp;IF(W868&gt;U868,", PB2 Price Greater than PB1 Price","")&amp;IF(Y868&gt;W868,", PB3 Price Greater than PB2 Price","")&amp;IF(AA868&gt;Y868,", PB4 Price Greater than PB3 Price","")&amp;IF(AC868&gt;AA868,", PB5 Price Greater than PB4 Price","")&amp;IF(AE868&gt;AC868,", PB6 Price Greater than PB5 Price","")&amp;IF(AG868&gt;AE868,", PB7 Price Greater than PB6 Price","")&amp;IF($U868&lt;&gt;ROUND($U868,2),", PB 1 Price - More than 2 Decimal Places","")&amp;IF($W868&lt;&gt;ROUND($W868,2),", PB 2 Price - More than 2 Decimal Places","")&amp;IF($Y868&lt;&gt;ROUND($Y868,2),", PB 3 Price - More than 2 Decimal Places","")&amp;IF($AA868&lt;&gt;ROUND($AA868,2),", PB 4 Price - More than 2 Decimal Places","")&amp;IF($AC868&lt;&gt;ROUND($AC868,2),", PB 5 Price - More than 2 Decimal Places","")&amp;IF($AE868&lt;&gt;ROUND($AE868,2),", PB 6 Price - More than 2 Decimal Places","")&amp;IF($AG868&lt;&gt;ROUND($AG868,2),", PB 7 Price - More than 2 Decimal Places","")&amp;IF(AND(E868&lt;&gt;"",U868="",AH868=""),", Please enter a Price in PB1 or Select No Bid","")&amp;IF(AND(OR($U868&gt;0,$W868&gt;0,$Y868&gt;0,$AA868&gt;0,$AC868&gt;0,$AE868&gt;0),OR(AH868="",AH868="No Bid")),", Bid Status Missing or Incorrect","")&amp;IF(AND(AH868="No Bid",AI868=""),", Reason for No Bid Missing","")&amp;IF(AND($O868="CSIS",OR($U868&gt;0,$W868&gt;0,$Y868&gt;0,$AA868&gt;0,$AC868&gt;0,$AE868&gt;0),AJ868=""),", NCAGE Supplier Missing","")&amp;IF(AND($O868="Drawing",OR($U868&gt;0,$W868&gt;0,$Y868&gt;0,$AA868&gt;0,$AC868&gt;0,$AE868&gt;0),AK868=""),", Manufacturer Missing","")&amp;IF(AL868&lt;&gt;"",", Comment","")&amp;IF(AND(OR(AH868="Bid Using CSIS Dropdown With Query (Comment Field Must Be Populated)",AH868="Bid To Drawing Supplied With Query (Comment Field Must Be Populated)"),AL868=""),", Please Enter a Comment for the Bid Query","")&amp;IF(AND(T868&gt;0,U868="",AH868&lt;&gt;"No Bid"),", PB1 Price Missing","")&amp;IF(AND(V868&gt;0,W868="",AH868&lt;&gt;"No Bid"),", PB2 Price Missing","")&amp;IF(AND(X868&gt;0,Y868="",AH868&lt;&gt;"No Bid"),", PB3 Price Missing","")&amp;IF(AND(Z868&gt;0,AA868="",AH868&lt;&gt;"No Bid"),", PB4 Price Missing","")&amp;IF(AND(AB868&gt;0,AC868="",AH868&lt;&gt;"No Bid"),", PB5 Price Missing","")&amp;IF(AND(AD868&gt;0,AE868="",AH868&lt;&gt;"No Bid"),", PB6 Price Missing","")&amp;IF(AND(AF868&gt;0,AG868="",AH868&lt;&gt;"No Bid"),", PB7 Price Missing","")</f>
        <v>, Please enter a Price in PB1 or Select No Bid, PB1 Price Missing, PB2 Price Missing, PB3 Price Missing, PB4 Price Missing, PB5 Price Missing, PB6 Price Missing</v>
      </c>
      <c r="AN868" s="28"/>
      <c r="AO868" s="28"/>
      <c r="AP868" s="28"/>
      <c r="AQ868" s="28"/>
      <c r="AR868" s="28"/>
      <c r="AS868" s="28"/>
      <c r="AT868" s="28"/>
      <c r="AU868" s="28"/>
      <c r="AV868" s="28"/>
      <c r="AW868" s="28"/>
      <c r="AX868" s="28"/>
      <c r="AY868" s="28"/>
      <c r="AZ868" s="28"/>
      <c r="BA868" s="28"/>
      <c r="BB868" s="28"/>
      <c r="BC868" s="28"/>
      <c r="BD868" s="28"/>
      <c r="BE868" s="28"/>
      <c r="BF868" s="28"/>
      <c r="BG868" s="28"/>
      <c r="BH868" s="28"/>
      <c r="BI868" s="28"/>
      <c r="BJ868" s="28"/>
      <c r="BK868" s="28"/>
      <c r="BL868" s="28"/>
    </row>
    <row r="869" spans="1:64" x14ac:dyDescent="0.25">
      <c r="A869" s="58">
        <v>867</v>
      </c>
      <c r="B869" s="57"/>
      <c r="C869" s="57" t="s">
        <v>3775</v>
      </c>
      <c r="D869" s="57"/>
      <c r="E869" s="59" t="s">
        <v>662</v>
      </c>
      <c r="F869" s="60" t="s">
        <v>5421</v>
      </c>
      <c r="G869" s="61" t="s">
        <v>4298</v>
      </c>
      <c r="H869" s="60" t="s">
        <v>6003</v>
      </c>
      <c r="I869" s="60" t="s">
        <v>5993</v>
      </c>
      <c r="J869" s="60"/>
      <c r="K869" s="60" t="s">
        <v>5992</v>
      </c>
      <c r="L869" s="60" t="s">
        <v>23</v>
      </c>
      <c r="M869" s="60" t="s">
        <v>6024</v>
      </c>
      <c r="N869" s="57" t="s">
        <v>6026</v>
      </c>
      <c r="O869" s="62" t="s">
        <v>1897</v>
      </c>
      <c r="P869" s="62" t="s">
        <v>2617</v>
      </c>
      <c r="Q869" s="28"/>
      <c r="R869" s="28"/>
      <c r="S869" s="28"/>
      <c r="T869" s="36">
        <v>20</v>
      </c>
      <c r="U869" s="33"/>
      <c r="V869" s="36">
        <v>60</v>
      </c>
      <c r="W869" s="33"/>
      <c r="X869" s="36">
        <v>120</v>
      </c>
      <c r="Y869" s="33"/>
      <c r="Z869" s="36">
        <v>250</v>
      </c>
      <c r="AA869" s="33"/>
      <c r="AB869" s="36">
        <v>999999</v>
      </c>
      <c r="AC869" s="33"/>
      <c r="AD869" s="36"/>
      <c r="AE869" s="33"/>
      <c r="AF869" s="36"/>
      <c r="AG869" s="33"/>
      <c r="AH869" s="28"/>
      <c r="AI869" s="28"/>
      <c r="AJ869" s="28"/>
      <c r="AK869" s="28"/>
      <c r="AL869" s="28"/>
      <c r="AM869" s="41" t="str">
        <f>IF(AND($U869&gt;0,$Q869=""),"Currency Missing","")&amp;IF(AND($U869&gt;0,$R869=""),", MOQ Missing","")&amp;IF(AND($U869&gt;0,$S869=""),", Leadtime Missing","")&amp;IF(W869&gt;U869,", PB2 Price Greater than PB1 Price","")&amp;IF(Y869&gt;W869,", PB3 Price Greater than PB2 Price","")&amp;IF(AA869&gt;Y869,", PB4 Price Greater than PB3 Price","")&amp;IF(AC869&gt;AA869,", PB5 Price Greater than PB4 Price","")&amp;IF(AE869&gt;AC869,", PB6 Price Greater than PB5 Price","")&amp;IF(AG869&gt;AE869,", PB7 Price Greater than PB6 Price","")&amp;IF($U869&lt;&gt;ROUND($U869,2),", PB 1 Price - More than 2 Decimal Places","")&amp;IF($W869&lt;&gt;ROUND($W869,2),", PB 2 Price - More than 2 Decimal Places","")&amp;IF($Y869&lt;&gt;ROUND($Y869,2),", PB 3 Price - More than 2 Decimal Places","")&amp;IF($AA869&lt;&gt;ROUND($AA869,2),", PB 4 Price - More than 2 Decimal Places","")&amp;IF($AC869&lt;&gt;ROUND($AC869,2),", PB 5 Price - More than 2 Decimal Places","")&amp;IF($AE869&lt;&gt;ROUND($AE869,2),", PB 6 Price - More than 2 Decimal Places","")&amp;IF($AG869&lt;&gt;ROUND($AG869,2),", PB 7 Price - More than 2 Decimal Places","")&amp;IF(AND(E869&lt;&gt;"",U869="",AH869=""),", Please enter a Price in PB1 or Select No Bid","")&amp;IF(AND(OR($U869&gt;0,$W869&gt;0,$Y869&gt;0,$AA869&gt;0,$AC869&gt;0,$AE869&gt;0),OR(AH869="",AH869="No Bid")),", Bid Status Missing or Incorrect","")&amp;IF(AND(AH869="No Bid",AI869=""),", Reason for No Bid Missing","")&amp;IF(AND($O869="CSIS",OR($U869&gt;0,$W869&gt;0,$Y869&gt;0,$AA869&gt;0,$AC869&gt;0,$AE869&gt;0),AJ869=""),", NCAGE Supplier Missing","")&amp;IF(AND($O869="Drawing",OR($U869&gt;0,$W869&gt;0,$Y869&gt;0,$AA869&gt;0,$AC869&gt;0,$AE869&gt;0),AK869=""),", Manufacturer Missing","")&amp;IF(AL869&lt;&gt;"",", Comment","")&amp;IF(AND(OR(AH869="Bid Using CSIS Dropdown With Query (Comment Field Must Be Populated)",AH869="Bid To Drawing Supplied With Query (Comment Field Must Be Populated)"),AL869=""),", Please Enter a Comment for the Bid Query","")&amp;IF(AND(T869&gt;0,U869="",AH869&lt;&gt;"No Bid"),", PB1 Price Missing","")&amp;IF(AND(V869&gt;0,W869="",AH869&lt;&gt;"No Bid"),", PB2 Price Missing","")&amp;IF(AND(X869&gt;0,Y869="",AH869&lt;&gt;"No Bid"),", PB3 Price Missing","")&amp;IF(AND(Z869&gt;0,AA869="",AH869&lt;&gt;"No Bid"),", PB4 Price Missing","")&amp;IF(AND(AB869&gt;0,AC869="",AH869&lt;&gt;"No Bid"),", PB5 Price Missing","")&amp;IF(AND(AD869&gt;0,AE869="",AH869&lt;&gt;"No Bid"),", PB6 Price Missing","")&amp;IF(AND(AF869&gt;0,AG869="",AH869&lt;&gt;"No Bid"),", PB7 Price Missing","")</f>
        <v>, Please enter a Price in PB1 or Select No Bid, PB1 Price Missing, PB2 Price Missing, PB3 Price Missing, PB4 Price Missing, PB5 Price Missing</v>
      </c>
      <c r="AN869" s="28"/>
      <c r="AO869" s="28"/>
      <c r="AP869" s="28"/>
      <c r="AQ869" s="28"/>
      <c r="AR869" s="28"/>
      <c r="AS869" s="28"/>
      <c r="AT869" s="28"/>
      <c r="AU869" s="28"/>
      <c r="AV869" s="28"/>
      <c r="AW869" s="28"/>
      <c r="AX869" s="28"/>
      <c r="AY869" s="28"/>
      <c r="AZ869" s="28"/>
      <c r="BA869" s="28"/>
      <c r="BB869" s="28"/>
      <c r="BC869" s="28"/>
      <c r="BD869" s="28"/>
      <c r="BE869" s="28"/>
      <c r="BF869" s="28"/>
      <c r="BG869" s="28"/>
      <c r="BH869" s="28"/>
      <c r="BI869" s="28"/>
      <c r="BJ869" s="28"/>
      <c r="BK869" s="28"/>
      <c r="BL869" s="28"/>
    </row>
    <row r="870" spans="1:64" x14ac:dyDescent="0.25">
      <c r="A870" s="58">
        <v>868</v>
      </c>
      <c r="B870" s="57"/>
      <c r="C870" s="57" t="s">
        <v>3775</v>
      </c>
      <c r="D870" s="57"/>
      <c r="E870" s="59" t="s">
        <v>663</v>
      </c>
      <c r="F870" s="60" t="s">
        <v>5421</v>
      </c>
      <c r="G870" s="61" t="s">
        <v>4299</v>
      </c>
      <c r="H870" s="60" t="s">
        <v>6003</v>
      </c>
      <c r="I870" s="60" t="s">
        <v>5993</v>
      </c>
      <c r="J870" s="60"/>
      <c r="K870" s="60" t="s">
        <v>5992</v>
      </c>
      <c r="L870" s="60" t="s">
        <v>23</v>
      </c>
      <c r="M870" s="60" t="s">
        <v>6024</v>
      </c>
      <c r="N870" s="57" t="s">
        <v>6026</v>
      </c>
      <c r="O870" s="62" t="s">
        <v>1897</v>
      </c>
      <c r="P870" s="62" t="s">
        <v>2618</v>
      </c>
      <c r="Q870" s="28"/>
      <c r="R870" s="28"/>
      <c r="S870" s="28"/>
      <c r="T870" s="36">
        <v>90</v>
      </c>
      <c r="U870" s="33"/>
      <c r="V870" s="36">
        <v>250</v>
      </c>
      <c r="W870" s="33"/>
      <c r="X870" s="36">
        <v>500</v>
      </c>
      <c r="Y870" s="33"/>
      <c r="Z870" s="36">
        <v>999999</v>
      </c>
      <c r="AA870" s="33"/>
      <c r="AB870" s="36"/>
      <c r="AC870" s="33"/>
      <c r="AD870" s="36"/>
      <c r="AE870" s="33"/>
      <c r="AF870" s="36"/>
      <c r="AG870" s="33"/>
      <c r="AH870" s="28"/>
      <c r="AI870" s="28"/>
      <c r="AJ870" s="28"/>
      <c r="AK870" s="28"/>
      <c r="AL870" s="28"/>
      <c r="AM870" s="41" t="str">
        <f>IF(AND($U870&gt;0,$Q870=""),"Currency Missing","")&amp;IF(AND($U870&gt;0,$R870=""),", MOQ Missing","")&amp;IF(AND($U870&gt;0,$S870=""),", Leadtime Missing","")&amp;IF(W870&gt;U870,", PB2 Price Greater than PB1 Price","")&amp;IF(Y870&gt;W870,", PB3 Price Greater than PB2 Price","")&amp;IF(AA870&gt;Y870,", PB4 Price Greater than PB3 Price","")&amp;IF(AC870&gt;AA870,", PB5 Price Greater than PB4 Price","")&amp;IF(AE870&gt;AC870,", PB6 Price Greater than PB5 Price","")&amp;IF(AG870&gt;AE870,", PB7 Price Greater than PB6 Price","")&amp;IF($U870&lt;&gt;ROUND($U870,2),", PB 1 Price - More than 2 Decimal Places","")&amp;IF($W870&lt;&gt;ROUND($W870,2),", PB 2 Price - More than 2 Decimal Places","")&amp;IF($Y870&lt;&gt;ROUND($Y870,2),", PB 3 Price - More than 2 Decimal Places","")&amp;IF($AA870&lt;&gt;ROUND($AA870,2),", PB 4 Price - More than 2 Decimal Places","")&amp;IF($AC870&lt;&gt;ROUND($AC870,2),", PB 5 Price - More than 2 Decimal Places","")&amp;IF($AE870&lt;&gt;ROUND($AE870,2),", PB 6 Price - More than 2 Decimal Places","")&amp;IF($AG870&lt;&gt;ROUND($AG870,2),", PB 7 Price - More than 2 Decimal Places","")&amp;IF(AND(E870&lt;&gt;"",U870="",AH870=""),", Please enter a Price in PB1 or Select No Bid","")&amp;IF(AND(OR($U870&gt;0,$W870&gt;0,$Y870&gt;0,$AA870&gt;0,$AC870&gt;0,$AE870&gt;0),OR(AH870="",AH870="No Bid")),", Bid Status Missing or Incorrect","")&amp;IF(AND(AH870="No Bid",AI870=""),", Reason for No Bid Missing","")&amp;IF(AND($O870="CSIS",OR($U870&gt;0,$W870&gt;0,$Y870&gt;0,$AA870&gt;0,$AC870&gt;0,$AE870&gt;0),AJ870=""),", NCAGE Supplier Missing","")&amp;IF(AND($O870="Drawing",OR($U870&gt;0,$W870&gt;0,$Y870&gt;0,$AA870&gt;0,$AC870&gt;0,$AE870&gt;0),AK870=""),", Manufacturer Missing","")&amp;IF(AL870&lt;&gt;"",", Comment","")&amp;IF(AND(OR(AH870="Bid Using CSIS Dropdown With Query (Comment Field Must Be Populated)",AH870="Bid To Drawing Supplied With Query (Comment Field Must Be Populated)"),AL870=""),", Please Enter a Comment for the Bid Query","")&amp;IF(AND(T870&gt;0,U870="",AH870&lt;&gt;"No Bid"),", PB1 Price Missing","")&amp;IF(AND(V870&gt;0,W870="",AH870&lt;&gt;"No Bid"),", PB2 Price Missing","")&amp;IF(AND(X870&gt;0,Y870="",AH870&lt;&gt;"No Bid"),", PB3 Price Missing","")&amp;IF(AND(Z870&gt;0,AA870="",AH870&lt;&gt;"No Bid"),", PB4 Price Missing","")&amp;IF(AND(AB870&gt;0,AC870="",AH870&lt;&gt;"No Bid"),", PB5 Price Missing","")&amp;IF(AND(AD870&gt;0,AE870="",AH870&lt;&gt;"No Bid"),", PB6 Price Missing","")&amp;IF(AND(AF870&gt;0,AG870="",AH870&lt;&gt;"No Bid"),", PB7 Price Missing","")</f>
        <v>, Please enter a Price in PB1 or Select No Bid, PB1 Price Missing, PB2 Price Missing, PB3 Price Missing, PB4 Price Missing</v>
      </c>
      <c r="AN870" s="28"/>
      <c r="AO870" s="28"/>
      <c r="AP870" s="28"/>
      <c r="AQ870" s="28"/>
      <c r="AR870" s="28"/>
      <c r="AS870" s="28"/>
      <c r="AT870" s="28"/>
      <c r="AU870" s="28"/>
      <c r="AV870" s="28"/>
      <c r="AW870" s="28"/>
      <c r="AX870" s="28"/>
      <c r="AY870" s="28"/>
      <c r="AZ870" s="28"/>
      <c r="BA870" s="28"/>
      <c r="BB870" s="28"/>
      <c r="BC870" s="28"/>
      <c r="BD870" s="28"/>
      <c r="BE870" s="28"/>
      <c r="BF870" s="28"/>
      <c r="BG870" s="28"/>
      <c r="BH870" s="28"/>
      <c r="BI870" s="28"/>
      <c r="BJ870" s="28"/>
      <c r="BK870" s="28"/>
      <c r="BL870" s="28"/>
    </row>
    <row r="871" spans="1:64" x14ac:dyDescent="0.25">
      <c r="A871" s="58">
        <v>869</v>
      </c>
      <c r="B871" s="57"/>
      <c r="C871" s="57" t="s">
        <v>3775</v>
      </c>
      <c r="D871" s="57"/>
      <c r="E871" s="59" t="s">
        <v>1468</v>
      </c>
      <c r="F871" s="60" t="s">
        <v>5850</v>
      </c>
      <c r="G871" s="61" t="s">
        <v>5070</v>
      </c>
      <c r="H871" s="60" t="s">
        <v>6009</v>
      </c>
      <c r="I871" s="60" t="s">
        <v>5993</v>
      </c>
      <c r="J871" s="60"/>
      <c r="K871" s="60" t="s">
        <v>5992</v>
      </c>
      <c r="L871" s="60" t="s">
        <v>23</v>
      </c>
      <c r="M871" s="60" t="s">
        <v>6024</v>
      </c>
      <c r="N871" s="57" t="s">
        <v>6026</v>
      </c>
      <c r="O871" s="62" t="s">
        <v>1909</v>
      </c>
      <c r="P871" s="62" t="s">
        <v>3420</v>
      </c>
      <c r="Q871" s="28"/>
      <c r="R871" s="28"/>
      <c r="S871" s="28"/>
      <c r="T871" s="36">
        <v>2</v>
      </c>
      <c r="U871" s="33"/>
      <c r="V871" s="36">
        <v>4</v>
      </c>
      <c r="W871" s="33"/>
      <c r="X871" s="36">
        <v>9</v>
      </c>
      <c r="Y871" s="33"/>
      <c r="Z871" s="36">
        <v>20</v>
      </c>
      <c r="AA871" s="33"/>
      <c r="AB871" s="36">
        <v>999999</v>
      </c>
      <c r="AC871" s="33"/>
      <c r="AD871" s="36"/>
      <c r="AE871" s="33"/>
      <c r="AF871" s="36"/>
      <c r="AG871" s="33"/>
      <c r="AH871" s="28"/>
      <c r="AI871" s="28"/>
      <c r="AJ871" s="28"/>
      <c r="AK871" s="28"/>
      <c r="AL871" s="28"/>
      <c r="AM871" s="41" t="str">
        <f>IF(AND($U871&gt;0,$Q871=""),"Currency Missing","")&amp;IF(AND($U871&gt;0,$R871=""),", MOQ Missing","")&amp;IF(AND($U871&gt;0,$S871=""),", Leadtime Missing","")&amp;IF(W871&gt;U871,", PB2 Price Greater than PB1 Price","")&amp;IF(Y871&gt;W871,", PB3 Price Greater than PB2 Price","")&amp;IF(AA871&gt;Y871,", PB4 Price Greater than PB3 Price","")&amp;IF(AC871&gt;AA871,", PB5 Price Greater than PB4 Price","")&amp;IF(AE871&gt;AC871,", PB6 Price Greater than PB5 Price","")&amp;IF(AG871&gt;AE871,", PB7 Price Greater than PB6 Price","")&amp;IF($U871&lt;&gt;ROUND($U871,2),", PB 1 Price - More than 2 Decimal Places","")&amp;IF($W871&lt;&gt;ROUND($W871,2),", PB 2 Price - More than 2 Decimal Places","")&amp;IF($Y871&lt;&gt;ROUND($Y871,2),", PB 3 Price - More than 2 Decimal Places","")&amp;IF($AA871&lt;&gt;ROUND($AA871,2),", PB 4 Price - More than 2 Decimal Places","")&amp;IF($AC871&lt;&gt;ROUND($AC871,2),", PB 5 Price - More than 2 Decimal Places","")&amp;IF($AE871&lt;&gt;ROUND($AE871,2),", PB 6 Price - More than 2 Decimal Places","")&amp;IF($AG871&lt;&gt;ROUND($AG871,2),", PB 7 Price - More than 2 Decimal Places","")&amp;IF(AND(E871&lt;&gt;"",U871="",AH871=""),", Please enter a Price in PB1 or Select No Bid","")&amp;IF(AND(OR($U871&gt;0,$W871&gt;0,$Y871&gt;0,$AA871&gt;0,$AC871&gt;0,$AE871&gt;0),OR(AH871="",AH871="No Bid")),", Bid Status Missing or Incorrect","")&amp;IF(AND(AH871="No Bid",AI871=""),", Reason for No Bid Missing","")&amp;IF(AND($O871="CSIS",OR($U871&gt;0,$W871&gt;0,$Y871&gt;0,$AA871&gt;0,$AC871&gt;0,$AE871&gt;0),AJ871=""),", NCAGE Supplier Missing","")&amp;IF(AND($O871="Drawing",OR($U871&gt;0,$W871&gt;0,$Y871&gt;0,$AA871&gt;0,$AC871&gt;0,$AE871&gt;0),AK871=""),", Manufacturer Missing","")&amp;IF(AL871&lt;&gt;"",", Comment","")&amp;IF(AND(OR(AH871="Bid Using CSIS Dropdown With Query (Comment Field Must Be Populated)",AH871="Bid To Drawing Supplied With Query (Comment Field Must Be Populated)"),AL871=""),", Please Enter a Comment for the Bid Query","")&amp;IF(AND(T871&gt;0,U871="",AH871&lt;&gt;"No Bid"),", PB1 Price Missing","")&amp;IF(AND(V871&gt;0,W871="",AH871&lt;&gt;"No Bid"),", PB2 Price Missing","")&amp;IF(AND(X871&gt;0,Y871="",AH871&lt;&gt;"No Bid"),", PB3 Price Missing","")&amp;IF(AND(Z871&gt;0,AA871="",AH871&lt;&gt;"No Bid"),", PB4 Price Missing","")&amp;IF(AND(AB871&gt;0,AC871="",AH871&lt;&gt;"No Bid"),", PB5 Price Missing","")&amp;IF(AND(AD871&gt;0,AE871="",AH871&lt;&gt;"No Bid"),", PB6 Price Missing","")&amp;IF(AND(AF871&gt;0,AG871="",AH871&lt;&gt;"No Bid"),", PB7 Price Missing","")</f>
        <v>, Please enter a Price in PB1 or Select No Bid, PB1 Price Missing, PB2 Price Missing, PB3 Price Missing, PB4 Price Missing, PB5 Price Missing</v>
      </c>
      <c r="AN871" s="28"/>
      <c r="AO871" s="28"/>
      <c r="AP871" s="28"/>
      <c r="AQ871" s="28"/>
      <c r="AR871" s="28"/>
      <c r="AS871" s="28"/>
      <c r="AT871" s="28"/>
      <c r="AU871" s="28"/>
      <c r="AV871" s="28"/>
      <c r="AW871" s="28"/>
      <c r="AX871" s="28"/>
      <c r="AY871" s="28"/>
      <c r="AZ871" s="28"/>
      <c r="BA871" s="28"/>
      <c r="BB871" s="28"/>
      <c r="BC871" s="28"/>
      <c r="BD871" s="28"/>
      <c r="BE871" s="28"/>
      <c r="BF871" s="28"/>
      <c r="BG871" s="28"/>
      <c r="BH871" s="28"/>
      <c r="BI871" s="28"/>
      <c r="BJ871" s="28"/>
      <c r="BK871" s="28"/>
      <c r="BL871" s="28"/>
    </row>
    <row r="872" spans="1:64" x14ac:dyDescent="0.25">
      <c r="A872" s="58">
        <v>870</v>
      </c>
      <c r="B872" s="57"/>
      <c r="C872" s="57" t="s">
        <v>3775</v>
      </c>
      <c r="D872" s="57"/>
      <c r="E872" s="59" t="s">
        <v>664</v>
      </c>
      <c r="F872" s="60" t="s">
        <v>5421</v>
      </c>
      <c r="G872" s="61" t="s">
        <v>4300</v>
      </c>
      <c r="H872" s="60" t="s">
        <v>6003</v>
      </c>
      <c r="I872" s="60" t="s">
        <v>5993</v>
      </c>
      <c r="J872" s="60"/>
      <c r="K872" s="60" t="s">
        <v>5992</v>
      </c>
      <c r="L872" s="60" t="s">
        <v>23</v>
      </c>
      <c r="M872" s="60" t="s">
        <v>6024</v>
      </c>
      <c r="N872" s="57" t="s">
        <v>6026</v>
      </c>
      <c r="O872" s="62" t="s">
        <v>1897</v>
      </c>
      <c r="P872" s="62" t="s">
        <v>2619</v>
      </c>
      <c r="Q872" s="28"/>
      <c r="R872" s="28"/>
      <c r="S872" s="28"/>
      <c r="T872" s="36">
        <v>6</v>
      </c>
      <c r="U872" s="33"/>
      <c r="V872" s="36">
        <v>20</v>
      </c>
      <c r="W872" s="33"/>
      <c r="X872" s="36">
        <v>35</v>
      </c>
      <c r="Y872" s="33"/>
      <c r="Z872" s="36">
        <v>70</v>
      </c>
      <c r="AA872" s="33"/>
      <c r="AB872" s="36">
        <v>999999</v>
      </c>
      <c r="AC872" s="33"/>
      <c r="AD872" s="36"/>
      <c r="AE872" s="33"/>
      <c r="AF872" s="36"/>
      <c r="AG872" s="33"/>
      <c r="AH872" s="28"/>
      <c r="AI872" s="28"/>
      <c r="AJ872" s="28"/>
      <c r="AK872" s="28"/>
      <c r="AL872" s="28"/>
      <c r="AM872" s="41" t="str">
        <f>IF(AND($U872&gt;0,$Q872=""),"Currency Missing","")&amp;IF(AND($U872&gt;0,$R872=""),", MOQ Missing","")&amp;IF(AND($U872&gt;0,$S872=""),", Leadtime Missing","")&amp;IF(W872&gt;U872,", PB2 Price Greater than PB1 Price","")&amp;IF(Y872&gt;W872,", PB3 Price Greater than PB2 Price","")&amp;IF(AA872&gt;Y872,", PB4 Price Greater than PB3 Price","")&amp;IF(AC872&gt;AA872,", PB5 Price Greater than PB4 Price","")&amp;IF(AE872&gt;AC872,", PB6 Price Greater than PB5 Price","")&amp;IF(AG872&gt;AE872,", PB7 Price Greater than PB6 Price","")&amp;IF($U872&lt;&gt;ROUND($U872,2),", PB 1 Price - More than 2 Decimal Places","")&amp;IF($W872&lt;&gt;ROUND($W872,2),", PB 2 Price - More than 2 Decimal Places","")&amp;IF($Y872&lt;&gt;ROUND($Y872,2),", PB 3 Price - More than 2 Decimal Places","")&amp;IF($AA872&lt;&gt;ROUND($AA872,2),", PB 4 Price - More than 2 Decimal Places","")&amp;IF($AC872&lt;&gt;ROUND($AC872,2),", PB 5 Price - More than 2 Decimal Places","")&amp;IF($AE872&lt;&gt;ROUND($AE872,2),", PB 6 Price - More than 2 Decimal Places","")&amp;IF($AG872&lt;&gt;ROUND($AG872,2),", PB 7 Price - More than 2 Decimal Places","")&amp;IF(AND(E872&lt;&gt;"",U872="",AH872=""),", Please enter a Price in PB1 or Select No Bid","")&amp;IF(AND(OR($U872&gt;0,$W872&gt;0,$Y872&gt;0,$AA872&gt;0,$AC872&gt;0,$AE872&gt;0),OR(AH872="",AH872="No Bid")),", Bid Status Missing or Incorrect","")&amp;IF(AND(AH872="No Bid",AI872=""),", Reason for No Bid Missing","")&amp;IF(AND($O872="CSIS",OR($U872&gt;0,$W872&gt;0,$Y872&gt;0,$AA872&gt;0,$AC872&gt;0,$AE872&gt;0),AJ872=""),", NCAGE Supplier Missing","")&amp;IF(AND($O872="Drawing",OR($U872&gt;0,$W872&gt;0,$Y872&gt;0,$AA872&gt;0,$AC872&gt;0,$AE872&gt;0),AK872=""),", Manufacturer Missing","")&amp;IF(AL872&lt;&gt;"",", Comment","")&amp;IF(AND(OR(AH872="Bid Using CSIS Dropdown With Query (Comment Field Must Be Populated)",AH872="Bid To Drawing Supplied With Query (Comment Field Must Be Populated)"),AL872=""),", Please Enter a Comment for the Bid Query","")&amp;IF(AND(T872&gt;0,U872="",AH872&lt;&gt;"No Bid"),", PB1 Price Missing","")&amp;IF(AND(V872&gt;0,W872="",AH872&lt;&gt;"No Bid"),", PB2 Price Missing","")&amp;IF(AND(X872&gt;0,Y872="",AH872&lt;&gt;"No Bid"),", PB3 Price Missing","")&amp;IF(AND(Z872&gt;0,AA872="",AH872&lt;&gt;"No Bid"),", PB4 Price Missing","")&amp;IF(AND(AB872&gt;0,AC872="",AH872&lt;&gt;"No Bid"),", PB5 Price Missing","")&amp;IF(AND(AD872&gt;0,AE872="",AH872&lt;&gt;"No Bid"),", PB6 Price Missing","")&amp;IF(AND(AF872&gt;0,AG872="",AH872&lt;&gt;"No Bid"),", PB7 Price Missing","")</f>
        <v>, Please enter a Price in PB1 or Select No Bid, PB1 Price Missing, PB2 Price Missing, PB3 Price Missing, PB4 Price Missing, PB5 Price Missing</v>
      </c>
      <c r="AN872" s="28"/>
      <c r="AO872" s="28"/>
      <c r="AP872" s="28"/>
      <c r="AQ872" s="28"/>
      <c r="AR872" s="28"/>
      <c r="AS872" s="28"/>
      <c r="AT872" s="28"/>
      <c r="AU872" s="28"/>
      <c r="AV872" s="28"/>
      <c r="AW872" s="28"/>
      <c r="AX872" s="28"/>
      <c r="AY872" s="28"/>
      <c r="AZ872" s="28"/>
      <c r="BA872" s="28"/>
      <c r="BB872" s="28"/>
      <c r="BC872" s="28"/>
      <c r="BD872" s="28"/>
      <c r="BE872" s="28"/>
      <c r="BF872" s="28"/>
      <c r="BG872" s="28"/>
      <c r="BH872" s="28"/>
      <c r="BI872" s="28"/>
      <c r="BJ872" s="28"/>
      <c r="BK872" s="28"/>
      <c r="BL872" s="28"/>
    </row>
    <row r="873" spans="1:64" x14ac:dyDescent="0.25">
      <c r="A873" s="58">
        <v>871</v>
      </c>
      <c r="B873" s="57"/>
      <c r="C873" s="57" t="s">
        <v>3775</v>
      </c>
      <c r="D873" s="57"/>
      <c r="E873" s="59" t="s">
        <v>1469</v>
      </c>
      <c r="F873" s="60" t="s">
        <v>5440</v>
      </c>
      <c r="G873" s="61" t="s">
        <v>5071</v>
      </c>
      <c r="H873" s="60" t="s">
        <v>6012</v>
      </c>
      <c r="I873" s="60" t="s">
        <v>5993</v>
      </c>
      <c r="J873" s="60"/>
      <c r="K873" s="60" t="s">
        <v>5992</v>
      </c>
      <c r="L873" s="60" t="s">
        <v>23</v>
      </c>
      <c r="M873" s="60" t="s">
        <v>6024</v>
      </c>
      <c r="N873" s="57" t="s">
        <v>6026</v>
      </c>
      <c r="O873" s="62" t="s">
        <v>1909</v>
      </c>
      <c r="P873" s="62" t="s">
        <v>3421</v>
      </c>
      <c r="Q873" s="28"/>
      <c r="R873" s="28"/>
      <c r="S873" s="28"/>
      <c r="T873" s="36">
        <v>1</v>
      </c>
      <c r="U873" s="33"/>
      <c r="V873" s="36">
        <v>3</v>
      </c>
      <c r="W873" s="33"/>
      <c r="X873" s="36">
        <v>6</v>
      </c>
      <c r="Y873" s="33"/>
      <c r="Z873" s="36">
        <v>12</v>
      </c>
      <c r="AA873" s="33"/>
      <c r="AB873" s="36">
        <v>999999</v>
      </c>
      <c r="AC873" s="33"/>
      <c r="AD873" s="36"/>
      <c r="AE873" s="33"/>
      <c r="AF873" s="36"/>
      <c r="AG873" s="33"/>
      <c r="AH873" s="28"/>
      <c r="AI873" s="28"/>
      <c r="AJ873" s="28"/>
      <c r="AK873" s="28"/>
      <c r="AL873" s="28"/>
      <c r="AM873" s="41" t="str">
        <f>IF(AND($U873&gt;0,$Q873=""),"Currency Missing","")&amp;IF(AND($U873&gt;0,$R873=""),", MOQ Missing","")&amp;IF(AND($U873&gt;0,$S873=""),", Leadtime Missing","")&amp;IF(W873&gt;U873,", PB2 Price Greater than PB1 Price","")&amp;IF(Y873&gt;W873,", PB3 Price Greater than PB2 Price","")&amp;IF(AA873&gt;Y873,", PB4 Price Greater than PB3 Price","")&amp;IF(AC873&gt;AA873,", PB5 Price Greater than PB4 Price","")&amp;IF(AE873&gt;AC873,", PB6 Price Greater than PB5 Price","")&amp;IF(AG873&gt;AE873,", PB7 Price Greater than PB6 Price","")&amp;IF($U873&lt;&gt;ROUND($U873,2),", PB 1 Price - More than 2 Decimal Places","")&amp;IF($W873&lt;&gt;ROUND($W873,2),", PB 2 Price - More than 2 Decimal Places","")&amp;IF($Y873&lt;&gt;ROUND($Y873,2),", PB 3 Price - More than 2 Decimal Places","")&amp;IF($AA873&lt;&gt;ROUND($AA873,2),", PB 4 Price - More than 2 Decimal Places","")&amp;IF($AC873&lt;&gt;ROUND($AC873,2),", PB 5 Price - More than 2 Decimal Places","")&amp;IF($AE873&lt;&gt;ROUND($AE873,2),", PB 6 Price - More than 2 Decimal Places","")&amp;IF($AG873&lt;&gt;ROUND($AG873,2),", PB 7 Price - More than 2 Decimal Places","")&amp;IF(AND(E873&lt;&gt;"",U873="",AH873=""),", Please enter a Price in PB1 or Select No Bid","")&amp;IF(AND(OR($U873&gt;0,$W873&gt;0,$Y873&gt;0,$AA873&gt;0,$AC873&gt;0,$AE873&gt;0),OR(AH873="",AH873="No Bid")),", Bid Status Missing or Incorrect","")&amp;IF(AND(AH873="No Bid",AI873=""),", Reason for No Bid Missing","")&amp;IF(AND($O873="CSIS",OR($U873&gt;0,$W873&gt;0,$Y873&gt;0,$AA873&gt;0,$AC873&gt;0,$AE873&gt;0),AJ873=""),", NCAGE Supplier Missing","")&amp;IF(AND($O873="Drawing",OR($U873&gt;0,$W873&gt;0,$Y873&gt;0,$AA873&gt;0,$AC873&gt;0,$AE873&gt;0),AK873=""),", Manufacturer Missing","")&amp;IF(AL873&lt;&gt;"",", Comment","")&amp;IF(AND(OR(AH873="Bid Using CSIS Dropdown With Query (Comment Field Must Be Populated)",AH873="Bid To Drawing Supplied With Query (Comment Field Must Be Populated)"),AL873=""),", Please Enter a Comment for the Bid Query","")&amp;IF(AND(T873&gt;0,U873="",AH873&lt;&gt;"No Bid"),", PB1 Price Missing","")&amp;IF(AND(V873&gt;0,W873="",AH873&lt;&gt;"No Bid"),", PB2 Price Missing","")&amp;IF(AND(X873&gt;0,Y873="",AH873&lt;&gt;"No Bid"),", PB3 Price Missing","")&amp;IF(AND(Z873&gt;0,AA873="",AH873&lt;&gt;"No Bid"),", PB4 Price Missing","")&amp;IF(AND(AB873&gt;0,AC873="",AH873&lt;&gt;"No Bid"),", PB5 Price Missing","")&amp;IF(AND(AD873&gt;0,AE873="",AH873&lt;&gt;"No Bid"),", PB6 Price Missing","")&amp;IF(AND(AF873&gt;0,AG873="",AH873&lt;&gt;"No Bid"),", PB7 Price Missing","")</f>
        <v>, Please enter a Price in PB1 or Select No Bid, PB1 Price Missing, PB2 Price Missing, PB3 Price Missing, PB4 Price Missing, PB5 Price Missing</v>
      </c>
      <c r="AN873" s="28"/>
      <c r="AO873" s="28"/>
      <c r="AP873" s="28"/>
      <c r="AQ873" s="28"/>
      <c r="AR873" s="28"/>
      <c r="AS873" s="28"/>
      <c r="AT873" s="28"/>
      <c r="AU873" s="28"/>
      <c r="AV873" s="28"/>
      <c r="AW873" s="28"/>
      <c r="AX873" s="28"/>
      <c r="AY873" s="28"/>
      <c r="AZ873" s="28"/>
      <c r="BA873" s="28"/>
      <c r="BB873" s="28"/>
      <c r="BC873" s="28"/>
      <c r="BD873" s="28"/>
      <c r="BE873" s="28"/>
      <c r="BF873" s="28"/>
      <c r="BG873" s="28"/>
      <c r="BH873" s="28"/>
      <c r="BI873" s="28"/>
      <c r="BJ873" s="28"/>
      <c r="BK873" s="28"/>
      <c r="BL873" s="28"/>
    </row>
    <row r="874" spans="1:64" x14ac:dyDescent="0.25">
      <c r="A874" s="58">
        <v>872</v>
      </c>
      <c r="B874" s="57"/>
      <c r="C874" s="57" t="s">
        <v>3775</v>
      </c>
      <c r="D874" s="57"/>
      <c r="E874" s="59" t="s">
        <v>1470</v>
      </c>
      <c r="F874" s="60" t="s">
        <v>5851</v>
      </c>
      <c r="G874" s="61" t="s">
        <v>5072</v>
      </c>
      <c r="H874" s="60" t="s">
        <v>6009</v>
      </c>
      <c r="I874" s="60" t="s">
        <v>5993</v>
      </c>
      <c r="J874" s="60"/>
      <c r="K874" s="60" t="s">
        <v>5992</v>
      </c>
      <c r="L874" s="60" t="s">
        <v>23</v>
      </c>
      <c r="M874" s="60" t="s">
        <v>6024</v>
      </c>
      <c r="N874" s="57" t="s">
        <v>6026</v>
      </c>
      <c r="O874" s="62" t="s">
        <v>1909</v>
      </c>
      <c r="P874" s="62" t="s">
        <v>3422</v>
      </c>
      <c r="Q874" s="28"/>
      <c r="R874" s="28"/>
      <c r="S874" s="28"/>
      <c r="T874" s="36">
        <v>1</v>
      </c>
      <c r="U874" s="33"/>
      <c r="V874" s="36">
        <v>2</v>
      </c>
      <c r="W874" s="33"/>
      <c r="X874" s="36">
        <v>4</v>
      </c>
      <c r="Y874" s="33"/>
      <c r="Z874" s="36">
        <v>9</v>
      </c>
      <c r="AA874" s="33"/>
      <c r="AB874" s="36">
        <v>999999</v>
      </c>
      <c r="AC874" s="33"/>
      <c r="AD874" s="36"/>
      <c r="AE874" s="33"/>
      <c r="AF874" s="36"/>
      <c r="AG874" s="33"/>
      <c r="AH874" s="28"/>
      <c r="AI874" s="28"/>
      <c r="AJ874" s="28"/>
      <c r="AK874" s="28"/>
      <c r="AL874" s="28"/>
      <c r="AM874" s="41" t="str">
        <f>IF(AND($U874&gt;0,$Q874=""),"Currency Missing","")&amp;IF(AND($U874&gt;0,$R874=""),", MOQ Missing","")&amp;IF(AND($U874&gt;0,$S874=""),", Leadtime Missing","")&amp;IF(W874&gt;U874,", PB2 Price Greater than PB1 Price","")&amp;IF(Y874&gt;W874,", PB3 Price Greater than PB2 Price","")&amp;IF(AA874&gt;Y874,", PB4 Price Greater than PB3 Price","")&amp;IF(AC874&gt;AA874,", PB5 Price Greater than PB4 Price","")&amp;IF(AE874&gt;AC874,", PB6 Price Greater than PB5 Price","")&amp;IF(AG874&gt;AE874,", PB7 Price Greater than PB6 Price","")&amp;IF($U874&lt;&gt;ROUND($U874,2),", PB 1 Price - More than 2 Decimal Places","")&amp;IF($W874&lt;&gt;ROUND($W874,2),", PB 2 Price - More than 2 Decimal Places","")&amp;IF($Y874&lt;&gt;ROUND($Y874,2),", PB 3 Price - More than 2 Decimal Places","")&amp;IF($AA874&lt;&gt;ROUND($AA874,2),", PB 4 Price - More than 2 Decimal Places","")&amp;IF($AC874&lt;&gt;ROUND($AC874,2),", PB 5 Price - More than 2 Decimal Places","")&amp;IF($AE874&lt;&gt;ROUND($AE874,2),", PB 6 Price - More than 2 Decimal Places","")&amp;IF($AG874&lt;&gt;ROUND($AG874,2),", PB 7 Price - More than 2 Decimal Places","")&amp;IF(AND(E874&lt;&gt;"",U874="",AH874=""),", Please enter a Price in PB1 or Select No Bid","")&amp;IF(AND(OR($U874&gt;0,$W874&gt;0,$Y874&gt;0,$AA874&gt;0,$AC874&gt;0,$AE874&gt;0),OR(AH874="",AH874="No Bid")),", Bid Status Missing or Incorrect","")&amp;IF(AND(AH874="No Bid",AI874=""),", Reason for No Bid Missing","")&amp;IF(AND($O874="CSIS",OR($U874&gt;0,$W874&gt;0,$Y874&gt;0,$AA874&gt;0,$AC874&gt;0,$AE874&gt;0),AJ874=""),", NCAGE Supplier Missing","")&amp;IF(AND($O874="Drawing",OR($U874&gt;0,$W874&gt;0,$Y874&gt;0,$AA874&gt;0,$AC874&gt;0,$AE874&gt;0),AK874=""),", Manufacturer Missing","")&amp;IF(AL874&lt;&gt;"",", Comment","")&amp;IF(AND(OR(AH874="Bid Using CSIS Dropdown With Query (Comment Field Must Be Populated)",AH874="Bid To Drawing Supplied With Query (Comment Field Must Be Populated)"),AL874=""),", Please Enter a Comment for the Bid Query","")&amp;IF(AND(T874&gt;0,U874="",AH874&lt;&gt;"No Bid"),", PB1 Price Missing","")&amp;IF(AND(V874&gt;0,W874="",AH874&lt;&gt;"No Bid"),", PB2 Price Missing","")&amp;IF(AND(X874&gt;0,Y874="",AH874&lt;&gt;"No Bid"),", PB3 Price Missing","")&amp;IF(AND(Z874&gt;0,AA874="",AH874&lt;&gt;"No Bid"),", PB4 Price Missing","")&amp;IF(AND(AB874&gt;0,AC874="",AH874&lt;&gt;"No Bid"),", PB5 Price Missing","")&amp;IF(AND(AD874&gt;0,AE874="",AH874&lt;&gt;"No Bid"),", PB6 Price Missing","")&amp;IF(AND(AF874&gt;0,AG874="",AH874&lt;&gt;"No Bid"),", PB7 Price Missing","")</f>
        <v>, Please enter a Price in PB1 or Select No Bid, PB1 Price Missing, PB2 Price Missing, PB3 Price Missing, PB4 Price Missing, PB5 Price Missing</v>
      </c>
      <c r="AN874" s="28"/>
      <c r="AO874" s="28"/>
      <c r="AP874" s="28"/>
      <c r="AQ874" s="28"/>
      <c r="AR874" s="28"/>
      <c r="AS874" s="28"/>
      <c r="AT874" s="28"/>
      <c r="AU874" s="28"/>
      <c r="AV874" s="28"/>
      <c r="AW874" s="28"/>
      <c r="AX874" s="28"/>
      <c r="AY874" s="28"/>
      <c r="AZ874" s="28"/>
      <c r="BA874" s="28"/>
      <c r="BB874" s="28"/>
      <c r="BC874" s="28"/>
      <c r="BD874" s="28"/>
      <c r="BE874" s="28"/>
      <c r="BF874" s="28"/>
      <c r="BG874" s="28"/>
      <c r="BH874" s="28"/>
      <c r="BI874" s="28"/>
      <c r="BJ874" s="28"/>
      <c r="BK874" s="28"/>
      <c r="BL874" s="28"/>
    </row>
    <row r="875" spans="1:64" x14ac:dyDescent="0.25">
      <c r="A875" s="58">
        <v>873</v>
      </c>
      <c r="B875" s="57"/>
      <c r="C875" s="57" t="s">
        <v>3775</v>
      </c>
      <c r="D875" s="57"/>
      <c r="E875" s="59" t="s">
        <v>1471</v>
      </c>
      <c r="F875" s="60" t="s">
        <v>5852</v>
      </c>
      <c r="G875" s="61" t="s">
        <v>5073</v>
      </c>
      <c r="H875" s="60" t="s">
        <v>6012</v>
      </c>
      <c r="I875" s="60" t="s">
        <v>5993</v>
      </c>
      <c r="J875" s="60"/>
      <c r="K875" s="60" t="s">
        <v>5992</v>
      </c>
      <c r="L875" s="60" t="s">
        <v>23</v>
      </c>
      <c r="M875" s="60" t="s">
        <v>6024</v>
      </c>
      <c r="N875" s="57" t="s">
        <v>6026</v>
      </c>
      <c r="O875" s="62" t="s">
        <v>1909</v>
      </c>
      <c r="P875" s="62" t="s">
        <v>3423</v>
      </c>
      <c r="Q875" s="28"/>
      <c r="R875" s="28"/>
      <c r="S875" s="28"/>
      <c r="T875" s="36">
        <v>2</v>
      </c>
      <c r="U875" s="33"/>
      <c r="V875" s="36">
        <v>5</v>
      </c>
      <c r="W875" s="33"/>
      <c r="X875" s="36">
        <v>9</v>
      </c>
      <c r="Y875" s="33"/>
      <c r="Z875" s="36">
        <v>20</v>
      </c>
      <c r="AA875" s="33"/>
      <c r="AB875" s="36">
        <v>40</v>
      </c>
      <c r="AC875" s="33"/>
      <c r="AD875" s="36">
        <v>999999</v>
      </c>
      <c r="AE875" s="33"/>
      <c r="AF875" s="36"/>
      <c r="AG875" s="33"/>
      <c r="AH875" s="28"/>
      <c r="AI875" s="28"/>
      <c r="AJ875" s="28"/>
      <c r="AK875" s="28"/>
      <c r="AL875" s="28"/>
      <c r="AM875" s="41" t="str">
        <f>IF(AND($U875&gt;0,$Q875=""),"Currency Missing","")&amp;IF(AND($U875&gt;0,$R875=""),", MOQ Missing","")&amp;IF(AND($U875&gt;0,$S875=""),", Leadtime Missing","")&amp;IF(W875&gt;U875,", PB2 Price Greater than PB1 Price","")&amp;IF(Y875&gt;W875,", PB3 Price Greater than PB2 Price","")&amp;IF(AA875&gt;Y875,", PB4 Price Greater than PB3 Price","")&amp;IF(AC875&gt;AA875,", PB5 Price Greater than PB4 Price","")&amp;IF(AE875&gt;AC875,", PB6 Price Greater than PB5 Price","")&amp;IF(AG875&gt;AE875,", PB7 Price Greater than PB6 Price","")&amp;IF($U875&lt;&gt;ROUND($U875,2),", PB 1 Price - More than 2 Decimal Places","")&amp;IF($W875&lt;&gt;ROUND($W875,2),", PB 2 Price - More than 2 Decimal Places","")&amp;IF($Y875&lt;&gt;ROUND($Y875,2),", PB 3 Price - More than 2 Decimal Places","")&amp;IF($AA875&lt;&gt;ROUND($AA875,2),", PB 4 Price - More than 2 Decimal Places","")&amp;IF($AC875&lt;&gt;ROUND($AC875,2),", PB 5 Price - More than 2 Decimal Places","")&amp;IF($AE875&lt;&gt;ROUND($AE875,2),", PB 6 Price - More than 2 Decimal Places","")&amp;IF($AG875&lt;&gt;ROUND($AG875,2),", PB 7 Price - More than 2 Decimal Places","")&amp;IF(AND(E875&lt;&gt;"",U875="",AH875=""),", Please enter a Price in PB1 or Select No Bid","")&amp;IF(AND(OR($U875&gt;0,$W875&gt;0,$Y875&gt;0,$AA875&gt;0,$AC875&gt;0,$AE875&gt;0),OR(AH875="",AH875="No Bid")),", Bid Status Missing or Incorrect","")&amp;IF(AND(AH875="No Bid",AI875=""),", Reason for No Bid Missing","")&amp;IF(AND($O875="CSIS",OR($U875&gt;0,$W875&gt;0,$Y875&gt;0,$AA875&gt;0,$AC875&gt;0,$AE875&gt;0),AJ875=""),", NCAGE Supplier Missing","")&amp;IF(AND($O875="Drawing",OR($U875&gt;0,$W875&gt;0,$Y875&gt;0,$AA875&gt;0,$AC875&gt;0,$AE875&gt;0),AK875=""),", Manufacturer Missing","")&amp;IF(AL875&lt;&gt;"",", Comment","")&amp;IF(AND(OR(AH875="Bid Using CSIS Dropdown With Query (Comment Field Must Be Populated)",AH875="Bid To Drawing Supplied With Query (Comment Field Must Be Populated)"),AL875=""),", Please Enter a Comment for the Bid Query","")&amp;IF(AND(T875&gt;0,U875="",AH875&lt;&gt;"No Bid"),", PB1 Price Missing","")&amp;IF(AND(V875&gt;0,W875="",AH875&lt;&gt;"No Bid"),", PB2 Price Missing","")&amp;IF(AND(X875&gt;0,Y875="",AH875&lt;&gt;"No Bid"),", PB3 Price Missing","")&amp;IF(AND(Z875&gt;0,AA875="",AH875&lt;&gt;"No Bid"),", PB4 Price Missing","")&amp;IF(AND(AB875&gt;0,AC875="",AH875&lt;&gt;"No Bid"),", PB5 Price Missing","")&amp;IF(AND(AD875&gt;0,AE875="",AH875&lt;&gt;"No Bid"),", PB6 Price Missing","")&amp;IF(AND(AF875&gt;0,AG875="",AH875&lt;&gt;"No Bid"),", PB7 Price Missing","")</f>
        <v>, Please enter a Price in PB1 or Select No Bid, PB1 Price Missing, PB2 Price Missing, PB3 Price Missing, PB4 Price Missing, PB5 Price Missing, PB6 Price Missing</v>
      </c>
      <c r="AN875" s="28"/>
      <c r="AO875" s="28"/>
      <c r="AP875" s="28"/>
      <c r="AQ875" s="28"/>
      <c r="AR875" s="28"/>
      <c r="AS875" s="28"/>
      <c r="AT875" s="28"/>
      <c r="AU875" s="28"/>
      <c r="AV875" s="28"/>
      <c r="AW875" s="28"/>
      <c r="AX875" s="28"/>
      <c r="AY875" s="28"/>
      <c r="AZ875" s="28"/>
      <c r="BA875" s="28"/>
      <c r="BB875" s="28"/>
      <c r="BC875" s="28"/>
      <c r="BD875" s="28"/>
      <c r="BE875" s="28"/>
      <c r="BF875" s="28"/>
      <c r="BG875" s="28"/>
      <c r="BH875" s="28"/>
      <c r="BI875" s="28"/>
      <c r="BJ875" s="28"/>
      <c r="BK875" s="28"/>
      <c r="BL875" s="28"/>
    </row>
    <row r="876" spans="1:64" x14ac:dyDescent="0.25">
      <c r="A876" s="58">
        <v>874</v>
      </c>
      <c r="B876" s="57"/>
      <c r="C876" s="57" t="s">
        <v>3775</v>
      </c>
      <c r="D876" s="57"/>
      <c r="E876" s="59" t="s">
        <v>665</v>
      </c>
      <c r="F876" s="60" t="s">
        <v>5421</v>
      </c>
      <c r="G876" s="61" t="s">
        <v>4301</v>
      </c>
      <c r="H876" s="60" t="s">
        <v>6003</v>
      </c>
      <c r="I876" s="60" t="s">
        <v>5993</v>
      </c>
      <c r="J876" s="60"/>
      <c r="K876" s="60" t="s">
        <v>5992</v>
      </c>
      <c r="L876" s="60" t="s">
        <v>23</v>
      </c>
      <c r="M876" s="60" t="s">
        <v>6024</v>
      </c>
      <c r="N876" s="57" t="s">
        <v>6026</v>
      </c>
      <c r="O876" s="62" t="s">
        <v>1897</v>
      </c>
      <c r="P876" s="62" t="s">
        <v>2620</v>
      </c>
      <c r="Q876" s="28"/>
      <c r="R876" s="28"/>
      <c r="S876" s="28"/>
      <c r="T876" s="36">
        <v>9</v>
      </c>
      <c r="U876" s="33"/>
      <c r="V876" s="36">
        <v>25</v>
      </c>
      <c r="W876" s="33"/>
      <c r="X876" s="36">
        <v>45</v>
      </c>
      <c r="Y876" s="33"/>
      <c r="Z876" s="36">
        <v>90</v>
      </c>
      <c r="AA876" s="33"/>
      <c r="AB876" s="36">
        <v>999999</v>
      </c>
      <c r="AC876" s="33"/>
      <c r="AD876" s="36"/>
      <c r="AE876" s="33"/>
      <c r="AF876" s="36"/>
      <c r="AG876" s="33"/>
      <c r="AH876" s="28"/>
      <c r="AI876" s="28"/>
      <c r="AJ876" s="28"/>
      <c r="AK876" s="28"/>
      <c r="AL876" s="28"/>
      <c r="AM876" s="41" t="str">
        <f>IF(AND($U876&gt;0,$Q876=""),"Currency Missing","")&amp;IF(AND($U876&gt;0,$R876=""),", MOQ Missing","")&amp;IF(AND($U876&gt;0,$S876=""),", Leadtime Missing","")&amp;IF(W876&gt;U876,", PB2 Price Greater than PB1 Price","")&amp;IF(Y876&gt;W876,", PB3 Price Greater than PB2 Price","")&amp;IF(AA876&gt;Y876,", PB4 Price Greater than PB3 Price","")&amp;IF(AC876&gt;AA876,", PB5 Price Greater than PB4 Price","")&amp;IF(AE876&gt;AC876,", PB6 Price Greater than PB5 Price","")&amp;IF(AG876&gt;AE876,", PB7 Price Greater than PB6 Price","")&amp;IF($U876&lt;&gt;ROUND($U876,2),", PB 1 Price - More than 2 Decimal Places","")&amp;IF($W876&lt;&gt;ROUND($W876,2),", PB 2 Price - More than 2 Decimal Places","")&amp;IF($Y876&lt;&gt;ROUND($Y876,2),", PB 3 Price - More than 2 Decimal Places","")&amp;IF($AA876&lt;&gt;ROUND($AA876,2),", PB 4 Price - More than 2 Decimal Places","")&amp;IF($AC876&lt;&gt;ROUND($AC876,2),", PB 5 Price - More than 2 Decimal Places","")&amp;IF($AE876&lt;&gt;ROUND($AE876,2),", PB 6 Price - More than 2 Decimal Places","")&amp;IF($AG876&lt;&gt;ROUND($AG876,2),", PB 7 Price - More than 2 Decimal Places","")&amp;IF(AND(E876&lt;&gt;"",U876="",AH876=""),", Please enter a Price in PB1 or Select No Bid","")&amp;IF(AND(OR($U876&gt;0,$W876&gt;0,$Y876&gt;0,$AA876&gt;0,$AC876&gt;0,$AE876&gt;0),OR(AH876="",AH876="No Bid")),", Bid Status Missing or Incorrect","")&amp;IF(AND(AH876="No Bid",AI876=""),", Reason for No Bid Missing","")&amp;IF(AND($O876="CSIS",OR($U876&gt;0,$W876&gt;0,$Y876&gt;0,$AA876&gt;0,$AC876&gt;0,$AE876&gt;0),AJ876=""),", NCAGE Supplier Missing","")&amp;IF(AND($O876="Drawing",OR($U876&gt;0,$W876&gt;0,$Y876&gt;0,$AA876&gt;0,$AC876&gt;0,$AE876&gt;0),AK876=""),", Manufacturer Missing","")&amp;IF(AL876&lt;&gt;"",", Comment","")&amp;IF(AND(OR(AH876="Bid Using CSIS Dropdown With Query (Comment Field Must Be Populated)",AH876="Bid To Drawing Supplied With Query (Comment Field Must Be Populated)"),AL876=""),", Please Enter a Comment for the Bid Query","")&amp;IF(AND(T876&gt;0,U876="",AH876&lt;&gt;"No Bid"),", PB1 Price Missing","")&amp;IF(AND(V876&gt;0,W876="",AH876&lt;&gt;"No Bid"),", PB2 Price Missing","")&amp;IF(AND(X876&gt;0,Y876="",AH876&lt;&gt;"No Bid"),", PB3 Price Missing","")&amp;IF(AND(Z876&gt;0,AA876="",AH876&lt;&gt;"No Bid"),", PB4 Price Missing","")&amp;IF(AND(AB876&gt;0,AC876="",AH876&lt;&gt;"No Bid"),", PB5 Price Missing","")&amp;IF(AND(AD876&gt;0,AE876="",AH876&lt;&gt;"No Bid"),", PB6 Price Missing","")&amp;IF(AND(AF876&gt;0,AG876="",AH876&lt;&gt;"No Bid"),", PB7 Price Missing","")</f>
        <v>, Please enter a Price in PB1 or Select No Bid, PB1 Price Missing, PB2 Price Missing, PB3 Price Missing, PB4 Price Missing, PB5 Price Missing</v>
      </c>
      <c r="AN876" s="28"/>
      <c r="AO876" s="28"/>
      <c r="AP876" s="28"/>
      <c r="AQ876" s="28"/>
      <c r="AR876" s="28"/>
      <c r="AS876" s="28"/>
      <c r="AT876" s="28"/>
      <c r="AU876" s="28"/>
      <c r="AV876" s="28"/>
      <c r="AW876" s="28"/>
      <c r="AX876" s="28"/>
      <c r="AY876" s="28"/>
      <c r="AZ876" s="28"/>
      <c r="BA876" s="28"/>
      <c r="BB876" s="28"/>
      <c r="BC876" s="28"/>
      <c r="BD876" s="28"/>
      <c r="BE876" s="28"/>
      <c r="BF876" s="28"/>
      <c r="BG876" s="28"/>
      <c r="BH876" s="28"/>
      <c r="BI876" s="28"/>
      <c r="BJ876" s="28"/>
      <c r="BK876" s="28"/>
      <c r="BL876" s="28"/>
    </row>
    <row r="877" spans="1:64" x14ac:dyDescent="0.25">
      <c r="A877" s="58">
        <v>875</v>
      </c>
      <c r="B877" s="57"/>
      <c r="C877" s="57" t="s">
        <v>3775</v>
      </c>
      <c r="D877" s="57"/>
      <c r="E877" s="59" t="s">
        <v>1472</v>
      </c>
      <c r="F877" s="60" t="s">
        <v>5853</v>
      </c>
      <c r="G877" s="61" t="s">
        <v>5074</v>
      </c>
      <c r="H877" s="60" t="s">
        <v>6009</v>
      </c>
      <c r="I877" s="60" t="s">
        <v>5993</v>
      </c>
      <c r="J877" s="60"/>
      <c r="K877" s="60" t="s">
        <v>5992</v>
      </c>
      <c r="L877" s="60" t="s">
        <v>23</v>
      </c>
      <c r="M877" s="60" t="s">
        <v>6024</v>
      </c>
      <c r="N877" s="57" t="s">
        <v>6026</v>
      </c>
      <c r="O877" s="62" t="s">
        <v>1942</v>
      </c>
      <c r="P877" s="62" t="s">
        <v>3424</v>
      </c>
      <c r="Q877" s="28"/>
      <c r="R877" s="28"/>
      <c r="S877" s="28"/>
      <c r="T877" s="36">
        <v>4</v>
      </c>
      <c r="U877" s="33"/>
      <c r="V877" s="36">
        <v>10</v>
      </c>
      <c r="W877" s="33"/>
      <c r="X877" s="36">
        <v>20</v>
      </c>
      <c r="Y877" s="33"/>
      <c r="Z877" s="36">
        <v>40</v>
      </c>
      <c r="AA877" s="33"/>
      <c r="AB877" s="36">
        <v>999999</v>
      </c>
      <c r="AC877" s="33"/>
      <c r="AD877" s="36"/>
      <c r="AE877" s="33"/>
      <c r="AF877" s="36"/>
      <c r="AG877" s="33"/>
      <c r="AH877" s="28"/>
      <c r="AI877" s="28"/>
      <c r="AJ877" s="28"/>
      <c r="AK877" s="28"/>
      <c r="AL877" s="28"/>
      <c r="AM877" s="41" t="str">
        <f>IF(AND($U877&gt;0,$Q877=""),"Currency Missing","")&amp;IF(AND($U877&gt;0,$R877=""),", MOQ Missing","")&amp;IF(AND($U877&gt;0,$S877=""),", Leadtime Missing","")&amp;IF(W877&gt;U877,", PB2 Price Greater than PB1 Price","")&amp;IF(Y877&gt;W877,", PB3 Price Greater than PB2 Price","")&amp;IF(AA877&gt;Y877,", PB4 Price Greater than PB3 Price","")&amp;IF(AC877&gt;AA877,", PB5 Price Greater than PB4 Price","")&amp;IF(AE877&gt;AC877,", PB6 Price Greater than PB5 Price","")&amp;IF(AG877&gt;AE877,", PB7 Price Greater than PB6 Price","")&amp;IF($U877&lt;&gt;ROUND($U877,2),", PB 1 Price - More than 2 Decimal Places","")&amp;IF($W877&lt;&gt;ROUND($W877,2),", PB 2 Price - More than 2 Decimal Places","")&amp;IF($Y877&lt;&gt;ROUND($Y877,2),", PB 3 Price - More than 2 Decimal Places","")&amp;IF($AA877&lt;&gt;ROUND($AA877,2),", PB 4 Price - More than 2 Decimal Places","")&amp;IF($AC877&lt;&gt;ROUND($AC877,2),", PB 5 Price - More than 2 Decimal Places","")&amp;IF($AE877&lt;&gt;ROUND($AE877,2),", PB 6 Price - More than 2 Decimal Places","")&amp;IF($AG877&lt;&gt;ROUND($AG877,2),", PB 7 Price - More than 2 Decimal Places","")&amp;IF(AND(E877&lt;&gt;"",U877="",AH877=""),", Please enter a Price in PB1 or Select No Bid","")&amp;IF(AND(OR($U877&gt;0,$W877&gt;0,$Y877&gt;0,$AA877&gt;0,$AC877&gt;0,$AE877&gt;0),OR(AH877="",AH877="No Bid")),", Bid Status Missing or Incorrect","")&amp;IF(AND(AH877="No Bid",AI877=""),", Reason for No Bid Missing","")&amp;IF(AND($O877="CSIS",OR($U877&gt;0,$W877&gt;0,$Y877&gt;0,$AA877&gt;0,$AC877&gt;0,$AE877&gt;0),AJ877=""),", NCAGE Supplier Missing","")&amp;IF(AND($O877="Drawing",OR($U877&gt;0,$W877&gt;0,$Y877&gt;0,$AA877&gt;0,$AC877&gt;0,$AE877&gt;0),AK877=""),", Manufacturer Missing","")&amp;IF(AL877&lt;&gt;"",", Comment","")&amp;IF(AND(OR(AH877="Bid Using CSIS Dropdown With Query (Comment Field Must Be Populated)",AH877="Bid To Drawing Supplied With Query (Comment Field Must Be Populated)"),AL877=""),", Please Enter a Comment for the Bid Query","")&amp;IF(AND(T877&gt;0,U877="",AH877&lt;&gt;"No Bid"),", PB1 Price Missing","")&amp;IF(AND(V877&gt;0,W877="",AH877&lt;&gt;"No Bid"),", PB2 Price Missing","")&amp;IF(AND(X877&gt;0,Y877="",AH877&lt;&gt;"No Bid"),", PB3 Price Missing","")&amp;IF(AND(Z877&gt;0,AA877="",AH877&lt;&gt;"No Bid"),", PB4 Price Missing","")&amp;IF(AND(AB877&gt;0,AC877="",AH877&lt;&gt;"No Bid"),", PB5 Price Missing","")&amp;IF(AND(AD877&gt;0,AE877="",AH877&lt;&gt;"No Bid"),", PB6 Price Missing","")&amp;IF(AND(AF877&gt;0,AG877="",AH877&lt;&gt;"No Bid"),", PB7 Price Missing","")</f>
        <v>, Please enter a Price in PB1 or Select No Bid, PB1 Price Missing, PB2 Price Missing, PB3 Price Missing, PB4 Price Missing, PB5 Price Missing</v>
      </c>
      <c r="AN877" s="28"/>
      <c r="AO877" s="28"/>
      <c r="AP877" s="28"/>
      <c r="AQ877" s="28"/>
      <c r="AR877" s="28"/>
      <c r="AS877" s="28"/>
      <c r="AT877" s="28"/>
      <c r="AU877" s="28"/>
      <c r="AV877" s="28"/>
      <c r="AW877" s="28"/>
      <c r="AX877" s="28"/>
      <c r="AY877" s="28"/>
      <c r="AZ877" s="28"/>
      <c r="BA877" s="28"/>
      <c r="BB877" s="28"/>
      <c r="BC877" s="28"/>
      <c r="BD877" s="28"/>
      <c r="BE877" s="28"/>
      <c r="BF877" s="28"/>
      <c r="BG877" s="28"/>
      <c r="BH877" s="28"/>
      <c r="BI877" s="28"/>
      <c r="BJ877" s="28"/>
      <c r="BK877" s="28"/>
      <c r="BL877" s="28"/>
    </row>
    <row r="878" spans="1:64" x14ac:dyDescent="0.25">
      <c r="A878" s="58">
        <v>876</v>
      </c>
      <c r="B878" s="57"/>
      <c r="C878" s="57" t="s">
        <v>3775</v>
      </c>
      <c r="D878" s="57"/>
      <c r="E878" s="59" t="s">
        <v>666</v>
      </c>
      <c r="F878" s="60" t="s">
        <v>5421</v>
      </c>
      <c r="G878" s="61" t="s">
        <v>4302</v>
      </c>
      <c r="H878" s="60" t="s">
        <v>6003</v>
      </c>
      <c r="I878" s="60" t="s">
        <v>5993</v>
      </c>
      <c r="J878" s="60"/>
      <c r="K878" s="60" t="s">
        <v>5992</v>
      </c>
      <c r="L878" s="60" t="s">
        <v>23</v>
      </c>
      <c r="M878" s="60" t="s">
        <v>6024</v>
      </c>
      <c r="N878" s="57" t="s">
        <v>6026</v>
      </c>
      <c r="O878" s="62" t="s">
        <v>1897</v>
      </c>
      <c r="P878" s="62" t="s">
        <v>2621</v>
      </c>
      <c r="Q878" s="28"/>
      <c r="R878" s="28"/>
      <c r="S878" s="28"/>
      <c r="T878" s="36">
        <v>40</v>
      </c>
      <c r="U878" s="33"/>
      <c r="V878" s="36">
        <v>120</v>
      </c>
      <c r="W878" s="33"/>
      <c r="X878" s="36">
        <v>225</v>
      </c>
      <c r="Y878" s="33"/>
      <c r="Z878" s="36">
        <v>999999</v>
      </c>
      <c r="AA878" s="33"/>
      <c r="AB878" s="36"/>
      <c r="AC878" s="33"/>
      <c r="AD878" s="36"/>
      <c r="AE878" s="33"/>
      <c r="AF878" s="36"/>
      <c r="AG878" s="33"/>
      <c r="AH878" s="28"/>
      <c r="AI878" s="28"/>
      <c r="AJ878" s="28"/>
      <c r="AK878" s="28"/>
      <c r="AL878" s="28"/>
      <c r="AM878" s="41" t="str">
        <f>IF(AND($U878&gt;0,$Q878=""),"Currency Missing","")&amp;IF(AND($U878&gt;0,$R878=""),", MOQ Missing","")&amp;IF(AND($U878&gt;0,$S878=""),", Leadtime Missing","")&amp;IF(W878&gt;U878,", PB2 Price Greater than PB1 Price","")&amp;IF(Y878&gt;W878,", PB3 Price Greater than PB2 Price","")&amp;IF(AA878&gt;Y878,", PB4 Price Greater than PB3 Price","")&amp;IF(AC878&gt;AA878,", PB5 Price Greater than PB4 Price","")&amp;IF(AE878&gt;AC878,", PB6 Price Greater than PB5 Price","")&amp;IF(AG878&gt;AE878,", PB7 Price Greater than PB6 Price","")&amp;IF($U878&lt;&gt;ROUND($U878,2),", PB 1 Price - More than 2 Decimal Places","")&amp;IF($W878&lt;&gt;ROUND($W878,2),", PB 2 Price - More than 2 Decimal Places","")&amp;IF($Y878&lt;&gt;ROUND($Y878,2),", PB 3 Price - More than 2 Decimal Places","")&amp;IF($AA878&lt;&gt;ROUND($AA878,2),", PB 4 Price - More than 2 Decimal Places","")&amp;IF($AC878&lt;&gt;ROUND($AC878,2),", PB 5 Price - More than 2 Decimal Places","")&amp;IF($AE878&lt;&gt;ROUND($AE878,2),", PB 6 Price - More than 2 Decimal Places","")&amp;IF($AG878&lt;&gt;ROUND($AG878,2),", PB 7 Price - More than 2 Decimal Places","")&amp;IF(AND(E878&lt;&gt;"",U878="",AH878=""),", Please enter a Price in PB1 or Select No Bid","")&amp;IF(AND(OR($U878&gt;0,$W878&gt;0,$Y878&gt;0,$AA878&gt;0,$AC878&gt;0,$AE878&gt;0),OR(AH878="",AH878="No Bid")),", Bid Status Missing or Incorrect","")&amp;IF(AND(AH878="No Bid",AI878=""),", Reason for No Bid Missing","")&amp;IF(AND($O878="CSIS",OR($U878&gt;0,$W878&gt;0,$Y878&gt;0,$AA878&gt;0,$AC878&gt;0,$AE878&gt;0),AJ878=""),", NCAGE Supplier Missing","")&amp;IF(AND($O878="Drawing",OR($U878&gt;0,$W878&gt;0,$Y878&gt;0,$AA878&gt;0,$AC878&gt;0,$AE878&gt;0),AK878=""),", Manufacturer Missing","")&amp;IF(AL878&lt;&gt;"",", Comment","")&amp;IF(AND(OR(AH878="Bid Using CSIS Dropdown With Query (Comment Field Must Be Populated)",AH878="Bid To Drawing Supplied With Query (Comment Field Must Be Populated)"),AL878=""),", Please Enter a Comment for the Bid Query","")&amp;IF(AND(T878&gt;0,U878="",AH878&lt;&gt;"No Bid"),", PB1 Price Missing","")&amp;IF(AND(V878&gt;0,W878="",AH878&lt;&gt;"No Bid"),", PB2 Price Missing","")&amp;IF(AND(X878&gt;0,Y878="",AH878&lt;&gt;"No Bid"),", PB3 Price Missing","")&amp;IF(AND(Z878&gt;0,AA878="",AH878&lt;&gt;"No Bid"),", PB4 Price Missing","")&amp;IF(AND(AB878&gt;0,AC878="",AH878&lt;&gt;"No Bid"),", PB5 Price Missing","")&amp;IF(AND(AD878&gt;0,AE878="",AH878&lt;&gt;"No Bid"),", PB6 Price Missing","")&amp;IF(AND(AF878&gt;0,AG878="",AH878&lt;&gt;"No Bid"),", PB7 Price Missing","")</f>
        <v>, Please enter a Price in PB1 or Select No Bid, PB1 Price Missing, PB2 Price Missing, PB3 Price Missing, PB4 Price Missing</v>
      </c>
      <c r="AN878" s="28"/>
      <c r="AO878" s="28"/>
      <c r="AP878" s="28"/>
      <c r="AQ878" s="28"/>
      <c r="AR878" s="28"/>
      <c r="AS878" s="28"/>
      <c r="AT878" s="28"/>
      <c r="AU878" s="28"/>
      <c r="AV878" s="28"/>
      <c r="AW878" s="28"/>
      <c r="AX878" s="28"/>
      <c r="AY878" s="28"/>
      <c r="AZ878" s="28"/>
      <c r="BA878" s="28"/>
      <c r="BB878" s="28"/>
      <c r="BC878" s="28"/>
      <c r="BD878" s="28"/>
      <c r="BE878" s="28"/>
      <c r="BF878" s="28"/>
      <c r="BG878" s="28"/>
      <c r="BH878" s="28"/>
      <c r="BI878" s="28"/>
      <c r="BJ878" s="28"/>
      <c r="BK878" s="28"/>
      <c r="BL878" s="28"/>
    </row>
    <row r="879" spans="1:64" x14ac:dyDescent="0.25">
      <c r="A879" s="58">
        <v>877</v>
      </c>
      <c r="B879" s="57"/>
      <c r="C879" s="57" t="s">
        <v>3775</v>
      </c>
      <c r="D879" s="57"/>
      <c r="E879" s="59" t="s">
        <v>1473</v>
      </c>
      <c r="F879" s="60" t="s">
        <v>5854</v>
      </c>
      <c r="G879" s="61" t="s">
        <v>5075</v>
      </c>
      <c r="H879" s="60" t="s">
        <v>6012</v>
      </c>
      <c r="I879" s="60" t="s">
        <v>5993</v>
      </c>
      <c r="J879" s="60"/>
      <c r="K879" s="60" t="s">
        <v>5992</v>
      </c>
      <c r="L879" s="60" t="s">
        <v>23</v>
      </c>
      <c r="M879" s="60" t="s">
        <v>6024</v>
      </c>
      <c r="N879" s="57" t="s">
        <v>6026</v>
      </c>
      <c r="O879" s="62" t="s">
        <v>1909</v>
      </c>
      <c r="P879" s="62" t="s">
        <v>3425</v>
      </c>
      <c r="Q879" s="28"/>
      <c r="R879" s="28"/>
      <c r="S879" s="28"/>
      <c r="T879" s="36">
        <v>4</v>
      </c>
      <c r="U879" s="33"/>
      <c r="V879" s="36">
        <v>12</v>
      </c>
      <c r="W879" s="33"/>
      <c r="X879" s="36">
        <v>25</v>
      </c>
      <c r="Y879" s="33"/>
      <c r="Z879" s="36">
        <v>50</v>
      </c>
      <c r="AA879" s="33"/>
      <c r="AB879" s="36">
        <v>100</v>
      </c>
      <c r="AC879" s="33"/>
      <c r="AD879" s="36">
        <v>999999</v>
      </c>
      <c r="AE879" s="33"/>
      <c r="AF879" s="36"/>
      <c r="AG879" s="33"/>
      <c r="AH879" s="28"/>
      <c r="AI879" s="28"/>
      <c r="AJ879" s="28"/>
      <c r="AK879" s="28"/>
      <c r="AL879" s="28"/>
      <c r="AM879" s="41" t="str">
        <f>IF(AND($U879&gt;0,$Q879=""),"Currency Missing","")&amp;IF(AND($U879&gt;0,$R879=""),", MOQ Missing","")&amp;IF(AND($U879&gt;0,$S879=""),", Leadtime Missing","")&amp;IF(W879&gt;U879,", PB2 Price Greater than PB1 Price","")&amp;IF(Y879&gt;W879,", PB3 Price Greater than PB2 Price","")&amp;IF(AA879&gt;Y879,", PB4 Price Greater than PB3 Price","")&amp;IF(AC879&gt;AA879,", PB5 Price Greater than PB4 Price","")&amp;IF(AE879&gt;AC879,", PB6 Price Greater than PB5 Price","")&amp;IF(AG879&gt;AE879,", PB7 Price Greater than PB6 Price","")&amp;IF($U879&lt;&gt;ROUND($U879,2),", PB 1 Price - More than 2 Decimal Places","")&amp;IF($W879&lt;&gt;ROUND($W879,2),", PB 2 Price - More than 2 Decimal Places","")&amp;IF($Y879&lt;&gt;ROUND($Y879,2),", PB 3 Price - More than 2 Decimal Places","")&amp;IF($AA879&lt;&gt;ROUND($AA879,2),", PB 4 Price - More than 2 Decimal Places","")&amp;IF($AC879&lt;&gt;ROUND($AC879,2),", PB 5 Price - More than 2 Decimal Places","")&amp;IF($AE879&lt;&gt;ROUND($AE879,2),", PB 6 Price - More than 2 Decimal Places","")&amp;IF($AG879&lt;&gt;ROUND($AG879,2),", PB 7 Price - More than 2 Decimal Places","")&amp;IF(AND(E879&lt;&gt;"",U879="",AH879=""),", Please enter a Price in PB1 or Select No Bid","")&amp;IF(AND(OR($U879&gt;0,$W879&gt;0,$Y879&gt;0,$AA879&gt;0,$AC879&gt;0,$AE879&gt;0),OR(AH879="",AH879="No Bid")),", Bid Status Missing or Incorrect","")&amp;IF(AND(AH879="No Bid",AI879=""),", Reason for No Bid Missing","")&amp;IF(AND($O879="CSIS",OR($U879&gt;0,$W879&gt;0,$Y879&gt;0,$AA879&gt;0,$AC879&gt;0,$AE879&gt;0),AJ879=""),", NCAGE Supplier Missing","")&amp;IF(AND($O879="Drawing",OR($U879&gt;0,$W879&gt;0,$Y879&gt;0,$AA879&gt;0,$AC879&gt;0,$AE879&gt;0),AK879=""),", Manufacturer Missing","")&amp;IF(AL879&lt;&gt;"",", Comment","")&amp;IF(AND(OR(AH879="Bid Using CSIS Dropdown With Query (Comment Field Must Be Populated)",AH879="Bid To Drawing Supplied With Query (Comment Field Must Be Populated)"),AL879=""),", Please Enter a Comment for the Bid Query","")&amp;IF(AND(T879&gt;0,U879="",AH879&lt;&gt;"No Bid"),", PB1 Price Missing","")&amp;IF(AND(V879&gt;0,W879="",AH879&lt;&gt;"No Bid"),", PB2 Price Missing","")&amp;IF(AND(X879&gt;0,Y879="",AH879&lt;&gt;"No Bid"),", PB3 Price Missing","")&amp;IF(AND(Z879&gt;0,AA879="",AH879&lt;&gt;"No Bid"),", PB4 Price Missing","")&amp;IF(AND(AB879&gt;0,AC879="",AH879&lt;&gt;"No Bid"),", PB5 Price Missing","")&amp;IF(AND(AD879&gt;0,AE879="",AH879&lt;&gt;"No Bid"),", PB6 Price Missing","")&amp;IF(AND(AF879&gt;0,AG879="",AH879&lt;&gt;"No Bid"),", PB7 Price Missing","")</f>
        <v>, Please enter a Price in PB1 or Select No Bid, PB1 Price Missing, PB2 Price Missing, PB3 Price Missing, PB4 Price Missing, PB5 Price Missing, PB6 Price Missing</v>
      </c>
      <c r="AN879" s="28"/>
      <c r="AO879" s="28"/>
      <c r="AP879" s="28"/>
      <c r="AQ879" s="28"/>
      <c r="AR879" s="28"/>
      <c r="AS879" s="28"/>
      <c r="AT879" s="28"/>
      <c r="AU879" s="28"/>
      <c r="AV879" s="28"/>
      <c r="AW879" s="28"/>
      <c r="AX879" s="28"/>
      <c r="AY879" s="28"/>
      <c r="AZ879" s="28"/>
      <c r="BA879" s="28"/>
      <c r="BB879" s="28"/>
      <c r="BC879" s="28"/>
      <c r="BD879" s="28"/>
      <c r="BE879" s="28"/>
      <c r="BF879" s="28"/>
      <c r="BG879" s="28"/>
      <c r="BH879" s="28"/>
      <c r="BI879" s="28"/>
      <c r="BJ879" s="28"/>
      <c r="BK879" s="28"/>
      <c r="BL879" s="28"/>
    </row>
    <row r="880" spans="1:64" x14ac:dyDescent="0.25">
      <c r="A880" s="58">
        <v>878</v>
      </c>
      <c r="B880" s="57"/>
      <c r="C880" s="57" t="s">
        <v>3775</v>
      </c>
      <c r="D880" s="57"/>
      <c r="E880" s="59" t="s">
        <v>667</v>
      </c>
      <c r="F880" s="60" t="s">
        <v>5421</v>
      </c>
      <c r="G880" s="61" t="s">
        <v>4303</v>
      </c>
      <c r="H880" s="60" t="s">
        <v>6003</v>
      </c>
      <c r="I880" s="60" t="s">
        <v>5993</v>
      </c>
      <c r="J880" s="60"/>
      <c r="K880" s="60" t="s">
        <v>5992</v>
      </c>
      <c r="L880" s="60" t="s">
        <v>23</v>
      </c>
      <c r="M880" s="60" t="s">
        <v>6024</v>
      </c>
      <c r="N880" s="57" t="s">
        <v>6026</v>
      </c>
      <c r="O880" s="62" t="s">
        <v>1897</v>
      </c>
      <c r="P880" s="62" t="s">
        <v>2622</v>
      </c>
      <c r="Q880" s="28"/>
      <c r="R880" s="28"/>
      <c r="S880" s="28"/>
      <c r="T880" s="36">
        <v>12</v>
      </c>
      <c r="U880" s="33"/>
      <c r="V880" s="36">
        <v>35</v>
      </c>
      <c r="W880" s="33"/>
      <c r="X880" s="36">
        <v>70</v>
      </c>
      <c r="Y880" s="33"/>
      <c r="Z880" s="36">
        <v>999999</v>
      </c>
      <c r="AA880" s="33"/>
      <c r="AB880" s="36"/>
      <c r="AC880" s="33"/>
      <c r="AD880" s="36"/>
      <c r="AE880" s="33"/>
      <c r="AF880" s="36"/>
      <c r="AG880" s="33"/>
      <c r="AH880" s="28"/>
      <c r="AI880" s="28"/>
      <c r="AJ880" s="28"/>
      <c r="AK880" s="28"/>
      <c r="AL880" s="28"/>
      <c r="AM880" s="41" t="str">
        <f>IF(AND($U880&gt;0,$Q880=""),"Currency Missing","")&amp;IF(AND($U880&gt;0,$R880=""),", MOQ Missing","")&amp;IF(AND($U880&gt;0,$S880=""),", Leadtime Missing","")&amp;IF(W880&gt;U880,", PB2 Price Greater than PB1 Price","")&amp;IF(Y880&gt;W880,", PB3 Price Greater than PB2 Price","")&amp;IF(AA880&gt;Y880,", PB4 Price Greater than PB3 Price","")&amp;IF(AC880&gt;AA880,", PB5 Price Greater than PB4 Price","")&amp;IF(AE880&gt;AC880,", PB6 Price Greater than PB5 Price","")&amp;IF(AG880&gt;AE880,", PB7 Price Greater than PB6 Price","")&amp;IF($U880&lt;&gt;ROUND($U880,2),", PB 1 Price - More than 2 Decimal Places","")&amp;IF($W880&lt;&gt;ROUND($W880,2),", PB 2 Price - More than 2 Decimal Places","")&amp;IF($Y880&lt;&gt;ROUND($Y880,2),", PB 3 Price - More than 2 Decimal Places","")&amp;IF($AA880&lt;&gt;ROUND($AA880,2),", PB 4 Price - More than 2 Decimal Places","")&amp;IF($AC880&lt;&gt;ROUND($AC880,2),", PB 5 Price - More than 2 Decimal Places","")&amp;IF($AE880&lt;&gt;ROUND($AE880,2),", PB 6 Price - More than 2 Decimal Places","")&amp;IF($AG880&lt;&gt;ROUND($AG880,2),", PB 7 Price - More than 2 Decimal Places","")&amp;IF(AND(E880&lt;&gt;"",U880="",AH880=""),", Please enter a Price in PB1 or Select No Bid","")&amp;IF(AND(OR($U880&gt;0,$W880&gt;0,$Y880&gt;0,$AA880&gt;0,$AC880&gt;0,$AE880&gt;0),OR(AH880="",AH880="No Bid")),", Bid Status Missing or Incorrect","")&amp;IF(AND(AH880="No Bid",AI880=""),", Reason for No Bid Missing","")&amp;IF(AND($O880="CSIS",OR($U880&gt;0,$W880&gt;0,$Y880&gt;0,$AA880&gt;0,$AC880&gt;0,$AE880&gt;0),AJ880=""),", NCAGE Supplier Missing","")&amp;IF(AND($O880="Drawing",OR($U880&gt;0,$W880&gt;0,$Y880&gt;0,$AA880&gt;0,$AC880&gt;0,$AE880&gt;0),AK880=""),", Manufacturer Missing","")&amp;IF(AL880&lt;&gt;"",", Comment","")&amp;IF(AND(OR(AH880="Bid Using CSIS Dropdown With Query (Comment Field Must Be Populated)",AH880="Bid To Drawing Supplied With Query (Comment Field Must Be Populated)"),AL880=""),", Please Enter a Comment for the Bid Query","")&amp;IF(AND(T880&gt;0,U880="",AH880&lt;&gt;"No Bid"),", PB1 Price Missing","")&amp;IF(AND(V880&gt;0,W880="",AH880&lt;&gt;"No Bid"),", PB2 Price Missing","")&amp;IF(AND(X880&gt;0,Y880="",AH880&lt;&gt;"No Bid"),", PB3 Price Missing","")&amp;IF(AND(Z880&gt;0,AA880="",AH880&lt;&gt;"No Bid"),", PB4 Price Missing","")&amp;IF(AND(AB880&gt;0,AC880="",AH880&lt;&gt;"No Bid"),", PB5 Price Missing","")&amp;IF(AND(AD880&gt;0,AE880="",AH880&lt;&gt;"No Bid"),", PB6 Price Missing","")&amp;IF(AND(AF880&gt;0,AG880="",AH880&lt;&gt;"No Bid"),", PB7 Price Missing","")</f>
        <v>, Please enter a Price in PB1 or Select No Bid, PB1 Price Missing, PB2 Price Missing, PB3 Price Missing, PB4 Price Missing</v>
      </c>
      <c r="AN880" s="28"/>
      <c r="AO880" s="28"/>
      <c r="AP880" s="28"/>
      <c r="AQ880" s="28"/>
      <c r="AR880" s="28"/>
      <c r="AS880" s="28"/>
      <c r="AT880" s="28"/>
      <c r="AU880" s="28"/>
      <c r="AV880" s="28"/>
      <c r="AW880" s="28"/>
      <c r="AX880" s="28"/>
      <c r="AY880" s="28"/>
      <c r="AZ880" s="28"/>
      <c r="BA880" s="28"/>
      <c r="BB880" s="28"/>
      <c r="BC880" s="28"/>
      <c r="BD880" s="28"/>
      <c r="BE880" s="28"/>
      <c r="BF880" s="28"/>
      <c r="BG880" s="28"/>
      <c r="BH880" s="28"/>
      <c r="BI880" s="28"/>
      <c r="BJ880" s="28"/>
      <c r="BK880" s="28"/>
      <c r="BL880" s="28"/>
    </row>
    <row r="881" spans="1:64" x14ac:dyDescent="0.25">
      <c r="A881" s="58">
        <v>879</v>
      </c>
      <c r="B881" s="57"/>
      <c r="C881" s="57" t="s">
        <v>3775</v>
      </c>
      <c r="D881" s="57"/>
      <c r="E881" s="59" t="s">
        <v>668</v>
      </c>
      <c r="F881" s="60" t="s">
        <v>5421</v>
      </c>
      <c r="G881" s="61" t="s">
        <v>4304</v>
      </c>
      <c r="H881" s="60" t="s">
        <v>6003</v>
      </c>
      <c r="I881" s="60" t="s">
        <v>5993</v>
      </c>
      <c r="J881" s="60"/>
      <c r="K881" s="60" t="s">
        <v>5992</v>
      </c>
      <c r="L881" s="60" t="s">
        <v>23</v>
      </c>
      <c r="M881" s="60" t="s">
        <v>6024</v>
      </c>
      <c r="N881" s="57" t="s">
        <v>6026</v>
      </c>
      <c r="O881" s="62" t="s">
        <v>1897</v>
      </c>
      <c r="P881" s="62" t="s">
        <v>2623</v>
      </c>
      <c r="Q881" s="28"/>
      <c r="R881" s="28"/>
      <c r="S881" s="28"/>
      <c r="T881" s="36">
        <v>20</v>
      </c>
      <c r="U881" s="33"/>
      <c r="V881" s="36">
        <v>50</v>
      </c>
      <c r="W881" s="33"/>
      <c r="X881" s="36">
        <v>100</v>
      </c>
      <c r="Y881" s="33"/>
      <c r="Z881" s="36">
        <v>200</v>
      </c>
      <c r="AA881" s="33"/>
      <c r="AB881" s="36">
        <v>999999</v>
      </c>
      <c r="AC881" s="33"/>
      <c r="AD881" s="36"/>
      <c r="AE881" s="33"/>
      <c r="AF881" s="36"/>
      <c r="AG881" s="33"/>
      <c r="AH881" s="28"/>
      <c r="AI881" s="28"/>
      <c r="AJ881" s="28"/>
      <c r="AK881" s="28"/>
      <c r="AL881" s="28"/>
      <c r="AM881" s="41" t="str">
        <f>IF(AND($U881&gt;0,$Q881=""),"Currency Missing","")&amp;IF(AND($U881&gt;0,$R881=""),", MOQ Missing","")&amp;IF(AND($U881&gt;0,$S881=""),", Leadtime Missing","")&amp;IF(W881&gt;U881,", PB2 Price Greater than PB1 Price","")&amp;IF(Y881&gt;W881,", PB3 Price Greater than PB2 Price","")&amp;IF(AA881&gt;Y881,", PB4 Price Greater than PB3 Price","")&amp;IF(AC881&gt;AA881,", PB5 Price Greater than PB4 Price","")&amp;IF(AE881&gt;AC881,", PB6 Price Greater than PB5 Price","")&amp;IF(AG881&gt;AE881,", PB7 Price Greater than PB6 Price","")&amp;IF($U881&lt;&gt;ROUND($U881,2),", PB 1 Price - More than 2 Decimal Places","")&amp;IF($W881&lt;&gt;ROUND($W881,2),", PB 2 Price - More than 2 Decimal Places","")&amp;IF($Y881&lt;&gt;ROUND($Y881,2),", PB 3 Price - More than 2 Decimal Places","")&amp;IF($AA881&lt;&gt;ROUND($AA881,2),", PB 4 Price - More than 2 Decimal Places","")&amp;IF($AC881&lt;&gt;ROUND($AC881,2),", PB 5 Price - More than 2 Decimal Places","")&amp;IF($AE881&lt;&gt;ROUND($AE881,2),", PB 6 Price - More than 2 Decimal Places","")&amp;IF($AG881&lt;&gt;ROUND($AG881,2),", PB 7 Price - More than 2 Decimal Places","")&amp;IF(AND(E881&lt;&gt;"",U881="",AH881=""),", Please enter a Price in PB1 or Select No Bid","")&amp;IF(AND(OR($U881&gt;0,$W881&gt;0,$Y881&gt;0,$AA881&gt;0,$AC881&gt;0,$AE881&gt;0),OR(AH881="",AH881="No Bid")),", Bid Status Missing or Incorrect","")&amp;IF(AND(AH881="No Bid",AI881=""),", Reason for No Bid Missing","")&amp;IF(AND($O881="CSIS",OR($U881&gt;0,$W881&gt;0,$Y881&gt;0,$AA881&gt;0,$AC881&gt;0,$AE881&gt;0),AJ881=""),", NCAGE Supplier Missing","")&amp;IF(AND($O881="Drawing",OR($U881&gt;0,$W881&gt;0,$Y881&gt;0,$AA881&gt;0,$AC881&gt;0,$AE881&gt;0),AK881=""),", Manufacturer Missing","")&amp;IF(AL881&lt;&gt;"",", Comment","")&amp;IF(AND(OR(AH881="Bid Using CSIS Dropdown With Query (Comment Field Must Be Populated)",AH881="Bid To Drawing Supplied With Query (Comment Field Must Be Populated)"),AL881=""),", Please Enter a Comment for the Bid Query","")&amp;IF(AND(T881&gt;0,U881="",AH881&lt;&gt;"No Bid"),", PB1 Price Missing","")&amp;IF(AND(V881&gt;0,W881="",AH881&lt;&gt;"No Bid"),", PB2 Price Missing","")&amp;IF(AND(X881&gt;0,Y881="",AH881&lt;&gt;"No Bid"),", PB3 Price Missing","")&amp;IF(AND(Z881&gt;0,AA881="",AH881&lt;&gt;"No Bid"),", PB4 Price Missing","")&amp;IF(AND(AB881&gt;0,AC881="",AH881&lt;&gt;"No Bid"),", PB5 Price Missing","")&amp;IF(AND(AD881&gt;0,AE881="",AH881&lt;&gt;"No Bid"),", PB6 Price Missing","")&amp;IF(AND(AF881&gt;0,AG881="",AH881&lt;&gt;"No Bid"),", PB7 Price Missing","")</f>
        <v>, Please enter a Price in PB1 or Select No Bid, PB1 Price Missing, PB2 Price Missing, PB3 Price Missing, PB4 Price Missing, PB5 Price Missing</v>
      </c>
      <c r="AN881" s="28"/>
      <c r="AO881" s="28"/>
      <c r="AP881" s="28"/>
      <c r="AQ881" s="28"/>
      <c r="AR881" s="28"/>
      <c r="AS881" s="28"/>
      <c r="AT881" s="28"/>
      <c r="AU881" s="28"/>
      <c r="AV881" s="28"/>
      <c r="AW881" s="28"/>
      <c r="AX881" s="28"/>
      <c r="AY881" s="28"/>
      <c r="AZ881" s="28"/>
      <c r="BA881" s="28"/>
      <c r="BB881" s="28"/>
      <c r="BC881" s="28"/>
      <c r="BD881" s="28"/>
      <c r="BE881" s="28"/>
      <c r="BF881" s="28"/>
      <c r="BG881" s="28"/>
      <c r="BH881" s="28"/>
      <c r="BI881" s="28"/>
      <c r="BJ881" s="28"/>
      <c r="BK881" s="28"/>
      <c r="BL881" s="28"/>
    </row>
    <row r="882" spans="1:64" x14ac:dyDescent="0.25">
      <c r="A882" s="58">
        <v>880</v>
      </c>
      <c r="B882" s="57"/>
      <c r="C882" s="57" t="s">
        <v>3775</v>
      </c>
      <c r="D882" s="57"/>
      <c r="E882" s="59" t="s">
        <v>669</v>
      </c>
      <c r="F882" s="60" t="s">
        <v>5637</v>
      </c>
      <c r="G882" s="61" t="s">
        <v>4305</v>
      </c>
      <c r="H882" s="60" t="s">
        <v>5994</v>
      </c>
      <c r="I882" s="60" t="s">
        <v>6008</v>
      </c>
      <c r="J882" s="60"/>
      <c r="K882" s="60" t="s">
        <v>5992</v>
      </c>
      <c r="L882" s="60" t="s">
        <v>23</v>
      </c>
      <c r="M882" s="60" t="s">
        <v>6024</v>
      </c>
      <c r="N882" s="57" t="s">
        <v>6026</v>
      </c>
      <c r="O882" s="62" t="s">
        <v>1897</v>
      </c>
      <c r="P882" s="62" t="s">
        <v>2624</v>
      </c>
      <c r="Q882" s="28"/>
      <c r="R882" s="28"/>
      <c r="S882" s="28"/>
      <c r="T882" s="36">
        <v>100</v>
      </c>
      <c r="U882" s="33"/>
      <c r="V882" s="36">
        <v>300</v>
      </c>
      <c r="W882" s="33"/>
      <c r="X882" s="36">
        <v>600</v>
      </c>
      <c r="Y882" s="33"/>
      <c r="Z882" s="36">
        <v>999999</v>
      </c>
      <c r="AA882" s="33"/>
      <c r="AB882" s="36"/>
      <c r="AC882" s="33"/>
      <c r="AD882" s="36"/>
      <c r="AE882" s="33"/>
      <c r="AF882" s="36"/>
      <c r="AG882" s="33"/>
      <c r="AH882" s="28"/>
      <c r="AI882" s="28"/>
      <c r="AJ882" s="28"/>
      <c r="AK882" s="28"/>
      <c r="AL882" s="28"/>
      <c r="AM882" s="41" t="str">
        <f>IF(AND($U882&gt;0,$Q882=""),"Currency Missing","")&amp;IF(AND($U882&gt;0,$R882=""),", MOQ Missing","")&amp;IF(AND($U882&gt;0,$S882=""),", Leadtime Missing","")&amp;IF(W882&gt;U882,", PB2 Price Greater than PB1 Price","")&amp;IF(Y882&gt;W882,", PB3 Price Greater than PB2 Price","")&amp;IF(AA882&gt;Y882,", PB4 Price Greater than PB3 Price","")&amp;IF(AC882&gt;AA882,", PB5 Price Greater than PB4 Price","")&amp;IF(AE882&gt;AC882,", PB6 Price Greater than PB5 Price","")&amp;IF(AG882&gt;AE882,", PB7 Price Greater than PB6 Price","")&amp;IF($U882&lt;&gt;ROUND($U882,2),", PB 1 Price - More than 2 Decimal Places","")&amp;IF($W882&lt;&gt;ROUND($W882,2),", PB 2 Price - More than 2 Decimal Places","")&amp;IF($Y882&lt;&gt;ROUND($Y882,2),", PB 3 Price - More than 2 Decimal Places","")&amp;IF($AA882&lt;&gt;ROUND($AA882,2),", PB 4 Price - More than 2 Decimal Places","")&amp;IF($AC882&lt;&gt;ROUND($AC882,2),", PB 5 Price - More than 2 Decimal Places","")&amp;IF($AE882&lt;&gt;ROUND($AE882,2),", PB 6 Price - More than 2 Decimal Places","")&amp;IF($AG882&lt;&gt;ROUND($AG882,2),", PB 7 Price - More than 2 Decimal Places","")&amp;IF(AND(E882&lt;&gt;"",U882="",AH882=""),", Please enter a Price in PB1 or Select No Bid","")&amp;IF(AND(OR($U882&gt;0,$W882&gt;0,$Y882&gt;0,$AA882&gt;0,$AC882&gt;0,$AE882&gt;0),OR(AH882="",AH882="No Bid")),", Bid Status Missing or Incorrect","")&amp;IF(AND(AH882="No Bid",AI882=""),", Reason for No Bid Missing","")&amp;IF(AND($O882="CSIS",OR($U882&gt;0,$W882&gt;0,$Y882&gt;0,$AA882&gt;0,$AC882&gt;0,$AE882&gt;0),AJ882=""),", NCAGE Supplier Missing","")&amp;IF(AND($O882="Drawing",OR($U882&gt;0,$W882&gt;0,$Y882&gt;0,$AA882&gt;0,$AC882&gt;0,$AE882&gt;0),AK882=""),", Manufacturer Missing","")&amp;IF(AL882&lt;&gt;"",", Comment","")&amp;IF(AND(OR(AH882="Bid Using CSIS Dropdown With Query (Comment Field Must Be Populated)",AH882="Bid To Drawing Supplied With Query (Comment Field Must Be Populated)"),AL882=""),", Please Enter a Comment for the Bid Query","")&amp;IF(AND(T882&gt;0,U882="",AH882&lt;&gt;"No Bid"),", PB1 Price Missing","")&amp;IF(AND(V882&gt;0,W882="",AH882&lt;&gt;"No Bid"),", PB2 Price Missing","")&amp;IF(AND(X882&gt;0,Y882="",AH882&lt;&gt;"No Bid"),", PB3 Price Missing","")&amp;IF(AND(Z882&gt;0,AA882="",AH882&lt;&gt;"No Bid"),", PB4 Price Missing","")&amp;IF(AND(AB882&gt;0,AC882="",AH882&lt;&gt;"No Bid"),", PB5 Price Missing","")&amp;IF(AND(AD882&gt;0,AE882="",AH882&lt;&gt;"No Bid"),", PB6 Price Missing","")&amp;IF(AND(AF882&gt;0,AG882="",AH882&lt;&gt;"No Bid"),", PB7 Price Missing","")</f>
        <v>, Please enter a Price in PB1 or Select No Bid, PB1 Price Missing, PB2 Price Missing, PB3 Price Missing, PB4 Price Missing</v>
      </c>
      <c r="AN882" s="28"/>
      <c r="AO882" s="28"/>
      <c r="AP882" s="28"/>
      <c r="AQ882" s="28"/>
      <c r="AR882" s="28"/>
      <c r="AS882" s="28"/>
      <c r="AT882" s="28"/>
      <c r="AU882" s="28"/>
      <c r="AV882" s="28"/>
      <c r="AW882" s="28"/>
      <c r="AX882" s="28"/>
      <c r="AY882" s="28"/>
      <c r="AZ882" s="28"/>
      <c r="BA882" s="28"/>
      <c r="BB882" s="28"/>
      <c r="BC882" s="28"/>
      <c r="BD882" s="28"/>
      <c r="BE882" s="28"/>
      <c r="BF882" s="28"/>
      <c r="BG882" s="28"/>
      <c r="BH882" s="28"/>
      <c r="BI882" s="28"/>
      <c r="BJ882" s="28"/>
      <c r="BK882" s="28"/>
      <c r="BL882" s="28"/>
    </row>
    <row r="883" spans="1:64" x14ac:dyDescent="0.25">
      <c r="A883" s="58">
        <v>881</v>
      </c>
      <c r="B883" s="57"/>
      <c r="C883" s="57" t="s">
        <v>3775</v>
      </c>
      <c r="D883" s="57"/>
      <c r="E883" s="59" t="s">
        <v>1474</v>
      </c>
      <c r="F883" s="60" t="s">
        <v>5852</v>
      </c>
      <c r="G883" s="61" t="s">
        <v>5076</v>
      </c>
      <c r="H883" s="60" t="s">
        <v>6012</v>
      </c>
      <c r="I883" s="60" t="s">
        <v>5993</v>
      </c>
      <c r="J883" s="60"/>
      <c r="K883" s="60" t="s">
        <v>5992</v>
      </c>
      <c r="L883" s="60" t="s">
        <v>23</v>
      </c>
      <c r="M883" s="60" t="s">
        <v>6024</v>
      </c>
      <c r="N883" s="57" t="s">
        <v>6026</v>
      </c>
      <c r="O883" s="62" t="s">
        <v>1909</v>
      </c>
      <c r="P883" s="62" t="s">
        <v>3426</v>
      </c>
      <c r="Q883" s="28"/>
      <c r="R883" s="28"/>
      <c r="S883" s="28"/>
      <c r="T883" s="36">
        <v>1</v>
      </c>
      <c r="U883" s="33"/>
      <c r="V883" s="36">
        <v>3</v>
      </c>
      <c r="W883" s="33"/>
      <c r="X883" s="36">
        <v>5</v>
      </c>
      <c r="Y883" s="33"/>
      <c r="Z883" s="36">
        <v>10</v>
      </c>
      <c r="AA883" s="33"/>
      <c r="AB883" s="36">
        <v>999999</v>
      </c>
      <c r="AC883" s="33"/>
      <c r="AD883" s="36"/>
      <c r="AE883" s="33"/>
      <c r="AF883" s="36"/>
      <c r="AG883" s="33"/>
      <c r="AH883" s="28"/>
      <c r="AI883" s="28"/>
      <c r="AJ883" s="28"/>
      <c r="AK883" s="28"/>
      <c r="AL883" s="28"/>
      <c r="AM883" s="41" t="str">
        <f>IF(AND($U883&gt;0,$Q883=""),"Currency Missing","")&amp;IF(AND($U883&gt;0,$R883=""),", MOQ Missing","")&amp;IF(AND($U883&gt;0,$S883=""),", Leadtime Missing","")&amp;IF(W883&gt;U883,", PB2 Price Greater than PB1 Price","")&amp;IF(Y883&gt;W883,", PB3 Price Greater than PB2 Price","")&amp;IF(AA883&gt;Y883,", PB4 Price Greater than PB3 Price","")&amp;IF(AC883&gt;AA883,", PB5 Price Greater than PB4 Price","")&amp;IF(AE883&gt;AC883,", PB6 Price Greater than PB5 Price","")&amp;IF(AG883&gt;AE883,", PB7 Price Greater than PB6 Price","")&amp;IF($U883&lt;&gt;ROUND($U883,2),", PB 1 Price - More than 2 Decimal Places","")&amp;IF($W883&lt;&gt;ROUND($W883,2),", PB 2 Price - More than 2 Decimal Places","")&amp;IF($Y883&lt;&gt;ROUND($Y883,2),", PB 3 Price - More than 2 Decimal Places","")&amp;IF($AA883&lt;&gt;ROUND($AA883,2),", PB 4 Price - More than 2 Decimal Places","")&amp;IF($AC883&lt;&gt;ROUND($AC883,2),", PB 5 Price - More than 2 Decimal Places","")&amp;IF($AE883&lt;&gt;ROUND($AE883,2),", PB 6 Price - More than 2 Decimal Places","")&amp;IF($AG883&lt;&gt;ROUND($AG883,2),", PB 7 Price - More than 2 Decimal Places","")&amp;IF(AND(E883&lt;&gt;"",U883="",AH883=""),", Please enter a Price in PB1 or Select No Bid","")&amp;IF(AND(OR($U883&gt;0,$W883&gt;0,$Y883&gt;0,$AA883&gt;0,$AC883&gt;0,$AE883&gt;0),OR(AH883="",AH883="No Bid")),", Bid Status Missing or Incorrect","")&amp;IF(AND(AH883="No Bid",AI883=""),", Reason for No Bid Missing","")&amp;IF(AND($O883="CSIS",OR($U883&gt;0,$W883&gt;0,$Y883&gt;0,$AA883&gt;0,$AC883&gt;0,$AE883&gt;0),AJ883=""),", NCAGE Supplier Missing","")&amp;IF(AND($O883="Drawing",OR($U883&gt;0,$W883&gt;0,$Y883&gt;0,$AA883&gt;0,$AC883&gt;0,$AE883&gt;0),AK883=""),", Manufacturer Missing","")&amp;IF(AL883&lt;&gt;"",", Comment","")&amp;IF(AND(OR(AH883="Bid Using CSIS Dropdown With Query (Comment Field Must Be Populated)",AH883="Bid To Drawing Supplied With Query (Comment Field Must Be Populated)"),AL883=""),", Please Enter a Comment for the Bid Query","")&amp;IF(AND(T883&gt;0,U883="",AH883&lt;&gt;"No Bid"),", PB1 Price Missing","")&amp;IF(AND(V883&gt;0,W883="",AH883&lt;&gt;"No Bid"),", PB2 Price Missing","")&amp;IF(AND(X883&gt;0,Y883="",AH883&lt;&gt;"No Bid"),", PB3 Price Missing","")&amp;IF(AND(Z883&gt;0,AA883="",AH883&lt;&gt;"No Bid"),", PB4 Price Missing","")&amp;IF(AND(AB883&gt;0,AC883="",AH883&lt;&gt;"No Bid"),", PB5 Price Missing","")&amp;IF(AND(AD883&gt;0,AE883="",AH883&lt;&gt;"No Bid"),", PB6 Price Missing","")&amp;IF(AND(AF883&gt;0,AG883="",AH883&lt;&gt;"No Bid"),", PB7 Price Missing","")</f>
        <v>, Please enter a Price in PB1 or Select No Bid, PB1 Price Missing, PB2 Price Missing, PB3 Price Missing, PB4 Price Missing, PB5 Price Missing</v>
      </c>
      <c r="AN883" s="28"/>
      <c r="AO883" s="28"/>
      <c r="AP883" s="28"/>
      <c r="AQ883" s="28"/>
      <c r="AR883" s="28"/>
      <c r="AS883" s="28"/>
      <c r="AT883" s="28"/>
      <c r="AU883" s="28"/>
      <c r="AV883" s="28"/>
      <c r="AW883" s="28"/>
      <c r="AX883" s="28"/>
      <c r="AY883" s="28"/>
      <c r="AZ883" s="28"/>
      <c r="BA883" s="28"/>
      <c r="BB883" s="28"/>
      <c r="BC883" s="28"/>
      <c r="BD883" s="28"/>
      <c r="BE883" s="28"/>
      <c r="BF883" s="28"/>
      <c r="BG883" s="28"/>
      <c r="BH883" s="28"/>
      <c r="BI883" s="28"/>
      <c r="BJ883" s="28"/>
      <c r="BK883" s="28"/>
      <c r="BL883" s="28"/>
    </row>
    <row r="884" spans="1:64" x14ac:dyDescent="0.25">
      <c r="A884" s="58">
        <v>882</v>
      </c>
      <c r="B884" s="57"/>
      <c r="C884" s="57" t="s">
        <v>3775</v>
      </c>
      <c r="D884" s="57"/>
      <c r="E884" s="59" t="s">
        <v>1475</v>
      </c>
      <c r="F884" s="60" t="s">
        <v>5855</v>
      </c>
      <c r="G884" s="61" t="s">
        <v>5077</v>
      </c>
      <c r="H884" s="60" t="s">
        <v>6012</v>
      </c>
      <c r="I884" s="60" t="s">
        <v>5993</v>
      </c>
      <c r="J884" s="60"/>
      <c r="K884" s="60" t="s">
        <v>5992</v>
      </c>
      <c r="L884" s="60" t="s">
        <v>23</v>
      </c>
      <c r="M884" s="60" t="s">
        <v>6024</v>
      </c>
      <c r="N884" s="57" t="s">
        <v>6026</v>
      </c>
      <c r="O884" s="62" t="s">
        <v>1909</v>
      </c>
      <c r="P884" s="62" t="s">
        <v>3427</v>
      </c>
      <c r="Q884" s="28"/>
      <c r="R884" s="28"/>
      <c r="S884" s="28"/>
      <c r="T884" s="36">
        <v>1</v>
      </c>
      <c r="U884" s="33"/>
      <c r="V884" s="36">
        <v>2</v>
      </c>
      <c r="W884" s="33"/>
      <c r="X884" s="36">
        <v>5</v>
      </c>
      <c r="Y884" s="33"/>
      <c r="Z884" s="36">
        <v>999999</v>
      </c>
      <c r="AA884" s="33"/>
      <c r="AB884" s="36"/>
      <c r="AC884" s="33"/>
      <c r="AD884" s="36"/>
      <c r="AE884" s="33"/>
      <c r="AF884" s="36"/>
      <c r="AG884" s="33"/>
      <c r="AH884" s="28"/>
      <c r="AI884" s="28"/>
      <c r="AJ884" s="28"/>
      <c r="AK884" s="28"/>
      <c r="AL884" s="28"/>
      <c r="AM884" s="41" t="str">
        <f>IF(AND($U884&gt;0,$Q884=""),"Currency Missing","")&amp;IF(AND($U884&gt;0,$R884=""),", MOQ Missing","")&amp;IF(AND($U884&gt;0,$S884=""),", Leadtime Missing","")&amp;IF(W884&gt;U884,", PB2 Price Greater than PB1 Price","")&amp;IF(Y884&gt;W884,", PB3 Price Greater than PB2 Price","")&amp;IF(AA884&gt;Y884,", PB4 Price Greater than PB3 Price","")&amp;IF(AC884&gt;AA884,", PB5 Price Greater than PB4 Price","")&amp;IF(AE884&gt;AC884,", PB6 Price Greater than PB5 Price","")&amp;IF(AG884&gt;AE884,", PB7 Price Greater than PB6 Price","")&amp;IF($U884&lt;&gt;ROUND($U884,2),", PB 1 Price - More than 2 Decimal Places","")&amp;IF($W884&lt;&gt;ROUND($W884,2),", PB 2 Price - More than 2 Decimal Places","")&amp;IF($Y884&lt;&gt;ROUND($Y884,2),", PB 3 Price - More than 2 Decimal Places","")&amp;IF($AA884&lt;&gt;ROUND($AA884,2),", PB 4 Price - More than 2 Decimal Places","")&amp;IF($AC884&lt;&gt;ROUND($AC884,2),", PB 5 Price - More than 2 Decimal Places","")&amp;IF($AE884&lt;&gt;ROUND($AE884,2),", PB 6 Price - More than 2 Decimal Places","")&amp;IF($AG884&lt;&gt;ROUND($AG884,2),", PB 7 Price - More than 2 Decimal Places","")&amp;IF(AND(E884&lt;&gt;"",U884="",AH884=""),", Please enter a Price in PB1 or Select No Bid","")&amp;IF(AND(OR($U884&gt;0,$W884&gt;0,$Y884&gt;0,$AA884&gt;0,$AC884&gt;0,$AE884&gt;0),OR(AH884="",AH884="No Bid")),", Bid Status Missing or Incorrect","")&amp;IF(AND(AH884="No Bid",AI884=""),", Reason for No Bid Missing","")&amp;IF(AND($O884="CSIS",OR($U884&gt;0,$W884&gt;0,$Y884&gt;0,$AA884&gt;0,$AC884&gt;0,$AE884&gt;0),AJ884=""),", NCAGE Supplier Missing","")&amp;IF(AND($O884="Drawing",OR($U884&gt;0,$W884&gt;0,$Y884&gt;0,$AA884&gt;0,$AC884&gt;0,$AE884&gt;0),AK884=""),", Manufacturer Missing","")&amp;IF(AL884&lt;&gt;"",", Comment","")&amp;IF(AND(OR(AH884="Bid Using CSIS Dropdown With Query (Comment Field Must Be Populated)",AH884="Bid To Drawing Supplied With Query (Comment Field Must Be Populated)"),AL884=""),", Please Enter a Comment for the Bid Query","")&amp;IF(AND(T884&gt;0,U884="",AH884&lt;&gt;"No Bid"),", PB1 Price Missing","")&amp;IF(AND(V884&gt;0,W884="",AH884&lt;&gt;"No Bid"),", PB2 Price Missing","")&amp;IF(AND(X884&gt;0,Y884="",AH884&lt;&gt;"No Bid"),", PB3 Price Missing","")&amp;IF(AND(Z884&gt;0,AA884="",AH884&lt;&gt;"No Bid"),", PB4 Price Missing","")&amp;IF(AND(AB884&gt;0,AC884="",AH884&lt;&gt;"No Bid"),", PB5 Price Missing","")&amp;IF(AND(AD884&gt;0,AE884="",AH884&lt;&gt;"No Bid"),", PB6 Price Missing","")&amp;IF(AND(AF884&gt;0,AG884="",AH884&lt;&gt;"No Bid"),", PB7 Price Missing","")</f>
        <v>, Please enter a Price in PB1 or Select No Bid, PB1 Price Missing, PB2 Price Missing, PB3 Price Missing, PB4 Price Missing</v>
      </c>
      <c r="AN884" s="28"/>
      <c r="AO884" s="28"/>
      <c r="AP884" s="28"/>
      <c r="AQ884" s="28"/>
      <c r="AR884" s="28"/>
      <c r="AS884" s="28"/>
      <c r="AT884" s="28"/>
      <c r="AU884" s="28"/>
      <c r="AV884" s="28"/>
      <c r="AW884" s="28"/>
      <c r="AX884" s="28"/>
      <c r="AY884" s="28"/>
      <c r="AZ884" s="28"/>
      <c r="BA884" s="28"/>
      <c r="BB884" s="28"/>
      <c r="BC884" s="28"/>
      <c r="BD884" s="28"/>
      <c r="BE884" s="28"/>
      <c r="BF884" s="28"/>
      <c r="BG884" s="28"/>
      <c r="BH884" s="28"/>
      <c r="BI884" s="28"/>
      <c r="BJ884" s="28"/>
      <c r="BK884" s="28"/>
      <c r="BL884" s="28"/>
    </row>
    <row r="885" spans="1:64" x14ac:dyDescent="0.25">
      <c r="A885" s="58">
        <v>883</v>
      </c>
      <c r="B885" s="57"/>
      <c r="C885" s="57" t="s">
        <v>3775</v>
      </c>
      <c r="D885" s="57"/>
      <c r="E885" s="59" t="s">
        <v>670</v>
      </c>
      <c r="F885" s="60" t="s">
        <v>5421</v>
      </c>
      <c r="G885" s="61" t="s">
        <v>4306</v>
      </c>
      <c r="H885" s="60" t="s">
        <v>6003</v>
      </c>
      <c r="I885" s="60" t="s">
        <v>5993</v>
      </c>
      <c r="J885" s="60"/>
      <c r="K885" s="60" t="s">
        <v>5992</v>
      </c>
      <c r="L885" s="60" t="s">
        <v>23</v>
      </c>
      <c r="M885" s="60" t="s">
        <v>6024</v>
      </c>
      <c r="N885" s="57" t="s">
        <v>6026</v>
      </c>
      <c r="O885" s="62" t="s">
        <v>1897</v>
      </c>
      <c r="P885" s="62" t="s">
        <v>2625</v>
      </c>
      <c r="Q885" s="28"/>
      <c r="R885" s="28"/>
      <c r="S885" s="28"/>
      <c r="T885" s="36">
        <v>35</v>
      </c>
      <c r="U885" s="33"/>
      <c r="V885" s="36">
        <v>100</v>
      </c>
      <c r="W885" s="33"/>
      <c r="X885" s="36">
        <v>200</v>
      </c>
      <c r="Y885" s="33"/>
      <c r="Z885" s="36">
        <v>999999</v>
      </c>
      <c r="AA885" s="33"/>
      <c r="AB885" s="36"/>
      <c r="AC885" s="33"/>
      <c r="AD885" s="36"/>
      <c r="AE885" s="33"/>
      <c r="AF885" s="36"/>
      <c r="AG885" s="33"/>
      <c r="AH885" s="28"/>
      <c r="AI885" s="28"/>
      <c r="AJ885" s="28"/>
      <c r="AK885" s="28"/>
      <c r="AL885" s="28"/>
      <c r="AM885" s="41" t="str">
        <f>IF(AND($U885&gt;0,$Q885=""),"Currency Missing","")&amp;IF(AND($U885&gt;0,$R885=""),", MOQ Missing","")&amp;IF(AND($U885&gt;0,$S885=""),", Leadtime Missing","")&amp;IF(W885&gt;U885,", PB2 Price Greater than PB1 Price","")&amp;IF(Y885&gt;W885,", PB3 Price Greater than PB2 Price","")&amp;IF(AA885&gt;Y885,", PB4 Price Greater than PB3 Price","")&amp;IF(AC885&gt;AA885,", PB5 Price Greater than PB4 Price","")&amp;IF(AE885&gt;AC885,", PB6 Price Greater than PB5 Price","")&amp;IF(AG885&gt;AE885,", PB7 Price Greater than PB6 Price","")&amp;IF($U885&lt;&gt;ROUND($U885,2),", PB 1 Price - More than 2 Decimal Places","")&amp;IF($W885&lt;&gt;ROUND($W885,2),", PB 2 Price - More than 2 Decimal Places","")&amp;IF($Y885&lt;&gt;ROUND($Y885,2),", PB 3 Price - More than 2 Decimal Places","")&amp;IF($AA885&lt;&gt;ROUND($AA885,2),", PB 4 Price - More than 2 Decimal Places","")&amp;IF($AC885&lt;&gt;ROUND($AC885,2),", PB 5 Price - More than 2 Decimal Places","")&amp;IF($AE885&lt;&gt;ROUND($AE885,2),", PB 6 Price - More than 2 Decimal Places","")&amp;IF($AG885&lt;&gt;ROUND($AG885,2),", PB 7 Price - More than 2 Decimal Places","")&amp;IF(AND(E885&lt;&gt;"",U885="",AH885=""),", Please enter a Price in PB1 or Select No Bid","")&amp;IF(AND(OR($U885&gt;0,$W885&gt;0,$Y885&gt;0,$AA885&gt;0,$AC885&gt;0,$AE885&gt;0),OR(AH885="",AH885="No Bid")),", Bid Status Missing or Incorrect","")&amp;IF(AND(AH885="No Bid",AI885=""),", Reason for No Bid Missing","")&amp;IF(AND($O885="CSIS",OR($U885&gt;0,$W885&gt;0,$Y885&gt;0,$AA885&gt;0,$AC885&gt;0,$AE885&gt;0),AJ885=""),", NCAGE Supplier Missing","")&amp;IF(AND($O885="Drawing",OR($U885&gt;0,$W885&gt;0,$Y885&gt;0,$AA885&gt;0,$AC885&gt;0,$AE885&gt;0),AK885=""),", Manufacturer Missing","")&amp;IF(AL885&lt;&gt;"",", Comment","")&amp;IF(AND(OR(AH885="Bid Using CSIS Dropdown With Query (Comment Field Must Be Populated)",AH885="Bid To Drawing Supplied With Query (Comment Field Must Be Populated)"),AL885=""),", Please Enter a Comment for the Bid Query","")&amp;IF(AND(T885&gt;0,U885="",AH885&lt;&gt;"No Bid"),", PB1 Price Missing","")&amp;IF(AND(V885&gt;0,W885="",AH885&lt;&gt;"No Bid"),", PB2 Price Missing","")&amp;IF(AND(X885&gt;0,Y885="",AH885&lt;&gt;"No Bid"),", PB3 Price Missing","")&amp;IF(AND(Z885&gt;0,AA885="",AH885&lt;&gt;"No Bid"),", PB4 Price Missing","")&amp;IF(AND(AB885&gt;0,AC885="",AH885&lt;&gt;"No Bid"),", PB5 Price Missing","")&amp;IF(AND(AD885&gt;0,AE885="",AH885&lt;&gt;"No Bid"),", PB6 Price Missing","")&amp;IF(AND(AF885&gt;0,AG885="",AH885&lt;&gt;"No Bid"),", PB7 Price Missing","")</f>
        <v>, Please enter a Price in PB1 or Select No Bid, PB1 Price Missing, PB2 Price Missing, PB3 Price Missing, PB4 Price Missing</v>
      </c>
      <c r="AN885" s="28"/>
      <c r="AO885" s="28"/>
      <c r="AP885" s="28"/>
      <c r="AQ885" s="28"/>
      <c r="AR885" s="28"/>
      <c r="AS885" s="28"/>
      <c r="AT885" s="28"/>
      <c r="AU885" s="28"/>
      <c r="AV885" s="28"/>
      <c r="AW885" s="28"/>
      <c r="AX885" s="28"/>
      <c r="AY885" s="28"/>
      <c r="AZ885" s="28"/>
      <c r="BA885" s="28"/>
      <c r="BB885" s="28"/>
      <c r="BC885" s="28"/>
      <c r="BD885" s="28"/>
      <c r="BE885" s="28"/>
      <c r="BF885" s="28"/>
      <c r="BG885" s="28"/>
      <c r="BH885" s="28"/>
      <c r="BI885" s="28"/>
      <c r="BJ885" s="28"/>
      <c r="BK885" s="28"/>
      <c r="BL885" s="28"/>
    </row>
    <row r="886" spans="1:64" x14ac:dyDescent="0.25">
      <c r="A886" s="58">
        <v>884</v>
      </c>
      <c r="B886" s="57"/>
      <c r="C886" s="57" t="s">
        <v>3775</v>
      </c>
      <c r="D886" s="57"/>
      <c r="E886" s="59" t="s">
        <v>1476</v>
      </c>
      <c r="F886" s="60" t="s">
        <v>5852</v>
      </c>
      <c r="G886" s="61" t="s">
        <v>5073</v>
      </c>
      <c r="H886" s="60" t="s">
        <v>6012</v>
      </c>
      <c r="I886" s="60" t="s">
        <v>5993</v>
      </c>
      <c r="J886" s="60"/>
      <c r="K886" s="60" t="s">
        <v>5992</v>
      </c>
      <c r="L886" s="60" t="s">
        <v>23</v>
      </c>
      <c r="M886" s="60" t="s">
        <v>6024</v>
      </c>
      <c r="N886" s="57" t="s">
        <v>6026</v>
      </c>
      <c r="O886" s="62" t="s">
        <v>1909</v>
      </c>
      <c r="P886" s="62" t="s">
        <v>3428</v>
      </c>
      <c r="Q886" s="28"/>
      <c r="R886" s="28"/>
      <c r="S886" s="28"/>
      <c r="T886" s="36">
        <v>1</v>
      </c>
      <c r="U886" s="33"/>
      <c r="V886" s="36">
        <v>3</v>
      </c>
      <c r="W886" s="33"/>
      <c r="X886" s="36">
        <v>6</v>
      </c>
      <c r="Y886" s="33"/>
      <c r="Z886" s="36">
        <v>12</v>
      </c>
      <c r="AA886" s="33"/>
      <c r="AB886" s="36">
        <v>999999</v>
      </c>
      <c r="AC886" s="33"/>
      <c r="AD886" s="36"/>
      <c r="AE886" s="33"/>
      <c r="AF886" s="36"/>
      <c r="AG886" s="33"/>
      <c r="AH886" s="28"/>
      <c r="AI886" s="28"/>
      <c r="AJ886" s="28"/>
      <c r="AK886" s="28"/>
      <c r="AL886" s="28"/>
      <c r="AM886" s="41" t="str">
        <f>IF(AND($U886&gt;0,$Q886=""),"Currency Missing","")&amp;IF(AND($U886&gt;0,$R886=""),", MOQ Missing","")&amp;IF(AND($U886&gt;0,$S886=""),", Leadtime Missing","")&amp;IF(W886&gt;U886,", PB2 Price Greater than PB1 Price","")&amp;IF(Y886&gt;W886,", PB3 Price Greater than PB2 Price","")&amp;IF(AA886&gt;Y886,", PB4 Price Greater than PB3 Price","")&amp;IF(AC886&gt;AA886,", PB5 Price Greater than PB4 Price","")&amp;IF(AE886&gt;AC886,", PB6 Price Greater than PB5 Price","")&amp;IF(AG886&gt;AE886,", PB7 Price Greater than PB6 Price","")&amp;IF($U886&lt;&gt;ROUND($U886,2),", PB 1 Price - More than 2 Decimal Places","")&amp;IF($W886&lt;&gt;ROUND($W886,2),", PB 2 Price - More than 2 Decimal Places","")&amp;IF($Y886&lt;&gt;ROUND($Y886,2),", PB 3 Price - More than 2 Decimal Places","")&amp;IF($AA886&lt;&gt;ROUND($AA886,2),", PB 4 Price - More than 2 Decimal Places","")&amp;IF($AC886&lt;&gt;ROUND($AC886,2),", PB 5 Price - More than 2 Decimal Places","")&amp;IF($AE886&lt;&gt;ROUND($AE886,2),", PB 6 Price - More than 2 Decimal Places","")&amp;IF($AG886&lt;&gt;ROUND($AG886,2),", PB 7 Price - More than 2 Decimal Places","")&amp;IF(AND(E886&lt;&gt;"",U886="",AH886=""),", Please enter a Price in PB1 or Select No Bid","")&amp;IF(AND(OR($U886&gt;0,$W886&gt;0,$Y886&gt;0,$AA886&gt;0,$AC886&gt;0,$AE886&gt;0),OR(AH886="",AH886="No Bid")),", Bid Status Missing or Incorrect","")&amp;IF(AND(AH886="No Bid",AI886=""),", Reason for No Bid Missing","")&amp;IF(AND($O886="CSIS",OR($U886&gt;0,$W886&gt;0,$Y886&gt;0,$AA886&gt;0,$AC886&gt;0,$AE886&gt;0),AJ886=""),", NCAGE Supplier Missing","")&amp;IF(AND($O886="Drawing",OR($U886&gt;0,$W886&gt;0,$Y886&gt;0,$AA886&gt;0,$AC886&gt;0,$AE886&gt;0),AK886=""),", Manufacturer Missing","")&amp;IF(AL886&lt;&gt;"",", Comment","")&amp;IF(AND(OR(AH886="Bid Using CSIS Dropdown With Query (Comment Field Must Be Populated)",AH886="Bid To Drawing Supplied With Query (Comment Field Must Be Populated)"),AL886=""),", Please Enter a Comment for the Bid Query","")&amp;IF(AND(T886&gt;0,U886="",AH886&lt;&gt;"No Bid"),", PB1 Price Missing","")&amp;IF(AND(V886&gt;0,W886="",AH886&lt;&gt;"No Bid"),", PB2 Price Missing","")&amp;IF(AND(X886&gt;0,Y886="",AH886&lt;&gt;"No Bid"),", PB3 Price Missing","")&amp;IF(AND(Z886&gt;0,AA886="",AH886&lt;&gt;"No Bid"),", PB4 Price Missing","")&amp;IF(AND(AB886&gt;0,AC886="",AH886&lt;&gt;"No Bid"),", PB5 Price Missing","")&amp;IF(AND(AD886&gt;0,AE886="",AH886&lt;&gt;"No Bid"),", PB6 Price Missing","")&amp;IF(AND(AF886&gt;0,AG886="",AH886&lt;&gt;"No Bid"),", PB7 Price Missing","")</f>
        <v>, Please enter a Price in PB1 or Select No Bid, PB1 Price Missing, PB2 Price Missing, PB3 Price Missing, PB4 Price Missing, PB5 Price Missing</v>
      </c>
      <c r="AN886" s="28"/>
      <c r="AO886" s="28"/>
      <c r="AP886" s="28"/>
      <c r="AQ886" s="28"/>
      <c r="AR886" s="28"/>
      <c r="AS886" s="28"/>
      <c r="AT886" s="28"/>
      <c r="AU886" s="28"/>
      <c r="AV886" s="28"/>
      <c r="AW886" s="28"/>
      <c r="AX886" s="28"/>
      <c r="AY886" s="28"/>
      <c r="AZ886" s="28"/>
      <c r="BA886" s="28"/>
      <c r="BB886" s="28"/>
      <c r="BC886" s="28"/>
      <c r="BD886" s="28"/>
      <c r="BE886" s="28"/>
      <c r="BF886" s="28"/>
      <c r="BG886" s="28"/>
      <c r="BH886" s="28"/>
      <c r="BI886" s="28"/>
      <c r="BJ886" s="28"/>
      <c r="BK886" s="28"/>
      <c r="BL886" s="28"/>
    </row>
    <row r="887" spans="1:64" x14ac:dyDescent="0.25">
      <c r="A887" s="58">
        <v>885</v>
      </c>
      <c r="B887" s="57"/>
      <c r="C887" s="57" t="s">
        <v>3775</v>
      </c>
      <c r="D887" s="57"/>
      <c r="E887" s="59" t="s">
        <v>1477</v>
      </c>
      <c r="F887" s="60" t="s">
        <v>5856</v>
      </c>
      <c r="G887" s="61" t="s">
        <v>5078</v>
      </c>
      <c r="H887" s="60" t="s">
        <v>6012</v>
      </c>
      <c r="I887" s="60" t="s">
        <v>5993</v>
      </c>
      <c r="J887" s="60"/>
      <c r="K887" s="60" t="s">
        <v>5992</v>
      </c>
      <c r="L887" s="60" t="s">
        <v>23</v>
      </c>
      <c r="M887" s="60" t="s">
        <v>6024</v>
      </c>
      <c r="N887" s="57" t="s">
        <v>6026</v>
      </c>
      <c r="O887" s="62" t="s">
        <v>1909</v>
      </c>
      <c r="P887" s="62" t="s">
        <v>3429</v>
      </c>
      <c r="Q887" s="28"/>
      <c r="R887" s="28"/>
      <c r="S887" s="28"/>
      <c r="T887" s="36">
        <v>2</v>
      </c>
      <c r="U887" s="33"/>
      <c r="V887" s="36">
        <v>4</v>
      </c>
      <c r="W887" s="33"/>
      <c r="X887" s="36">
        <v>9</v>
      </c>
      <c r="Y887" s="33"/>
      <c r="Z887" s="36">
        <v>20</v>
      </c>
      <c r="AA887" s="33"/>
      <c r="AB887" s="36">
        <v>35</v>
      </c>
      <c r="AC887" s="33"/>
      <c r="AD887" s="36">
        <v>999999</v>
      </c>
      <c r="AE887" s="33"/>
      <c r="AF887" s="36"/>
      <c r="AG887" s="33"/>
      <c r="AH887" s="28"/>
      <c r="AI887" s="28"/>
      <c r="AJ887" s="28"/>
      <c r="AK887" s="28"/>
      <c r="AL887" s="28"/>
      <c r="AM887" s="41" t="str">
        <f>IF(AND($U887&gt;0,$Q887=""),"Currency Missing","")&amp;IF(AND($U887&gt;0,$R887=""),", MOQ Missing","")&amp;IF(AND($U887&gt;0,$S887=""),", Leadtime Missing","")&amp;IF(W887&gt;U887,", PB2 Price Greater than PB1 Price","")&amp;IF(Y887&gt;W887,", PB3 Price Greater than PB2 Price","")&amp;IF(AA887&gt;Y887,", PB4 Price Greater than PB3 Price","")&amp;IF(AC887&gt;AA887,", PB5 Price Greater than PB4 Price","")&amp;IF(AE887&gt;AC887,", PB6 Price Greater than PB5 Price","")&amp;IF(AG887&gt;AE887,", PB7 Price Greater than PB6 Price","")&amp;IF($U887&lt;&gt;ROUND($U887,2),", PB 1 Price - More than 2 Decimal Places","")&amp;IF($W887&lt;&gt;ROUND($W887,2),", PB 2 Price - More than 2 Decimal Places","")&amp;IF($Y887&lt;&gt;ROUND($Y887,2),", PB 3 Price - More than 2 Decimal Places","")&amp;IF($AA887&lt;&gt;ROUND($AA887,2),", PB 4 Price - More than 2 Decimal Places","")&amp;IF($AC887&lt;&gt;ROUND($AC887,2),", PB 5 Price - More than 2 Decimal Places","")&amp;IF($AE887&lt;&gt;ROUND($AE887,2),", PB 6 Price - More than 2 Decimal Places","")&amp;IF($AG887&lt;&gt;ROUND($AG887,2),", PB 7 Price - More than 2 Decimal Places","")&amp;IF(AND(E887&lt;&gt;"",U887="",AH887=""),", Please enter a Price in PB1 or Select No Bid","")&amp;IF(AND(OR($U887&gt;0,$W887&gt;0,$Y887&gt;0,$AA887&gt;0,$AC887&gt;0,$AE887&gt;0),OR(AH887="",AH887="No Bid")),", Bid Status Missing or Incorrect","")&amp;IF(AND(AH887="No Bid",AI887=""),", Reason for No Bid Missing","")&amp;IF(AND($O887="CSIS",OR($U887&gt;0,$W887&gt;0,$Y887&gt;0,$AA887&gt;0,$AC887&gt;0,$AE887&gt;0),AJ887=""),", NCAGE Supplier Missing","")&amp;IF(AND($O887="Drawing",OR($U887&gt;0,$W887&gt;0,$Y887&gt;0,$AA887&gt;0,$AC887&gt;0,$AE887&gt;0),AK887=""),", Manufacturer Missing","")&amp;IF(AL887&lt;&gt;"",", Comment","")&amp;IF(AND(OR(AH887="Bid Using CSIS Dropdown With Query (Comment Field Must Be Populated)",AH887="Bid To Drawing Supplied With Query (Comment Field Must Be Populated)"),AL887=""),", Please Enter a Comment for the Bid Query","")&amp;IF(AND(T887&gt;0,U887="",AH887&lt;&gt;"No Bid"),", PB1 Price Missing","")&amp;IF(AND(V887&gt;0,W887="",AH887&lt;&gt;"No Bid"),", PB2 Price Missing","")&amp;IF(AND(X887&gt;0,Y887="",AH887&lt;&gt;"No Bid"),", PB3 Price Missing","")&amp;IF(AND(Z887&gt;0,AA887="",AH887&lt;&gt;"No Bid"),", PB4 Price Missing","")&amp;IF(AND(AB887&gt;0,AC887="",AH887&lt;&gt;"No Bid"),", PB5 Price Missing","")&amp;IF(AND(AD887&gt;0,AE887="",AH887&lt;&gt;"No Bid"),", PB6 Price Missing","")&amp;IF(AND(AF887&gt;0,AG887="",AH887&lt;&gt;"No Bid"),", PB7 Price Missing","")</f>
        <v>, Please enter a Price in PB1 or Select No Bid, PB1 Price Missing, PB2 Price Missing, PB3 Price Missing, PB4 Price Missing, PB5 Price Missing, PB6 Price Missing</v>
      </c>
      <c r="AN887" s="28"/>
      <c r="AO887" s="28"/>
      <c r="AP887" s="28"/>
      <c r="AQ887" s="28"/>
      <c r="AR887" s="28"/>
      <c r="AS887" s="28"/>
      <c r="AT887" s="28"/>
      <c r="AU887" s="28"/>
      <c r="AV887" s="28"/>
      <c r="AW887" s="28"/>
      <c r="AX887" s="28"/>
      <c r="AY887" s="28"/>
      <c r="AZ887" s="28"/>
      <c r="BA887" s="28"/>
      <c r="BB887" s="28"/>
      <c r="BC887" s="28"/>
      <c r="BD887" s="28"/>
      <c r="BE887" s="28"/>
      <c r="BF887" s="28"/>
      <c r="BG887" s="28"/>
      <c r="BH887" s="28"/>
      <c r="BI887" s="28"/>
      <c r="BJ887" s="28"/>
      <c r="BK887" s="28"/>
      <c r="BL887" s="28"/>
    </row>
    <row r="888" spans="1:64" x14ac:dyDescent="0.25">
      <c r="A888" s="58">
        <v>886</v>
      </c>
      <c r="B888" s="57"/>
      <c r="C888" s="57" t="s">
        <v>3775</v>
      </c>
      <c r="D888" s="57"/>
      <c r="E888" s="59" t="s">
        <v>671</v>
      </c>
      <c r="F888" s="60" t="s">
        <v>5638</v>
      </c>
      <c r="G888" s="61" t="s">
        <v>4307</v>
      </c>
      <c r="H888" s="60" t="s">
        <v>6001</v>
      </c>
      <c r="I888" s="60" t="s">
        <v>5993</v>
      </c>
      <c r="J888" s="60"/>
      <c r="K888" s="60" t="s">
        <v>5992</v>
      </c>
      <c r="L888" s="60" t="s">
        <v>23</v>
      </c>
      <c r="M888" s="60" t="s">
        <v>6024</v>
      </c>
      <c r="N888" s="57" t="s">
        <v>6026</v>
      </c>
      <c r="O888" s="62" t="s">
        <v>1897</v>
      </c>
      <c r="P888" s="62" t="s">
        <v>2626</v>
      </c>
      <c r="Q888" s="28"/>
      <c r="R888" s="28"/>
      <c r="S888" s="28"/>
      <c r="T888" s="36">
        <v>30</v>
      </c>
      <c r="U888" s="33"/>
      <c r="V888" s="36">
        <v>90</v>
      </c>
      <c r="W888" s="33"/>
      <c r="X888" s="36">
        <v>175</v>
      </c>
      <c r="Y888" s="33"/>
      <c r="Z888" s="36">
        <v>350</v>
      </c>
      <c r="AA888" s="33"/>
      <c r="AB888" s="36">
        <v>700</v>
      </c>
      <c r="AC888" s="33"/>
      <c r="AD888" s="36">
        <v>999999</v>
      </c>
      <c r="AE888" s="33"/>
      <c r="AF888" s="36"/>
      <c r="AG888" s="33"/>
      <c r="AH888" s="28"/>
      <c r="AI888" s="28"/>
      <c r="AJ888" s="28"/>
      <c r="AK888" s="28"/>
      <c r="AL888" s="28"/>
      <c r="AM888" s="41" t="str">
        <f>IF(AND($U888&gt;0,$Q888=""),"Currency Missing","")&amp;IF(AND($U888&gt;0,$R888=""),", MOQ Missing","")&amp;IF(AND($U888&gt;0,$S888=""),", Leadtime Missing","")&amp;IF(W888&gt;U888,", PB2 Price Greater than PB1 Price","")&amp;IF(Y888&gt;W888,", PB3 Price Greater than PB2 Price","")&amp;IF(AA888&gt;Y888,", PB4 Price Greater than PB3 Price","")&amp;IF(AC888&gt;AA888,", PB5 Price Greater than PB4 Price","")&amp;IF(AE888&gt;AC888,", PB6 Price Greater than PB5 Price","")&amp;IF(AG888&gt;AE888,", PB7 Price Greater than PB6 Price","")&amp;IF($U888&lt;&gt;ROUND($U888,2),", PB 1 Price - More than 2 Decimal Places","")&amp;IF($W888&lt;&gt;ROUND($W888,2),", PB 2 Price - More than 2 Decimal Places","")&amp;IF($Y888&lt;&gt;ROUND($Y888,2),", PB 3 Price - More than 2 Decimal Places","")&amp;IF($AA888&lt;&gt;ROUND($AA888,2),", PB 4 Price - More than 2 Decimal Places","")&amp;IF($AC888&lt;&gt;ROUND($AC888,2),", PB 5 Price - More than 2 Decimal Places","")&amp;IF($AE888&lt;&gt;ROUND($AE888,2),", PB 6 Price - More than 2 Decimal Places","")&amp;IF($AG888&lt;&gt;ROUND($AG888,2),", PB 7 Price - More than 2 Decimal Places","")&amp;IF(AND(E888&lt;&gt;"",U888="",AH888=""),", Please enter a Price in PB1 or Select No Bid","")&amp;IF(AND(OR($U888&gt;0,$W888&gt;0,$Y888&gt;0,$AA888&gt;0,$AC888&gt;0,$AE888&gt;0),OR(AH888="",AH888="No Bid")),", Bid Status Missing or Incorrect","")&amp;IF(AND(AH888="No Bid",AI888=""),", Reason for No Bid Missing","")&amp;IF(AND($O888="CSIS",OR($U888&gt;0,$W888&gt;0,$Y888&gt;0,$AA888&gt;0,$AC888&gt;0,$AE888&gt;0),AJ888=""),", NCAGE Supplier Missing","")&amp;IF(AND($O888="Drawing",OR($U888&gt;0,$W888&gt;0,$Y888&gt;0,$AA888&gt;0,$AC888&gt;0,$AE888&gt;0),AK888=""),", Manufacturer Missing","")&amp;IF(AL888&lt;&gt;"",", Comment","")&amp;IF(AND(OR(AH888="Bid Using CSIS Dropdown With Query (Comment Field Must Be Populated)",AH888="Bid To Drawing Supplied With Query (Comment Field Must Be Populated)"),AL888=""),", Please Enter a Comment for the Bid Query","")&amp;IF(AND(T888&gt;0,U888="",AH888&lt;&gt;"No Bid"),", PB1 Price Missing","")&amp;IF(AND(V888&gt;0,W888="",AH888&lt;&gt;"No Bid"),", PB2 Price Missing","")&amp;IF(AND(X888&gt;0,Y888="",AH888&lt;&gt;"No Bid"),", PB3 Price Missing","")&amp;IF(AND(Z888&gt;0,AA888="",AH888&lt;&gt;"No Bid"),", PB4 Price Missing","")&amp;IF(AND(AB888&gt;0,AC888="",AH888&lt;&gt;"No Bid"),", PB5 Price Missing","")&amp;IF(AND(AD888&gt;0,AE888="",AH888&lt;&gt;"No Bid"),", PB6 Price Missing","")&amp;IF(AND(AF888&gt;0,AG888="",AH888&lt;&gt;"No Bid"),", PB7 Price Missing","")</f>
        <v>, Please enter a Price in PB1 or Select No Bid, PB1 Price Missing, PB2 Price Missing, PB3 Price Missing, PB4 Price Missing, PB5 Price Missing, PB6 Price Missing</v>
      </c>
      <c r="AN888" s="28"/>
      <c r="AO888" s="28"/>
      <c r="AP888" s="28"/>
      <c r="AQ888" s="28"/>
      <c r="AR888" s="28"/>
      <c r="AS888" s="28"/>
      <c r="AT888" s="28"/>
      <c r="AU888" s="28"/>
      <c r="AV888" s="28"/>
      <c r="AW888" s="28"/>
      <c r="AX888" s="28"/>
      <c r="AY888" s="28"/>
      <c r="AZ888" s="28"/>
      <c r="BA888" s="28"/>
      <c r="BB888" s="28"/>
      <c r="BC888" s="28"/>
      <c r="BD888" s="28"/>
      <c r="BE888" s="28"/>
      <c r="BF888" s="28"/>
      <c r="BG888" s="28"/>
      <c r="BH888" s="28"/>
      <c r="BI888" s="28"/>
      <c r="BJ888" s="28"/>
      <c r="BK888" s="28"/>
      <c r="BL888" s="28"/>
    </row>
    <row r="889" spans="1:64" x14ac:dyDescent="0.25">
      <c r="A889" s="58">
        <v>887</v>
      </c>
      <c r="B889" s="57"/>
      <c r="C889" s="57" t="s">
        <v>3775</v>
      </c>
      <c r="D889" s="57"/>
      <c r="E889" s="59" t="s">
        <v>672</v>
      </c>
      <c r="F889" s="60" t="s">
        <v>5429</v>
      </c>
      <c r="G889" s="61" t="s">
        <v>4308</v>
      </c>
      <c r="H889" s="60" t="s">
        <v>5994</v>
      </c>
      <c r="I889" s="60" t="s">
        <v>5993</v>
      </c>
      <c r="J889" s="60"/>
      <c r="K889" s="60" t="s">
        <v>5992</v>
      </c>
      <c r="L889" s="60" t="s">
        <v>23</v>
      </c>
      <c r="M889" s="60" t="s">
        <v>6024</v>
      </c>
      <c r="N889" s="57" t="s">
        <v>6026</v>
      </c>
      <c r="O889" s="62" t="s">
        <v>1897</v>
      </c>
      <c r="P889" s="62" t="s">
        <v>2627</v>
      </c>
      <c r="Q889" s="28"/>
      <c r="R889" s="28"/>
      <c r="S889" s="28"/>
      <c r="T889" s="36">
        <v>2</v>
      </c>
      <c r="U889" s="33"/>
      <c r="V889" s="36">
        <v>6</v>
      </c>
      <c r="W889" s="33"/>
      <c r="X889" s="36">
        <v>12</v>
      </c>
      <c r="Y889" s="33"/>
      <c r="Z889" s="36">
        <v>25</v>
      </c>
      <c r="AA889" s="33"/>
      <c r="AB889" s="36">
        <v>999999</v>
      </c>
      <c r="AC889" s="33"/>
      <c r="AD889" s="36"/>
      <c r="AE889" s="33"/>
      <c r="AF889" s="36"/>
      <c r="AG889" s="33"/>
      <c r="AH889" s="28"/>
      <c r="AI889" s="28"/>
      <c r="AJ889" s="28"/>
      <c r="AK889" s="28"/>
      <c r="AL889" s="28"/>
      <c r="AM889" s="41" t="str">
        <f>IF(AND($U889&gt;0,$Q889=""),"Currency Missing","")&amp;IF(AND($U889&gt;0,$R889=""),", MOQ Missing","")&amp;IF(AND($U889&gt;0,$S889=""),", Leadtime Missing","")&amp;IF(W889&gt;U889,", PB2 Price Greater than PB1 Price","")&amp;IF(Y889&gt;W889,", PB3 Price Greater than PB2 Price","")&amp;IF(AA889&gt;Y889,", PB4 Price Greater than PB3 Price","")&amp;IF(AC889&gt;AA889,", PB5 Price Greater than PB4 Price","")&amp;IF(AE889&gt;AC889,", PB6 Price Greater than PB5 Price","")&amp;IF(AG889&gt;AE889,", PB7 Price Greater than PB6 Price","")&amp;IF($U889&lt;&gt;ROUND($U889,2),", PB 1 Price - More than 2 Decimal Places","")&amp;IF($W889&lt;&gt;ROUND($W889,2),", PB 2 Price - More than 2 Decimal Places","")&amp;IF($Y889&lt;&gt;ROUND($Y889,2),", PB 3 Price - More than 2 Decimal Places","")&amp;IF($AA889&lt;&gt;ROUND($AA889,2),", PB 4 Price - More than 2 Decimal Places","")&amp;IF($AC889&lt;&gt;ROUND($AC889,2),", PB 5 Price - More than 2 Decimal Places","")&amp;IF($AE889&lt;&gt;ROUND($AE889,2),", PB 6 Price - More than 2 Decimal Places","")&amp;IF($AG889&lt;&gt;ROUND($AG889,2),", PB 7 Price - More than 2 Decimal Places","")&amp;IF(AND(E889&lt;&gt;"",U889="",AH889=""),", Please enter a Price in PB1 or Select No Bid","")&amp;IF(AND(OR($U889&gt;0,$W889&gt;0,$Y889&gt;0,$AA889&gt;0,$AC889&gt;0,$AE889&gt;0),OR(AH889="",AH889="No Bid")),", Bid Status Missing or Incorrect","")&amp;IF(AND(AH889="No Bid",AI889=""),", Reason for No Bid Missing","")&amp;IF(AND($O889="CSIS",OR($U889&gt;0,$W889&gt;0,$Y889&gt;0,$AA889&gt;0,$AC889&gt;0,$AE889&gt;0),AJ889=""),", NCAGE Supplier Missing","")&amp;IF(AND($O889="Drawing",OR($U889&gt;0,$W889&gt;0,$Y889&gt;0,$AA889&gt;0,$AC889&gt;0,$AE889&gt;0),AK889=""),", Manufacturer Missing","")&amp;IF(AL889&lt;&gt;"",", Comment","")&amp;IF(AND(OR(AH889="Bid Using CSIS Dropdown With Query (Comment Field Must Be Populated)",AH889="Bid To Drawing Supplied With Query (Comment Field Must Be Populated)"),AL889=""),", Please Enter a Comment for the Bid Query","")&amp;IF(AND(T889&gt;0,U889="",AH889&lt;&gt;"No Bid"),", PB1 Price Missing","")&amp;IF(AND(V889&gt;0,W889="",AH889&lt;&gt;"No Bid"),", PB2 Price Missing","")&amp;IF(AND(X889&gt;0,Y889="",AH889&lt;&gt;"No Bid"),", PB3 Price Missing","")&amp;IF(AND(Z889&gt;0,AA889="",AH889&lt;&gt;"No Bid"),", PB4 Price Missing","")&amp;IF(AND(AB889&gt;0,AC889="",AH889&lt;&gt;"No Bid"),", PB5 Price Missing","")&amp;IF(AND(AD889&gt;0,AE889="",AH889&lt;&gt;"No Bid"),", PB6 Price Missing","")&amp;IF(AND(AF889&gt;0,AG889="",AH889&lt;&gt;"No Bid"),", PB7 Price Missing","")</f>
        <v>, Please enter a Price in PB1 or Select No Bid, PB1 Price Missing, PB2 Price Missing, PB3 Price Missing, PB4 Price Missing, PB5 Price Missing</v>
      </c>
      <c r="AN889" s="28"/>
      <c r="AO889" s="28"/>
      <c r="AP889" s="28"/>
      <c r="AQ889" s="28"/>
      <c r="AR889" s="28"/>
      <c r="AS889" s="28"/>
      <c r="AT889" s="28"/>
      <c r="AU889" s="28"/>
      <c r="AV889" s="28"/>
      <c r="AW889" s="28"/>
      <c r="AX889" s="28"/>
      <c r="AY889" s="28"/>
      <c r="AZ889" s="28"/>
      <c r="BA889" s="28"/>
      <c r="BB889" s="28"/>
      <c r="BC889" s="28"/>
      <c r="BD889" s="28"/>
      <c r="BE889" s="28"/>
      <c r="BF889" s="28"/>
      <c r="BG889" s="28"/>
      <c r="BH889" s="28"/>
      <c r="BI889" s="28"/>
      <c r="BJ889" s="28"/>
      <c r="BK889" s="28"/>
      <c r="BL889" s="28"/>
    </row>
    <row r="890" spans="1:64" x14ac:dyDescent="0.25">
      <c r="A890" s="58">
        <v>888</v>
      </c>
      <c r="B890" s="57"/>
      <c r="C890" s="57" t="s">
        <v>3775</v>
      </c>
      <c r="D890" s="57"/>
      <c r="E890" s="59" t="s">
        <v>673</v>
      </c>
      <c r="F890" s="60" t="s">
        <v>5429</v>
      </c>
      <c r="G890" s="61" t="s">
        <v>4284</v>
      </c>
      <c r="H890" s="60" t="s">
        <v>5994</v>
      </c>
      <c r="I890" s="60" t="s">
        <v>5993</v>
      </c>
      <c r="J890" s="60"/>
      <c r="K890" s="60" t="s">
        <v>5992</v>
      </c>
      <c r="L890" s="60" t="s">
        <v>23</v>
      </c>
      <c r="M890" s="60" t="s">
        <v>6024</v>
      </c>
      <c r="N890" s="57" t="s">
        <v>6026</v>
      </c>
      <c r="O890" s="62" t="s">
        <v>1897</v>
      </c>
      <c r="P890" s="62" t="s">
        <v>2628</v>
      </c>
      <c r="Q890" s="28"/>
      <c r="R890" s="28"/>
      <c r="S890" s="28"/>
      <c r="T890" s="36">
        <v>4</v>
      </c>
      <c r="U890" s="33"/>
      <c r="V890" s="36">
        <v>12</v>
      </c>
      <c r="W890" s="33"/>
      <c r="X890" s="36">
        <v>25</v>
      </c>
      <c r="Y890" s="33"/>
      <c r="Z890" s="36">
        <v>45</v>
      </c>
      <c r="AA890" s="33"/>
      <c r="AB890" s="36">
        <v>90</v>
      </c>
      <c r="AC890" s="33"/>
      <c r="AD890" s="36">
        <v>999999</v>
      </c>
      <c r="AE890" s="33"/>
      <c r="AF890" s="36"/>
      <c r="AG890" s="33"/>
      <c r="AH890" s="28"/>
      <c r="AI890" s="28"/>
      <c r="AJ890" s="28"/>
      <c r="AK890" s="28"/>
      <c r="AL890" s="28"/>
      <c r="AM890" s="41" t="str">
        <f>IF(AND($U890&gt;0,$Q890=""),"Currency Missing","")&amp;IF(AND($U890&gt;0,$R890=""),", MOQ Missing","")&amp;IF(AND($U890&gt;0,$S890=""),", Leadtime Missing","")&amp;IF(W890&gt;U890,", PB2 Price Greater than PB1 Price","")&amp;IF(Y890&gt;W890,", PB3 Price Greater than PB2 Price","")&amp;IF(AA890&gt;Y890,", PB4 Price Greater than PB3 Price","")&amp;IF(AC890&gt;AA890,", PB5 Price Greater than PB4 Price","")&amp;IF(AE890&gt;AC890,", PB6 Price Greater than PB5 Price","")&amp;IF(AG890&gt;AE890,", PB7 Price Greater than PB6 Price","")&amp;IF($U890&lt;&gt;ROUND($U890,2),", PB 1 Price - More than 2 Decimal Places","")&amp;IF($W890&lt;&gt;ROUND($W890,2),", PB 2 Price - More than 2 Decimal Places","")&amp;IF($Y890&lt;&gt;ROUND($Y890,2),", PB 3 Price - More than 2 Decimal Places","")&amp;IF($AA890&lt;&gt;ROUND($AA890,2),", PB 4 Price - More than 2 Decimal Places","")&amp;IF($AC890&lt;&gt;ROUND($AC890,2),", PB 5 Price - More than 2 Decimal Places","")&amp;IF($AE890&lt;&gt;ROUND($AE890,2),", PB 6 Price - More than 2 Decimal Places","")&amp;IF($AG890&lt;&gt;ROUND($AG890,2),", PB 7 Price - More than 2 Decimal Places","")&amp;IF(AND(E890&lt;&gt;"",U890="",AH890=""),", Please enter a Price in PB1 or Select No Bid","")&amp;IF(AND(OR($U890&gt;0,$W890&gt;0,$Y890&gt;0,$AA890&gt;0,$AC890&gt;0,$AE890&gt;0),OR(AH890="",AH890="No Bid")),", Bid Status Missing or Incorrect","")&amp;IF(AND(AH890="No Bid",AI890=""),", Reason for No Bid Missing","")&amp;IF(AND($O890="CSIS",OR($U890&gt;0,$W890&gt;0,$Y890&gt;0,$AA890&gt;0,$AC890&gt;0,$AE890&gt;0),AJ890=""),", NCAGE Supplier Missing","")&amp;IF(AND($O890="Drawing",OR($U890&gt;0,$W890&gt;0,$Y890&gt;0,$AA890&gt;0,$AC890&gt;0,$AE890&gt;0),AK890=""),", Manufacturer Missing","")&amp;IF(AL890&lt;&gt;"",", Comment","")&amp;IF(AND(OR(AH890="Bid Using CSIS Dropdown With Query (Comment Field Must Be Populated)",AH890="Bid To Drawing Supplied With Query (Comment Field Must Be Populated)"),AL890=""),", Please Enter a Comment for the Bid Query","")&amp;IF(AND(T890&gt;0,U890="",AH890&lt;&gt;"No Bid"),", PB1 Price Missing","")&amp;IF(AND(V890&gt;0,W890="",AH890&lt;&gt;"No Bid"),", PB2 Price Missing","")&amp;IF(AND(X890&gt;0,Y890="",AH890&lt;&gt;"No Bid"),", PB3 Price Missing","")&amp;IF(AND(Z890&gt;0,AA890="",AH890&lt;&gt;"No Bid"),", PB4 Price Missing","")&amp;IF(AND(AB890&gt;0,AC890="",AH890&lt;&gt;"No Bid"),", PB5 Price Missing","")&amp;IF(AND(AD890&gt;0,AE890="",AH890&lt;&gt;"No Bid"),", PB6 Price Missing","")&amp;IF(AND(AF890&gt;0,AG890="",AH890&lt;&gt;"No Bid"),", PB7 Price Missing","")</f>
        <v>, Please enter a Price in PB1 or Select No Bid, PB1 Price Missing, PB2 Price Missing, PB3 Price Missing, PB4 Price Missing, PB5 Price Missing, PB6 Price Missing</v>
      </c>
      <c r="AN890" s="28"/>
      <c r="AO890" s="28"/>
      <c r="AP890" s="28"/>
      <c r="AQ890" s="28"/>
      <c r="AR890" s="28"/>
      <c r="AS890" s="28"/>
      <c r="AT890" s="28"/>
      <c r="AU890" s="28"/>
      <c r="AV890" s="28"/>
      <c r="AW890" s="28"/>
      <c r="AX890" s="28"/>
      <c r="AY890" s="28"/>
      <c r="AZ890" s="28"/>
      <c r="BA890" s="28"/>
      <c r="BB890" s="28"/>
      <c r="BC890" s="28"/>
      <c r="BD890" s="28"/>
      <c r="BE890" s="28"/>
      <c r="BF890" s="28"/>
      <c r="BG890" s="28"/>
      <c r="BH890" s="28"/>
      <c r="BI890" s="28"/>
      <c r="BJ890" s="28"/>
      <c r="BK890" s="28"/>
      <c r="BL890" s="28"/>
    </row>
    <row r="891" spans="1:64" x14ac:dyDescent="0.25">
      <c r="A891" s="58">
        <v>889</v>
      </c>
      <c r="B891" s="57"/>
      <c r="C891" s="57" t="s">
        <v>3775</v>
      </c>
      <c r="D891" s="57"/>
      <c r="E891" s="59" t="s">
        <v>674</v>
      </c>
      <c r="F891" s="60" t="s">
        <v>5421</v>
      </c>
      <c r="G891" s="61" t="s">
        <v>4309</v>
      </c>
      <c r="H891" s="60" t="s">
        <v>6003</v>
      </c>
      <c r="I891" s="60" t="s">
        <v>5993</v>
      </c>
      <c r="J891" s="60"/>
      <c r="K891" s="60" t="s">
        <v>5992</v>
      </c>
      <c r="L891" s="60" t="s">
        <v>23</v>
      </c>
      <c r="M891" s="60" t="s">
        <v>6024</v>
      </c>
      <c r="N891" s="57" t="s">
        <v>6026</v>
      </c>
      <c r="O891" s="62" t="s">
        <v>1897</v>
      </c>
      <c r="P891" s="62" t="s">
        <v>2629</v>
      </c>
      <c r="Q891" s="28"/>
      <c r="R891" s="28"/>
      <c r="S891" s="28"/>
      <c r="T891" s="36">
        <v>25</v>
      </c>
      <c r="U891" s="33"/>
      <c r="V891" s="36">
        <v>70</v>
      </c>
      <c r="W891" s="33"/>
      <c r="X891" s="36">
        <v>140</v>
      </c>
      <c r="Y891" s="33"/>
      <c r="Z891" s="36">
        <v>275</v>
      </c>
      <c r="AA891" s="33"/>
      <c r="AB891" s="36">
        <v>999999</v>
      </c>
      <c r="AC891" s="33"/>
      <c r="AD891" s="36"/>
      <c r="AE891" s="33"/>
      <c r="AF891" s="36"/>
      <c r="AG891" s="33"/>
      <c r="AH891" s="28"/>
      <c r="AI891" s="28"/>
      <c r="AJ891" s="28"/>
      <c r="AK891" s="28"/>
      <c r="AL891" s="28"/>
      <c r="AM891" s="41" t="str">
        <f>IF(AND($U891&gt;0,$Q891=""),"Currency Missing","")&amp;IF(AND($U891&gt;0,$R891=""),", MOQ Missing","")&amp;IF(AND($U891&gt;0,$S891=""),", Leadtime Missing","")&amp;IF(W891&gt;U891,", PB2 Price Greater than PB1 Price","")&amp;IF(Y891&gt;W891,", PB3 Price Greater than PB2 Price","")&amp;IF(AA891&gt;Y891,", PB4 Price Greater than PB3 Price","")&amp;IF(AC891&gt;AA891,", PB5 Price Greater than PB4 Price","")&amp;IF(AE891&gt;AC891,", PB6 Price Greater than PB5 Price","")&amp;IF(AG891&gt;AE891,", PB7 Price Greater than PB6 Price","")&amp;IF($U891&lt;&gt;ROUND($U891,2),", PB 1 Price - More than 2 Decimal Places","")&amp;IF($W891&lt;&gt;ROUND($W891,2),", PB 2 Price - More than 2 Decimal Places","")&amp;IF($Y891&lt;&gt;ROUND($Y891,2),", PB 3 Price - More than 2 Decimal Places","")&amp;IF($AA891&lt;&gt;ROUND($AA891,2),", PB 4 Price - More than 2 Decimal Places","")&amp;IF($AC891&lt;&gt;ROUND($AC891,2),", PB 5 Price - More than 2 Decimal Places","")&amp;IF($AE891&lt;&gt;ROUND($AE891,2),", PB 6 Price - More than 2 Decimal Places","")&amp;IF($AG891&lt;&gt;ROUND($AG891,2),", PB 7 Price - More than 2 Decimal Places","")&amp;IF(AND(E891&lt;&gt;"",U891="",AH891=""),", Please enter a Price in PB1 or Select No Bid","")&amp;IF(AND(OR($U891&gt;0,$W891&gt;0,$Y891&gt;0,$AA891&gt;0,$AC891&gt;0,$AE891&gt;0),OR(AH891="",AH891="No Bid")),", Bid Status Missing or Incorrect","")&amp;IF(AND(AH891="No Bid",AI891=""),", Reason for No Bid Missing","")&amp;IF(AND($O891="CSIS",OR($U891&gt;0,$W891&gt;0,$Y891&gt;0,$AA891&gt;0,$AC891&gt;0,$AE891&gt;0),AJ891=""),", NCAGE Supplier Missing","")&amp;IF(AND($O891="Drawing",OR($U891&gt;0,$W891&gt;0,$Y891&gt;0,$AA891&gt;0,$AC891&gt;0,$AE891&gt;0),AK891=""),", Manufacturer Missing","")&amp;IF(AL891&lt;&gt;"",", Comment","")&amp;IF(AND(OR(AH891="Bid Using CSIS Dropdown With Query (Comment Field Must Be Populated)",AH891="Bid To Drawing Supplied With Query (Comment Field Must Be Populated)"),AL891=""),", Please Enter a Comment for the Bid Query","")&amp;IF(AND(T891&gt;0,U891="",AH891&lt;&gt;"No Bid"),", PB1 Price Missing","")&amp;IF(AND(V891&gt;0,W891="",AH891&lt;&gt;"No Bid"),", PB2 Price Missing","")&amp;IF(AND(X891&gt;0,Y891="",AH891&lt;&gt;"No Bid"),", PB3 Price Missing","")&amp;IF(AND(Z891&gt;0,AA891="",AH891&lt;&gt;"No Bid"),", PB4 Price Missing","")&amp;IF(AND(AB891&gt;0,AC891="",AH891&lt;&gt;"No Bid"),", PB5 Price Missing","")&amp;IF(AND(AD891&gt;0,AE891="",AH891&lt;&gt;"No Bid"),", PB6 Price Missing","")&amp;IF(AND(AF891&gt;0,AG891="",AH891&lt;&gt;"No Bid"),", PB7 Price Missing","")</f>
        <v>, Please enter a Price in PB1 or Select No Bid, PB1 Price Missing, PB2 Price Missing, PB3 Price Missing, PB4 Price Missing, PB5 Price Missing</v>
      </c>
      <c r="AN891" s="28"/>
      <c r="AO891" s="28"/>
      <c r="AP891" s="28"/>
      <c r="AQ891" s="28"/>
      <c r="AR891" s="28"/>
      <c r="AS891" s="28"/>
      <c r="AT891" s="28"/>
      <c r="AU891" s="28"/>
      <c r="AV891" s="28"/>
      <c r="AW891" s="28"/>
      <c r="AX891" s="28"/>
      <c r="AY891" s="28"/>
      <c r="AZ891" s="28"/>
      <c r="BA891" s="28"/>
      <c r="BB891" s="28"/>
      <c r="BC891" s="28"/>
      <c r="BD891" s="28"/>
      <c r="BE891" s="28"/>
      <c r="BF891" s="28"/>
      <c r="BG891" s="28"/>
      <c r="BH891" s="28"/>
      <c r="BI891" s="28"/>
      <c r="BJ891" s="28"/>
      <c r="BK891" s="28"/>
      <c r="BL891" s="28"/>
    </row>
    <row r="892" spans="1:64" x14ac:dyDescent="0.25">
      <c r="A892" s="58">
        <v>890</v>
      </c>
      <c r="B892" s="57"/>
      <c r="C892" s="57" t="s">
        <v>3775</v>
      </c>
      <c r="D892" s="57"/>
      <c r="E892" s="59" t="s">
        <v>675</v>
      </c>
      <c r="F892" s="60" t="s">
        <v>5449</v>
      </c>
      <c r="G892" s="61" t="s">
        <v>4310</v>
      </c>
      <c r="H892" s="60" t="s">
        <v>6003</v>
      </c>
      <c r="I892" s="60" t="s">
        <v>5993</v>
      </c>
      <c r="J892" s="60"/>
      <c r="K892" s="60" t="s">
        <v>5992</v>
      </c>
      <c r="L892" s="60" t="s">
        <v>23</v>
      </c>
      <c r="M892" s="60" t="s">
        <v>6024</v>
      </c>
      <c r="N892" s="57" t="s">
        <v>6026</v>
      </c>
      <c r="O892" s="62" t="s">
        <v>1897</v>
      </c>
      <c r="P892" s="62" t="s">
        <v>2630</v>
      </c>
      <c r="Q892" s="28"/>
      <c r="R892" s="28"/>
      <c r="S892" s="28"/>
      <c r="T892" s="36">
        <v>9</v>
      </c>
      <c r="U892" s="33"/>
      <c r="V892" s="36">
        <v>30</v>
      </c>
      <c r="W892" s="33"/>
      <c r="X892" s="36">
        <v>60</v>
      </c>
      <c r="Y892" s="33"/>
      <c r="Z892" s="36">
        <v>120</v>
      </c>
      <c r="AA892" s="33"/>
      <c r="AB892" s="36">
        <v>225</v>
      </c>
      <c r="AC892" s="33"/>
      <c r="AD892" s="36">
        <v>999999</v>
      </c>
      <c r="AE892" s="33"/>
      <c r="AF892" s="36"/>
      <c r="AG892" s="33"/>
      <c r="AH892" s="28"/>
      <c r="AI892" s="28"/>
      <c r="AJ892" s="28"/>
      <c r="AK892" s="28"/>
      <c r="AL892" s="28"/>
      <c r="AM892" s="41" t="str">
        <f>IF(AND($U892&gt;0,$Q892=""),"Currency Missing","")&amp;IF(AND($U892&gt;0,$R892=""),", MOQ Missing","")&amp;IF(AND($U892&gt;0,$S892=""),", Leadtime Missing","")&amp;IF(W892&gt;U892,", PB2 Price Greater than PB1 Price","")&amp;IF(Y892&gt;W892,", PB3 Price Greater than PB2 Price","")&amp;IF(AA892&gt;Y892,", PB4 Price Greater than PB3 Price","")&amp;IF(AC892&gt;AA892,", PB5 Price Greater than PB4 Price","")&amp;IF(AE892&gt;AC892,", PB6 Price Greater than PB5 Price","")&amp;IF(AG892&gt;AE892,", PB7 Price Greater than PB6 Price","")&amp;IF($U892&lt;&gt;ROUND($U892,2),", PB 1 Price - More than 2 Decimal Places","")&amp;IF($W892&lt;&gt;ROUND($W892,2),", PB 2 Price - More than 2 Decimal Places","")&amp;IF($Y892&lt;&gt;ROUND($Y892,2),", PB 3 Price - More than 2 Decimal Places","")&amp;IF($AA892&lt;&gt;ROUND($AA892,2),", PB 4 Price - More than 2 Decimal Places","")&amp;IF($AC892&lt;&gt;ROUND($AC892,2),", PB 5 Price - More than 2 Decimal Places","")&amp;IF($AE892&lt;&gt;ROUND($AE892,2),", PB 6 Price - More than 2 Decimal Places","")&amp;IF($AG892&lt;&gt;ROUND($AG892,2),", PB 7 Price - More than 2 Decimal Places","")&amp;IF(AND(E892&lt;&gt;"",U892="",AH892=""),", Please enter a Price in PB1 or Select No Bid","")&amp;IF(AND(OR($U892&gt;0,$W892&gt;0,$Y892&gt;0,$AA892&gt;0,$AC892&gt;0,$AE892&gt;0),OR(AH892="",AH892="No Bid")),", Bid Status Missing or Incorrect","")&amp;IF(AND(AH892="No Bid",AI892=""),", Reason for No Bid Missing","")&amp;IF(AND($O892="CSIS",OR($U892&gt;0,$W892&gt;0,$Y892&gt;0,$AA892&gt;0,$AC892&gt;0,$AE892&gt;0),AJ892=""),", NCAGE Supplier Missing","")&amp;IF(AND($O892="Drawing",OR($U892&gt;0,$W892&gt;0,$Y892&gt;0,$AA892&gt;0,$AC892&gt;0,$AE892&gt;0),AK892=""),", Manufacturer Missing","")&amp;IF(AL892&lt;&gt;"",", Comment","")&amp;IF(AND(OR(AH892="Bid Using CSIS Dropdown With Query (Comment Field Must Be Populated)",AH892="Bid To Drawing Supplied With Query (Comment Field Must Be Populated)"),AL892=""),", Please Enter a Comment for the Bid Query","")&amp;IF(AND(T892&gt;0,U892="",AH892&lt;&gt;"No Bid"),", PB1 Price Missing","")&amp;IF(AND(V892&gt;0,W892="",AH892&lt;&gt;"No Bid"),", PB2 Price Missing","")&amp;IF(AND(X892&gt;0,Y892="",AH892&lt;&gt;"No Bid"),", PB3 Price Missing","")&amp;IF(AND(Z892&gt;0,AA892="",AH892&lt;&gt;"No Bid"),", PB4 Price Missing","")&amp;IF(AND(AB892&gt;0,AC892="",AH892&lt;&gt;"No Bid"),", PB5 Price Missing","")&amp;IF(AND(AD892&gt;0,AE892="",AH892&lt;&gt;"No Bid"),", PB6 Price Missing","")&amp;IF(AND(AF892&gt;0,AG892="",AH892&lt;&gt;"No Bid"),", PB7 Price Missing","")</f>
        <v>, Please enter a Price in PB1 or Select No Bid, PB1 Price Missing, PB2 Price Missing, PB3 Price Missing, PB4 Price Missing, PB5 Price Missing, PB6 Price Missing</v>
      </c>
      <c r="AN892" s="28"/>
      <c r="AO892" s="28"/>
      <c r="AP892" s="28"/>
      <c r="AQ892" s="28"/>
      <c r="AR892" s="28"/>
      <c r="AS892" s="28"/>
      <c r="AT892" s="28"/>
      <c r="AU892" s="28"/>
      <c r="AV892" s="28"/>
      <c r="AW892" s="28"/>
      <c r="AX892" s="28"/>
      <c r="AY892" s="28"/>
      <c r="AZ892" s="28"/>
      <c r="BA892" s="28"/>
      <c r="BB892" s="28"/>
      <c r="BC892" s="28"/>
      <c r="BD892" s="28"/>
      <c r="BE892" s="28"/>
      <c r="BF892" s="28"/>
      <c r="BG892" s="28"/>
      <c r="BH892" s="28"/>
      <c r="BI892" s="28"/>
      <c r="BJ892" s="28"/>
      <c r="BK892" s="28"/>
      <c r="BL892" s="28"/>
    </row>
    <row r="893" spans="1:64" x14ac:dyDescent="0.25">
      <c r="A893" s="58">
        <v>891</v>
      </c>
      <c r="B893" s="57"/>
      <c r="C893" s="57" t="s">
        <v>3775</v>
      </c>
      <c r="D893" s="57"/>
      <c r="E893" s="59" t="s">
        <v>676</v>
      </c>
      <c r="F893" s="60" t="s">
        <v>5421</v>
      </c>
      <c r="G893" s="61" t="s">
        <v>4311</v>
      </c>
      <c r="H893" s="60" t="s">
        <v>6003</v>
      </c>
      <c r="I893" s="60" t="s">
        <v>5993</v>
      </c>
      <c r="J893" s="60"/>
      <c r="K893" s="60" t="s">
        <v>5992</v>
      </c>
      <c r="L893" s="60" t="s">
        <v>23</v>
      </c>
      <c r="M893" s="60" t="s">
        <v>6024</v>
      </c>
      <c r="N893" s="57" t="s">
        <v>6026</v>
      </c>
      <c r="O893" s="62" t="s">
        <v>1897</v>
      </c>
      <c r="P893" s="62" t="s">
        <v>2631</v>
      </c>
      <c r="Q893" s="28"/>
      <c r="R893" s="28"/>
      <c r="S893" s="28"/>
      <c r="T893" s="36">
        <v>6</v>
      </c>
      <c r="U893" s="33"/>
      <c r="V893" s="36">
        <v>20</v>
      </c>
      <c r="W893" s="33"/>
      <c r="X893" s="36">
        <v>35</v>
      </c>
      <c r="Y893" s="33"/>
      <c r="Z893" s="36">
        <v>70</v>
      </c>
      <c r="AA893" s="33"/>
      <c r="AB893" s="36">
        <v>140</v>
      </c>
      <c r="AC893" s="33"/>
      <c r="AD893" s="36">
        <v>999999</v>
      </c>
      <c r="AE893" s="33"/>
      <c r="AF893" s="36"/>
      <c r="AG893" s="33"/>
      <c r="AH893" s="28"/>
      <c r="AI893" s="28"/>
      <c r="AJ893" s="28"/>
      <c r="AK893" s="28"/>
      <c r="AL893" s="28"/>
      <c r="AM893" s="41" t="str">
        <f>IF(AND($U893&gt;0,$Q893=""),"Currency Missing","")&amp;IF(AND($U893&gt;0,$R893=""),", MOQ Missing","")&amp;IF(AND($U893&gt;0,$S893=""),", Leadtime Missing","")&amp;IF(W893&gt;U893,", PB2 Price Greater than PB1 Price","")&amp;IF(Y893&gt;W893,", PB3 Price Greater than PB2 Price","")&amp;IF(AA893&gt;Y893,", PB4 Price Greater than PB3 Price","")&amp;IF(AC893&gt;AA893,", PB5 Price Greater than PB4 Price","")&amp;IF(AE893&gt;AC893,", PB6 Price Greater than PB5 Price","")&amp;IF(AG893&gt;AE893,", PB7 Price Greater than PB6 Price","")&amp;IF($U893&lt;&gt;ROUND($U893,2),", PB 1 Price - More than 2 Decimal Places","")&amp;IF($W893&lt;&gt;ROUND($W893,2),", PB 2 Price - More than 2 Decimal Places","")&amp;IF($Y893&lt;&gt;ROUND($Y893,2),", PB 3 Price - More than 2 Decimal Places","")&amp;IF($AA893&lt;&gt;ROUND($AA893,2),", PB 4 Price - More than 2 Decimal Places","")&amp;IF($AC893&lt;&gt;ROUND($AC893,2),", PB 5 Price - More than 2 Decimal Places","")&amp;IF($AE893&lt;&gt;ROUND($AE893,2),", PB 6 Price - More than 2 Decimal Places","")&amp;IF($AG893&lt;&gt;ROUND($AG893,2),", PB 7 Price - More than 2 Decimal Places","")&amp;IF(AND(E893&lt;&gt;"",U893="",AH893=""),", Please enter a Price in PB1 or Select No Bid","")&amp;IF(AND(OR($U893&gt;0,$W893&gt;0,$Y893&gt;0,$AA893&gt;0,$AC893&gt;0,$AE893&gt;0),OR(AH893="",AH893="No Bid")),", Bid Status Missing or Incorrect","")&amp;IF(AND(AH893="No Bid",AI893=""),", Reason for No Bid Missing","")&amp;IF(AND($O893="CSIS",OR($U893&gt;0,$W893&gt;0,$Y893&gt;0,$AA893&gt;0,$AC893&gt;0,$AE893&gt;0),AJ893=""),", NCAGE Supplier Missing","")&amp;IF(AND($O893="Drawing",OR($U893&gt;0,$W893&gt;0,$Y893&gt;0,$AA893&gt;0,$AC893&gt;0,$AE893&gt;0),AK893=""),", Manufacturer Missing","")&amp;IF(AL893&lt;&gt;"",", Comment","")&amp;IF(AND(OR(AH893="Bid Using CSIS Dropdown With Query (Comment Field Must Be Populated)",AH893="Bid To Drawing Supplied With Query (Comment Field Must Be Populated)"),AL893=""),", Please Enter a Comment for the Bid Query","")&amp;IF(AND(T893&gt;0,U893="",AH893&lt;&gt;"No Bid"),", PB1 Price Missing","")&amp;IF(AND(V893&gt;0,W893="",AH893&lt;&gt;"No Bid"),", PB2 Price Missing","")&amp;IF(AND(X893&gt;0,Y893="",AH893&lt;&gt;"No Bid"),", PB3 Price Missing","")&amp;IF(AND(Z893&gt;0,AA893="",AH893&lt;&gt;"No Bid"),", PB4 Price Missing","")&amp;IF(AND(AB893&gt;0,AC893="",AH893&lt;&gt;"No Bid"),", PB5 Price Missing","")&amp;IF(AND(AD893&gt;0,AE893="",AH893&lt;&gt;"No Bid"),", PB6 Price Missing","")&amp;IF(AND(AF893&gt;0,AG893="",AH893&lt;&gt;"No Bid"),", PB7 Price Missing","")</f>
        <v>, Please enter a Price in PB1 or Select No Bid, PB1 Price Missing, PB2 Price Missing, PB3 Price Missing, PB4 Price Missing, PB5 Price Missing, PB6 Price Missing</v>
      </c>
      <c r="AN893" s="28"/>
      <c r="AO893" s="28"/>
      <c r="AP893" s="28"/>
      <c r="AQ893" s="28"/>
      <c r="AR893" s="28"/>
      <c r="AS893" s="28"/>
      <c r="AT893" s="28"/>
      <c r="AU893" s="28"/>
      <c r="AV893" s="28"/>
      <c r="AW893" s="28"/>
      <c r="AX893" s="28"/>
      <c r="AY893" s="28"/>
      <c r="AZ893" s="28"/>
      <c r="BA893" s="28"/>
      <c r="BB893" s="28"/>
      <c r="BC893" s="28"/>
      <c r="BD893" s="28"/>
      <c r="BE893" s="28"/>
      <c r="BF893" s="28"/>
      <c r="BG893" s="28"/>
      <c r="BH893" s="28"/>
      <c r="BI893" s="28"/>
      <c r="BJ893" s="28"/>
      <c r="BK893" s="28"/>
      <c r="BL893" s="28"/>
    </row>
    <row r="894" spans="1:64" x14ac:dyDescent="0.25">
      <c r="A894" s="58">
        <v>892</v>
      </c>
      <c r="B894" s="57"/>
      <c r="C894" s="57" t="s">
        <v>3775</v>
      </c>
      <c r="D894" s="57"/>
      <c r="E894" s="59" t="s">
        <v>1478</v>
      </c>
      <c r="F894" s="60" t="s">
        <v>5857</v>
      </c>
      <c r="G894" s="61" t="s">
        <v>5079</v>
      </c>
      <c r="H894" s="60" t="s">
        <v>6011</v>
      </c>
      <c r="I894" s="60" t="s">
        <v>6008</v>
      </c>
      <c r="J894" s="60"/>
      <c r="K894" s="60" t="s">
        <v>5992</v>
      </c>
      <c r="L894" s="60" t="s">
        <v>23</v>
      </c>
      <c r="M894" s="60" t="s">
        <v>6024</v>
      </c>
      <c r="N894" s="57" t="s">
        <v>6026</v>
      </c>
      <c r="O894" s="62" t="s">
        <v>1909</v>
      </c>
      <c r="P894" s="62" t="s">
        <v>3430</v>
      </c>
      <c r="Q894" s="28"/>
      <c r="R894" s="28"/>
      <c r="S894" s="28"/>
      <c r="T894" s="36">
        <v>15</v>
      </c>
      <c r="U894" s="33"/>
      <c r="V894" s="36">
        <v>40</v>
      </c>
      <c r="W894" s="33"/>
      <c r="X894" s="36">
        <v>80</v>
      </c>
      <c r="Y894" s="33"/>
      <c r="Z894" s="36">
        <v>999999</v>
      </c>
      <c r="AA894" s="33"/>
      <c r="AB894" s="36"/>
      <c r="AC894" s="33"/>
      <c r="AD894" s="36"/>
      <c r="AE894" s="33"/>
      <c r="AF894" s="36"/>
      <c r="AG894" s="33"/>
      <c r="AH894" s="28"/>
      <c r="AI894" s="28"/>
      <c r="AJ894" s="28"/>
      <c r="AK894" s="28"/>
      <c r="AL894" s="28"/>
      <c r="AM894" s="41" t="str">
        <f>IF(AND($U894&gt;0,$Q894=""),"Currency Missing","")&amp;IF(AND($U894&gt;0,$R894=""),", MOQ Missing","")&amp;IF(AND($U894&gt;0,$S894=""),", Leadtime Missing","")&amp;IF(W894&gt;U894,", PB2 Price Greater than PB1 Price","")&amp;IF(Y894&gt;W894,", PB3 Price Greater than PB2 Price","")&amp;IF(AA894&gt;Y894,", PB4 Price Greater than PB3 Price","")&amp;IF(AC894&gt;AA894,", PB5 Price Greater than PB4 Price","")&amp;IF(AE894&gt;AC894,", PB6 Price Greater than PB5 Price","")&amp;IF(AG894&gt;AE894,", PB7 Price Greater than PB6 Price","")&amp;IF($U894&lt;&gt;ROUND($U894,2),", PB 1 Price - More than 2 Decimal Places","")&amp;IF($W894&lt;&gt;ROUND($W894,2),", PB 2 Price - More than 2 Decimal Places","")&amp;IF($Y894&lt;&gt;ROUND($Y894,2),", PB 3 Price - More than 2 Decimal Places","")&amp;IF($AA894&lt;&gt;ROUND($AA894,2),", PB 4 Price - More than 2 Decimal Places","")&amp;IF($AC894&lt;&gt;ROUND($AC894,2),", PB 5 Price - More than 2 Decimal Places","")&amp;IF($AE894&lt;&gt;ROUND($AE894,2),", PB 6 Price - More than 2 Decimal Places","")&amp;IF($AG894&lt;&gt;ROUND($AG894,2),", PB 7 Price - More than 2 Decimal Places","")&amp;IF(AND(E894&lt;&gt;"",U894="",AH894=""),", Please enter a Price in PB1 or Select No Bid","")&amp;IF(AND(OR($U894&gt;0,$W894&gt;0,$Y894&gt;0,$AA894&gt;0,$AC894&gt;0,$AE894&gt;0),OR(AH894="",AH894="No Bid")),", Bid Status Missing or Incorrect","")&amp;IF(AND(AH894="No Bid",AI894=""),", Reason for No Bid Missing","")&amp;IF(AND($O894="CSIS",OR($U894&gt;0,$W894&gt;0,$Y894&gt;0,$AA894&gt;0,$AC894&gt;0,$AE894&gt;0),AJ894=""),", NCAGE Supplier Missing","")&amp;IF(AND($O894="Drawing",OR($U894&gt;0,$W894&gt;0,$Y894&gt;0,$AA894&gt;0,$AC894&gt;0,$AE894&gt;0),AK894=""),", Manufacturer Missing","")&amp;IF(AL894&lt;&gt;"",", Comment","")&amp;IF(AND(OR(AH894="Bid Using CSIS Dropdown With Query (Comment Field Must Be Populated)",AH894="Bid To Drawing Supplied With Query (Comment Field Must Be Populated)"),AL894=""),", Please Enter a Comment for the Bid Query","")&amp;IF(AND(T894&gt;0,U894="",AH894&lt;&gt;"No Bid"),", PB1 Price Missing","")&amp;IF(AND(V894&gt;0,W894="",AH894&lt;&gt;"No Bid"),", PB2 Price Missing","")&amp;IF(AND(X894&gt;0,Y894="",AH894&lt;&gt;"No Bid"),", PB3 Price Missing","")&amp;IF(AND(Z894&gt;0,AA894="",AH894&lt;&gt;"No Bid"),", PB4 Price Missing","")&amp;IF(AND(AB894&gt;0,AC894="",AH894&lt;&gt;"No Bid"),", PB5 Price Missing","")&amp;IF(AND(AD894&gt;0,AE894="",AH894&lt;&gt;"No Bid"),", PB6 Price Missing","")&amp;IF(AND(AF894&gt;0,AG894="",AH894&lt;&gt;"No Bid"),", PB7 Price Missing","")</f>
        <v>, Please enter a Price in PB1 or Select No Bid, PB1 Price Missing, PB2 Price Missing, PB3 Price Missing, PB4 Price Missing</v>
      </c>
      <c r="AN894" s="28"/>
      <c r="AO894" s="28"/>
      <c r="AP894" s="28"/>
      <c r="AQ894" s="28"/>
      <c r="AR894" s="28"/>
      <c r="AS894" s="28"/>
      <c r="AT894" s="28"/>
      <c r="AU894" s="28"/>
      <c r="AV894" s="28"/>
      <c r="AW894" s="28"/>
      <c r="AX894" s="28"/>
      <c r="AY894" s="28"/>
      <c r="AZ894" s="28"/>
      <c r="BA894" s="28"/>
      <c r="BB894" s="28"/>
      <c r="BC894" s="28"/>
      <c r="BD894" s="28"/>
      <c r="BE894" s="28"/>
      <c r="BF894" s="28"/>
      <c r="BG894" s="28"/>
      <c r="BH894" s="28"/>
      <c r="BI894" s="28"/>
      <c r="BJ894" s="28"/>
      <c r="BK894" s="28"/>
      <c r="BL894" s="28"/>
    </row>
    <row r="895" spans="1:64" x14ac:dyDescent="0.25">
      <c r="A895" s="58">
        <v>893</v>
      </c>
      <c r="B895" s="57"/>
      <c r="C895" s="57" t="s">
        <v>3775</v>
      </c>
      <c r="D895" s="57"/>
      <c r="E895" s="59" t="s">
        <v>677</v>
      </c>
      <c r="F895" s="60" t="s">
        <v>5421</v>
      </c>
      <c r="G895" s="61" t="s">
        <v>4312</v>
      </c>
      <c r="H895" s="60" t="s">
        <v>6003</v>
      </c>
      <c r="I895" s="60" t="s">
        <v>5993</v>
      </c>
      <c r="J895" s="60"/>
      <c r="K895" s="60" t="s">
        <v>5992</v>
      </c>
      <c r="L895" s="60" t="s">
        <v>23</v>
      </c>
      <c r="M895" s="60" t="s">
        <v>6024</v>
      </c>
      <c r="N895" s="57" t="s">
        <v>6026</v>
      </c>
      <c r="O895" s="62" t="s">
        <v>1898</v>
      </c>
      <c r="P895" s="62" t="s">
        <v>2632</v>
      </c>
      <c r="Q895" s="28"/>
      <c r="R895" s="28"/>
      <c r="S895" s="28"/>
      <c r="T895" s="36">
        <v>20</v>
      </c>
      <c r="U895" s="33"/>
      <c r="V895" s="36">
        <v>60</v>
      </c>
      <c r="W895" s="33"/>
      <c r="X895" s="36">
        <v>120</v>
      </c>
      <c r="Y895" s="33"/>
      <c r="Z895" s="36">
        <v>999999</v>
      </c>
      <c r="AA895" s="33"/>
      <c r="AB895" s="36"/>
      <c r="AC895" s="33"/>
      <c r="AD895" s="36"/>
      <c r="AE895" s="33"/>
      <c r="AF895" s="36"/>
      <c r="AG895" s="33"/>
      <c r="AH895" s="28"/>
      <c r="AI895" s="28"/>
      <c r="AJ895" s="28"/>
      <c r="AK895" s="28"/>
      <c r="AL895" s="28"/>
      <c r="AM895" s="41" t="str">
        <f>IF(AND($U895&gt;0,$Q895=""),"Currency Missing","")&amp;IF(AND($U895&gt;0,$R895=""),", MOQ Missing","")&amp;IF(AND($U895&gt;0,$S895=""),", Leadtime Missing","")&amp;IF(W895&gt;U895,", PB2 Price Greater than PB1 Price","")&amp;IF(Y895&gt;W895,", PB3 Price Greater than PB2 Price","")&amp;IF(AA895&gt;Y895,", PB4 Price Greater than PB3 Price","")&amp;IF(AC895&gt;AA895,", PB5 Price Greater than PB4 Price","")&amp;IF(AE895&gt;AC895,", PB6 Price Greater than PB5 Price","")&amp;IF(AG895&gt;AE895,", PB7 Price Greater than PB6 Price","")&amp;IF($U895&lt;&gt;ROUND($U895,2),", PB 1 Price - More than 2 Decimal Places","")&amp;IF($W895&lt;&gt;ROUND($W895,2),", PB 2 Price - More than 2 Decimal Places","")&amp;IF($Y895&lt;&gt;ROUND($Y895,2),", PB 3 Price - More than 2 Decimal Places","")&amp;IF($AA895&lt;&gt;ROUND($AA895,2),", PB 4 Price - More than 2 Decimal Places","")&amp;IF($AC895&lt;&gt;ROUND($AC895,2),", PB 5 Price - More than 2 Decimal Places","")&amp;IF($AE895&lt;&gt;ROUND($AE895,2),", PB 6 Price - More than 2 Decimal Places","")&amp;IF($AG895&lt;&gt;ROUND($AG895,2),", PB 7 Price - More than 2 Decimal Places","")&amp;IF(AND(E895&lt;&gt;"",U895="",AH895=""),", Please enter a Price in PB1 or Select No Bid","")&amp;IF(AND(OR($U895&gt;0,$W895&gt;0,$Y895&gt;0,$AA895&gt;0,$AC895&gt;0,$AE895&gt;0),OR(AH895="",AH895="No Bid")),", Bid Status Missing or Incorrect","")&amp;IF(AND(AH895="No Bid",AI895=""),", Reason for No Bid Missing","")&amp;IF(AND($O895="CSIS",OR($U895&gt;0,$W895&gt;0,$Y895&gt;0,$AA895&gt;0,$AC895&gt;0,$AE895&gt;0),AJ895=""),", NCAGE Supplier Missing","")&amp;IF(AND($O895="Drawing",OR($U895&gt;0,$W895&gt;0,$Y895&gt;0,$AA895&gt;0,$AC895&gt;0,$AE895&gt;0),AK895=""),", Manufacturer Missing","")&amp;IF(AL895&lt;&gt;"",", Comment","")&amp;IF(AND(OR(AH895="Bid Using CSIS Dropdown With Query (Comment Field Must Be Populated)",AH895="Bid To Drawing Supplied With Query (Comment Field Must Be Populated)"),AL895=""),", Please Enter a Comment for the Bid Query","")&amp;IF(AND(T895&gt;0,U895="",AH895&lt;&gt;"No Bid"),", PB1 Price Missing","")&amp;IF(AND(V895&gt;0,W895="",AH895&lt;&gt;"No Bid"),", PB2 Price Missing","")&amp;IF(AND(X895&gt;0,Y895="",AH895&lt;&gt;"No Bid"),", PB3 Price Missing","")&amp;IF(AND(Z895&gt;0,AA895="",AH895&lt;&gt;"No Bid"),", PB4 Price Missing","")&amp;IF(AND(AB895&gt;0,AC895="",AH895&lt;&gt;"No Bid"),", PB5 Price Missing","")&amp;IF(AND(AD895&gt;0,AE895="",AH895&lt;&gt;"No Bid"),", PB6 Price Missing","")&amp;IF(AND(AF895&gt;0,AG895="",AH895&lt;&gt;"No Bid"),", PB7 Price Missing","")</f>
        <v>, Please enter a Price in PB1 or Select No Bid, PB1 Price Missing, PB2 Price Missing, PB3 Price Missing, PB4 Price Missing</v>
      </c>
      <c r="AN895" s="28"/>
      <c r="AO895" s="28"/>
      <c r="AP895" s="28"/>
      <c r="AQ895" s="28"/>
      <c r="AR895" s="28"/>
      <c r="AS895" s="28"/>
      <c r="AT895" s="28"/>
      <c r="AU895" s="28"/>
      <c r="AV895" s="28"/>
      <c r="AW895" s="28"/>
      <c r="AX895" s="28"/>
      <c r="AY895" s="28"/>
      <c r="AZ895" s="28"/>
      <c r="BA895" s="28"/>
      <c r="BB895" s="28"/>
      <c r="BC895" s="28"/>
      <c r="BD895" s="28"/>
      <c r="BE895" s="28"/>
      <c r="BF895" s="28"/>
      <c r="BG895" s="28"/>
      <c r="BH895" s="28"/>
      <c r="BI895" s="28"/>
      <c r="BJ895" s="28"/>
      <c r="BK895" s="28"/>
      <c r="BL895" s="28"/>
    </row>
    <row r="896" spans="1:64" x14ac:dyDescent="0.25">
      <c r="A896" s="58">
        <v>894</v>
      </c>
      <c r="B896" s="57"/>
      <c r="C896" s="57" t="s">
        <v>3775</v>
      </c>
      <c r="D896" s="57"/>
      <c r="E896" s="59" t="s">
        <v>678</v>
      </c>
      <c r="F896" s="60" t="s">
        <v>5421</v>
      </c>
      <c r="G896" s="61" t="s">
        <v>4313</v>
      </c>
      <c r="H896" s="60" t="s">
        <v>6003</v>
      </c>
      <c r="I896" s="60" t="s">
        <v>5993</v>
      </c>
      <c r="J896" s="60"/>
      <c r="K896" s="60" t="s">
        <v>5992</v>
      </c>
      <c r="L896" s="60" t="s">
        <v>23</v>
      </c>
      <c r="M896" s="60" t="s">
        <v>6024</v>
      </c>
      <c r="N896" s="57" t="s">
        <v>6026</v>
      </c>
      <c r="O896" s="62" t="s">
        <v>1898</v>
      </c>
      <c r="P896" s="62" t="s">
        <v>2633</v>
      </c>
      <c r="Q896" s="28"/>
      <c r="R896" s="28"/>
      <c r="S896" s="28"/>
      <c r="T896" s="36">
        <v>35</v>
      </c>
      <c r="U896" s="33"/>
      <c r="V896" s="36">
        <v>100</v>
      </c>
      <c r="W896" s="33"/>
      <c r="X896" s="36">
        <v>200</v>
      </c>
      <c r="Y896" s="33"/>
      <c r="Z896" s="36">
        <v>999999</v>
      </c>
      <c r="AA896" s="33"/>
      <c r="AB896" s="36"/>
      <c r="AC896" s="33"/>
      <c r="AD896" s="36"/>
      <c r="AE896" s="33"/>
      <c r="AF896" s="36"/>
      <c r="AG896" s="33"/>
      <c r="AH896" s="28"/>
      <c r="AI896" s="28"/>
      <c r="AJ896" s="28"/>
      <c r="AK896" s="28"/>
      <c r="AL896" s="28"/>
      <c r="AM896" s="41" t="str">
        <f>IF(AND($U896&gt;0,$Q896=""),"Currency Missing","")&amp;IF(AND($U896&gt;0,$R896=""),", MOQ Missing","")&amp;IF(AND($U896&gt;0,$S896=""),", Leadtime Missing","")&amp;IF(W896&gt;U896,", PB2 Price Greater than PB1 Price","")&amp;IF(Y896&gt;W896,", PB3 Price Greater than PB2 Price","")&amp;IF(AA896&gt;Y896,", PB4 Price Greater than PB3 Price","")&amp;IF(AC896&gt;AA896,", PB5 Price Greater than PB4 Price","")&amp;IF(AE896&gt;AC896,", PB6 Price Greater than PB5 Price","")&amp;IF(AG896&gt;AE896,", PB7 Price Greater than PB6 Price","")&amp;IF($U896&lt;&gt;ROUND($U896,2),", PB 1 Price - More than 2 Decimal Places","")&amp;IF($W896&lt;&gt;ROUND($W896,2),", PB 2 Price - More than 2 Decimal Places","")&amp;IF($Y896&lt;&gt;ROUND($Y896,2),", PB 3 Price - More than 2 Decimal Places","")&amp;IF($AA896&lt;&gt;ROUND($AA896,2),", PB 4 Price - More than 2 Decimal Places","")&amp;IF($AC896&lt;&gt;ROUND($AC896,2),", PB 5 Price - More than 2 Decimal Places","")&amp;IF($AE896&lt;&gt;ROUND($AE896,2),", PB 6 Price - More than 2 Decimal Places","")&amp;IF($AG896&lt;&gt;ROUND($AG896,2),", PB 7 Price - More than 2 Decimal Places","")&amp;IF(AND(E896&lt;&gt;"",U896="",AH896=""),", Please enter a Price in PB1 or Select No Bid","")&amp;IF(AND(OR($U896&gt;0,$W896&gt;0,$Y896&gt;0,$AA896&gt;0,$AC896&gt;0,$AE896&gt;0),OR(AH896="",AH896="No Bid")),", Bid Status Missing or Incorrect","")&amp;IF(AND(AH896="No Bid",AI896=""),", Reason for No Bid Missing","")&amp;IF(AND($O896="CSIS",OR($U896&gt;0,$W896&gt;0,$Y896&gt;0,$AA896&gt;0,$AC896&gt;0,$AE896&gt;0),AJ896=""),", NCAGE Supplier Missing","")&amp;IF(AND($O896="Drawing",OR($U896&gt;0,$W896&gt;0,$Y896&gt;0,$AA896&gt;0,$AC896&gt;0,$AE896&gt;0),AK896=""),", Manufacturer Missing","")&amp;IF(AL896&lt;&gt;"",", Comment","")&amp;IF(AND(OR(AH896="Bid Using CSIS Dropdown With Query (Comment Field Must Be Populated)",AH896="Bid To Drawing Supplied With Query (Comment Field Must Be Populated)"),AL896=""),", Please Enter a Comment for the Bid Query","")&amp;IF(AND(T896&gt;0,U896="",AH896&lt;&gt;"No Bid"),", PB1 Price Missing","")&amp;IF(AND(V896&gt;0,W896="",AH896&lt;&gt;"No Bid"),", PB2 Price Missing","")&amp;IF(AND(X896&gt;0,Y896="",AH896&lt;&gt;"No Bid"),", PB3 Price Missing","")&amp;IF(AND(Z896&gt;0,AA896="",AH896&lt;&gt;"No Bid"),", PB4 Price Missing","")&amp;IF(AND(AB896&gt;0,AC896="",AH896&lt;&gt;"No Bid"),", PB5 Price Missing","")&amp;IF(AND(AD896&gt;0,AE896="",AH896&lt;&gt;"No Bid"),", PB6 Price Missing","")&amp;IF(AND(AF896&gt;0,AG896="",AH896&lt;&gt;"No Bid"),", PB7 Price Missing","")</f>
        <v>, Please enter a Price in PB1 or Select No Bid, PB1 Price Missing, PB2 Price Missing, PB3 Price Missing, PB4 Price Missing</v>
      </c>
      <c r="AN896" s="28"/>
      <c r="AO896" s="28"/>
      <c r="AP896" s="28"/>
      <c r="AQ896" s="28"/>
      <c r="AR896" s="28"/>
      <c r="AS896" s="28"/>
      <c r="AT896" s="28"/>
      <c r="AU896" s="28"/>
      <c r="AV896" s="28"/>
      <c r="AW896" s="28"/>
      <c r="AX896" s="28"/>
      <c r="AY896" s="28"/>
      <c r="AZ896" s="28"/>
      <c r="BA896" s="28"/>
      <c r="BB896" s="28"/>
      <c r="BC896" s="28"/>
      <c r="BD896" s="28"/>
      <c r="BE896" s="28"/>
      <c r="BF896" s="28"/>
      <c r="BG896" s="28"/>
      <c r="BH896" s="28"/>
      <c r="BI896" s="28"/>
      <c r="BJ896" s="28"/>
      <c r="BK896" s="28"/>
      <c r="BL896" s="28"/>
    </row>
    <row r="897" spans="1:64" x14ac:dyDescent="0.25">
      <c r="A897" s="58">
        <v>895</v>
      </c>
      <c r="B897" s="57"/>
      <c r="C897" s="57" t="s">
        <v>3775</v>
      </c>
      <c r="D897" s="57"/>
      <c r="E897" s="59" t="s">
        <v>679</v>
      </c>
      <c r="F897" s="60" t="s">
        <v>5421</v>
      </c>
      <c r="G897" s="61" t="s">
        <v>4314</v>
      </c>
      <c r="H897" s="60" t="s">
        <v>6003</v>
      </c>
      <c r="I897" s="60" t="s">
        <v>5993</v>
      </c>
      <c r="J897" s="60"/>
      <c r="K897" s="60" t="s">
        <v>5992</v>
      </c>
      <c r="L897" s="60" t="s">
        <v>23</v>
      </c>
      <c r="M897" s="60" t="s">
        <v>6024</v>
      </c>
      <c r="N897" s="57" t="s">
        <v>6026</v>
      </c>
      <c r="O897" s="62" t="s">
        <v>1897</v>
      </c>
      <c r="P897" s="62" t="s">
        <v>2634</v>
      </c>
      <c r="Q897" s="28"/>
      <c r="R897" s="28"/>
      <c r="S897" s="28"/>
      <c r="T897" s="36">
        <v>20</v>
      </c>
      <c r="U897" s="33"/>
      <c r="V897" s="36">
        <v>50</v>
      </c>
      <c r="W897" s="33"/>
      <c r="X897" s="36">
        <v>100</v>
      </c>
      <c r="Y897" s="33"/>
      <c r="Z897" s="36">
        <v>200</v>
      </c>
      <c r="AA897" s="33"/>
      <c r="AB897" s="36">
        <v>999999</v>
      </c>
      <c r="AC897" s="33"/>
      <c r="AD897" s="36"/>
      <c r="AE897" s="33"/>
      <c r="AF897" s="36"/>
      <c r="AG897" s="33"/>
      <c r="AH897" s="28"/>
      <c r="AI897" s="28"/>
      <c r="AJ897" s="28"/>
      <c r="AK897" s="28"/>
      <c r="AL897" s="28"/>
      <c r="AM897" s="41" t="str">
        <f>IF(AND($U897&gt;0,$Q897=""),"Currency Missing","")&amp;IF(AND($U897&gt;0,$R897=""),", MOQ Missing","")&amp;IF(AND($U897&gt;0,$S897=""),", Leadtime Missing","")&amp;IF(W897&gt;U897,", PB2 Price Greater than PB1 Price","")&amp;IF(Y897&gt;W897,", PB3 Price Greater than PB2 Price","")&amp;IF(AA897&gt;Y897,", PB4 Price Greater than PB3 Price","")&amp;IF(AC897&gt;AA897,", PB5 Price Greater than PB4 Price","")&amp;IF(AE897&gt;AC897,", PB6 Price Greater than PB5 Price","")&amp;IF(AG897&gt;AE897,", PB7 Price Greater than PB6 Price","")&amp;IF($U897&lt;&gt;ROUND($U897,2),", PB 1 Price - More than 2 Decimal Places","")&amp;IF($W897&lt;&gt;ROUND($W897,2),", PB 2 Price - More than 2 Decimal Places","")&amp;IF($Y897&lt;&gt;ROUND($Y897,2),", PB 3 Price - More than 2 Decimal Places","")&amp;IF($AA897&lt;&gt;ROUND($AA897,2),", PB 4 Price - More than 2 Decimal Places","")&amp;IF($AC897&lt;&gt;ROUND($AC897,2),", PB 5 Price - More than 2 Decimal Places","")&amp;IF($AE897&lt;&gt;ROUND($AE897,2),", PB 6 Price - More than 2 Decimal Places","")&amp;IF($AG897&lt;&gt;ROUND($AG897,2),", PB 7 Price - More than 2 Decimal Places","")&amp;IF(AND(E897&lt;&gt;"",U897="",AH897=""),", Please enter a Price in PB1 or Select No Bid","")&amp;IF(AND(OR($U897&gt;0,$W897&gt;0,$Y897&gt;0,$AA897&gt;0,$AC897&gt;0,$AE897&gt;0),OR(AH897="",AH897="No Bid")),", Bid Status Missing or Incorrect","")&amp;IF(AND(AH897="No Bid",AI897=""),", Reason for No Bid Missing","")&amp;IF(AND($O897="CSIS",OR($U897&gt;0,$W897&gt;0,$Y897&gt;0,$AA897&gt;0,$AC897&gt;0,$AE897&gt;0),AJ897=""),", NCAGE Supplier Missing","")&amp;IF(AND($O897="Drawing",OR($U897&gt;0,$W897&gt;0,$Y897&gt;0,$AA897&gt;0,$AC897&gt;0,$AE897&gt;0),AK897=""),", Manufacturer Missing","")&amp;IF(AL897&lt;&gt;"",", Comment","")&amp;IF(AND(OR(AH897="Bid Using CSIS Dropdown With Query (Comment Field Must Be Populated)",AH897="Bid To Drawing Supplied With Query (Comment Field Must Be Populated)"),AL897=""),", Please Enter a Comment for the Bid Query","")&amp;IF(AND(T897&gt;0,U897="",AH897&lt;&gt;"No Bid"),", PB1 Price Missing","")&amp;IF(AND(V897&gt;0,W897="",AH897&lt;&gt;"No Bid"),", PB2 Price Missing","")&amp;IF(AND(X897&gt;0,Y897="",AH897&lt;&gt;"No Bid"),", PB3 Price Missing","")&amp;IF(AND(Z897&gt;0,AA897="",AH897&lt;&gt;"No Bid"),", PB4 Price Missing","")&amp;IF(AND(AB897&gt;0,AC897="",AH897&lt;&gt;"No Bid"),", PB5 Price Missing","")&amp;IF(AND(AD897&gt;0,AE897="",AH897&lt;&gt;"No Bid"),", PB6 Price Missing","")&amp;IF(AND(AF897&gt;0,AG897="",AH897&lt;&gt;"No Bid"),", PB7 Price Missing","")</f>
        <v>, Please enter a Price in PB1 or Select No Bid, PB1 Price Missing, PB2 Price Missing, PB3 Price Missing, PB4 Price Missing, PB5 Price Missing</v>
      </c>
      <c r="AN897" s="28"/>
      <c r="AO897" s="28"/>
      <c r="AP897" s="28"/>
      <c r="AQ897" s="28"/>
      <c r="AR897" s="28"/>
      <c r="AS897" s="28"/>
      <c r="AT897" s="28"/>
      <c r="AU897" s="28"/>
      <c r="AV897" s="28"/>
      <c r="AW897" s="28"/>
      <c r="AX897" s="28"/>
      <c r="AY897" s="28"/>
      <c r="AZ897" s="28"/>
      <c r="BA897" s="28"/>
      <c r="BB897" s="28"/>
      <c r="BC897" s="28"/>
      <c r="BD897" s="28"/>
      <c r="BE897" s="28"/>
      <c r="BF897" s="28"/>
      <c r="BG897" s="28"/>
      <c r="BH897" s="28"/>
      <c r="BI897" s="28"/>
      <c r="BJ897" s="28"/>
      <c r="BK897" s="28"/>
      <c r="BL897" s="28"/>
    </row>
    <row r="898" spans="1:64" x14ac:dyDescent="0.25">
      <c r="A898" s="58">
        <v>896</v>
      </c>
      <c r="B898" s="57"/>
      <c r="C898" s="57" t="s">
        <v>3775</v>
      </c>
      <c r="D898" s="57"/>
      <c r="E898" s="59" t="s">
        <v>1479</v>
      </c>
      <c r="F898" s="60" t="s">
        <v>5858</v>
      </c>
      <c r="G898" s="61" t="s">
        <v>5080</v>
      </c>
      <c r="H898" s="60" t="s">
        <v>6014</v>
      </c>
      <c r="I898" s="60" t="s">
        <v>5993</v>
      </c>
      <c r="J898" s="60"/>
      <c r="K898" s="60" t="s">
        <v>5992</v>
      </c>
      <c r="L898" s="60" t="s">
        <v>23</v>
      </c>
      <c r="M898" s="60" t="s">
        <v>6024</v>
      </c>
      <c r="N898" s="57" t="s">
        <v>6026</v>
      </c>
      <c r="O898" s="62" t="s">
        <v>1992</v>
      </c>
      <c r="P898" s="62" t="s">
        <v>3431</v>
      </c>
      <c r="Q898" s="28"/>
      <c r="R898" s="28"/>
      <c r="S898" s="28"/>
      <c r="T898" s="36">
        <v>3</v>
      </c>
      <c r="U898" s="33"/>
      <c r="V898" s="36">
        <v>9</v>
      </c>
      <c r="W898" s="33"/>
      <c r="X898" s="36">
        <v>15</v>
      </c>
      <c r="Y898" s="33"/>
      <c r="Z898" s="36">
        <v>30</v>
      </c>
      <c r="AA898" s="33"/>
      <c r="AB898" s="36">
        <v>60</v>
      </c>
      <c r="AC898" s="33"/>
      <c r="AD898" s="36">
        <v>999999</v>
      </c>
      <c r="AE898" s="33"/>
      <c r="AF898" s="36"/>
      <c r="AG898" s="33"/>
      <c r="AH898" s="28"/>
      <c r="AI898" s="28"/>
      <c r="AJ898" s="28"/>
      <c r="AK898" s="28"/>
      <c r="AL898" s="28"/>
      <c r="AM898" s="41" t="str">
        <f>IF(AND($U898&gt;0,$Q898=""),"Currency Missing","")&amp;IF(AND($U898&gt;0,$R898=""),", MOQ Missing","")&amp;IF(AND($U898&gt;0,$S898=""),", Leadtime Missing","")&amp;IF(W898&gt;U898,", PB2 Price Greater than PB1 Price","")&amp;IF(Y898&gt;W898,", PB3 Price Greater than PB2 Price","")&amp;IF(AA898&gt;Y898,", PB4 Price Greater than PB3 Price","")&amp;IF(AC898&gt;AA898,", PB5 Price Greater than PB4 Price","")&amp;IF(AE898&gt;AC898,", PB6 Price Greater than PB5 Price","")&amp;IF(AG898&gt;AE898,", PB7 Price Greater than PB6 Price","")&amp;IF($U898&lt;&gt;ROUND($U898,2),", PB 1 Price - More than 2 Decimal Places","")&amp;IF($W898&lt;&gt;ROUND($W898,2),", PB 2 Price - More than 2 Decimal Places","")&amp;IF($Y898&lt;&gt;ROUND($Y898,2),", PB 3 Price - More than 2 Decimal Places","")&amp;IF($AA898&lt;&gt;ROUND($AA898,2),", PB 4 Price - More than 2 Decimal Places","")&amp;IF($AC898&lt;&gt;ROUND($AC898,2),", PB 5 Price - More than 2 Decimal Places","")&amp;IF($AE898&lt;&gt;ROUND($AE898,2),", PB 6 Price - More than 2 Decimal Places","")&amp;IF($AG898&lt;&gt;ROUND($AG898,2),", PB 7 Price - More than 2 Decimal Places","")&amp;IF(AND(E898&lt;&gt;"",U898="",AH898=""),", Please enter a Price in PB1 or Select No Bid","")&amp;IF(AND(OR($U898&gt;0,$W898&gt;0,$Y898&gt;0,$AA898&gt;0,$AC898&gt;0,$AE898&gt;0),OR(AH898="",AH898="No Bid")),", Bid Status Missing or Incorrect","")&amp;IF(AND(AH898="No Bid",AI898=""),", Reason for No Bid Missing","")&amp;IF(AND($O898="CSIS",OR($U898&gt;0,$W898&gt;0,$Y898&gt;0,$AA898&gt;0,$AC898&gt;0,$AE898&gt;0),AJ898=""),", NCAGE Supplier Missing","")&amp;IF(AND($O898="Drawing",OR($U898&gt;0,$W898&gt;0,$Y898&gt;0,$AA898&gt;0,$AC898&gt;0,$AE898&gt;0),AK898=""),", Manufacturer Missing","")&amp;IF(AL898&lt;&gt;"",", Comment","")&amp;IF(AND(OR(AH898="Bid Using CSIS Dropdown With Query (Comment Field Must Be Populated)",AH898="Bid To Drawing Supplied With Query (Comment Field Must Be Populated)"),AL898=""),", Please Enter a Comment for the Bid Query","")&amp;IF(AND(T898&gt;0,U898="",AH898&lt;&gt;"No Bid"),", PB1 Price Missing","")&amp;IF(AND(V898&gt;0,W898="",AH898&lt;&gt;"No Bid"),", PB2 Price Missing","")&amp;IF(AND(X898&gt;0,Y898="",AH898&lt;&gt;"No Bid"),", PB3 Price Missing","")&amp;IF(AND(Z898&gt;0,AA898="",AH898&lt;&gt;"No Bid"),", PB4 Price Missing","")&amp;IF(AND(AB898&gt;0,AC898="",AH898&lt;&gt;"No Bid"),", PB5 Price Missing","")&amp;IF(AND(AD898&gt;0,AE898="",AH898&lt;&gt;"No Bid"),", PB6 Price Missing","")&amp;IF(AND(AF898&gt;0,AG898="",AH898&lt;&gt;"No Bid"),", PB7 Price Missing","")</f>
        <v>, Please enter a Price in PB1 or Select No Bid, PB1 Price Missing, PB2 Price Missing, PB3 Price Missing, PB4 Price Missing, PB5 Price Missing, PB6 Price Missing</v>
      </c>
      <c r="AN898" s="28"/>
      <c r="AO898" s="28"/>
      <c r="AP898" s="28"/>
      <c r="AQ898" s="28"/>
      <c r="AR898" s="28"/>
      <c r="AS898" s="28"/>
      <c r="AT898" s="28"/>
      <c r="AU898" s="28"/>
      <c r="AV898" s="28"/>
      <c r="AW898" s="28"/>
      <c r="AX898" s="28"/>
      <c r="AY898" s="28"/>
      <c r="AZ898" s="28"/>
      <c r="BA898" s="28"/>
      <c r="BB898" s="28"/>
      <c r="BC898" s="28"/>
      <c r="BD898" s="28"/>
      <c r="BE898" s="28"/>
      <c r="BF898" s="28"/>
      <c r="BG898" s="28"/>
      <c r="BH898" s="28"/>
      <c r="BI898" s="28"/>
      <c r="BJ898" s="28"/>
      <c r="BK898" s="28"/>
      <c r="BL898" s="28"/>
    </row>
    <row r="899" spans="1:64" x14ac:dyDescent="0.25">
      <c r="A899" s="58">
        <v>897</v>
      </c>
      <c r="B899" s="57"/>
      <c r="C899" s="57" t="s">
        <v>3775</v>
      </c>
      <c r="D899" s="57"/>
      <c r="E899" s="59" t="s">
        <v>680</v>
      </c>
      <c r="F899" s="60" t="s">
        <v>5542</v>
      </c>
      <c r="G899" s="61" t="s">
        <v>4315</v>
      </c>
      <c r="H899" s="60" t="s">
        <v>5997</v>
      </c>
      <c r="I899" s="60" t="s">
        <v>5993</v>
      </c>
      <c r="J899" s="60"/>
      <c r="K899" s="60" t="s">
        <v>5992</v>
      </c>
      <c r="L899" s="60" t="s">
        <v>23</v>
      </c>
      <c r="M899" s="60" t="s">
        <v>6024</v>
      </c>
      <c r="N899" s="57" t="s">
        <v>6026</v>
      </c>
      <c r="O899" s="62" t="s">
        <v>1897</v>
      </c>
      <c r="P899" s="62" t="s">
        <v>2635</v>
      </c>
      <c r="Q899" s="28"/>
      <c r="R899" s="28"/>
      <c r="S899" s="28"/>
      <c r="T899" s="36">
        <v>20</v>
      </c>
      <c r="U899" s="33"/>
      <c r="V899" s="36">
        <v>60</v>
      </c>
      <c r="W899" s="33"/>
      <c r="X899" s="36">
        <v>120</v>
      </c>
      <c r="Y899" s="33"/>
      <c r="Z899" s="36">
        <v>250</v>
      </c>
      <c r="AA899" s="33"/>
      <c r="AB899" s="36">
        <v>999999</v>
      </c>
      <c r="AC899" s="33"/>
      <c r="AD899" s="36"/>
      <c r="AE899" s="33"/>
      <c r="AF899" s="36"/>
      <c r="AG899" s="33"/>
      <c r="AH899" s="28"/>
      <c r="AI899" s="28"/>
      <c r="AJ899" s="28"/>
      <c r="AK899" s="28"/>
      <c r="AL899" s="28"/>
      <c r="AM899" s="41" t="str">
        <f>IF(AND($U899&gt;0,$Q899=""),"Currency Missing","")&amp;IF(AND($U899&gt;0,$R899=""),", MOQ Missing","")&amp;IF(AND($U899&gt;0,$S899=""),", Leadtime Missing","")&amp;IF(W899&gt;U899,", PB2 Price Greater than PB1 Price","")&amp;IF(Y899&gt;W899,", PB3 Price Greater than PB2 Price","")&amp;IF(AA899&gt;Y899,", PB4 Price Greater than PB3 Price","")&amp;IF(AC899&gt;AA899,", PB5 Price Greater than PB4 Price","")&amp;IF(AE899&gt;AC899,", PB6 Price Greater than PB5 Price","")&amp;IF(AG899&gt;AE899,", PB7 Price Greater than PB6 Price","")&amp;IF($U899&lt;&gt;ROUND($U899,2),", PB 1 Price - More than 2 Decimal Places","")&amp;IF($W899&lt;&gt;ROUND($W899,2),", PB 2 Price - More than 2 Decimal Places","")&amp;IF($Y899&lt;&gt;ROUND($Y899,2),", PB 3 Price - More than 2 Decimal Places","")&amp;IF($AA899&lt;&gt;ROUND($AA899,2),", PB 4 Price - More than 2 Decimal Places","")&amp;IF($AC899&lt;&gt;ROUND($AC899,2),", PB 5 Price - More than 2 Decimal Places","")&amp;IF($AE899&lt;&gt;ROUND($AE899,2),", PB 6 Price - More than 2 Decimal Places","")&amp;IF($AG899&lt;&gt;ROUND($AG899,2),", PB 7 Price - More than 2 Decimal Places","")&amp;IF(AND(E899&lt;&gt;"",U899="",AH899=""),", Please enter a Price in PB1 or Select No Bid","")&amp;IF(AND(OR($U899&gt;0,$W899&gt;0,$Y899&gt;0,$AA899&gt;0,$AC899&gt;0,$AE899&gt;0),OR(AH899="",AH899="No Bid")),", Bid Status Missing or Incorrect","")&amp;IF(AND(AH899="No Bid",AI899=""),", Reason for No Bid Missing","")&amp;IF(AND($O899="CSIS",OR($U899&gt;0,$W899&gt;0,$Y899&gt;0,$AA899&gt;0,$AC899&gt;0,$AE899&gt;0),AJ899=""),", NCAGE Supplier Missing","")&amp;IF(AND($O899="Drawing",OR($U899&gt;0,$W899&gt;0,$Y899&gt;0,$AA899&gt;0,$AC899&gt;0,$AE899&gt;0),AK899=""),", Manufacturer Missing","")&amp;IF(AL899&lt;&gt;"",", Comment","")&amp;IF(AND(OR(AH899="Bid Using CSIS Dropdown With Query (Comment Field Must Be Populated)",AH899="Bid To Drawing Supplied With Query (Comment Field Must Be Populated)"),AL899=""),", Please Enter a Comment for the Bid Query","")&amp;IF(AND(T899&gt;0,U899="",AH899&lt;&gt;"No Bid"),", PB1 Price Missing","")&amp;IF(AND(V899&gt;0,W899="",AH899&lt;&gt;"No Bid"),", PB2 Price Missing","")&amp;IF(AND(X899&gt;0,Y899="",AH899&lt;&gt;"No Bid"),", PB3 Price Missing","")&amp;IF(AND(Z899&gt;0,AA899="",AH899&lt;&gt;"No Bid"),", PB4 Price Missing","")&amp;IF(AND(AB899&gt;0,AC899="",AH899&lt;&gt;"No Bid"),", PB5 Price Missing","")&amp;IF(AND(AD899&gt;0,AE899="",AH899&lt;&gt;"No Bid"),", PB6 Price Missing","")&amp;IF(AND(AF899&gt;0,AG899="",AH899&lt;&gt;"No Bid"),", PB7 Price Missing","")</f>
        <v>, Please enter a Price in PB1 or Select No Bid, PB1 Price Missing, PB2 Price Missing, PB3 Price Missing, PB4 Price Missing, PB5 Price Missing</v>
      </c>
      <c r="AN899" s="28"/>
      <c r="AO899" s="28"/>
      <c r="AP899" s="28"/>
      <c r="AQ899" s="28"/>
      <c r="AR899" s="28"/>
      <c r="AS899" s="28"/>
      <c r="AT899" s="28"/>
      <c r="AU899" s="28"/>
      <c r="AV899" s="28"/>
      <c r="AW899" s="28"/>
      <c r="AX899" s="28"/>
      <c r="AY899" s="28"/>
      <c r="AZ899" s="28"/>
      <c r="BA899" s="28"/>
      <c r="BB899" s="28"/>
      <c r="BC899" s="28"/>
      <c r="BD899" s="28"/>
      <c r="BE899" s="28"/>
      <c r="BF899" s="28"/>
      <c r="BG899" s="28"/>
      <c r="BH899" s="28"/>
      <c r="BI899" s="28"/>
      <c r="BJ899" s="28"/>
      <c r="BK899" s="28"/>
      <c r="BL899" s="28"/>
    </row>
    <row r="900" spans="1:64" x14ac:dyDescent="0.25">
      <c r="A900" s="58">
        <v>898</v>
      </c>
      <c r="B900" s="57"/>
      <c r="C900" s="57" t="s">
        <v>3775</v>
      </c>
      <c r="D900" s="57"/>
      <c r="E900" s="59" t="s">
        <v>681</v>
      </c>
      <c r="F900" s="60" t="s">
        <v>5632</v>
      </c>
      <c r="G900" s="61" t="s">
        <v>4316</v>
      </c>
      <c r="H900" s="60" t="s">
        <v>6010</v>
      </c>
      <c r="I900" s="60" t="s">
        <v>5993</v>
      </c>
      <c r="J900" s="60"/>
      <c r="K900" s="60" t="s">
        <v>5992</v>
      </c>
      <c r="L900" s="60" t="s">
        <v>23</v>
      </c>
      <c r="M900" s="60" t="s">
        <v>6024</v>
      </c>
      <c r="N900" s="57" t="s">
        <v>6026</v>
      </c>
      <c r="O900" s="62" t="s">
        <v>1897</v>
      </c>
      <c r="P900" s="62" t="s">
        <v>2636</v>
      </c>
      <c r="Q900" s="28"/>
      <c r="R900" s="28"/>
      <c r="S900" s="28"/>
      <c r="T900" s="36">
        <v>4</v>
      </c>
      <c r="U900" s="33"/>
      <c r="V900" s="36">
        <v>10</v>
      </c>
      <c r="W900" s="33"/>
      <c r="X900" s="36">
        <v>20</v>
      </c>
      <c r="Y900" s="33"/>
      <c r="Z900" s="36">
        <v>999999</v>
      </c>
      <c r="AA900" s="33"/>
      <c r="AB900" s="36"/>
      <c r="AC900" s="33"/>
      <c r="AD900" s="36"/>
      <c r="AE900" s="33"/>
      <c r="AF900" s="36"/>
      <c r="AG900" s="33"/>
      <c r="AH900" s="28"/>
      <c r="AI900" s="28"/>
      <c r="AJ900" s="28"/>
      <c r="AK900" s="28"/>
      <c r="AL900" s="28"/>
      <c r="AM900" s="41" t="str">
        <f>IF(AND($U900&gt;0,$Q900=""),"Currency Missing","")&amp;IF(AND($U900&gt;0,$R900=""),", MOQ Missing","")&amp;IF(AND($U900&gt;0,$S900=""),", Leadtime Missing","")&amp;IF(W900&gt;U900,", PB2 Price Greater than PB1 Price","")&amp;IF(Y900&gt;W900,", PB3 Price Greater than PB2 Price","")&amp;IF(AA900&gt;Y900,", PB4 Price Greater than PB3 Price","")&amp;IF(AC900&gt;AA900,", PB5 Price Greater than PB4 Price","")&amp;IF(AE900&gt;AC900,", PB6 Price Greater than PB5 Price","")&amp;IF(AG900&gt;AE900,", PB7 Price Greater than PB6 Price","")&amp;IF($U900&lt;&gt;ROUND($U900,2),", PB 1 Price - More than 2 Decimal Places","")&amp;IF($W900&lt;&gt;ROUND($W900,2),", PB 2 Price - More than 2 Decimal Places","")&amp;IF($Y900&lt;&gt;ROUND($Y900,2),", PB 3 Price - More than 2 Decimal Places","")&amp;IF($AA900&lt;&gt;ROUND($AA900,2),", PB 4 Price - More than 2 Decimal Places","")&amp;IF($AC900&lt;&gt;ROUND($AC900,2),", PB 5 Price - More than 2 Decimal Places","")&amp;IF($AE900&lt;&gt;ROUND($AE900,2),", PB 6 Price - More than 2 Decimal Places","")&amp;IF($AG900&lt;&gt;ROUND($AG900,2),", PB 7 Price - More than 2 Decimal Places","")&amp;IF(AND(E900&lt;&gt;"",U900="",AH900=""),", Please enter a Price in PB1 or Select No Bid","")&amp;IF(AND(OR($U900&gt;0,$W900&gt;0,$Y900&gt;0,$AA900&gt;0,$AC900&gt;0,$AE900&gt;0),OR(AH900="",AH900="No Bid")),", Bid Status Missing or Incorrect","")&amp;IF(AND(AH900="No Bid",AI900=""),", Reason for No Bid Missing","")&amp;IF(AND($O900="CSIS",OR($U900&gt;0,$W900&gt;0,$Y900&gt;0,$AA900&gt;0,$AC900&gt;0,$AE900&gt;0),AJ900=""),", NCAGE Supplier Missing","")&amp;IF(AND($O900="Drawing",OR($U900&gt;0,$W900&gt;0,$Y900&gt;0,$AA900&gt;0,$AC900&gt;0,$AE900&gt;0),AK900=""),", Manufacturer Missing","")&amp;IF(AL900&lt;&gt;"",", Comment","")&amp;IF(AND(OR(AH900="Bid Using CSIS Dropdown With Query (Comment Field Must Be Populated)",AH900="Bid To Drawing Supplied With Query (Comment Field Must Be Populated)"),AL900=""),", Please Enter a Comment for the Bid Query","")&amp;IF(AND(T900&gt;0,U900="",AH900&lt;&gt;"No Bid"),", PB1 Price Missing","")&amp;IF(AND(V900&gt;0,W900="",AH900&lt;&gt;"No Bid"),", PB2 Price Missing","")&amp;IF(AND(X900&gt;0,Y900="",AH900&lt;&gt;"No Bid"),", PB3 Price Missing","")&amp;IF(AND(Z900&gt;0,AA900="",AH900&lt;&gt;"No Bid"),", PB4 Price Missing","")&amp;IF(AND(AB900&gt;0,AC900="",AH900&lt;&gt;"No Bid"),", PB5 Price Missing","")&amp;IF(AND(AD900&gt;0,AE900="",AH900&lt;&gt;"No Bid"),", PB6 Price Missing","")&amp;IF(AND(AF900&gt;0,AG900="",AH900&lt;&gt;"No Bid"),", PB7 Price Missing","")</f>
        <v>, Please enter a Price in PB1 or Select No Bid, PB1 Price Missing, PB2 Price Missing, PB3 Price Missing, PB4 Price Missing</v>
      </c>
      <c r="AN900" s="28"/>
      <c r="AO900" s="28"/>
      <c r="AP900" s="28"/>
      <c r="AQ900" s="28"/>
      <c r="AR900" s="28"/>
      <c r="AS900" s="28"/>
      <c r="AT900" s="28"/>
      <c r="AU900" s="28"/>
      <c r="AV900" s="28"/>
      <c r="AW900" s="28"/>
      <c r="AX900" s="28"/>
      <c r="AY900" s="28"/>
      <c r="AZ900" s="28"/>
      <c r="BA900" s="28"/>
      <c r="BB900" s="28"/>
      <c r="BC900" s="28"/>
      <c r="BD900" s="28"/>
      <c r="BE900" s="28"/>
      <c r="BF900" s="28"/>
      <c r="BG900" s="28"/>
      <c r="BH900" s="28"/>
      <c r="BI900" s="28"/>
      <c r="BJ900" s="28"/>
      <c r="BK900" s="28"/>
      <c r="BL900" s="28"/>
    </row>
    <row r="901" spans="1:64" x14ac:dyDescent="0.25">
      <c r="A901" s="58">
        <v>899</v>
      </c>
      <c r="B901" s="57"/>
      <c r="C901" s="57" t="s">
        <v>3775</v>
      </c>
      <c r="D901" s="57"/>
      <c r="E901" s="59" t="s">
        <v>682</v>
      </c>
      <c r="F901" s="60" t="s">
        <v>5639</v>
      </c>
      <c r="G901" s="61" t="s">
        <v>4317</v>
      </c>
      <c r="H901" s="60" t="s">
        <v>6003</v>
      </c>
      <c r="I901" s="60" t="s">
        <v>5993</v>
      </c>
      <c r="J901" s="60"/>
      <c r="K901" s="60" t="s">
        <v>5992</v>
      </c>
      <c r="L901" s="60" t="s">
        <v>23</v>
      </c>
      <c r="M901" s="60" t="s">
        <v>6024</v>
      </c>
      <c r="N901" s="57" t="s">
        <v>6026</v>
      </c>
      <c r="O901" s="62" t="s">
        <v>1897</v>
      </c>
      <c r="P901" s="62" t="s">
        <v>2637</v>
      </c>
      <c r="Q901" s="28"/>
      <c r="R901" s="28"/>
      <c r="S901" s="28"/>
      <c r="T901" s="36">
        <v>2</v>
      </c>
      <c r="U901" s="33"/>
      <c r="V901" s="36">
        <v>4</v>
      </c>
      <c r="W901" s="33"/>
      <c r="X901" s="36">
        <v>9</v>
      </c>
      <c r="Y901" s="33"/>
      <c r="Z901" s="36">
        <v>15</v>
      </c>
      <c r="AA901" s="33"/>
      <c r="AB901" s="36">
        <v>999999</v>
      </c>
      <c r="AC901" s="33"/>
      <c r="AD901" s="36"/>
      <c r="AE901" s="33"/>
      <c r="AF901" s="36"/>
      <c r="AG901" s="33"/>
      <c r="AH901" s="28"/>
      <c r="AI901" s="28"/>
      <c r="AJ901" s="28"/>
      <c r="AK901" s="28"/>
      <c r="AL901" s="28"/>
      <c r="AM901" s="41" t="str">
        <f>IF(AND($U901&gt;0,$Q901=""),"Currency Missing","")&amp;IF(AND($U901&gt;0,$R901=""),", MOQ Missing","")&amp;IF(AND($U901&gt;0,$S901=""),", Leadtime Missing","")&amp;IF(W901&gt;U901,", PB2 Price Greater than PB1 Price","")&amp;IF(Y901&gt;W901,", PB3 Price Greater than PB2 Price","")&amp;IF(AA901&gt;Y901,", PB4 Price Greater than PB3 Price","")&amp;IF(AC901&gt;AA901,", PB5 Price Greater than PB4 Price","")&amp;IF(AE901&gt;AC901,", PB6 Price Greater than PB5 Price","")&amp;IF(AG901&gt;AE901,", PB7 Price Greater than PB6 Price","")&amp;IF($U901&lt;&gt;ROUND($U901,2),", PB 1 Price - More than 2 Decimal Places","")&amp;IF($W901&lt;&gt;ROUND($W901,2),", PB 2 Price - More than 2 Decimal Places","")&amp;IF($Y901&lt;&gt;ROUND($Y901,2),", PB 3 Price - More than 2 Decimal Places","")&amp;IF($AA901&lt;&gt;ROUND($AA901,2),", PB 4 Price - More than 2 Decimal Places","")&amp;IF($AC901&lt;&gt;ROUND($AC901,2),", PB 5 Price - More than 2 Decimal Places","")&amp;IF($AE901&lt;&gt;ROUND($AE901,2),", PB 6 Price - More than 2 Decimal Places","")&amp;IF($AG901&lt;&gt;ROUND($AG901,2),", PB 7 Price - More than 2 Decimal Places","")&amp;IF(AND(E901&lt;&gt;"",U901="",AH901=""),", Please enter a Price in PB1 or Select No Bid","")&amp;IF(AND(OR($U901&gt;0,$W901&gt;0,$Y901&gt;0,$AA901&gt;0,$AC901&gt;0,$AE901&gt;0),OR(AH901="",AH901="No Bid")),", Bid Status Missing or Incorrect","")&amp;IF(AND(AH901="No Bid",AI901=""),", Reason for No Bid Missing","")&amp;IF(AND($O901="CSIS",OR($U901&gt;0,$W901&gt;0,$Y901&gt;0,$AA901&gt;0,$AC901&gt;0,$AE901&gt;0),AJ901=""),", NCAGE Supplier Missing","")&amp;IF(AND($O901="Drawing",OR($U901&gt;0,$W901&gt;0,$Y901&gt;0,$AA901&gt;0,$AC901&gt;0,$AE901&gt;0),AK901=""),", Manufacturer Missing","")&amp;IF(AL901&lt;&gt;"",", Comment","")&amp;IF(AND(OR(AH901="Bid Using CSIS Dropdown With Query (Comment Field Must Be Populated)",AH901="Bid To Drawing Supplied With Query (Comment Field Must Be Populated)"),AL901=""),", Please Enter a Comment for the Bid Query","")&amp;IF(AND(T901&gt;0,U901="",AH901&lt;&gt;"No Bid"),", PB1 Price Missing","")&amp;IF(AND(V901&gt;0,W901="",AH901&lt;&gt;"No Bid"),", PB2 Price Missing","")&amp;IF(AND(X901&gt;0,Y901="",AH901&lt;&gt;"No Bid"),", PB3 Price Missing","")&amp;IF(AND(Z901&gt;0,AA901="",AH901&lt;&gt;"No Bid"),", PB4 Price Missing","")&amp;IF(AND(AB901&gt;0,AC901="",AH901&lt;&gt;"No Bid"),", PB5 Price Missing","")&amp;IF(AND(AD901&gt;0,AE901="",AH901&lt;&gt;"No Bid"),", PB6 Price Missing","")&amp;IF(AND(AF901&gt;0,AG901="",AH901&lt;&gt;"No Bid"),", PB7 Price Missing","")</f>
        <v>, Please enter a Price in PB1 or Select No Bid, PB1 Price Missing, PB2 Price Missing, PB3 Price Missing, PB4 Price Missing, PB5 Price Missing</v>
      </c>
      <c r="AN901" s="28"/>
      <c r="AO901" s="28"/>
      <c r="AP901" s="28"/>
      <c r="AQ901" s="28"/>
      <c r="AR901" s="28"/>
      <c r="AS901" s="28"/>
      <c r="AT901" s="28"/>
      <c r="AU901" s="28"/>
      <c r="AV901" s="28"/>
      <c r="AW901" s="28"/>
      <c r="AX901" s="28"/>
      <c r="AY901" s="28"/>
      <c r="AZ901" s="28"/>
      <c r="BA901" s="28"/>
      <c r="BB901" s="28"/>
      <c r="BC901" s="28"/>
      <c r="BD901" s="28"/>
      <c r="BE901" s="28"/>
      <c r="BF901" s="28"/>
      <c r="BG901" s="28"/>
      <c r="BH901" s="28"/>
      <c r="BI901" s="28"/>
      <c r="BJ901" s="28"/>
      <c r="BK901" s="28"/>
      <c r="BL901" s="28"/>
    </row>
    <row r="902" spans="1:64" x14ac:dyDescent="0.25">
      <c r="A902" s="58">
        <v>900</v>
      </c>
      <c r="B902" s="57"/>
      <c r="C902" s="57" t="s">
        <v>3775</v>
      </c>
      <c r="D902" s="57"/>
      <c r="E902" s="59" t="s">
        <v>683</v>
      </c>
      <c r="F902" s="60" t="s">
        <v>5639</v>
      </c>
      <c r="G902" s="61" t="s">
        <v>4318</v>
      </c>
      <c r="H902" s="60" t="s">
        <v>6003</v>
      </c>
      <c r="I902" s="60" t="s">
        <v>5993</v>
      </c>
      <c r="J902" s="60"/>
      <c r="K902" s="60" t="s">
        <v>5992</v>
      </c>
      <c r="L902" s="60" t="s">
        <v>23</v>
      </c>
      <c r="M902" s="60" t="s">
        <v>6024</v>
      </c>
      <c r="N902" s="57" t="s">
        <v>6026</v>
      </c>
      <c r="O902" s="62" t="s">
        <v>1897</v>
      </c>
      <c r="P902" s="62" t="s">
        <v>2638</v>
      </c>
      <c r="Q902" s="28"/>
      <c r="R902" s="28"/>
      <c r="S902" s="28"/>
      <c r="T902" s="36">
        <v>1</v>
      </c>
      <c r="U902" s="33"/>
      <c r="V902" s="36">
        <v>3</v>
      </c>
      <c r="W902" s="33"/>
      <c r="X902" s="36">
        <v>5</v>
      </c>
      <c r="Y902" s="33"/>
      <c r="Z902" s="36">
        <v>999999</v>
      </c>
      <c r="AA902" s="33"/>
      <c r="AB902" s="36"/>
      <c r="AC902" s="33"/>
      <c r="AD902" s="36"/>
      <c r="AE902" s="33"/>
      <c r="AF902" s="36"/>
      <c r="AG902" s="33"/>
      <c r="AH902" s="28"/>
      <c r="AI902" s="28"/>
      <c r="AJ902" s="28"/>
      <c r="AK902" s="28"/>
      <c r="AL902" s="28"/>
      <c r="AM902" s="41" t="str">
        <f>IF(AND($U902&gt;0,$Q902=""),"Currency Missing","")&amp;IF(AND($U902&gt;0,$R902=""),", MOQ Missing","")&amp;IF(AND($U902&gt;0,$S902=""),", Leadtime Missing","")&amp;IF(W902&gt;U902,", PB2 Price Greater than PB1 Price","")&amp;IF(Y902&gt;W902,", PB3 Price Greater than PB2 Price","")&amp;IF(AA902&gt;Y902,", PB4 Price Greater than PB3 Price","")&amp;IF(AC902&gt;AA902,", PB5 Price Greater than PB4 Price","")&amp;IF(AE902&gt;AC902,", PB6 Price Greater than PB5 Price","")&amp;IF(AG902&gt;AE902,", PB7 Price Greater than PB6 Price","")&amp;IF($U902&lt;&gt;ROUND($U902,2),", PB 1 Price - More than 2 Decimal Places","")&amp;IF($W902&lt;&gt;ROUND($W902,2),", PB 2 Price - More than 2 Decimal Places","")&amp;IF($Y902&lt;&gt;ROUND($Y902,2),", PB 3 Price - More than 2 Decimal Places","")&amp;IF($AA902&lt;&gt;ROUND($AA902,2),", PB 4 Price - More than 2 Decimal Places","")&amp;IF($AC902&lt;&gt;ROUND($AC902,2),", PB 5 Price - More than 2 Decimal Places","")&amp;IF($AE902&lt;&gt;ROUND($AE902,2),", PB 6 Price - More than 2 Decimal Places","")&amp;IF($AG902&lt;&gt;ROUND($AG902,2),", PB 7 Price - More than 2 Decimal Places","")&amp;IF(AND(E902&lt;&gt;"",U902="",AH902=""),", Please enter a Price in PB1 or Select No Bid","")&amp;IF(AND(OR($U902&gt;0,$W902&gt;0,$Y902&gt;0,$AA902&gt;0,$AC902&gt;0,$AE902&gt;0),OR(AH902="",AH902="No Bid")),", Bid Status Missing or Incorrect","")&amp;IF(AND(AH902="No Bid",AI902=""),", Reason for No Bid Missing","")&amp;IF(AND($O902="CSIS",OR($U902&gt;0,$W902&gt;0,$Y902&gt;0,$AA902&gt;0,$AC902&gt;0,$AE902&gt;0),AJ902=""),", NCAGE Supplier Missing","")&amp;IF(AND($O902="Drawing",OR($U902&gt;0,$W902&gt;0,$Y902&gt;0,$AA902&gt;0,$AC902&gt;0,$AE902&gt;0),AK902=""),", Manufacturer Missing","")&amp;IF(AL902&lt;&gt;"",", Comment","")&amp;IF(AND(OR(AH902="Bid Using CSIS Dropdown With Query (Comment Field Must Be Populated)",AH902="Bid To Drawing Supplied With Query (Comment Field Must Be Populated)"),AL902=""),", Please Enter a Comment for the Bid Query","")&amp;IF(AND(T902&gt;0,U902="",AH902&lt;&gt;"No Bid"),", PB1 Price Missing","")&amp;IF(AND(V902&gt;0,W902="",AH902&lt;&gt;"No Bid"),", PB2 Price Missing","")&amp;IF(AND(X902&gt;0,Y902="",AH902&lt;&gt;"No Bid"),", PB3 Price Missing","")&amp;IF(AND(Z902&gt;0,AA902="",AH902&lt;&gt;"No Bid"),", PB4 Price Missing","")&amp;IF(AND(AB902&gt;0,AC902="",AH902&lt;&gt;"No Bid"),", PB5 Price Missing","")&amp;IF(AND(AD902&gt;0,AE902="",AH902&lt;&gt;"No Bid"),", PB6 Price Missing","")&amp;IF(AND(AF902&gt;0,AG902="",AH902&lt;&gt;"No Bid"),", PB7 Price Missing","")</f>
        <v>, Please enter a Price in PB1 or Select No Bid, PB1 Price Missing, PB2 Price Missing, PB3 Price Missing, PB4 Price Missing</v>
      </c>
      <c r="AN902" s="28"/>
      <c r="AO902" s="28"/>
      <c r="AP902" s="28"/>
      <c r="AQ902" s="28"/>
      <c r="AR902" s="28"/>
      <c r="AS902" s="28"/>
      <c r="AT902" s="28"/>
      <c r="AU902" s="28"/>
      <c r="AV902" s="28"/>
      <c r="AW902" s="28"/>
      <c r="AX902" s="28"/>
      <c r="AY902" s="28"/>
      <c r="AZ902" s="28"/>
      <c r="BA902" s="28"/>
      <c r="BB902" s="28"/>
      <c r="BC902" s="28"/>
      <c r="BD902" s="28"/>
      <c r="BE902" s="28"/>
      <c r="BF902" s="28"/>
      <c r="BG902" s="28"/>
      <c r="BH902" s="28"/>
      <c r="BI902" s="28"/>
      <c r="BJ902" s="28"/>
      <c r="BK902" s="28"/>
      <c r="BL902" s="28"/>
    </row>
    <row r="903" spans="1:64" x14ac:dyDescent="0.25">
      <c r="A903" s="58">
        <v>901</v>
      </c>
      <c r="B903" s="57"/>
      <c r="C903" s="57" t="s">
        <v>3775</v>
      </c>
      <c r="D903" s="57"/>
      <c r="E903" s="59" t="s">
        <v>1480</v>
      </c>
      <c r="F903" s="60" t="s">
        <v>5859</v>
      </c>
      <c r="G903" s="61" t="s">
        <v>5081</v>
      </c>
      <c r="H903" s="60" t="s">
        <v>6016</v>
      </c>
      <c r="I903" s="60" t="s">
        <v>5993</v>
      </c>
      <c r="J903" s="60"/>
      <c r="K903" s="60" t="s">
        <v>5992</v>
      </c>
      <c r="L903" s="60" t="s">
        <v>23</v>
      </c>
      <c r="M903" s="60" t="s">
        <v>6024</v>
      </c>
      <c r="N903" s="57" t="s">
        <v>6026</v>
      </c>
      <c r="O903" s="62" t="s">
        <v>1914</v>
      </c>
      <c r="P903" s="62" t="s">
        <v>3432</v>
      </c>
      <c r="Q903" s="28"/>
      <c r="R903" s="28"/>
      <c r="S903" s="28"/>
      <c r="T903" s="36">
        <v>1</v>
      </c>
      <c r="U903" s="33"/>
      <c r="V903" s="36">
        <v>3</v>
      </c>
      <c r="W903" s="33"/>
      <c r="X903" s="36">
        <v>5</v>
      </c>
      <c r="Y903" s="33"/>
      <c r="Z903" s="36">
        <v>999999</v>
      </c>
      <c r="AA903" s="33"/>
      <c r="AB903" s="36"/>
      <c r="AC903" s="33"/>
      <c r="AD903" s="36"/>
      <c r="AE903" s="33"/>
      <c r="AF903" s="36"/>
      <c r="AG903" s="33"/>
      <c r="AH903" s="28"/>
      <c r="AI903" s="28"/>
      <c r="AJ903" s="28"/>
      <c r="AK903" s="28"/>
      <c r="AL903" s="28"/>
      <c r="AM903" s="41" t="str">
        <f>IF(AND($U903&gt;0,$Q903=""),"Currency Missing","")&amp;IF(AND($U903&gt;0,$R903=""),", MOQ Missing","")&amp;IF(AND($U903&gt;0,$S903=""),", Leadtime Missing","")&amp;IF(W903&gt;U903,", PB2 Price Greater than PB1 Price","")&amp;IF(Y903&gt;W903,", PB3 Price Greater than PB2 Price","")&amp;IF(AA903&gt;Y903,", PB4 Price Greater than PB3 Price","")&amp;IF(AC903&gt;AA903,", PB5 Price Greater than PB4 Price","")&amp;IF(AE903&gt;AC903,", PB6 Price Greater than PB5 Price","")&amp;IF(AG903&gt;AE903,", PB7 Price Greater than PB6 Price","")&amp;IF($U903&lt;&gt;ROUND($U903,2),", PB 1 Price - More than 2 Decimal Places","")&amp;IF($W903&lt;&gt;ROUND($W903,2),", PB 2 Price - More than 2 Decimal Places","")&amp;IF($Y903&lt;&gt;ROUND($Y903,2),", PB 3 Price - More than 2 Decimal Places","")&amp;IF($AA903&lt;&gt;ROUND($AA903,2),", PB 4 Price - More than 2 Decimal Places","")&amp;IF($AC903&lt;&gt;ROUND($AC903,2),", PB 5 Price - More than 2 Decimal Places","")&amp;IF($AE903&lt;&gt;ROUND($AE903,2),", PB 6 Price - More than 2 Decimal Places","")&amp;IF($AG903&lt;&gt;ROUND($AG903,2),", PB 7 Price - More than 2 Decimal Places","")&amp;IF(AND(E903&lt;&gt;"",U903="",AH903=""),", Please enter a Price in PB1 or Select No Bid","")&amp;IF(AND(OR($U903&gt;0,$W903&gt;0,$Y903&gt;0,$AA903&gt;0,$AC903&gt;0,$AE903&gt;0),OR(AH903="",AH903="No Bid")),", Bid Status Missing or Incorrect","")&amp;IF(AND(AH903="No Bid",AI903=""),", Reason for No Bid Missing","")&amp;IF(AND($O903="CSIS",OR($U903&gt;0,$W903&gt;0,$Y903&gt;0,$AA903&gt;0,$AC903&gt;0,$AE903&gt;0),AJ903=""),", NCAGE Supplier Missing","")&amp;IF(AND($O903="Drawing",OR($U903&gt;0,$W903&gt;0,$Y903&gt;0,$AA903&gt;0,$AC903&gt;0,$AE903&gt;0),AK903=""),", Manufacturer Missing","")&amp;IF(AL903&lt;&gt;"",", Comment","")&amp;IF(AND(OR(AH903="Bid Using CSIS Dropdown With Query (Comment Field Must Be Populated)",AH903="Bid To Drawing Supplied With Query (Comment Field Must Be Populated)"),AL903=""),", Please Enter a Comment for the Bid Query","")&amp;IF(AND(T903&gt;0,U903="",AH903&lt;&gt;"No Bid"),", PB1 Price Missing","")&amp;IF(AND(V903&gt;0,W903="",AH903&lt;&gt;"No Bid"),", PB2 Price Missing","")&amp;IF(AND(X903&gt;0,Y903="",AH903&lt;&gt;"No Bid"),", PB3 Price Missing","")&amp;IF(AND(Z903&gt;0,AA903="",AH903&lt;&gt;"No Bid"),", PB4 Price Missing","")&amp;IF(AND(AB903&gt;0,AC903="",AH903&lt;&gt;"No Bid"),", PB5 Price Missing","")&amp;IF(AND(AD903&gt;0,AE903="",AH903&lt;&gt;"No Bid"),", PB6 Price Missing","")&amp;IF(AND(AF903&gt;0,AG903="",AH903&lt;&gt;"No Bid"),", PB7 Price Missing","")</f>
        <v>, Please enter a Price in PB1 or Select No Bid, PB1 Price Missing, PB2 Price Missing, PB3 Price Missing, PB4 Price Missing</v>
      </c>
      <c r="AN903" s="28"/>
      <c r="AO903" s="28"/>
      <c r="AP903" s="28"/>
      <c r="AQ903" s="28"/>
      <c r="AR903" s="28"/>
      <c r="AS903" s="28"/>
      <c r="AT903" s="28"/>
      <c r="AU903" s="28"/>
      <c r="AV903" s="28"/>
      <c r="AW903" s="28"/>
      <c r="AX903" s="28"/>
      <c r="AY903" s="28"/>
      <c r="AZ903" s="28"/>
      <c r="BA903" s="28"/>
      <c r="BB903" s="28"/>
      <c r="BC903" s="28"/>
      <c r="BD903" s="28"/>
      <c r="BE903" s="28"/>
      <c r="BF903" s="28"/>
      <c r="BG903" s="28"/>
      <c r="BH903" s="28"/>
      <c r="BI903" s="28"/>
      <c r="BJ903" s="28"/>
      <c r="BK903" s="28"/>
      <c r="BL903" s="28"/>
    </row>
    <row r="904" spans="1:64" x14ac:dyDescent="0.25">
      <c r="A904" s="58">
        <v>902</v>
      </c>
      <c r="B904" s="57"/>
      <c r="C904" s="57" t="s">
        <v>3775</v>
      </c>
      <c r="D904" s="57"/>
      <c r="E904" s="59" t="s">
        <v>684</v>
      </c>
      <c r="F904" s="60" t="s">
        <v>5639</v>
      </c>
      <c r="G904" s="61" t="s">
        <v>4319</v>
      </c>
      <c r="H904" s="60" t="s">
        <v>6003</v>
      </c>
      <c r="I904" s="60" t="s">
        <v>5993</v>
      </c>
      <c r="J904" s="60"/>
      <c r="K904" s="60" t="s">
        <v>5992</v>
      </c>
      <c r="L904" s="60" t="s">
        <v>23</v>
      </c>
      <c r="M904" s="60" t="s">
        <v>6024</v>
      </c>
      <c r="N904" s="57" t="s">
        <v>6026</v>
      </c>
      <c r="O904" s="62" t="s">
        <v>1897</v>
      </c>
      <c r="P904" s="62" t="s">
        <v>2639</v>
      </c>
      <c r="Q904" s="28"/>
      <c r="R904" s="28"/>
      <c r="S904" s="28"/>
      <c r="T904" s="36">
        <v>1</v>
      </c>
      <c r="U904" s="33"/>
      <c r="V904" s="36">
        <v>3</v>
      </c>
      <c r="W904" s="33"/>
      <c r="X904" s="36">
        <v>5</v>
      </c>
      <c r="Y904" s="33"/>
      <c r="Z904" s="36">
        <v>999999</v>
      </c>
      <c r="AA904" s="33"/>
      <c r="AB904" s="36"/>
      <c r="AC904" s="33"/>
      <c r="AD904" s="36"/>
      <c r="AE904" s="33"/>
      <c r="AF904" s="36"/>
      <c r="AG904" s="33"/>
      <c r="AH904" s="28"/>
      <c r="AI904" s="28"/>
      <c r="AJ904" s="28"/>
      <c r="AK904" s="28"/>
      <c r="AL904" s="28"/>
      <c r="AM904" s="41" t="str">
        <f>IF(AND($U904&gt;0,$Q904=""),"Currency Missing","")&amp;IF(AND($U904&gt;0,$R904=""),", MOQ Missing","")&amp;IF(AND($U904&gt;0,$S904=""),", Leadtime Missing","")&amp;IF(W904&gt;U904,", PB2 Price Greater than PB1 Price","")&amp;IF(Y904&gt;W904,", PB3 Price Greater than PB2 Price","")&amp;IF(AA904&gt;Y904,", PB4 Price Greater than PB3 Price","")&amp;IF(AC904&gt;AA904,", PB5 Price Greater than PB4 Price","")&amp;IF(AE904&gt;AC904,", PB6 Price Greater than PB5 Price","")&amp;IF(AG904&gt;AE904,", PB7 Price Greater than PB6 Price","")&amp;IF($U904&lt;&gt;ROUND($U904,2),", PB 1 Price - More than 2 Decimal Places","")&amp;IF($W904&lt;&gt;ROUND($W904,2),", PB 2 Price - More than 2 Decimal Places","")&amp;IF($Y904&lt;&gt;ROUND($Y904,2),", PB 3 Price - More than 2 Decimal Places","")&amp;IF($AA904&lt;&gt;ROUND($AA904,2),", PB 4 Price - More than 2 Decimal Places","")&amp;IF($AC904&lt;&gt;ROUND($AC904,2),", PB 5 Price - More than 2 Decimal Places","")&amp;IF($AE904&lt;&gt;ROUND($AE904,2),", PB 6 Price - More than 2 Decimal Places","")&amp;IF($AG904&lt;&gt;ROUND($AG904,2),", PB 7 Price - More than 2 Decimal Places","")&amp;IF(AND(E904&lt;&gt;"",U904="",AH904=""),", Please enter a Price in PB1 or Select No Bid","")&amp;IF(AND(OR($U904&gt;0,$W904&gt;0,$Y904&gt;0,$AA904&gt;0,$AC904&gt;0,$AE904&gt;0),OR(AH904="",AH904="No Bid")),", Bid Status Missing or Incorrect","")&amp;IF(AND(AH904="No Bid",AI904=""),", Reason for No Bid Missing","")&amp;IF(AND($O904="CSIS",OR($U904&gt;0,$W904&gt;0,$Y904&gt;0,$AA904&gt;0,$AC904&gt;0,$AE904&gt;0),AJ904=""),", NCAGE Supplier Missing","")&amp;IF(AND($O904="Drawing",OR($U904&gt;0,$W904&gt;0,$Y904&gt;0,$AA904&gt;0,$AC904&gt;0,$AE904&gt;0),AK904=""),", Manufacturer Missing","")&amp;IF(AL904&lt;&gt;"",", Comment","")&amp;IF(AND(OR(AH904="Bid Using CSIS Dropdown With Query (Comment Field Must Be Populated)",AH904="Bid To Drawing Supplied With Query (Comment Field Must Be Populated)"),AL904=""),", Please Enter a Comment for the Bid Query","")&amp;IF(AND(T904&gt;0,U904="",AH904&lt;&gt;"No Bid"),", PB1 Price Missing","")&amp;IF(AND(V904&gt;0,W904="",AH904&lt;&gt;"No Bid"),", PB2 Price Missing","")&amp;IF(AND(X904&gt;0,Y904="",AH904&lt;&gt;"No Bid"),", PB3 Price Missing","")&amp;IF(AND(Z904&gt;0,AA904="",AH904&lt;&gt;"No Bid"),", PB4 Price Missing","")&amp;IF(AND(AB904&gt;0,AC904="",AH904&lt;&gt;"No Bid"),", PB5 Price Missing","")&amp;IF(AND(AD904&gt;0,AE904="",AH904&lt;&gt;"No Bid"),", PB6 Price Missing","")&amp;IF(AND(AF904&gt;0,AG904="",AH904&lt;&gt;"No Bid"),", PB7 Price Missing","")</f>
        <v>, Please enter a Price in PB1 or Select No Bid, PB1 Price Missing, PB2 Price Missing, PB3 Price Missing, PB4 Price Missing</v>
      </c>
      <c r="AN904" s="28"/>
      <c r="AO904" s="28"/>
      <c r="AP904" s="28"/>
      <c r="AQ904" s="28"/>
      <c r="AR904" s="28"/>
      <c r="AS904" s="28"/>
      <c r="AT904" s="28"/>
      <c r="AU904" s="28"/>
      <c r="AV904" s="28"/>
      <c r="AW904" s="28"/>
      <c r="AX904" s="28"/>
      <c r="AY904" s="28"/>
      <c r="AZ904" s="28"/>
      <c r="BA904" s="28"/>
      <c r="BB904" s="28"/>
      <c r="BC904" s="28"/>
      <c r="BD904" s="28"/>
      <c r="BE904" s="28"/>
      <c r="BF904" s="28"/>
      <c r="BG904" s="28"/>
      <c r="BH904" s="28"/>
      <c r="BI904" s="28"/>
      <c r="BJ904" s="28"/>
      <c r="BK904" s="28"/>
      <c r="BL904" s="28"/>
    </row>
    <row r="905" spans="1:64" x14ac:dyDescent="0.25">
      <c r="A905" s="58">
        <v>903</v>
      </c>
      <c r="B905" s="57"/>
      <c r="C905" s="57" t="s">
        <v>3775</v>
      </c>
      <c r="D905" s="57"/>
      <c r="E905" s="59" t="s">
        <v>685</v>
      </c>
      <c r="F905" s="60" t="s">
        <v>5457</v>
      </c>
      <c r="G905" s="61" t="s">
        <v>4320</v>
      </c>
      <c r="H905" s="60" t="s">
        <v>5999</v>
      </c>
      <c r="I905" s="60" t="s">
        <v>5993</v>
      </c>
      <c r="J905" s="60"/>
      <c r="K905" s="60" t="s">
        <v>5992</v>
      </c>
      <c r="L905" s="60" t="s">
        <v>23</v>
      </c>
      <c r="M905" s="60" t="s">
        <v>6024</v>
      </c>
      <c r="N905" s="57" t="s">
        <v>6026</v>
      </c>
      <c r="O905" s="62" t="s">
        <v>1897</v>
      </c>
      <c r="P905" s="62" t="s">
        <v>2640</v>
      </c>
      <c r="Q905" s="28"/>
      <c r="R905" s="28"/>
      <c r="S905" s="28"/>
      <c r="T905" s="36">
        <v>9</v>
      </c>
      <c r="U905" s="33"/>
      <c r="V905" s="36">
        <v>25</v>
      </c>
      <c r="W905" s="33"/>
      <c r="X905" s="36">
        <v>50</v>
      </c>
      <c r="Y905" s="33"/>
      <c r="Z905" s="36">
        <v>100</v>
      </c>
      <c r="AA905" s="33"/>
      <c r="AB905" s="36">
        <v>200</v>
      </c>
      <c r="AC905" s="33"/>
      <c r="AD905" s="36">
        <v>999999</v>
      </c>
      <c r="AE905" s="33"/>
      <c r="AF905" s="36"/>
      <c r="AG905" s="33"/>
      <c r="AH905" s="28"/>
      <c r="AI905" s="28"/>
      <c r="AJ905" s="28"/>
      <c r="AK905" s="28"/>
      <c r="AL905" s="28"/>
      <c r="AM905" s="41" t="str">
        <f>IF(AND($U905&gt;0,$Q905=""),"Currency Missing","")&amp;IF(AND($U905&gt;0,$R905=""),", MOQ Missing","")&amp;IF(AND($U905&gt;0,$S905=""),", Leadtime Missing","")&amp;IF(W905&gt;U905,", PB2 Price Greater than PB1 Price","")&amp;IF(Y905&gt;W905,", PB3 Price Greater than PB2 Price","")&amp;IF(AA905&gt;Y905,", PB4 Price Greater than PB3 Price","")&amp;IF(AC905&gt;AA905,", PB5 Price Greater than PB4 Price","")&amp;IF(AE905&gt;AC905,", PB6 Price Greater than PB5 Price","")&amp;IF(AG905&gt;AE905,", PB7 Price Greater than PB6 Price","")&amp;IF($U905&lt;&gt;ROUND($U905,2),", PB 1 Price - More than 2 Decimal Places","")&amp;IF($W905&lt;&gt;ROUND($W905,2),", PB 2 Price - More than 2 Decimal Places","")&amp;IF($Y905&lt;&gt;ROUND($Y905,2),", PB 3 Price - More than 2 Decimal Places","")&amp;IF($AA905&lt;&gt;ROUND($AA905,2),", PB 4 Price - More than 2 Decimal Places","")&amp;IF($AC905&lt;&gt;ROUND($AC905,2),", PB 5 Price - More than 2 Decimal Places","")&amp;IF($AE905&lt;&gt;ROUND($AE905,2),", PB 6 Price - More than 2 Decimal Places","")&amp;IF($AG905&lt;&gt;ROUND($AG905,2),", PB 7 Price - More than 2 Decimal Places","")&amp;IF(AND(E905&lt;&gt;"",U905="",AH905=""),", Please enter a Price in PB1 or Select No Bid","")&amp;IF(AND(OR($U905&gt;0,$W905&gt;0,$Y905&gt;0,$AA905&gt;0,$AC905&gt;0,$AE905&gt;0),OR(AH905="",AH905="No Bid")),", Bid Status Missing or Incorrect","")&amp;IF(AND(AH905="No Bid",AI905=""),", Reason for No Bid Missing","")&amp;IF(AND($O905="CSIS",OR($U905&gt;0,$W905&gt;0,$Y905&gt;0,$AA905&gt;0,$AC905&gt;0,$AE905&gt;0),AJ905=""),", NCAGE Supplier Missing","")&amp;IF(AND($O905="Drawing",OR($U905&gt;0,$W905&gt;0,$Y905&gt;0,$AA905&gt;0,$AC905&gt;0,$AE905&gt;0),AK905=""),", Manufacturer Missing","")&amp;IF(AL905&lt;&gt;"",", Comment","")&amp;IF(AND(OR(AH905="Bid Using CSIS Dropdown With Query (Comment Field Must Be Populated)",AH905="Bid To Drawing Supplied With Query (Comment Field Must Be Populated)"),AL905=""),", Please Enter a Comment for the Bid Query","")&amp;IF(AND(T905&gt;0,U905="",AH905&lt;&gt;"No Bid"),", PB1 Price Missing","")&amp;IF(AND(V905&gt;0,W905="",AH905&lt;&gt;"No Bid"),", PB2 Price Missing","")&amp;IF(AND(X905&gt;0,Y905="",AH905&lt;&gt;"No Bid"),", PB3 Price Missing","")&amp;IF(AND(Z905&gt;0,AA905="",AH905&lt;&gt;"No Bid"),", PB4 Price Missing","")&amp;IF(AND(AB905&gt;0,AC905="",AH905&lt;&gt;"No Bid"),", PB5 Price Missing","")&amp;IF(AND(AD905&gt;0,AE905="",AH905&lt;&gt;"No Bid"),", PB6 Price Missing","")&amp;IF(AND(AF905&gt;0,AG905="",AH905&lt;&gt;"No Bid"),", PB7 Price Missing","")</f>
        <v>, Please enter a Price in PB1 or Select No Bid, PB1 Price Missing, PB2 Price Missing, PB3 Price Missing, PB4 Price Missing, PB5 Price Missing, PB6 Price Missing</v>
      </c>
      <c r="AN905" s="28"/>
      <c r="AO905" s="28"/>
      <c r="AP905" s="28"/>
      <c r="AQ905" s="28"/>
      <c r="AR905" s="28"/>
      <c r="AS905" s="28"/>
      <c r="AT905" s="28"/>
      <c r="AU905" s="28"/>
      <c r="AV905" s="28"/>
      <c r="AW905" s="28"/>
      <c r="AX905" s="28"/>
      <c r="AY905" s="28"/>
      <c r="AZ905" s="28"/>
      <c r="BA905" s="28"/>
      <c r="BB905" s="28"/>
      <c r="BC905" s="28"/>
      <c r="BD905" s="28"/>
      <c r="BE905" s="28"/>
      <c r="BF905" s="28"/>
      <c r="BG905" s="28"/>
      <c r="BH905" s="28"/>
      <c r="BI905" s="28"/>
      <c r="BJ905" s="28"/>
      <c r="BK905" s="28"/>
      <c r="BL905" s="28"/>
    </row>
    <row r="906" spans="1:64" x14ac:dyDescent="0.25">
      <c r="A906" s="58">
        <v>904</v>
      </c>
      <c r="B906" s="57"/>
      <c r="C906" s="57" t="s">
        <v>3775</v>
      </c>
      <c r="D906" s="57"/>
      <c r="E906" s="59" t="s">
        <v>1481</v>
      </c>
      <c r="F906" s="60" t="s">
        <v>5859</v>
      </c>
      <c r="G906" s="61" t="s">
        <v>5082</v>
      </c>
      <c r="H906" s="60" t="s">
        <v>6016</v>
      </c>
      <c r="I906" s="60" t="s">
        <v>5993</v>
      </c>
      <c r="J906" s="60"/>
      <c r="K906" s="60" t="s">
        <v>5992</v>
      </c>
      <c r="L906" s="60" t="s">
        <v>23</v>
      </c>
      <c r="M906" s="60" t="s">
        <v>6024</v>
      </c>
      <c r="N906" s="57" t="s">
        <v>6026</v>
      </c>
      <c r="O906" s="62" t="s">
        <v>1914</v>
      </c>
      <c r="P906" s="62" t="s">
        <v>3433</v>
      </c>
      <c r="Q906" s="28"/>
      <c r="R906" s="28"/>
      <c r="S906" s="28"/>
      <c r="T906" s="36">
        <v>2</v>
      </c>
      <c r="U906" s="33"/>
      <c r="V906" s="36">
        <v>6</v>
      </c>
      <c r="W906" s="33"/>
      <c r="X906" s="36">
        <v>12</v>
      </c>
      <c r="Y906" s="33"/>
      <c r="Z906" s="36">
        <v>999999</v>
      </c>
      <c r="AA906" s="33"/>
      <c r="AB906" s="36"/>
      <c r="AC906" s="33"/>
      <c r="AD906" s="36"/>
      <c r="AE906" s="33"/>
      <c r="AF906" s="36"/>
      <c r="AG906" s="33"/>
      <c r="AH906" s="28"/>
      <c r="AI906" s="28"/>
      <c r="AJ906" s="28"/>
      <c r="AK906" s="28"/>
      <c r="AL906" s="28"/>
      <c r="AM906" s="41" t="str">
        <f>IF(AND($U906&gt;0,$Q906=""),"Currency Missing","")&amp;IF(AND($U906&gt;0,$R906=""),", MOQ Missing","")&amp;IF(AND($U906&gt;0,$S906=""),", Leadtime Missing","")&amp;IF(W906&gt;U906,", PB2 Price Greater than PB1 Price","")&amp;IF(Y906&gt;W906,", PB3 Price Greater than PB2 Price","")&amp;IF(AA906&gt;Y906,", PB4 Price Greater than PB3 Price","")&amp;IF(AC906&gt;AA906,", PB5 Price Greater than PB4 Price","")&amp;IF(AE906&gt;AC906,", PB6 Price Greater than PB5 Price","")&amp;IF(AG906&gt;AE906,", PB7 Price Greater than PB6 Price","")&amp;IF($U906&lt;&gt;ROUND($U906,2),", PB 1 Price - More than 2 Decimal Places","")&amp;IF($W906&lt;&gt;ROUND($W906,2),", PB 2 Price - More than 2 Decimal Places","")&amp;IF($Y906&lt;&gt;ROUND($Y906,2),", PB 3 Price - More than 2 Decimal Places","")&amp;IF($AA906&lt;&gt;ROUND($AA906,2),", PB 4 Price - More than 2 Decimal Places","")&amp;IF($AC906&lt;&gt;ROUND($AC906,2),", PB 5 Price - More than 2 Decimal Places","")&amp;IF($AE906&lt;&gt;ROUND($AE906,2),", PB 6 Price - More than 2 Decimal Places","")&amp;IF($AG906&lt;&gt;ROUND($AG906,2),", PB 7 Price - More than 2 Decimal Places","")&amp;IF(AND(E906&lt;&gt;"",U906="",AH906=""),", Please enter a Price in PB1 or Select No Bid","")&amp;IF(AND(OR($U906&gt;0,$W906&gt;0,$Y906&gt;0,$AA906&gt;0,$AC906&gt;0,$AE906&gt;0),OR(AH906="",AH906="No Bid")),", Bid Status Missing or Incorrect","")&amp;IF(AND(AH906="No Bid",AI906=""),", Reason for No Bid Missing","")&amp;IF(AND($O906="CSIS",OR($U906&gt;0,$W906&gt;0,$Y906&gt;0,$AA906&gt;0,$AC906&gt;0,$AE906&gt;0),AJ906=""),", NCAGE Supplier Missing","")&amp;IF(AND($O906="Drawing",OR($U906&gt;0,$W906&gt;0,$Y906&gt;0,$AA906&gt;0,$AC906&gt;0,$AE906&gt;0),AK906=""),", Manufacturer Missing","")&amp;IF(AL906&lt;&gt;"",", Comment","")&amp;IF(AND(OR(AH906="Bid Using CSIS Dropdown With Query (Comment Field Must Be Populated)",AH906="Bid To Drawing Supplied With Query (Comment Field Must Be Populated)"),AL906=""),", Please Enter a Comment for the Bid Query","")&amp;IF(AND(T906&gt;0,U906="",AH906&lt;&gt;"No Bid"),", PB1 Price Missing","")&amp;IF(AND(V906&gt;0,W906="",AH906&lt;&gt;"No Bid"),", PB2 Price Missing","")&amp;IF(AND(X906&gt;0,Y906="",AH906&lt;&gt;"No Bid"),", PB3 Price Missing","")&amp;IF(AND(Z906&gt;0,AA906="",AH906&lt;&gt;"No Bid"),", PB4 Price Missing","")&amp;IF(AND(AB906&gt;0,AC906="",AH906&lt;&gt;"No Bid"),", PB5 Price Missing","")&amp;IF(AND(AD906&gt;0,AE906="",AH906&lt;&gt;"No Bid"),", PB6 Price Missing","")&amp;IF(AND(AF906&gt;0,AG906="",AH906&lt;&gt;"No Bid"),", PB7 Price Missing","")</f>
        <v>, Please enter a Price in PB1 or Select No Bid, PB1 Price Missing, PB2 Price Missing, PB3 Price Missing, PB4 Price Missing</v>
      </c>
      <c r="AN906" s="28"/>
      <c r="AO906" s="28"/>
      <c r="AP906" s="28"/>
      <c r="AQ906" s="28"/>
      <c r="AR906" s="28"/>
      <c r="AS906" s="28"/>
      <c r="AT906" s="28"/>
      <c r="AU906" s="28"/>
      <c r="AV906" s="28"/>
      <c r="AW906" s="28"/>
      <c r="AX906" s="28"/>
      <c r="AY906" s="28"/>
      <c r="AZ906" s="28"/>
      <c r="BA906" s="28"/>
      <c r="BB906" s="28"/>
      <c r="BC906" s="28"/>
      <c r="BD906" s="28"/>
      <c r="BE906" s="28"/>
      <c r="BF906" s="28"/>
      <c r="BG906" s="28"/>
      <c r="BH906" s="28"/>
      <c r="BI906" s="28"/>
      <c r="BJ906" s="28"/>
      <c r="BK906" s="28"/>
      <c r="BL906" s="28"/>
    </row>
    <row r="907" spans="1:64" x14ac:dyDescent="0.25">
      <c r="A907" s="58">
        <v>905</v>
      </c>
      <c r="B907" s="57"/>
      <c r="C907" s="57" t="s">
        <v>3775</v>
      </c>
      <c r="D907" s="57"/>
      <c r="E907" s="59" t="s">
        <v>686</v>
      </c>
      <c r="F907" s="60" t="s">
        <v>5421</v>
      </c>
      <c r="G907" s="61" t="s">
        <v>4321</v>
      </c>
      <c r="H907" s="60" t="s">
        <v>6003</v>
      </c>
      <c r="I907" s="60" t="s">
        <v>5993</v>
      </c>
      <c r="J907" s="60"/>
      <c r="K907" s="60" t="s">
        <v>5992</v>
      </c>
      <c r="L907" s="60" t="s">
        <v>23</v>
      </c>
      <c r="M907" s="60" t="s">
        <v>6024</v>
      </c>
      <c r="N907" s="57" t="s">
        <v>6026</v>
      </c>
      <c r="O907" s="62" t="s">
        <v>1897</v>
      </c>
      <c r="P907" s="62" t="s">
        <v>2641</v>
      </c>
      <c r="Q907" s="28"/>
      <c r="R907" s="28"/>
      <c r="S907" s="28"/>
      <c r="T907" s="36">
        <v>25</v>
      </c>
      <c r="U907" s="33"/>
      <c r="V907" s="36">
        <v>70</v>
      </c>
      <c r="W907" s="33"/>
      <c r="X907" s="36">
        <v>140</v>
      </c>
      <c r="Y907" s="33"/>
      <c r="Z907" s="36">
        <v>999999</v>
      </c>
      <c r="AA907" s="33"/>
      <c r="AB907" s="36"/>
      <c r="AC907" s="33"/>
      <c r="AD907" s="36"/>
      <c r="AE907" s="33"/>
      <c r="AF907" s="36"/>
      <c r="AG907" s="33"/>
      <c r="AH907" s="28"/>
      <c r="AI907" s="28"/>
      <c r="AJ907" s="28"/>
      <c r="AK907" s="28"/>
      <c r="AL907" s="28"/>
      <c r="AM907" s="41" t="str">
        <f>IF(AND($U907&gt;0,$Q907=""),"Currency Missing","")&amp;IF(AND($U907&gt;0,$R907=""),", MOQ Missing","")&amp;IF(AND($U907&gt;0,$S907=""),", Leadtime Missing","")&amp;IF(W907&gt;U907,", PB2 Price Greater than PB1 Price","")&amp;IF(Y907&gt;W907,", PB3 Price Greater than PB2 Price","")&amp;IF(AA907&gt;Y907,", PB4 Price Greater than PB3 Price","")&amp;IF(AC907&gt;AA907,", PB5 Price Greater than PB4 Price","")&amp;IF(AE907&gt;AC907,", PB6 Price Greater than PB5 Price","")&amp;IF(AG907&gt;AE907,", PB7 Price Greater than PB6 Price","")&amp;IF($U907&lt;&gt;ROUND($U907,2),", PB 1 Price - More than 2 Decimal Places","")&amp;IF($W907&lt;&gt;ROUND($W907,2),", PB 2 Price - More than 2 Decimal Places","")&amp;IF($Y907&lt;&gt;ROUND($Y907,2),", PB 3 Price - More than 2 Decimal Places","")&amp;IF($AA907&lt;&gt;ROUND($AA907,2),", PB 4 Price - More than 2 Decimal Places","")&amp;IF($AC907&lt;&gt;ROUND($AC907,2),", PB 5 Price - More than 2 Decimal Places","")&amp;IF($AE907&lt;&gt;ROUND($AE907,2),", PB 6 Price - More than 2 Decimal Places","")&amp;IF($AG907&lt;&gt;ROUND($AG907,2),", PB 7 Price - More than 2 Decimal Places","")&amp;IF(AND(E907&lt;&gt;"",U907="",AH907=""),", Please enter a Price in PB1 or Select No Bid","")&amp;IF(AND(OR($U907&gt;0,$W907&gt;0,$Y907&gt;0,$AA907&gt;0,$AC907&gt;0,$AE907&gt;0),OR(AH907="",AH907="No Bid")),", Bid Status Missing or Incorrect","")&amp;IF(AND(AH907="No Bid",AI907=""),", Reason for No Bid Missing","")&amp;IF(AND($O907="CSIS",OR($U907&gt;0,$W907&gt;0,$Y907&gt;0,$AA907&gt;0,$AC907&gt;0,$AE907&gt;0),AJ907=""),", NCAGE Supplier Missing","")&amp;IF(AND($O907="Drawing",OR($U907&gt;0,$W907&gt;0,$Y907&gt;0,$AA907&gt;0,$AC907&gt;0,$AE907&gt;0),AK907=""),", Manufacturer Missing","")&amp;IF(AL907&lt;&gt;"",", Comment","")&amp;IF(AND(OR(AH907="Bid Using CSIS Dropdown With Query (Comment Field Must Be Populated)",AH907="Bid To Drawing Supplied With Query (Comment Field Must Be Populated)"),AL907=""),", Please Enter a Comment for the Bid Query","")&amp;IF(AND(T907&gt;0,U907="",AH907&lt;&gt;"No Bid"),", PB1 Price Missing","")&amp;IF(AND(V907&gt;0,W907="",AH907&lt;&gt;"No Bid"),", PB2 Price Missing","")&amp;IF(AND(X907&gt;0,Y907="",AH907&lt;&gt;"No Bid"),", PB3 Price Missing","")&amp;IF(AND(Z907&gt;0,AA907="",AH907&lt;&gt;"No Bid"),", PB4 Price Missing","")&amp;IF(AND(AB907&gt;0,AC907="",AH907&lt;&gt;"No Bid"),", PB5 Price Missing","")&amp;IF(AND(AD907&gt;0,AE907="",AH907&lt;&gt;"No Bid"),", PB6 Price Missing","")&amp;IF(AND(AF907&gt;0,AG907="",AH907&lt;&gt;"No Bid"),", PB7 Price Missing","")</f>
        <v>, Please enter a Price in PB1 or Select No Bid, PB1 Price Missing, PB2 Price Missing, PB3 Price Missing, PB4 Price Missing</v>
      </c>
      <c r="AN907" s="28"/>
      <c r="AO907" s="28"/>
      <c r="AP907" s="28"/>
      <c r="AQ907" s="28"/>
      <c r="AR907" s="28"/>
      <c r="AS907" s="28"/>
      <c r="AT907" s="28"/>
      <c r="AU907" s="28"/>
      <c r="AV907" s="28"/>
      <c r="AW907" s="28"/>
      <c r="AX907" s="28"/>
      <c r="AY907" s="28"/>
      <c r="AZ907" s="28"/>
      <c r="BA907" s="28"/>
      <c r="BB907" s="28"/>
      <c r="BC907" s="28"/>
      <c r="BD907" s="28"/>
      <c r="BE907" s="28"/>
      <c r="BF907" s="28"/>
      <c r="BG907" s="28"/>
      <c r="BH907" s="28"/>
      <c r="BI907" s="28"/>
      <c r="BJ907" s="28"/>
      <c r="BK907" s="28"/>
      <c r="BL907" s="28"/>
    </row>
    <row r="908" spans="1:64" x14ac:dyDescent="0.25">
      <c r="A908" s="58">
        <v>906</v>
      </c>
      <c r="B908" s="57"/>
      <c r="C908" s="57" t="s">
        <v>3775</v>
      </c>
      <c r="D908" s="57"/>
      <c r="E908" s="59" t="s">
        <v>687</v>
      </c>
      <c r="F908" s="60" t="s">
        <v>5421</v>
      </c>
      <c r="G908" s="61" t="s">
        <v>4322</v>
      </c>
      <c r="H908" s="60" t="s">
        <v>6003</v>
      </c>
      <c r="I908" s="60" t="s">
        <v>5993</v>
      </c>
      <c r="J908" s="60"/>
      <c r="K908" s="60" t="s">
        <v>5992</v>
      </c>
      <c r="L908" s="60" t="s">
        <v>23</v>
      </c>
      <c r="M908" s="60" t="s">
        <v>6024</v>
      </c>
      <c r="N908" s="57" t="s">
        <v>6026</v>
      </c>
      <c r="O908" s="62" t="s">
        <v>1897</v>
      </c>
      <c r="P908" s="62" t="s">
        <v>2642</v>
      </c>
      <c r="Q908" s="28"/>
      <c r="R908" s="28"/>
      <c r="S908" s="28"/>
      <c r="T908" s="36">
        <v>1</v>
      </c>
      <c r="U908" s="33"/>
      <c r="V908" s="36">
        <v>3</v>
      </c>
      <c r="W908" s="33"/>
      <c r="X908" s="36">
        <v>5</v>
      </c>
      <c r="Y908" s="33"/>
      <c r="Z908" s="36">
        <v>999999</v>
      </c>
      <c r="AA908" s="33"/>
      <c r="AB908" s="36"/>
      <c r="AC908" s="33"/>
      <c r="AD908" s="36"/>
      <c r="AE908" s="33"/>
      <c r="AF908" s="36"/>
      <c r="AG908" s="33"/>
      <c r="AH908" s="28"/>
      <c r="AI908" s="28"/>
      <c r="AJ908" s="28"/>
      <c r="AK908" s="28"/>
      <c r="AL908" s="28"/>
      <c r="AM908" s="41" t="str">
        <f>IF(AND($U908&gt;0,$Q908=""),"Currency Missing","")&amp;IF(AND($U908&gt;0,$R908=""),", MOQ Missing","")&amp;IF(AND($U908&gt;0,$S908=""),", Leadtime Missing","")&amp;IF(W908&gt;U908,", PB2 Price Greater than PB1 Price","")&amp;IF(Y908&gt;W908,", PB3 Price Greater than PB2 Price","")&amp;IF(AA908&gt;Y908,", PB4 Price Greater than PB3 Price","")&amp;IF(AC908&gt;AA908,", PB5 Price Greater than PB4 Price","")&amp;IF(AE908&gt;AC908,", PB6 Price Greater than PB5 Price","")&amp;IF(AG908&gt;AE908,", PB7 Price Greater than PB6 Price","")&amp;IF($U908&lt;&gt;ROUND($U908,2),", PB 1 Price - More than 2 Decimal Places","")&amp;IF($W908&lt;&gt;ROUND($W908,2),", PB 2 Price - More than 2 Decimal Places","")&amp;IF($Y908&lt;&gt;ROUND($Y908,2),", PB 3 Price - More than 2 Decimal Places","")&amp;IF($AA908&lt;&gt;ROUND($AA908,2),", PB 4 Price - More than 2 Decimal Places","")&amp;IF($AC908&lt;&gt;ROUND($AC908,2),", PB 5 Price - More than 2 Decimal Places","")&amp;IF($AE908&lt;&gt;ROUND($AE908,2),", PB 6 Price - More than 2 Decimal Places","")&amp;IF($AG908&lt;&gt;ROUND($AG908,2),", PB 7 Price - More than 2 Decimal Places","")&amp;IF(AND(E908&lt;&gt;"",U908="",AH908=""),", Please enter a Price in PB1 or Select No Bid","")&amp;IF(AND(OR($U908&gt;0,$W908&gt;0,$Y908&gt;0,$AA908&gt;0,$AC908&gt;0,$AE908&gt;0),OR(AH908="",AH908="No Bid")),", Bid Status Missing or Incorrect","")&amp;IF(AND(AH908="No Bid",AI908=""),", Reason for No Bid Missing","")&amp;IF(AND($O908="CSIS",OR($U908&gt;0,$W908&gt;0,$Y908&gt;0,$AA908&gt;0,$AC908&gt;0,$AE908&gt;0),AJ908=""),", NCAGE Supplier Missing","")&amp;IF(AND($O908="Drawing",OR($U908&gt;0,$W908&gt;0,$Y908&gt;0,$AA908&gt;0,$AC908&gt;0,$AE908&gt;0),AK908=""),", Manufacturer Missing","")&amp;IF(AL908&lt;&gt;"",", Comment","")&amp;IF(AND(OR(AH908="Bid Using CSIS Dropdown With Query (Comment Field Must Be Populated)",AH908="Bid To Drawing Supplied With Query (Comment Field Must Be Populated)"),AL908=""),", Please Enter a Comment for the Bid Query","")&amp;IF(AND(T908&gt;0,U908="",AH908&lt;&gt;"No Bid"),", PB1 Price Missing","")&amp;IF(AND(V908&gt;0,W908="",AH908&lt;&gt;"No Bid"),", PB2 Price Missing","")&amp;IF(AND(X908&gt;0,Y908="",AH908&lt;&gt;"No Bid"),", PB3 Price Missing","")&amp;IF(AND(Z908&gt;0,AA908="",AH908&lt;&gt;"No Bid"),", PB4 Price Missing","")&amp;IF(AND(AB908&gt;0,AC908="",AH908&lt;&gt;"No Bid"),", PB5 Price Missing","")&amp;IF(AND(AD908&gt;0,AE908="",AH908&lt;&gt;"No Bid"),", PB6 Price Missing","")&amp;IF(AND(AF908&gt;0,AG908="",AH908&lt;&gt;"No Bid"),", PB7 Price Missing","")</f>
        <v>, Please enter a Price in PB1 or Select No Bid, PB1 Price Missing, PB2 Price Missing, PB3 Price Missing, PB4 Price Missing</v>
      </c>
      <c r="AN908" s="28"/>
      <c r="AO908" s="28"/>
      <c r="AP908" s="28"/>
      <c r="AQ908" s="28"/>
      <c r="AR908" s="28"/>
      <c r="AS908" s="28"/>
      <c r="AT908" s="28"/>
      <c r="AU908" s="28"/>
      <c r="AV908" s="28"/>
      <c r="AW908" s="28"/>
      <c r="AX908" s="28"/>
      <c r="AY908" s="28"/>
      <c r="AZ908" s="28"/>
      <c r="BA908" s="28"/>
      <c r="BB908" s="28"/>
      <c r="BC908" s="28"/>
      <c r="BD908" s="28"/>
      <c r="BE908" s="28"/>
      <c r="BF908" s="28"/>
      <c r="BG908" s="28"/>
      <c r="BH908" s="28"/>
      <c r="BI908" s="28"/>
      <c r="BJ908" s="28"/>
      <c r="BK908" s="28"/>
      <c r="BL908" s="28"/>
    </row>
    <row r="909" spans="1:64" x14ac:dyDescent="0.25">
      <c r="A909" s="58">
        <v>907</v>
      </c>
      <c r="B909" s="57"/>
      <c r="C909" s="57" t="s">
        <v>3775</v>
      </c>
      <c r="D909" s="57"/>
      <c r="E909" s="59" t="s">
        <v>688</v>
      </c>
      <c r="F909" s="60" t="s">
        <v>5450</v>
      </c>
      <c r="G909" s="61" t="s">
        <v>4323</v>
      </c>
      <c r="H909" s="60" t="s">
        <v>5999</v>
      </c>
      <c r="I909" s="60" t="s">
        <v>5993</v>
      </c>
      <c r="J909" s="60"/>
      <c r="K909" s="60" t="s">
        <v>5992</v>
      </c>
      <c r="L909" s="60" t="s">
        <v>23</v>
      </c>
      <c r="M909" s="60" t="s">
        <v>6024</v>
      </c>
      <c r="N909" s="57" t="s">
        <v>6026</v>
      </c>
      <c r="O909" s="62" t="s">
        <v>1897</v>
      </c>
      <c r="P909" s="62" t="s">
        <v>2643</v>
      </c>
      <c r="Q909" s="28"/>
      <c r="R909" s="28"/>
      <c r="S909" s="28"/>
      <c r="T909" s="36">
        <v>3</v>
      </c>
      <c r="U909" s="33"/>
      <c r="V909" s="36">
        <v>9</v>
      </c>
      <c r="W909" s="33"/>
      <c r="X909" s="36">
        <v>20</v>
      </c>
      <c r="Y909" s="33"/>
      <c r="Z909" s="36">
        <v>35</v>
      </c>
      <c r="AA909" s="33"/>
      <c r="AB909" s="36">
        <v>999999</v>
      </c>
      <c r="AC909" s="33"/>
      <c r="AD909" s="36"/>
      <c r="AE909" s="33"/>
      <c r="AF909" s="36"/>
      <c r="AG909" s="33"/>
      <c r="AH909" s="28"/>
      <c r="AI909" s="28"/>
      <c r="AJ909" s="28"/>
      <c r="AK909" s="28"/>
      <c r="AL909" s="28"/>
      <c r="AM909" s="41" t="str">
        <f>IF(AND($U909&gt;0,$Q909=""),"Currency Missing","")&amp;IF(AND($U909&gt;0,$R909=""),", MOQ Missing","")&amp;IF(AND($U909&gt;0,$S909=""),", Leadtime Missing","")&amp;IF(W909&gt;U909,", PB2 Price Greater than PB1 Price","")&amp;IF(Y909&gt;W909,", PB3 Price Greater than PB2 Price","")&amp;IF(AA909&gt;Y909,", PB4 Price Greater than PB3 Price","")&amp;IF(AC909&gt;AA909,", PB5 Price Greater than PB4 Price","")&amp;IF(AE909&gt;AC909,", PB6 Price Greater than PB5 Price","")&amp;IF(AG909&gt;AE909,", PB7 Price Greater than PB6 Price","")&amp;IF($U909&lt;&gt;ROUND($U909,2),", PB 1 Price - More than 2 Decimal Places","")&amp;IF($W909&lt;&gt;ROUND($W909,2),", PB 2 Price - More than 2 Decimal Places","")&amp;IF($Y909&lt;&gt;ROUND($Y909,2),", PB 3 Price - More than 2 Decimal Places","")&amp;IF($AA909&lt;&gt;ROUND($AA909,2),", PB 4 Price - More than 2 Decimal Places","")&amp;IF($AC909&lt;&gt;ROUND($AC909,2),", PB 5 Price - More than 2 Decimal Places","")&amp;IF($AE909&lt;&gt;ROUND($AE909,2),", PB 6 Price - More than 2 Decimal Places","")&amp;IF($AG909&lt;&gt;ROUND($AG909,2),", PB 7 Price - More than 2 Decimal Places","")&amp;IF(AND(E909&lt;&gt;"",U909="",AH909=""),", Please enter a Price in PB1 or Select No Bid","")&amp;IF(AND(OR($U909&gt;0,$W909&gt;0,$Y909&gt;0,$AA909&gt;0,$AC909&gt;0,$AE909&gt;0),OR(AH909="",AH909="No Bid")),", Bid Status Missing or Incorrect","")&amp;IF(AND(AH909="No Bid",AI909=""),", Reason for No Bid Missing","")&amp;IF(AND($O909="CSIS",OR($U909&gt;0,$W909&gt;0,$Y909&gt;0,$AA909&gt;0,$AC909&gt;0,$AE909&gt;0),AJ909=""),", NCAGE Supplier Missing","")&amp;IF(AND($O909="Drawing",OR($U909&gt;0,$W909&gt;0,$Y909&gt;0,$AA909&gt;0,$AC909&gt;0,$AE909&gt;0),AK909=""),", Manufacturer Missing","")&amp;IF(AL909&lt;&gt;"",", Comment","")&amp;IF(AND(OR(AH909="Bid Using CSIS Dropdown With Query (Comment Field Must Be Populated)",AH909="Bid To Drawing Supplied With Query (Comment Field Must Be Populated)"),AL909=""),", Please Enter a Comment for the Bid Query","")&amp;IF(AND(T909&gt;0,U909="",AH909&lt;&gt;"No Bid"),", PB1 Price Missing","")&amp;IF(AND(V909&gt;0,W909="",AH909&lt;&gt;"No Bid"),", PB2 Price Missing","")&amp;IF(AND(X909&gt;0,Y909="",AH909&lt;&gt;"No Bid"),", PB3 Price Missing","")&amp;IF(AND(Z909&gt;0,AA909="",AH909&lt;&gt;"No Bid"),", PB4 Price Missing","")&amp;IF(AND(AB909&gt;0,AC909="",AH909&lt;&gt;"No Bid"),", PB5 Price Missing","")&amp;IF(AND(AD909&gt;0,AE909="",AH909&lt;&gt;"No Bid"),", PB6 Price Missing","")&amp;IF(AND(AF909&gt;0,AG909="",AH909&lt;&gt;"No Bid"),", PB7 Price Missing","")</f>
        <v>, Please enter a Price in PB1 or Select No Bid, PB1 Price Missing, PB2 Price Missing, PB3 Price Missing, PB4 Price Missing, PB5 Price Missing</v>
      </c>
      <c r="AN909" s="28"/>
      <c r="AO909" s="28"/>
      <c r="AP909" s="28"/>
      <c r="AQ909" s="28"/>
      <c r="AR909" s="28"/>
      <c r="AS909" s="28"/>
      <c r="AT909" s="28"/>
      <c r="AU909" s="28"/>
      <c r="AV909" s="28"/>
      <c r="AW909" s="28"/>
      <c r="AX909" s="28"/>
      <c r="AY909" s="28"/>
      <c r="AZ909" s="28"/>
      <c r="BA909" s="28"/>
      <c r="BB909" s="28"/>
      <c r="BC909" s="28"/>
      <c r="BD909" s="28"/>
      <c r="BE909" s="28"/>
      <c r="BF909" s="28"/>
      <c r="BG909" s="28"/>
      <c r="BH909" s="28"/>
      <c r="BI909" s="28"/>
      <c r="BJ909" s="28"/>
      <c r="BK909" s="28"/>
      <c r="BL909" s="28"/>
    </row>
    <row r="910" spans="1:64" x14ac:dyDescent="0.25">
      <c r="A910" s="58">
        <v>908</v>
      </c>
      <c r="B910" s="57"/>
      <c r="C910" s="57" t="s">
        <v>3775</v>
      </c>
      <c r="D910" s="57"/>
      <c r="E910" s="59" t="s">
        <v>689</v>
      </c>
      <c r="F910" s="60" t="s">
        <v>5421</v>
      </c>
      <c r="G910" s="61" t="s">
        <v>4324</v>
      </c>
      <c r="H910" s="60" t="s">
        <v>6003</v>
      </c>
      <c r="I910" s="60" t="s">
        <v>5993</v>
      </c>
      <c r="J910" s="60"/>
      <c r="K910" s="60" t="s">
        <v>5992</v>
      </c>
      <c r="L910" s="60" t="s">
        <v>23</v>
      </c>
      <c r="M910" s="60" t="s">
        <v>6024</v>
      </c>
      <c r="N910" s="57" t="s">
        <v>6026</v>
      </c>
      <c r="O910" s="62" t="s">
        <v>1897</v>
      </c>
      <c r="P910" s="62" t="s">
        <v>2644</v>
      </c>
      <c r="Q910" s="28"/>
      <c r="R910" s="28"/>
      <c r="S910" s="28"/>
      <c r="T910" s="36">
        <v>15</v>
      </c>
      <c r="U910" s="33"/>
      <c r="V910" s="36">
        <v>45</v>
      </c>
      <c r="W910" s="33"/>
      <c r="X910" s="36">
        <v>90</v>
      </c>
      <c r="Y910" s="33"/>
      <c r="Z910" s="36">
        <v>999999</v>
      </c>
      <c r="AA910" s="33"/>
      <c r="AB910" s="36"/>
      <c r="AC910" s="33"/>
      <c r="AD910" s="36"/>
      <c r="AE910" s="33"/>
      <c r="AF910" s="36"/>
      <c r="AG910" s="33"/>
      <c r="AH910" s="28"/>
      <c r="AI910" s="28"/>
      <c r="AJ910" s="28"/>
      <c r="AK910" s="28"/>
      <c r="AL910" s="28"/>
      <c r="AM910" s="41" t="str">
        <f>IF(AND($U910&gt;0,$Q910=""),"Currency Missing","")&amp;IF(AND($U910&gt;0,$R910=""),", MOQ Missing","")&amp;IF(AND($U910&gt;0,$S910=""),", Leadtime Missing","")&amp;IF(W910&gt;U910,", PB2 Price Greater than PB1 Price","")&amp;IF(Y910&gt;W910,", PB3 Price Greater than PB2 Price","")&amp;IF(AA910&gt;Y910,", PB4 Price Greater than PB3 Price","")&amp;IF(AC910&gt;AA910,", PB5 Price Greater than PB4 Price","")&amp;IF(AE910&gt;AC910,", PB6 Price Greater than PB5 Price","")&amp;IF(AG910&gt;AE910,", PB7 Price Greater than PB6 Price","")&amp;IF($U910&lt;&gt;ROUND($U910,2),", PB 1 Price - More than 2 Decimal Places","")&amp;IF($W910&lt;&gt;ROUND($W910,2),", PB 2 Price - More than 2 Decimal Places","")&amp;IF($Y910&lt;&gt;ROUND($Y910,2),", PB 3 Price - More than 2 Decimal Places","")&amp;IF($AA910&lt;&gt;ROUND($AA910,2),", PB 4 Price - More than 2 Decimal Places","")&amp;IF($AC910&lt;&gt;ROUND($AC910,2),", PB 5 Price - More than 2 Decimal Places","")&amp;IF($AE910&lt;&gt;ROUND($AE910,2),", PB 6 Price - More than 2 Decimal Places","")&amp;IF($AG910&lt;&gt;ROUND($AG910,2),", PB 7 Price - More than 2 Decimal Places","")&amp;IF(AND(E910&lt;&gt;"",U910="",AH910=""),", Please enter a Price in PB1 or Select No Bid","")&amp;IF(AND(OR($U910&gt;0,$W910&gt;0,$Y910&gt;0,$AA910&gt;0,$AC910&gt;0,$AE910&gt;0),OR(AH910="",AH910="No Bid")),", Bid Status Missing or Incorrect","")&amp;IF(AND(AH910="No Bid",AI910=""),", Reason for No Bid Missing","")&amp;IF(AND($O910="CSIS",OR($U910&gt;0,$W910&gt;0,$Y910&gt;0,$AA910&gt;0,$AC910&gt;0,$AE910&gt;0),AJ910=""),", NCAGE Supplier Missing","")&amp;IF(AND($O910="Drawing",OR($U910&gt;0,$W910&gt;0,$Y910&gt;0,$AA910&gt;0,$AC910&gt;0,$AE910&gt;0),AK910=""),", Manufacturer Missing","")&amp;IF(AL910&lt;&gt;"",", Comment","")&amp;IF(AND(OR(AH910="Bid Using CSIS Dropdown With Query (Comment Field Must Be Populated)",AH910="Bid To Drawing Supplied With Query (Comment Field Must Be Populated)"),AL910=""),", Please Enter a Comment for the Bid Query","")&amp;IF(AND(T910&gt;0,U910="",AH910&lt;&gt;"No Bid"),", PB1 Price Missing","")&amp;IF(AND(V910&gt;0,W910="",AH910&lt;&gt;"No Bid"),", PB2 Price Missing","")&amp;IF(AND(X910&gt;0,Y910="",AH910&lt;&gt;"No Bid"),", PB3 Price Missing","")&amp;IF(AND(Z910&gt;0,AA910="",AH910&lt;&gt;"No Bid"),", PB4 Price Missing","")&amp;IF(AND(AB910&gt;0,AC910="",AH910&lt;&gt;"No Bid"),", PB5 Price Missing","")&amp;IF(AND(AD910&gt;0,AE910="",AH910&lt;&gt;"No Bid"),", PB6 Price Missing","")&amp;IF(AND(AF910&gt;0,AG910="",AH910&lt;&gt;"No Bid"),", PB7 Price Missing","")</f>
        <v>, Please enter a Price in PB1 or Select No Bid, PB1 Price Missing, PB2 Price Missing, PB3 Price Missing, PB4 Price Missing</v>
      </c>
      <c r="AN910" s="28"/>
      <c r="AO910" s="28"/>
      <c r="AP910" s="28"/>
      <c r="AQ910" s="28"/>
      <c r="AR910" s="28"/>
      <c r="AS910" s="28"/>
      <c r="AT910" s="28"/>
      <c r="AU910" s="28"/>
      <c r="AV910" s="28"/>
      <c r="AW910" s="28"/>
      <c r="AX910" s="28"/>
      <c r="AY910" s="28"/>
      <c r="AZ910" s="28"/>
      <c r="BA910" s="28"/>
      <c r="BB910" s="28"/>
      <c r="BC910" s="28"/>
      <c r="BD910" s="28"/>
      <c r="BE910" s="28"/>
      <c r="BF910" s="28"/>
      <c r="BG910" s="28"/>
      <c r="BH910" s="28"/>
      <c r="BI910" s="28"/>
      <c r="BJ910" s="28"/>
      <c r="BK910" s="28"/>
      <c r="BL910" s="28"/>
    </row>
    <row r="911" spans="1:64" x14ac:dyDescent="0.25">
      <c r="A911" s="58">
        <v>909</v>
      </c>
      <c r="B911" s="57"/>
      <c r="C911" s="57" t="s">
        <v>3775</v>
      </c>
      <c r="D911" s="57"/>
      <c r="E911" s="59" t="s">
        <v>690</v>
      </c>
      <c r="F911" s="60" t="s">
        <v>5639</v>
      </c>
      <c r="G911" s="61" t="s">
        <v>4325</v>
      </c>
      <c r="H911" s="60" t="s">
        <v>6003</v>
      </c>
      <c r="I911" s="60" t="s">
        <v>5993</v>
      </c>
      <c r="J911" s="60"/>
      <c r="K911" s="60" t="s">
        <v>5992</v>
      </c>
      <c r="L911" s="60" t="s">
        <v>23</v>
      </c>
      <c r="M911" s="60" t="s">
        <v>6024</v>
      </c>
      <c r="N911" s="57" t="s">
        <v>6026</v>
      </c>
      <c r="O911" s="62" t="s">
        <v>1897</v>
      </c>
      <c r="P911" s="62" t="s">
        <v>2645</v>
      </c>
      <c r="Q911" s="28"/>
      <c r="R911" s="28"/>
      <c r="S911" s="28"/>
      <c r="T911" s="36">
        <v>5</v>
      </c>
      <c r="U911" s="33"/>
      <c r="V911" s="36">
        <v>15</v>
      </c>
      <c r="W911" s="33"/>
      <c r="X911" s="36">
        <v>30</v>
      </c>
      <c r="Y911" s="33"/>
      <c r="Z911" s="36">
        <v>60</v>
      </c>
      <c r="AA911" s="33"/>
      <c r="AB911" s="36">
        <v>999999</v>
      </c>
      <c r="AC911" s="33"/>
      <c r="AD911" s="36"/>
      <c r="AE911" s="33"/>
      <c r="AF911" s="36"/>
      <c r="AG911" s="33"/>
      <c r="AH911" s="28"/>
      <c r="AI911" s="28"/>
      <c r="AJ911" s="28"/>
      <c r="AK911" s="28"/>
      <c r="AL911" s="28"/>
      <c r="AM911" s="41" t="str">
        <f>IF(AND($U911&gt;0,$Q911=""),"Currency Missing","")&amp;IF(AND($U911&gt;0,$R911=""),", MOQ Missing","")&amp;IF(AND($U911&gt;0,$S911=""),", Leadtime Missing","")&amp;IF(W911&gt;U911,", PB2 Price Greater than PB1 Price","")&amp;IF(Y911&gt;W911,", PB3 Price Greater than PB2 Price","")&amp;IF(AA911&gt;Y911,", PB4 Price Greater than PB3 Price","")&amp;IF(AC911&gt;AA911,", PB5 Price Greater than PB4 Price","")&amp;IF(AE911&gt;AC911,", PB6 Price Greater than PB5 Price","")&amp;IF(AG911&gt;AE911,", PB7 Price Greater than PB6 Price","")&amp;IF($U911&lt;&gt;ROUND($U911,2),", PB 1 Price - More than 2 Decimal Places","")&amp;IF($W911&lt;&gt;ROUND($W911,2),", PB 2 Price - More than 2 Decimal Places","")&amp;IF($Y911&lt;&gt;ROUND($Y911,2),", PB 3 Price - More than 2 Decimal Places","")&amp;IF($AA911&lt;&gt;ROUND($AA911,2),", PB 4 Price - More than 2 Decimal Places","")&amp;IF($AC911&lt;&gt;ROUND($AC911,2),", PB 5 Price - More than 2 Decimal Places","")&amp;IF($AE911&lt;&gt;ROUND($AE911,2),", PB 6 Price - More than 2 Decimal Places","")&amp;IF($AG911&lt;&gt;ROUND($AG911,2),", PB 7 Price - More than 2 Decimal Places","")&amp;IF(AND(E911&lt;&gt;"",U911="",AH911=""),", Please enter a Price in PB1 or Select No Bid","")&amp;IF(AND(OR($U911&gt;0,$W911&gt;0,$Y911&gt;0,$AA911&gt;0,$AC911&gt;0,$AE911&gt;0),OR(AH911="",AH911="No Bid")),", Bid Status Missing or Incorrect","")&amp;IF(AND(AH911="No Bid",AI911=""),", Reason for No Bid Missing","")&amp;IF(AND($O911="CSIS",OR($U911&gt;0,$W911&gt;0,$Y911&gt;0,$AA911&gt;0,$AC911&gt;0,$AE911&gt;0),AJ911=""),", NCAGE Supplier Missing","")&amp;IF(AND($O911="Drawing",OR($U911&gt;0,$W911&gt;0,$Y911&gt;0,$AA911&gt;0,$AC911&gt;0,$AE911&gt;0),AK911=""),", Manufacturer Missing","")&amp;IF(AL911&lt;&gt;"",", Comment","")&amp;IF(AND(OR(AH911="Bid Using CSIS Dropdown With Query (Comment Field Must Be Populated)",AH911="Bid To Drawing Supplied With Query (Comment Field Must Be Populated)"),AL911=""),", Please Enter a Comment for the Bid Query","")&amp;IF(AND(T911&gt;0,U911="",AH911&lt;&gt;"No Bid"),", PB1 Price Missing","")&amp;IF(AND(V911&gt;0,W911="",AH911&lt;&gt;"No Bid"),", PB2 Price Missing","")&amp;IF(AND(X911&gt;0,Y911="",AH911&lt;&gt;"No Bid"),", PB3 Price Missing","")&amp;IF(AND(Z911&gt;0,AA911="",AH911&lt;&gt;"No Bid"),", PB4 Price Missing","")&amp;IF(AND(AB911&gt;0,AC911="",AH911&lt;&gt;"No Bid"),", PB5 Price Missing","")&amp;IF(AND(AD911&gt;0,AE911="",AH911&lt;&gt;"No Bid"),", PB6 Price Missing","")&amp;IF(AND(AF911&gt;0,AG911="",AH911&lt;&gt;"No Bid"),", PB7 Price Missing","")</f>
        <v>, Please enter a Price in PB1 or Select No Bid, PB1 Price Missing, PB2 Price Missing, PB3 Price Missing, PB4 Price Missing, PB5 Price Missing</v>
      </c>
      <c r="AN911" s="28"/>
      <c r="AO911" s="28"/>
      <c r="AP911" s="28"/>
      <c r="AQ911" s="28"/>
      <c r="AR911" s="28"/>
      <c r="AS911" s="28"/>
      <c r="AT911" s="28"/>
      <c r="AU911" s="28"/>
      <c r="AV911" s="28"/>
      <c r="AW911" s="28"/>
      <c r="AX911" s="28"/>
      <c r="AY911" s="28"/>
      <c r="AZ911" s="28"/>
      <c r="BA911" s="28"/>
      <c r="BB911" s="28"/>
      <c r="BC911" s="28"/>
      <c r="BD911" s="28"/>
      <c r="BE911" s="28"/>
      <c r="BF911" s="28"/>
      <c r="BG911" s="28"/>
      <c r="BH911" s="28"/>
      <c r="BI911" s="28"/>
      <c r="BJ911" s="28"/>
      <c r="BK911" s="28"/>
      <c r="BL911" s="28"/>
    </row>
    <row r="912" spans="1:64" x14ac:dyDescent="0.25">
      <c r="A912" s="58">
        <v>910</v>
      </c>
      <c r="B912" s="57"/>
      <c r="C912" s="57" t="s">
        <v>3775</v>
      </c>
      <c r="D912" s="57"/>
      <c r="E912" s="59" t="s">
        <v>1482</v>
      </c>
      <c r="F912" s="60" t="s">
        <v>5860</v>
      </c>
      <c r="G912" s="61" t="s">
        <v>5083</v>
      </c>
      <c r="H912" s="60" t="s">
        <v>6016</v>
      </c>
      <c r="I912" s="60" t="s">
        <v>5993</v>
      </c>
      <c r="J912" s="60"/>
      <c r="K912" s="60" t="s">
        <v>5992</v>
      </c>
      <c r="L912" s="60" t="s">
        <v>23</v>
      </c>
      <c r="M912" s="60" t="s">
        <v>6024</v>
      </c>
      <c r="N912" s="57" t="s">
        <v>6026</v>
      </c>
      <c r="O912" s="62" t="s">
        <v>1914</v>
      </c>
      <c r="P912" s="62" t="s">
        <v>3434</v>
      </c>
      <c r="Q912" s="28"/>
      <c r="R912" s="28"/>
      <c r="S912" s="28"/>
      <c r="T912" s="36">
        <v>2</v>
      </c>
      <c r="U912" s="33"/>
      <c r="V912" s="36">
        <v>4</v>
      </c>
      <c r="W912" s="33"/>
      <c r="X912" s="36">
        <v>9</v>
      </c>
      <c r="Y912" s="33"/>
      <c r="Z912" s="36">
        <v>15</v>
      </c>
      <c r="AA912" s="33"/>
      <c r="AB912" s="36">
        <v>999999</v>
      </c>
      <c r="AC912" s="33"/>
      <c r="AD912" s="36"/>
      <c r="AE912" s="33"/>
      <c r="AF912" s="36"/>
      <c r="AG912" s="33"/>
      <c r="AH912" s="28"/>
      <c r="AI912" s="28"/>
      <c r="AJ912" s="28"/>
      <c r="AK912" s="28"/>
      <c r="AL912" s="28"/>
      <c r="AM912" s="41" t="str">
        <f>IF(AND($U912&gt;0,$Q912=""),"Currency Missing","")&amp;IF(AND($U912&gt;0,$R912=""),", MOQ Missing","")&amp;IF(AND($U912&gt;0,$S912=""),", Leadtime Missing","")&amp;IF(W912&gt;U912,", PB2 Price Greater than PB1 Price","")&amp;IF(Y912&gt;W912,", PB3 Price Greater than PB2 Price","")&amp;IF(AA912&gt;Y912,", PB4 Price Greater than PB3 Price","")&amp;IF(AC912&gt;AA912,", PB5 Price Greater than PB4 Price","")&amp;IF(AE912&gt;AC912,", PB6 Price Greater than PB5 Price","")&amp;IF(AG912&gt;AE912,", PB7 Price Greater than PB6 Price","")&amp;IF($U912&lt;&gt;ROUND($U912,2),", PB 1 Price - More than 2 Decimal Places","")&amp;IF($W912&lt;&gt;ROUND($W912,2),", PB 2 Price - More than 2 Decimal Places","")&amp;IF($Y912&lt;&gt;ROUND($Y912,2),", PB 3 Price - More than 2 Decimal Places","")&amp;IF($AA912&lt;&gt;ROUND($AA912,2),", PB 4 Price - More than 2 Decimal Places","")&amp;IF($AC912&lt;&gt;ROUND($AC912,2),", PB 5 Price - More than 2 Decimal Places","")&amp;IF($AE912&lt;&gt;ROUND($AE912,2),", PB 6 Price - More than 2 Decimal Places","")&amp;IF($AG912&lt;&gt;ROUND($AG912,2),", PB 7 Price - More than 2 Decimal Places","")&amp;IF(AND(E912&lt;&gt;"",U912="",AH912=""),", Please enter a Price in PB1 or Select No Bid","")&amp;IF(AND(OR($U912&gt;0,$W912&gt;0,$Y912&gt;0,$AA912&gt;0,$AC912&gt;0,$AE912&gt;0),OR(AH912="",AH912="No Bid")),", Bid Status Missing or Incorrect","")&amp;IF(AND(AH912="No Bid",AI912=""),", Reason for No Bid Missing","")&amp;IF(AND($O912="CSIS",OR($U912&gt;0,$W912&gt;0,$Y912&gt;0,$AA912&gt;0,$AC912&gt;0,$AE912&gt;0),AJ912=""),", NCAGE Supplier Missing","")&amp;IF(AND($O912="Drawing",OR($U912&gt;0,$W912&gt;0,$Y912&gt;0,$AA912&gt;0,$AC912&gt;0,$AE912&gt;0),AK912=""),", Manufacturer Missing","")&amp;IF(AL912&lt;&gt;"",", Comment","")&amp;IF(AND(OR(AH912="Bid Using CSIS Dropdown With Query (Comment Field Must Be Populated)",AH912="Bid To Drawing Supplied With Query (Comment Field Must Be Populated)"),AL912=""),", Please Enter a Comment for the Bid Query","")&amp;IF(AND(T912&gt;0,U912="",AH912&lt;&gt;"No Bid"),", PB1 Price Missing","")&amp;IF(AND(V912&gt;0,W912="",AH912&lt;&gt;"No Bid"),", PB2 Price Missing","")&amp;IF(AND(X912&gt;0,Y912="",AH912&lt;&gt;"No Bid"),", PB3 Price Missing","")&amp;IF(AND(Z912&gt;0,AA912="",AH912&lt;&gt;"No Bid"),", PB4 Price Missing","")&amp;IF(AND(AB912&gt;0,AC912="",AH912&lt;&gt;"No Bid"),", PB5 Price Missing","")&amp;IF(AND(AD912&gt;0,AE912="",AH912&lt;&gt;"No Bid"),", PB6 Price Missing","")&amp;IF(AND(AF912&gt;0,AG912="",AH912&lt;&gt;"No Bid"),", PB7 Price Missing","")</f>
        <v>, Please enter a Price in PB1 or Select No Bid, PB1 Price Missing, PB2 Price Missing, PB3 Price Missing, PB4 Price Missing, PB5 Price Missing</v>
      </c>
      <c r="AN912" s="28"/>
      <c r="AO912" s="28"/>
      <c r="AP912" s="28"/>
      <c r="AQ912" s="28"/>
      <c r="AR912" s="28"/>
      <c r="AS912" s="28"/>
      <c r="AT912" s="28"/>
      <c r="AU912" s="28"/>
      <c r="AV912" s="28"/>
      <c r="AW912" s="28"/>
      <c r="AX912" s="28"/>
      <c r="AY912" s="28"/>
      <c r="AZ912" s="28"/>
      <c r="BA912" s="28"/>
      <c r="BB912" s="28"/>
      <c r="BC912" s="28"/>
      <c r="BD912" s="28"/>
      <c r="BE912" s="28"/>
      <c r="BF912" s="28"/>
      <c r="BG912" s="28"/>
      <c r="BH912" s="28"/>
      <c r="BI912" s="28"/>
      <c r="BJ912" s="28"/>
      <c r="BK912" s="28"/>
      <c r="BL912" s="28"/>
    </row>
    <row r="913" spans="1:64" x14ac:dyDescent="0.25">
      <c r="A913" s="58">
        <v>911</v>
      </c>
      <c r="B913" s="57"/>
      <c r="C913" s="57" t="s">
        <v>3775</v>
      </c>
      <c r="D913" s="57"/>
      <c r="E913" s="59" t="s">
        <v>691</v>
      </c>
      <c r="F913" s="60" t="s">
        <v>5640</v>
      </c>
      <c r="G913" s="61" t="s">
        <v>4326</v>
      </c>
      <c r="H913" s="60" t="s">
        <v>5997</v>
      </c>
      <c r="I913" s="60" t="s">
        <v>5993</v>
      </c>
      <c r="J913" s="60"/>
      <c r="K913" s="60" t="s">
        <v>5992</v>
      </c>
      <c r="L913" s="60" t="s">
        <v>23</v>
      </c>
      <c r="M913" s="60" t="s">
        <v>6024</v>
      </c>
      <c r="N913" s="57" t="s">
        <v>6026</v>
      </c>
      <c r="O913" s="62" t="s">
        <v>1897</v>
      </c>
      <c r="P913" s="62" t="s">
        <v>2646</v>
      </c>
      <c r="Q913" s="28"/>
      <c r="R913" s="28"/>
      <c r="S913" s="28"/>
      <c r="T913" s="36">
        <v>45</v>
      </c>
      <c r="U913" s="33"/>
      <c r="V913" s="36">
        <v>140</v>
      </c>
      <c r="W913" s="33"/>
      <c r="X913" s="36">
        <v>250</v>
      </c>
      <c r="Y913" s="33"/>
      <c r="Z913" s="36">
        <v>999999</v>
      </c>
      <c r="AA913" s="33"/>
      <c r="AB913" s="36"/>
      <c r="AC913" s="33"/>
      <c r="AD913" s="36"/>
      <c r="AE913" s="33"/>
      <c r="AF913" s="36"/>
      <c r="AG913" s="33"/>
      <c r="AH913" s="28"/>
      <c r="AI913" s="28"/>
      <c r="AJ913" s="28"/>
      <c r="AK913" s="28"/>
      <c r="AL913" s="28"/>
      <c r="AM913" s="41" t="str">
        <f>IF(AND($U913&gt;0,$Q913=""),"Currency Missing","")&amp;IF(AND($U913&gt;0,$R913=""),", MOQ Missing","")&amp;IF(AND($U913&gt;0,$S913=""),", Leadtime Missing","")&amp;IF(W913&gt;U913,", PB2 Price Greater than PB1 Price","")&amp;IF(Y913&gt;W913,", PB3 Price Greater than PB2 Price","")&amp;IF(AA913&gt;Y913,", PB4 Price Greater than PB3 Price","")&amp;IF(AC913&gt;AA913,", PB5 Price Greater than PB4 Price","")&amp;IF(AE913&gt;AC913,", PB6 Price Greater than PB5 Price","")&amp;IF(AG913&gt;AE913,", PB7 Price Greater than PB6 Price","")&amp;IF($U913&lt;&gt;ROUND($U913,2),", PB 1 Price - More than 2 Decimal Places","")&amp;IF($W913&lt;&gt;ROUND($W913,2),", PB 2 Price - More than 2 Decimal Places","")&amp;IF($Y913&lt;&gt;ROUND($Y913,2),", PB 3 Price - More than 2 Decimal Places","")&amp;IF($AA913&lt;&gt;ROUND($AA913,2),", PB 4 Price - More than 2 Decimal Places","")&amp;IF($AC913&lt;&gt;ROUND($AC913,2),", PB 5 Price - More than 2 Decimal Places","")&amp;IF($AE913&lt;&gt;ROUND($AE913,2),", PB 6 Price - More than 2 Decimal Places","")&amp;IF($AG913&lt;&gt;ROUND($AG913,2),", PB 7 Price - More than 2 Decimal Places","")&amp;IF(AND(E913&lt;&gt;"",U913="",AH913=""),", Please enter a Price in PB1 or Select No Bid","")&amp;IF(AND(OR($U913&gt;0,$W913&gt;0,$Y913&gt;0,$AA913&gt;0,$AC913&gt;0,$AE913&gt;0),OR(AH913="",AH913="No Bid")),", Bid Status Missing or Incorrect","")&amp;IF(AND(AH913="No Bid",AI913=""),", Reason for No Bid Missing","")&amp;IF(AND($O913="CSIS",OR($U913&gt;0,$W913&gt;0,$Y913&gt;0,$AA913&gt;0,$AC913&gt;0,$AE913&gt;0),AJ913=""),", NCAGE Supplier Missing","")&amp;IF(AND($O913="Drawing",OR($U913&gt;0,$W913&gt;0,$Y913&gt;0,$AA913&gt;0,$AC913&gt;0,$AE913&gt;0),AK913=""),", Manufacturer Missing","")&amp;IF(AL913&lt;&gt;"",", Comment","")&amp;IF(AND(OR(AH913="Bid Using CSIS Dropdown With Query (Comment Field Must Be Populated)",AH913="Bid To Drawing Supplied With Query (Comment Field Must Be Populated)"),AL913=""),", Please Enter a Comment for the Bid Query","")&amp;IF(AND(T913&gt;0,U913="",AH913&lt;&gt;"No Bid"),", PB1 Price Missing","")&amp;IF(AND(V913&gt;0,W913="",AH913&lt;&gt;"No Bid"),", PB2 Price Missing","")&amp;IF(AND(X913&gt;0,Y913="",AH913&lt;&gt;"No Bid"),", PB3 Price Missing","")&amp;IF(AND(Z913&gt;0,AA913="",AH913&lt;&gt;"No Bid"),", PB4 Price Missing","")&amp;IF(AND(AB913&gt;0,AC913="",AH913&lt;&gt;"No Bid"),", PB5 Price Missing","")&amp;IF(AND(AD913&gt;0,AE913="",AH913&lt;&gt;"No Bid"),", PB6 Price Missing","")&amp;IF(AND(AF913&gt;0,AG913="",AH913&lt;&gt;"No Bid"),", PB7 Price Missing","")</f>
        <v>, Please enter a Price in PB1 or Select No Bid, PB1 Price Missing, PB2 Price Missing, PB3 Price Missing, PB4 Price Missing</v>
      </c>
      <c r="AN913" s="28"/>
      <c r="AO913" s="28"/>
      <c r="AP913" s="28"/>
      <c r="AQ913" s="28"/>
      <c r="AR913" s="28"/>
      <c r="AS913" s="28"/>
      <c r="AT913" s="28"/>
      <c r="AU913" s="28"/>
      <c r="AV913" s="28"/>
      <c r="AW913" s="28"/>
      <c r="AX913" s="28"/>
      <c r="AY913" s="28"/>
      <c r="AZ913" s="28"/>
      <c r="BA913" s="28"/>
      <c r="BB913" s="28"/>
      <c r="BC913" s="28"/>
      <c r="BD913" s="28"/>
      <c r="BE913" s="28"/>
      <c r="BF913" s="28"/>
      <c r="BG913" s="28"/>
      <c r="BH913" s="28"/>
      <c r="BI913" s="28"/>
      <c r="BJ913" s="28"/>
      <c r="BK913" s="28"/>
      <c r="BL913" s="28"/>
    </row>
    <row r="914" spans="1:64" x14ac:dyDescent="0.25">
      <c r="A914" s="58">
        <v>912</v>
      </c>
      <c r="B914" s="57"/>
      <c r="C914" s="57" t="s">
        <v>3775</v>
      </c>
      <c r="D914" s="57"/>
      <c r="E914" s="59" t="s">
        <v>692</v>
      </c>
      <c r="F914" s="60" t="s">
        <v>5421</v>
      </c>
      <c r="G914" s="61" t="s">
        <v>4327</v>
      </c>
      <c r="H914" s="60" t="s">
        <v>6003</v>
      </c>
      <c r="I914" s="60" t="s">
        <v>5993</v>
      </c>
      <c r="J914" s="60"/>
      <c r="K914" s="60" t="s">
        <v>5992</v>
      </c>
      <c r="L914" s="60" t="s">
        <v>23</v>
      </c>
      <c r="M914" s="60" t="s">
        <v>6024</v>
      </c>
      <c r="N914" s="57" t="s">
        <v>6026</v>
      </c>
      <c r="O914" s="62" t="s">
        <v>1897</v>
      </c>
      <c r="P914" s="62" t="s">
        <v>2647</v>
      </c>
      <c r="Q914" s="28"/>
      <c r="R914" s="28"/>
      <c r="S914" s="28"/>
      <c r="T914" s="36">
        <v>15</v>
      </c>
      <c r="U914" s="33"/>
      <c r="V914" s="36">
        <v>40</v>
      </c>
      <c r="W914" s="33"/>
      <c r="X914" s="36">
        <v>80</v>
      </c>
      <c r="Y914" s="33"/>
      <c r="Z914" s="36">
        <v>999999</v>
      </c>
      <c r="AA914" s="33"/>
      <c r="AB914" s="36"/>
      <c r="AC914" s="33"/>
      <c r="AD914" s="36"/>
      <c r="AE914" s="33"/>
      <c r="AF914" s="36"/>
      <c r="AG914" s="33"/>
      <c r="AH914" s="28"/>
      <c r="AI914" s="28"/>
      <c r="AJ914" s="28"/>
      <c r="AK914" s="28"/>
      <c r="AL914" s="28"/>
      <c r="AM914" s="41" t="str">
        <f>IF(AND($U914&gt;0,$Q914=""),"Currency Missing","")&amp;IF(AND($U914&gt;0,$R914=""),", MOQ Missing","")&amp;IF(AND($U914&gt;0,$S914=""),", Leadtime Missing","")&amp;IF(W914&gt;U914,", PB2 Price Greater than PB1 Price","")&amp;IF(Y914&gt;W914,", PB3 Price Greater than PB2 Price","")&amp;IF(AA914&gt;Y914,", PB4 Price Greater than PB3 Price","")&amp;IF(AC914&gt;AA914,", PB5 Price Greater than PB4 Price","")&amp;IF(AE914&gt;AC914,", PB6 Price Greater than PB5 Price","")&amp;IF(AG914&gt;AE914,", PB7 Price Greater than PB6 Price","")&amp;IF($U914&lt;&gt;ROUND($U914,2),", PB 1 Price - More than 2 Decimal Places","")&amp;IF($W914&lt;&gt;ROUND($W914,2),", PB 2 Price - More than 2 Decimal Places","")&amp;IF($Y914&lt;&gt;ROUND($Y914,2),", PB 3 Price - More than 2 Decimal Places","")&amp;IF($AA914&lt;&gt;ROUND($AA914,2),", PB 4 Price - More than 2 Decimal Places","")&amp;IF($AC914&lt;&gt;ROUND($AC914,2),", PB 5 Price - More than 2 Decimal Places","")&amp;IF($AE914&lt;&gt;ROUND($AE914,2),", PB 6 Price - More than 2 Decimal Places","")&amp;IF($AG914&lt;&gt;ROUND($AG914,2),", PB 7 Price - More than 2 Decimal Places","")&amp;IF(AND(E914&lt;&gt;"",U914="",AH914=""),", Please enter a Price in PB1 or Select No Bid","")&amp;IF(AND(OR($U914&gt;0,$W914&gt;0,$Y914&gt;0,$AA914&gt;0,$AC914&gt;0,$AE914&gt;0),OR(AH914="",AH914="No Bid")),", Bid Status Missing or Incorrect","")&amp;IF(AND(AH914="No Bid",AI914=""),", Reason for No Bid Missing","")&amp;IF(AND($O914="CSIS",OR($U914&gt;0,$W914&gt;0,$Y914&gt;0,$AA914&gt;0,$AC914&gt;0,$AE914&gt;0),AJ914=""),", NCAGE Supplier Missing","")&amp;IF(AND($O914="Drawing",OR($U914&gt;0,$W914&gt;0,$Y914&gt;0,$AA914&gt;0,$AC914&gt;0,$AE914&gt;0),AK914=""),", Manufacturer Missing","")&amp;IF(AL914&lt;&gt;"",", Comment","")&amp;IF(AND(OR(AH914="Bid Using CSIS Dropdown With Query (Comment Field Must Be Populated)",AH914="Bid To Drawing Supplied With Query (Comment Field Must Be Populated)"),AL914=""),", Please Enter a Comment for the Bid Query","")&amp;IF(AND(T914&gt;0,U914="",AH914&lt;&gt;"No Bid"),", PB1 Price Missing","")&amp;IF(AND(V914&gt;0,W914="",AH914&lt;&gt;"No Bid"),", PB2 Price Missing","")&amp;IF(AND(X914&gt;0,Y914="",AH914&lt;&gt;"No Bid"),", PB3 Price Missing","")&amp;IF(AND(Z914&gt;0,AA914="",AH914&lt;&gt;"No Bid"),", PB4 Price Missing","")&amp;IF(AND(AB914&gt;0,AC914="",AH914&lt;&gt;"No Bid"),", PB5 Price Missing","")&amp;IF(AND(AD914&gt;0,AE914="",AH914&lt;&gt;"No Bid"),", PB6 Price Missing","")&amp;IF(AND(AF914&gt;0,AG914="",AH914&lt;&gt;"No Bid"),", PB7 Price Missing","")</f>
        <v>, Please enter a Price in PB1 or Select No Bid, PB1 Price Missing, PB2 Price Missing, PB3 Price Missing, PB4 Price Missing</v>
      </c>
      <c r="AN914" s="28"/>
      <c r="AO914" s="28"/>
      <c r="AP914" s="28"/>
      <c r="AQ914" s="28"/>
      <c r="AR914" s="28"/>
      <c r="AS914" s="28"/>
      <c r="AT914" s="28"/>
      <c r="AU914" s="28"/>
      <c r="AV914" s="28"/>
      <c r="AW914" s="28"/>
      <c r="AX914" s="28"/>
      <c r="AY914" s="28"/>
      <c r="AZ914" s="28"/>
      <c r="BA914" s="28"/>
      <c r="BB914" s="28"/>
      <c r="BC914" s="28"/>
      <c r="BD914" s="28"/>
      <c r="BE914" s="28"/>
      <c r="BF914" s="28"/>
      <c r="BG914" s="28"/>
      <c r="BH914" s="28"/>
      <c r="BI914" s="28"/>
      <c r="BJ914" s="28"/>
      <c r="BK914" s="28"/>
      <c r="BL914" s="28"/>
    </row>
    <row r="915" spans="1:64" x14ac:dyDescent="0.25">
      <c r="A915" s="58">
        <v>913</v>
      </c>
      <c r="B915" s="57"/>
      <c r="C915" s="57" t="s">
        <v>3775</v>
      </c>
      <c r="D915" s="57"/>
      <c r="E915" s="59" t="s">
        <v>1483</v>
      </c>
      <c r="F915" s="60" t="s">
        <v>5861</v>
      </c>
      <c r="G915" s="61" t="s">
        <v>5084</v>
      </c>
      <c r="H915" s="60" t="s">
        <v>6004</v>
      </c>
      <c r="I915" s="60" t="s">
        <v>5993</v>
      </c>
      <c r="J915" s="60"/>
      <c r="K915" s="60" t="s">
        <v>5992</v>
      </c>
      <c r="L915" s="60" t="s">
        <v>23</v>
      </c>
      <c r="M915" s="60" t="s">
        <v>6024</v>
      </c>
      <c r="N915" s="57" t="s">
        <v>6026</v>
      </c>
      <c r="O915" s="62" t="s">
        <v>1914</v>
      </c>
      <c r="P915" s="62" t="s">
        <v>3435</v>
      </c>
      <c r="Q915" s="28"/>
      <c r="R915" s="28"/>
      <c r="S915" s="28"/>
      <c r="T915" s="36">
        <v>1</v>
      </c>
      <c r="U915" s="33"/>
      <c r="V915" s="36">
        <v>3</v>
      </c>
      <c r="W915" s="33"/>
      <c r="X915" s="36">
        <v>5</v>
      </c>
      <c r="Y915" s="33"/>
      <c r="Z915" s="36">
        <v>999999</v>
      </c>
      <c r="AA915" s="33"/>
      <c r="AB915" s="36"/>
      <c r="AC915" s="33"/>
      <c r="AD915" s="36"/>
      <c r="AE915" s="33"/>
      <c r="AF915" s="36"/>
      <c r="AG915" s="33"/>
      <c r="AH915" s="28"/>
      <c r="AI915" s="28"/>
      <c r="AJ915" s="28"/>
      <c r="AK915" s="28"/>
      <c r="AL915" s="28"/>
      <c r="AM915" s="41" t="str">
        <f>IF(AND($U915&gt;0,$Q915=""),"Currency Missing","")&amp;IF(AND($U915&gt;0,$R915=""),", MOQ Missing","")&amp;IF(AND($U915&gt;0,$S915=""),", Leadtime Missing","")&amp;IF(W915&gt;U915,", PB2 Price Greater than PB1 Price","")&amp;IF(Y915&gt;W915,", PB3 Price Greater than PB2 Price","")&amp;IF(AA915&gt;Y915,", PB4 Price Greater than PB3 Price","")&amp;IF(AC915&gt;AA915,", PB5 Price Greater than PB4 Price","")&amp;IF(AE915&gt;AC915,", PB6 Price Greater than PB5 Price","")&amp;IF(AG915&gt;AE915,", PB7 Price Greater than PB6 Price","")&amp;IF($U915&lt;&gt;ROUND($U915,2),", PB 1 Price - More than 2 Decimal Places","")&amp;IF($W915&lt;&gt;ROUND($W915,2),", PB 2 Price - More than 2 Decimal Places","")&amp;IF($Y915&lt;&gt;ROUND($Y915,2),", PB 3 Price - More than 2 Decimal Places","")&amp;IF($AA915&lt;&gt;ROUND($AA915,2),", PB 4 Price - More than 2 Decimal Places","")&amp;IF($AC915&lt;&gt;ROUND($AC915,2),", PB 5 Price - More than 2 Decimal Places","")&amp;IF($AE915&lt;&gt;ROUND($AE915,2),", PB 6 Price - More than 2 Decimal Places","")&amp;IF($AG915&lt;&gt;ROUND($AG915,2),", PB 7 Price - More than 2 Decimal Places","")&amp;IF(AND(E915&lt;&gt;"",U915="",AH915=""),", Please enter a Price in PB1 or Select No Bid","")&amp;IF(AND(OR($U915&gt;0,$W915&gt;0,$Y915&gt;0,$AA915&gt;0,$AC915&gt;0,$AE915&gt;0),OR(AH915="",AH915="No Bid")),", Bid Status Missing or Incorrect","")&amp;IF(AND(AH915="No Bid",AI915=""),", Reason for No Bid Missing","")&amp;IF(AND($O915="CSIS",OR($U915&gt;0,$W915&gt;0,$Y915&gt;0,$AA915&gt;0,$AC915&gt;0,$AE915&gt;0),AJ915=""),", NCAGE Supplier Missing","")&amp;IF(AND($O915="Drawing",OR($U915&gt;0,$W915&gt;0,$Y915&gt;0,$AA915&gt;0,$AC915&gt;0,$AE915&gt;0),AK915=""),", Manufacturer Missing","")&amp;IF(AL915&lt;&gt;"",", Comment","")&amp;IF(AND(OR(AH915="Bid Using CSIS Dropdown With Query (Comment Field Must Be Populated)",AH915="Bid To Drawing Supplied With Query (Comment Field Must Be Populated)"),AL915=""),", Please Enter a Comment for the Bid Query","")&amp;IF(AND(T915&gt;0,U915="",AH915&lt;&gt;"No Bid"),", PB1 Price Missing","")&amp;IF(AND(V915&gt;0,W915="",AH915&lt;&gt;"No Bid"),", PB2 Price Missing","")&amp;IF(AND(X915&gt;0,Y915="",AH915&lt;&gt;"No Bid"),", PB3 Price Missing","")&amp;IF(AND(Z915&gt;0,AA915="",AH915&lt;&gt;"No Bid"),", PB4 Price Missing","")&amp;IF(AND(AB915&gt;0,AC915="",AH915&lt;&gt;"No Bid"),", PB5 Price Missing","")&amp;IF(AND(AD915&gt;0,AE915="",AH915&lt;&gt;"No Bid"),", PB6 Price Missing","")&amp;IF(AND(AF915&gt;0,AG915="",AH915&lt;&gt;"No Bid"),", PB7 Price Missing","")</f>
        <v>, Please enter a Price in PB1 or Select No Bid, PB1 Price Missing, PB2 Price Missing, PB3 Price Missing, PB4 Price Missing</v>
      </c>
      <c r="AN915" s="28"/>
      <c r="AO915" s="28"/>
      <c r="AP915" s="28"/>
      <c r="AQ915" s="28"/>
      <c r="AR915" s="28"/>
      <c r="AS915" s="28"/>
      <c r="AT915" s="28"/>
      <c r="AU915" s="28"/>
      <c r="AV915" s="28"/>
      <c r="AW915" s="28"/>
      <c r="AX915" s="28"/>
      <c r="AY915" s="28"/>
      <c r="AZ915" s="28"/>
      <c r="BA915" s="28"/>
      <c r="BB915" s="28"/>
      <c r="BC915" s="28"/>
      <c r="BD915" s="28"/>
      <c r="BE915" s="28"/>
      <c r="BF915" s="28"/>
      <c r="BG915" s="28"/>
      <c r="BH915" s="28"/>
      <c r="BI915" s="28"/>
      <c r="BJ915" s="28"/>
      <c r="BK915" s="28"/>
      <c r="BL915" s="28"/>
    </row>
    <row r="916" spans="1:64" x14ac:dyDescent="0.25">
      <c r="A916" s="58">
        <v>914</v>
      </c>
      <c r="B916" s="57"/>
      <c r="C916" s="57" t="s">
        <v>3775</v>
      </c>
      <c r="D916" s="57"/>
      <c r="E916" s="59" t="s">
        <v>1484</v>
      </c>
      <c r="F916" s="60" t="s">
        <v>5862</v>
      </c>
      <c r="G916" s="61" t="s">
        <v>5085</v>
      </c>
      <c r="H916" s="60" t="s">
        <v>6004</v>
      </c>
      <c r="I916" s="60" t="s">
        <v>5993</v>
      </c>
      <c r="J916" s="60"/>
      <c r="K916" s="60" t="s">
        <v>5992</v>
      </c>
      <c r="L916" s="60" t="s">
        <v>23</v>
      </c>
      <c r="M916" s="60" t="s">
        <v>6024</v>
      </c>
      <c r="N916" s="57" t="s">
        <v>6026</v>
      </c>
      <c r="O916" s="62" t="s">
        <v>1914</v>
      </c>
      <c r="P916" s="62" t="s">
        <v>3436</v>
      </c>
      <c r="Q916" s="28"/>
      <c r="R916" s="28"/>
      <c r="S916" s="28"/>
      <c r="T916" s="36">
        <v>1</v>
      </c>
      <c r="U916" s="33"/>
      <c r="V916" s="36">
        <v>2</v>
      </c>
      <c r="W916" s="33"/>
      <c r="X916" s="36">
        <v>5</v>
      </c>
      <c r="Y916" s="33"/>
      <c r="Z916" s="36">
        <v>999999</v>
      </c>
      <c r="AA916" s="33"/>
      <c r="AB916" s="36"/>
      <c r="AC916" s="33"/>
      <c r="AD916" s="36"/>
      <c r="AE916" s="33"/>
      <c r="AF916" s="36"/>
      <c r="AG916" s="33"/>
      <c r="AH916" s="28"/>
      <c r="AI916" s="28"/>
      <c r="AJ916" s="28"/>
      <c r="AK916" s="28"/>
      <c r="AL916" s="28"/>
      <c r="AM916" s="41" t="str">
        <f>IF(AND($U916&gt;0,$Q916=""),"Currency Missing","")&amp;IF(AND($U916&gt;0,$R916=""),", MOQ Missing","")&amp;IF(AND($U916&gt;0,$S916=""),", Leadtime Missing","")&amp;IF(W916&gt;U916,", PB2 Price Greater than PB1 Price","")&amp;IF(Y916&gt;W916,", PB3 Price Greater than PB2 Price","")&amp;IF(AA916&gt;Y916,", PB4 Price Greater than PB3 Price","")&amp;IF(AC916&gt;AA916,", PB5 Price Greater than PB4 Price","")&amp;IF(AE916&gt;AC916,", PB6 Price Greater than PB5 Price","")&amp;IF(AG916&gt;AE916,", PB7 Price Greater than PB6 Price","")&amp;IF($U916&lt;&gt;ROUND($U916,2),", PB 1 Price - More than 2 Decimal Places","")&amp;IF($W916&lt;&gt;ROUND($W916,2),", PB 2 Price - More than 2 Decimal Places","")&amp;IF($Y916&lt;&gt;ROUND($Y916,2),", PB 3 Price - More than 2 Decimal Places","")&amp;IF($AA916&lt;&gt;ROUND($AA916,2),", PB 4 Price - More than 2 Decimal Places","")&amp;IF($AC916&lt;&gt;ROUND($AC916,2),", PB 5 Price - More than 2 Decimal Places","")&amp;IF($AE916&lt;&gt;ROUND($AE916,2),", PB 6 Price - More than 2 Decimal Places","")&amp;IF($AG916&lt;&gt;ROUND($AG916,2),", PB 7 Price - More than 2 Decimal Places","")&amp;IF(AND(E916&lt;&gt;"",U916="",AH916=""),", Please enter a Price in PB1 or Select No Bid","")&amp;IF(AND(OR($U916&gt;0,$W916&gt;0,$Y916&gt;0,$AA916&gt;0,$AC916&gt;0,$AE916&gt;0),OR(AH916="",AH916="No Bid")),", Bid Status Missing or Incorrect","")&amp;IF(AND(AH916="No Bid",AI916=""),", Reason for No Bid Missing","")&amp;IF(AND($O916="CSIS",OR($U916&gt;0,$W916&gt;0,$Y916&gt;0,$AA916&gt;0,$AC916&gt;0,$AE916&gt;0),AJ916=""),", NCAGE Supplier Missing","")&amp;IF(AND($O916="Drawing",OR($U916&gt;0,$W916&gt;0,$Y916&gt;0,$AA916&gt;0,$AC916&gt;0,$AE916&gt;0),AK916=""),", Manufacturer Missing","")&amp;IF(AL916&lt;&gt;"",", Comment","")&amp;IF(AND(OR(AH916="Bid Using CSIS Dropdown With Query (Comment Field Must Be Populated)",AH916="Bid To Drawing Supplied With Query (Comment Field Must Be Populated)"),AL916=""),", Please Enter a Comment for the Bid Query","")&amp;IF(AND(T916&gt;0,U916="",AH916&lt;&gt;"No Bid"),", PB1 Price Missing","")&amp;IF(AND(V916&gt;0,W916="",AH916&lt;&gt;"No Bid"),", PB2 Price Missing","")&amp;IF(AND(X916&gt;0,Y916="",AH916&lt;&gt;"No Bid"),", PB3 Price Missing","")&amp;IF(AND(Z916&gt;0,AA916="",AH916&lt;&gt;"No Bid"),", PB4 Price Missing","")&amp;IF(AND(AB916&gt;0,AC916="",AH916&lt;&gt;"No Bid"),", PB5 Price Missing","")&amp;IF(AND(AD916&gt;0,AE916="",AH916&lt;&gt;"No Bid"),", PB6 Price Missing","")&amp;IF(AND(AF916&gt;0,AG916="",AH916&lt;&gt;"No Bid"),", PB7 Price Missing","")</f>
        <v>, Please enter a Price in PB1 or Select No Bid, PB1 Price Missing, PB2 Price Missing, PB3 Price Missing, PB4 Price Missing</v>
      </c>
      <c r="AN916" s="28"/>
      <c r="AO916" s="28"/>
      <c r="AP916" s="28"/>
      <c r="AQ916" s="28"/>
      <c r="AR916" s="28"/>
      <c r="AS916" s="28"/>
      <c r="AT916" s="28"/>
      <c r="AU916" s="28"/>
      <c r="AV916" s="28"/>
      <c r="AW916" s="28"/>
      <c r="AX916" s="28"/>
      <c r="AY916" s="28"/>
      <c r="AZ916" s="28"/>
      <c r="BA916" s="28"/>
      <c r="BB916" s="28"/>
      <c r="BC916" s="28"/>
      <c r="BD916" s="28"/>
      <c r="BE916" s="28"/>
      <c r="BF916" s="28"/>
      <c r="BG916" s="28"/>
      <c r="BH916" s="28"/>
      <c r="BI916" s="28"/>
      <c r="BJ916" s="28"/>
      <c r="BK916" s="28"/>
      <c r="BL916" s="28"/>
    </row>
    <row r="917" spans="1:64" x14ac:dyDescent="0.25">
      <c r="A917" s="58">
        <v>915</v>
      </c>
      <c r="B917" s="57"/>
      <c r="C917" s="57" t="s">
        <v>3775</v>
      </c>
      <c r="D917" s="57"/>
      <c r="E917" s="59" t="s">
        <v>693</v>
      </c>
      <c r="F917" s="60" t="s">
        <v>5512</v>
      </c>
      <c r="G917" s="61" t="s">
        <v>4328</v>
      </c>
      <c r="H917" s="60" t="s">
        <v>6003</v>
      </c>
      <c r="I917" s="60" t="s">
        <v>5993</v>
      </c>
      <c r="J917" s="60"/>
      <c r="K917" s="60" t="s">
        <v>5992</v>
      </c>
      <c r="L917" s="60" t="s">
        <v>23</v>
      </c>
      <c r="M917" s="60" t="s">
        <v>6024</v>
      </c>
      <c r="N917" s="57" t="s">
        <v>6026</v>
      </c>
      <c r="O917" s="62" t="s">
        <v>1898</v>
      </c>
      <c r="P917" s="62" t="s">
        <v>2648</v>
      </c>
      <c r="Q917" s="28"/>
      <c r="R917" s="28"/>
      <c r="S917" s="28"/>
      <c r="T917" s="36">
        <v>12</v>
      </c>
      <c r="U917" s="33"/>
      <c r="V917" s="36">
        <v>35</v>
      </c>
      <c r="W917" s="33"/>
      <c r="X917" s="36">
        <v>70</v>
      </c>
      <c r="Y917" s="33"/>
      <c r="Z917" s="36">
        <v>140</v>
      </c>
      <c r="AA917" s="33"/>
      <c r="AB917" s="36">
        <v>999999</v>
      </c>
      <c r="AC917" s="33"/>
      <c r="AD917" s="36"/>
      <c r="AE917" s="33"/>
      <c r="AF917" s="36"/>
      <c r="AG917" s="33"/>
      <c r="AH917" s="28"/>
      <c r="AI917" s="28"/>
      <c r="AJ917" s="28"/>
      <c r="AK917" s="28"/>
      <c r="AL917" s="28"/>
      <c r="AM917" s="41" t="str">
        <f>IF(AND($U917&gt;0,$Q917=""),"Currency Missing","")&amp;IF(AND($U917&gt;0,$R917=""),", MOQ Missing","")&amp;IF(AND($U917&gt;0,$S917=""),", Leadtime Missing","")&amp;IF(W917&gt;U917,", PB2 Price Greater than PB1 Price","")&amp;IF(Y917&gt;W917,", PB3 Price Greater than PB2 Price","")&amp;IF(AA917&gt;Y917,", PB4 Price Greater than PB3 Price","")&amp;IF(AC917&gt;AA917,", PB5 Price Greater than PB4 Price","")&amp;IF(AE917&gt;AC917,", PB6 Price Greater than PB5 Price","")&amp;IF(AG917&gt;AE917,", PB7 Price Greater than PB6 Price","")&amp;IF($U917&lt;&gt;ROUND($U917,2),", PB 1 Price - More than 2 Decimal Places","")&amp;IF($W917&lt;&gt;ROUND($W917,2),", PB 2 Price - More than 2 Decimal Places","")&amp;IF($Y917&lt;&gt;ROUND($Y917,2),", PB 3 Price - More than 2 Decimal Places","")&amp;IF($AA917&lt;&gt;ROUND($AA917,2),", PB 4 Price - More than 2 Decimal Places","")&amp;IF($AC917&lt;&gt;ROUND($AC917,2),", PB 5 Price - More than 2 Decimal Places","")&amp;IF($AE917&lt;&gt;ROUND($AE917,2),", PB 6 Price - More than 2 Decimal Places","")&amp;IF($AG917&lt;&gt;ROUND($AG917,2),", PB 7 Price - More than 2 Decimal Places","")&amp;IF(AND(E917&lt;&gt;"",U917="",AH917=""),", Please enter a Price in PB1 or Select No Bid","")&amp;IF(AND(OR($U917&gt;0,$W917&gt;0,$Y917&gt;0,$AA917&gt;0,$AC917&gt;0,$AE917&gt;0),OR(AH917="",AH917="No Bid")),", Bid Status Missing or Incorrect","")&amp;IF(AND(AH917="No Bid",AI917=""),", Reason for No Bid Missing","")&amp;IF(AND($O917="CSIS",OR($U917&gt;0,$W917&gt;0,$Y917&gt;0,$AA917&gt;0,$AC917&gt;0,$AE917&gt;0),AJ917=""),", NCAGE Supplier Missing","")&amp;IF(AND($O917="Drawing",OR($U917&gt;0,$W917&gt;0,$Y917&gt;0,$AA917&gt;0,$AC917&gt;0,$AE917&gt;0),AK917=""),", Manufacturer Missing","")&amp;IF(AL917&lt;&gt;"",", Comment","")&amp;IF(AND(OR(AH917="Bid Using CSIS Dropdown With Query (Comment Field Must Be Populated)",AH917="Bid To Drawing Supplied With Query (Comment Field Must Be Populated)"),AL917=""),", Please Enter a Comment for the Bid Query","")&amp;IF(AND(T917&gt;0,U917="",AH917&lt;&gt;"No Bid"),", PB1 Price Missing","")&amp;IF(AND(V917&gt;0,W917="",AH917&lt;&gt;"No Bid"),", PB2 Price Missing","")&amp;IF(AND(X917&gt;0,Y917="",AH917&lt;&gt;"No Bid"),", PB3 Price Missing","")&amp;IF(AND(Z917&gt;0,AA917="",AH917&lt;&gt;"No Bid"),", PB4 Price Missing","")&amp;IF(AND(AB917&gt;0,AC917="",AH917&lt;&gt;"No Bid"),", PB5 Price Missing","")&amp;IF(AND(AD917&gt;0,AE917="",AH917&lt;&gt;"No Bid"),", PB6 Price Missing","")&amp;IF(AND(AF917&gt;0,AG917="",AH917&lt;&gt;"No Bid"),", PB7 Price Missing","")</f>
        <v>, Please enter a Price in PB1 or Select No Bid, PB1 Price Missing, PB2 Price Missing, PB3 Price Missing, PB4 Price Missing, PB5 Price Missing</v>
      </c>
      <c r="AN917" s="28"/>
      <c r="AO917" s="28"/>
      <c r="AP917" s="28"/>
      <c r="AQ917" s="28"/>
      <c r="AR917" s="28"/>
      <c r="AS917" s="28"/>
      <c r="AT917" s="28"/>
      <c r="AU917" s="28"/>
      <c r="AV917" s="28"/>
      <c r="AW917" s="28"/>
      <c r="AX917" s="28"/>
      <c r="AY917" s="28"/>
      <c r="AZ917" s="28"/>
      <c r="BA917" s="28"/>
      <c r="BB917" s="28"/>
      <c r="BC917" s="28"/>
      <c r="BD917" s="28"/>
      <c r="BE917" s="28"/>
      <c r="BF917" s="28"/>
      <c r="BG917" s="28"/>
      <c r="BH917" s="28"/>
      <c r="BI917" s="28"/>
      <c r="BJ917" s="28"/>
      <c r="BK917" s="28"/>
      <c r="BL917" s="28"/>
    </row>
    <row r="918" spans="1:64" x14ac:dyDescent="0.25">
      <c r="A918" s="58">
        <v>916</v>
      </c>
      <c r="B918" s="57"/>
      <c r="C918" s="57" t="s">
        <v>3775</v>
      </c>
      <c r="D918" s="57"/>
      <c r="E918" s="59" t="s">
        <v>1485</v>
      </c>
      <c r="F918" s="60" t="s">
        <v>5863</v>
      </c>
      <c r="G918" s="61" t="s">
        <v>5086</v>
      </c>
      <c r="H918" s="60" t="s">
        <v>6004</v>
      </c>
      <c r="I918" s="60" t="s">
        <v>5993</v>
      </c>
      <c r="J918" s="60"/>
      <c r="K918" s="60" t="s">
        <v>5992</v>
      </c>
      <c r="L918" s="60" t="s">
        <v>23</v>
      </c>
      <c r="M918" s="60" t="s">
        <v>6024</v>
      </c>
      <c r="N918" s="57" t="s">
        <v>6026</v>
      </c>
      <c r="O918" s="62" t="s">
        <v>1914</v>
      </c>
      <c r="P918" s="62" t="s">
        <v>3437</v>
      </c>
      <c r="Q918" s="28"/>
      <c r="R918" s="28"/>
      <c r="S918" s="28"/>
      <c r="T918" s="36">
        <v>3</v>
      </c>
      <c r="U918" s="33"/>
      <c r="V918" s="36">
        <v>9</v>
      </c>
      <c r="W918" s="33"/>
      <c r="X918" s="36">
        <v>20</v>
      </c>
      <c r="Y918" s="33"/>
      <c r="Z918" s="36">
        <v>999999</v>
      </c>
      <c r="AA918" s="33"/>
      <c r="AB918" s="36"/>
      <c r="AC918" s="33"/>
      <c r="AD918" s="36"/>
      <c r="AE918" s="33"/>
      <c r="AF918" s="36"/>
      <c r="AG918" s="33"/>
      <c r="AH918" s="28"/>
      <c r="AI918" s="28"/>
      <c r="AJ918" s="28"/>
      <c r="AK918" s="28"/>
      <c r="AL918" s="28"/>
      <c r="AM918" s="41" t="str">
        <f>IF(AND($U918&gt;0,$Q918=""),"Currency Missing","")&amp;IF(AND($U918&gt;0,$R918=""),", MOQ Missing","")&amp;IF(AND($U918&gt;0,$S918=""),", Leadtime Missing","")&amp;IF(W918&gt;U918,", PB2 Price Greater than PB1 Price","")&amp;IF(Y918&gt;W918,", PB3 Price Greater than PB2 Price","")&amp;IF(AA918&gt;Y918,", PB4 Price Greater than PB3 Price","")&amp;IF(AC918&gt;AA918,", PB5 Price Greater than PB4 Price","")&amp;IF(AE918&gt;AC918,", PB6 Price Greater than PB5 Price","")&amp;IF(AG918&gt;AE918,", PB7 Price Greater than PB6 Price","")&amp;IF($U918&lt;&gt;ROUND($U918,2),", PB 1 Price - More than 2 Decimal Places","")&amp;IF($W918&lt;&gt;ROUND($W918,2),", PB 2 Price - More than 2 Decimal Places","")&amp;IF($Y918&lt;&gt;ROUND($Y918,2),", PB 3 Price - More than 2 Decimal Places","")&amp;IF($AA918&lt;&gt;ROUND($AA918,2),", PB 4 Price - More than 2 Decimal Places","")&amp;IF($AC918&lt;&gt;ROUND($AC918,2),", PB 5 Price - More than 2 Decimal Places","")&amp;IF($AE918&lt;&gt;ROUND($AE918,2),", PB 6 Price - More than 2 Decimal Places","")&amp;IF($AG918&lt;&gt;ROUND($AG918,2),", PB 7 Price - More than 2 Decimal Places","")&amp;IF(AND(E918&lt;&gt;"",U918="",AH918=""),", Please enter a Price in PB1 or Select No Bid","")&amp;IF(AND(OR($U918&gt;0,$W918&gt;0,$Y918&gt;0,$AA918&gt;0,$AC918&gt;0,$AE918&gt;0),OR(AH918="",AH918="No Bid")),", Bid Status Missing or Incorrect","")&amp;IF(AND(AH918="No Bid",AI918=""),", Reason for No Bid Missing","")&amp;IF(AND($O918="CSIS",OR($U918&gt;0,$W918&gt;0,$Y918&gt;0,$AA918&gt;0,$AC918&gt;0,$AE918&gt;0),AJ918=""),", NCAGE Supplier Missing","")&amp;IF(AND($O918="Drawing",OR($U918&gt;0,$W918&gt;0,$Y918&gt;0,$AA918&gt;0,$AC918&gt;0,$AE918&gt;0),AK918=""),", Manufacturer Missing","")&amp;IF(AL918&lt;&gt;"",", Comment","")&amp;IF(AND(OR(AH918="Bid Using CSIS Dropdown With Query (Comment Field Must Be Populated)",AH918="Bid To Drawing Supplied With Query (Comment Field Must Be Populated)"),AL918=""),", Please Enter a Comment for the Bid Query","")&amp;IF(AND(T918&gt;0,U918="",AH918&lt;&gt;"No Bid"),", PB1 Price Missing","")&amp;IF(AND(V918&gt;0,W918="",AH918&lt;&gt;"No Bid"),", PB2 Price Missing","")&amp;IF(AND(X918&gt;0,Y918="",AH918&lt;&gt;"No Bid"),", PB3 Price Missing","")&amp;IF(AND(Z918&gt;0,AA918="",AH918&lt;&gt;"No Bid"),", PB4 Price Missing","")&amp;IF(AND(AB918&gt;0,AC918="",AH918&lt;&gt;"No Bid"),", PB5 Price Missing","")&amp;IF(AND(AD918&gt;0,AE918="",AH918&lt;&gt;"No Bid"),", PB6 Price Missing","")&amp;IF(AND(AF918&gt;0,AG918="",AH918&lt;&gt;"No Bid"),", PB7 Price Missing","")</f>
        <v>, Please enter a Price in PB1 or Select No Bid, PB1 Price Missing, PB2 Price Missing, PB3 Price Missing, PB4 Price Missing</v>
      </c>
      <c r="AN918" s="28"/>
      <c r="AO918" s="28"/>
      <c r="AP918" s="28"/>
      <c r="AQ918" s="28"/>
      <c r="AR918" s="28"/>
      <c r="AS918" s="28"/>
      <c r="AT918" s="28"/>
      <c r="AU918" s="28"/>
      <c r="AV918" s="28"/>
      <c r="AW918" s="28"/>
      <c r="AX918" s="28"/>
      <c r="AY918" s="28"/>
      <c r="AZ918" s="28"/>
      <c r="BA918" s="28"/>
      <c r="BB918" s="28"/>
      <c r="BC918" s="28"/>
      <c r="BD918" s="28"/>
      <c r="BE918" s="28"/>
      <c r="BF918" s="28"/>
      <c r="BG918" s="28"/>
      <c r="BH918" s="28"/>
      <c r="BI918" s="28"/>
      <c r="BJ918" s="28"/>
      <c r="BK918" s="28"/>
      <c r="BL918" s="28"/>
    </row>
    <row r="919" spans="1:64" x14ac:dyDescent="0.25">
      <c r="A919" s="58">
        <v>917</v>
      </c>
      <c r="B919" s="57"/>
      <c r="C919" s="57" t="s">
        <v>3775</v>
      </c>
      <c r="D919" s="57"/>
      <c r="E919" s="59" t="s">
        <v>1486</v>
      </c>
      <c r="F919" s="60" t="s">
        <v>5864</v>
      </c>
      <c r="G919" s="61" t="s">
        <v>5087</v>
      </c>
      <c r="H919" s="60" t="s">
        <v>6004</v>
      </c>
      <c r="I919" s="60" t="s">
        <v>6008</v>
      </c>
      <c r="J919" s="60"/>
      <c r="K919" s="60" t="s">
        <v>5992</v>
      </c>
      <c r="L919" s="60" t="s">
        <v>23</v>
      </c>
      <c r="M919" s="60" t="s">
        <v>6024</v>
      </c>
      <c r="N919" s="57" t="s">
        <v>6026</v>
      </c>
      <c r="O919" s="62" t="s">
        <v>1914</v>
      </c>
      <c r="P919" s="62" t="s">
        <v>3438</v>
      </c>
      <c r="Q919" s="28"/>
      <c r="R919" s="28"/>
      <c r="S919" s="28"/>
      <c r="T919" s="36">
        <v>1</v>
      </c>
      <c r="U919" s="33"/>
      <c r="V919" s="36">
        <v>3</v>
      </c>
      <c r="W919" s="33"/>
      <c r="X919" s="36">
        <v>6</v>
      </c>
      <c r="Y919" s="33"/>
      <c r="Z919" s="36">
        <v>12</v>
      </c>
      <c r="AA919" s="33"/>
      <c r="AB919" s="36">
        <v>999999</v>
      </c>
      <c r="AC919" s="33"/>
      <c r="AD919" s="36"/>
      <c r="AE919" s="33"/>
      <c r="AF919" s="36"/>
      <c r="AG919" s="33"/>
      <c r="AH919" s="28"/>
      <c r="AI919" s="28"/>
      <c r="AJ919" s="28"/>
      <c r="AK919" s="28"/>
      <c r="AL919" s="28"/>
      <c r="AM919" s="41" t="str">
        <f>IF(AND($U919&gt;0,$Q919=""),"Currency Missing","")&amp;IF(AND($U919&gt;0,$R919=""),", MOQ Missing","")&amp;IF(AND($U919&gt;0,$S919=""),", Leadtime Missing","")&amp;IF(W919&gt;U919,", PB2 Price Greater than PB1 Price","")&amp;IF(Y919&gt;W919,", PB3 Price Greater than PB2 Price","")&amp;IF(AA919&gt;Y919,", PB4 Price Greater than PB3 Price","")&amp;IF(AC919&gt;AA919,", PB5 Price Greater than PB4 Price","")&amp;IF(AE919&gt;AC919,", PB6 Price Greater than PB5 Price","")&amp;IF(AG919&gt;AE919,", PB7 Price Greater than PB6 Price","")&amp;IF($U919&lt;&gt;ROUND($U919,2),", PB 1 Price - More than 2 Decimal Places","")&amp;IF($W919&lt;&gt;ROUND($W919,2),", PB 2 Price - More than 2 Decimal Places","")&amp;IF($Y919&lt;&gt;ROUND($Y919,2),", PB 3 Price - More than 2 Decimal Places","")&amp;IF($AA919&lt;&gt;ROUND($AA919,2),", PB 4 Price - More than 2 Decimal Places","")&amp;IF($AC919&lt;&gt;ROUND($AC919,2),", PB 5 Price - More than 2 Decimal Places","")&amp;IF($AE919&lt;&gt;ROUND($AE919,2),", PB 6 Price - More than 2 Decimal Places","")&amp;IF($AG919&lt;&gt;ROUND($AG919,2),", PB 7 Price - More than 2 Decimal Places","")&amp;IF(AND(E919&lt;&gt;"",U919="",AH919=""),", Please enter a Price in PB1 or Select No Bid","")&amp;IF(AND(OR($U919&gt;0,$W919&gt;0,$Y919&gt;0,$AA919&gt;0,$AC919&gt;0,$AE919&gt;0),OR(AH919="",AH919="No Bid")),", Bid Status Missing or Incorrect","")&amp;IF(AND(AH919="No Bid",AI919=""),", Reason for No Bid Missing","")&amp;IF(AND($O919="CSIS",OR($U919&gt;0,$W919&gt;0,$Y919&gt;0,$AA919&gt;0,$AC919&gt;0,$AE919&gt;0),AJ919=""),", NCAGE Supplier Missing","")&amp;IF(AND($O919="Drawing",OR($U919&gt;0,$W919&gt;0,$Y919&gt;0,$AA919&gt;0,$AC919&gt;0,$AE919&gt;0),AK919=""),", Manufacturer Missing","")&amp;IF(AL919&lt;&gt;"",", Comment","")&amp;IF(AND(OR(AH919="Bid Using CSIS Dropdown With Query (Comment Field Must Be Populated)",AH919="Bid To Drawing Supplied With Query (Comment Field Must Be Populated)"),AL919=""),", Please Enter a Comment for the Bid Query","")&amp;IF(AND(T919&gt;0,U919="",AH919&lt;&gt;"No Bid"),", PB1 Price Missing","")&amp;IF(AND(V919&gt;0,W919="",AH919&lt;&gt;"No Bid"),", PB2 Price Missing","")&amp;IF(AND(X919&gt;0,Y919="",AH919&lt;&gt;"No Bid"),", PB3 Price Missing","")&amp;IF(AND(Z919&gt;0,AA919="",AH919&lt;&gt;"No Bid"),", PB4 Price Missing","")&amp;IF(AND(AB919&gt;0,AC919="",AH919&lt;&gt;"No Bid"),", PB5 Price Missing","")&amp;IF(AND(AD919&gt;0,AE919="",AH919&lt;&gt;"No Bid"),", PB6 Price Missing","")&amp;IF(AND(AF919&gt;0,AG919="",AH919&lt;&gt;"No Bid"),", PB7 Price Missing","")</f>
        <v>, Please enter a Price in PB1 or Select No Bid, PB1 Price Missing, PB2 Price Missing, PB3 Price Missing, PB4 Price Missing, PB5 Price Missing</v>
      </c>
      <c r="AN919" s="28"/>
      <c r="AO919" s="28"/>
      <c r="AP919" s="28"/>
      <c r="AQ919" s="28"/>
      <c r="AR919" s="28"/>
      <c r="AS919" s="28"/>
      <c r="AT919" s="28"/>
      <c r="AU919" s="28"/>
      <c r="AV919" s="28"/>
      <c r="AW919" s="28"/>
      <c r="AX919" s="28"/>
      <c r="AY919" s="28"/>
      <c r="AZ919" s="28"/>
      <c r="BA919" s="28"/>
      <c r="BB919" s="28"/>
      <c r="BC919" s="28"/>
      <c r="BD919" s="28"/>
      <c r="BE919" s="28"/>
      <c r="BF919" s="28"/>
      <c r="BG919" s="28"/>
      <c r="BH919" s="28"/>
      <c r="BI919" s="28"/>
      <c r="BJ919" s="28"/>
      <c r="BK919" s="28"/>
      <c r="BL919" s="28"/>
    </row>
    <row r="920" spans="1:64" x14ac:dyDescent="0.25">
      <c r="A920" s="58">
        <v>918</v>
      </c>
      <c r="B920" s="57"/>
      <c r="C920" s="57" t="s">
        <v>3775</v>
      </c>
      <c r="D920" s="57"/>
      <c r="E920" s="59" t="s">
        <v>694</v>
      </c>
      <c r="F920" s="60" t="s">
        <v>5430</v>
      </c>
      <c r="G920" s="61" t="s">
        <v>4329</v>
      </c>
      <c r="H920" s="60" t="s">
        <v>5997</v>
      </c>
      <c r="I920" s="60" t="s">
        <v>5993</v>
      </c>
      <c r="J920" s="60"/>
      <c r="K920" s="60" t="s">
        <v>5992</v>
      </c>
      <c r="L920" s="60" t="s">
        <v>23</v>
      </c>
      <c r="M920" s="60" t="s">
        <v>6024</v>
      </c>
      <c r="N920" s="57" t="s">
        <v>6026</v>
      </c>
      <c r="O920" s="62" t="s">
        <v>1897</v>
      </c>
      <c r="P920" s="62" t="s">
        <v>2649</v>
      </c>
      <c r="Q920" s="28"/>
      <c r="R920" s="28"/>
      <c r="S920" s="28"/>
      <c r="T920" s="36">
        <v>15</v>
      </c>
      <c r="U920" s="33"/>
      <c r="V920" s="36">
        <v>45</v>
      </c>
      <c r="W920" s="33"/>
      <c r="X920" s="36">
        <v>90</v>
      </c>
      <c r="Y920" s="33"/>
      <c r="Z920" s="36">
        <v>175</v>
      </c>
      <c r="AA920" s="33"/>
      <c r="AB920" s="36">
        <v>999999</v>
      </c>
      <c r="AC920" s="33"/>
      <c r="AD920" s="36"/>
      <c r="AE920" s="33"/>
      <c r="AF920" s="36"/>
      <c r="AG920" s="33"/>
      <c r="AH920" s="28"/>
      <c r="AI920" s="28"/>
      <c r="AJ920" s="28"/>
      <c r="AK920" s="28"/>
      <c r="AL920" s="28"/>
      <c r="AM920" s="41" t="str">
        <f>IF(AND($U920&gt;0,$Q920=""),"Currency Missing","")&amp;IF(AND($U920&gt;0,$R920=""),", MOQ Missing","")&amp;IF(AND($U920&gt;0,$S920=""),", Leadtime Missing","")&amp;IF(W920&gt;U920,", PB2 Price Greater than PB1 Price","")&amp;IF(Y920&gt;W920,", PB3 Price Greater than PB2 Price","")&amp;IF(AA920&gt;Y920,", PB4 Price Greater than PB3 Price","")&amp;IF(AC920&gt;AA920,", PB5 Price Greater than PB4 Price","")&amp;IF(AE920&gt;AC920,", PB6 Price Greater than PB5 Price","")&amp;IF(AG920&gt;AE920,", PB7 Price Greater than PB6 Price","")&amp;IF($U920&lt;&gt;ROUND($U920,2),", PB 1 Price - More than 2 Decimal Places","")&amp;IF($W920&lt;&gt;ROUND($W920,2),", PB 2 Price - More than 2 Decimal Places","")&amp;IF($Y920&lt;&gt;ROUND($Y920,2),", PB 3 Price - More than 2 Decimal Places","")&amp;IF($AA920&lt;&gt;ROUND($AA920,2),", PB 4 Price - More than 2 Decimal Places","")&amp;IF($AC920&lt;&gt;ROUND($AC920,2),", PB 5 Price - More than 2 Decimal Places","")&amp;IF($AE920&lt;&gt;ROUND($AE920,2),", PB 6 Price - More than 2 Decimal Places","")&amp;IF($AG920&lt;&gt;ROUND($AG920,2),", PB 7 Price - More than 2 Decimal Places","")&amp;IF(AND(E920&lt;&gt;"",U920="",AH920=""),", Please enter a Price in PB1 or Select No Bid","")&amp;IF(AND(OR($U920&gt;0,$W920&gt;0,$Y920&gt;0,$AA920&gt;0,$AC920&gt;0,$AE920&gt;0),OR(AH920="",AH920="No Bid")),", Bid Status Missing or Incorrect","")&amp;IF(AND(AH920="No Bid",AI920=""),", Reason for No Bid Missing","")&amp;IF(AND($O920="CSIS",OR($U920&gt;0,$W920&gt;0,$Y920&gt;0,$AA920&gt;0,$AC920&gt;0,$AE920&gt;0),AJ920=""),", NCAGE Supplier Missing","")&amp;IF(AND($O920="Drawing",OR($U920&gt;0,$W920&gt;0,$Y920&gt;0,$AA920&gt;0,$AC920&gt;0,$AE920&gt;0),AK920=""),", Manufacturer Missing","")&amp;IF(AL920&lt;&gt;"",", Comment","")&amp;IF(AND(OR(AH920="Bid Using CSIS Dropdown With Query (Comment Field Must Be Populated)",AH920="Bid To Drawing Supplied With Query (Comment Field Must Be Populated)"),AL920=""),", Please Enter a Comment for the Bid Query","")&amp;IF(AND(T920&gt;0,U920="",AH920&lt;&gt;"No Bid"),", PB1 Price Missing","")&amp;IF(AND(V920&gt;0,W920="",AH920&lt;&gt;"No Bid"),", PB2 Price Missing","")&amp;IF(AND(X920&gt;0,Y920="",AH920&lt;&gt;"No Bid"),", PB3 Price Missing","")&amp;IF(AND(Z920&gt;0,AA920="",AH920&lt;&gt;"No Bid"),", PB4 Price Missing","")&amp;IF(AND(AB920&gt;0,AC920="",AH920&lt;&gt;"No Bid"),", PB5 Price Missing","")&amp;IF(AND(AD920&gt;0,AE920="",AH920&lt;&gt;"No Bid"),", PB6 Price Missing","")&amp;IF(AND(AF920&gt;0,AG920="",AH920&lt;&gt;"No Bid"),", PB7 Price Missing","")</f>
        <v>, Please enter a Price in PB1 or Select No Bid, PB1 Price Missing, PB2 Price Missing, PB3 Price Missing, PB4 Price Missing, PB5 Price Missing</v>
      </c>
      <c r="AN920" s="28"/>
      <c r="AO920" s="28"/>
      <c r="AP920" s="28"/>
      <c r="AQ920" s="28"/>
      <c r="AR920" s="28"/>
      <c r="AS920" s="28"/>
      <c r="AT920" s="28"/>
      <c r="AU920" s="28"/>
      <c r="AV920" s="28"/>
      <c r="AW920" s="28"/>
      <c r="AX920" s="28"/>
      <c r="AY920" s="28"/>
      <c r="AZ920" s="28"/>
      <c r="BA920" s="28"/>
      <c r="BB920" s="28"/>
      <c r="BC920" s="28"/>
      <c r="BD920" s="28"/>
      <c r="BE920" s="28"/>
      <c r="BF920" s="28"/>
      <c r="BG920" s="28"/>
      <c r="BH920" s="28"/>
      <c r="BI920" s="28"/>
      <c r="BJ920" s="28"/>
      <c r="BK920" s="28"/>
      <c r="BL920" s="28"/>
    </row>
    <row r="921" spans="1:64" x14ac:dyDescent="0.25">
      <c r="A921" s="58">
        <v>919</v>
      </c>
      <c r="B921" s="57"/>
      <c r="C921" s="57" t="s">
        <v>3775</v>
      </c>
      <c r="D921" s="57"/>
      <c r="E921" s="59" t="s">
        <v>1487</v>
      </c>
      <c r="F921" s="60" t="s">
        <v>5865</v>
      </c>
      <c r="G921" s="61" t="s">
        <v>5088</v>
      </c>
      <c r="H921" s="60" t="s">
        <v>6004</v>
      </c>
      <c r="I921" s="60" t="s">
        <v>5993</v>
      </c>
      <c r="J921" s="60"/>
      <c r="K921" s="60" t="s">
        <v>5992</v>
      </c>
      <c r="L921" s="60" t="s">
        <v>23</v>
      </c>
      <c r="M921" s="60" t="s">
        <v>6024</v>
      </c>
      <c r="N921" s="57" t="s">
        <v>6026</v>
      </c>
      <c r="O921" s="62" t="s">
        <v>1914</v>
      </c>
      <c r="P921" s="62" t="s">
        <v>3439</v>
      </c>
      <c r="Q921" s="28"/>
      <c r="R921" s="28"/>
      <c r="S921" s="28"/>
      <c r="T921" s="36">
        <v>1</v>
      </c>
      <c r="U921" s="33"/>
      <c r="V921" s="36">
        <v>2</v>
      </c>
      <c r="W921" s="33"/>
      <c r="X921" s="36">
        <v>5</v>
      </c>
      <c r="Y921" s="33"/>
      <c r="Z921" s="36">
        <v>999999</v>
      </c>
      <c r="AA921" s="33"/>
      <c r="AB921" s="36"/>
      <c r="AC921" s="33"/>
      <c r="AD921" s="36"/>
      <c r="AE921" s="33"/>
      <c r="AF921" s="36"/>
      <c r="AG921" s="33"/>
      <c r="AH921" s="28"/>
      <c r="AI921" s="28"/>
      <c r="AJ921" s="28"/>
      <c r="AK921" s="28"/>
      <c r="AL921" s="28"/>
      <c r="AM921" s="41" t="str">
        <f>IF(AND($U921&gt;0,$Q921=""),"Currency Missing","")&amp;IF(AND($U921&gt;0,$R921=""),", MOQ Missing","")&amp;IF(AND($U921&gt;0,$S921=""),", Leadtime Missing","")&amp;IF(W921&gt;U921,", PB2 Price Greater than PB1 Price","")&amp;IF(Y921&gt;W921,", PB3 Price Greater than PB2 Price","")&amp;IF(AA921&gt;Y921,", PB4 Price Greater than PB3 Price","")&amp;IF(AC921&gt;AA921,", PB5 Price Greater than PB4 Price","")&amp;IF(AE921&gt;AC921,", PB6 Price Greater than PB5 Price","")&amp;IF(AG921&gt;AE921,", PB7 Price Greater than PB6 Price","")&amp;IF($U921&lt;&gt;ROUND($U921,2),", PB 1 Price - More than 2 Decimal Places","")&amp;IF($W921&lt;&gt;ROUND($W921,2),", PB 2 Price - More than 2 Decimal Places","")&amp;IF($Y921&lt;&gt;ROUND($Y921,2),", PB 3 Price - More than 2 Decimal Places","")&amp;IF($AA921&lt;&gt;ROUND($AA921,2),", PB 4 Price - More than 2 Decimal Places","")&amp;IF($AC921&lt;&gt;ROUND($AC921,2),", PB 5 Price - More than 2 Decimal Places","")&amp;IF($AE921&lt;&gt;ROUND($AE921,2),", PB 6 Price - More than 2 Decimal Places","")&amp;IF($AG921&lt;&gt;ROUND($AG921,2),", PB 7 Price - More than 2 Decimal Places","")&amp;IF(AND(E921&lt;&gt;"",U921="",AH921=""),", Please enter a Price in PB1 or Select No Bid","")&amp;IF(AND(OR($U921&gt;0,$W921&gt;0,$Y921&gt;0,$AA921&gt;0,$AC921&gt;0,$AE921&gt;0),OR(AH921="",AH921="No Bid")),", Bid Status Missing or Incorrect","")&amp;IF(AND(AH921="No Bid",AI921=""),", Reason for No Bid Missing","")&amp;IF(AND($O921="CSIS",OR($U921&gt;0,$W921&gt;0,$Y921&gt;0,$AA921&gt;0,$AC921&gt;0,$AE921&gt;0),AJ921=""),", NCAGE Supplier Missing","")&amp;IF(AND($O921="Drawing",OR($U921&gt;0,$W921&gt;0,$Y921&gt;0,$AA921&gt;0,$AC921&gt;0,$AE921&gt;0),AK921=""),", Manufacturer Missing","")&amp;IF(AL921&lt;&gt;"",", Comment","")&amp;IF(AND(OR(AH921="Bid Using CSIS Dropdown With Query (Comment Field Must Be Populated)",AH921="Bid To Drawing Supplied With Query (Comment Field Must Be Populated)"),AL921=""),", Please Enter a Comment for the Bid Query","")&amp;IF(AND(T921&gt;0,U921="",AH921&lt;&gt;"No Bid"),", PB1 Price Missing","")&amp;IF(AND(V921&gt;0,W921="",AH921&lt;&gt;"No Bid"),", PB2 Price Missing","")&amp;IF(AND(X921&gt;0,Y921="",AH921&lt;&gt;"No Bid"),", PB3 Price Missing","")&amp;IF(AND(Z921&gt;0,AA921="",AH921&lt;&gt;"No Bid"),", PB4 Price Missing","")&amp;IF(AND(AB921&gt;0,AC921="",AH921&lt;&gt;"No Bid"),", PB5 Price Missing","")&amp;IF(AND(AD921&gt;0,AE921="",AH921&lt;&gt;"No Bid"),", PB6 Price Missing","")&amp;IF(AND(AF921&gt;0,AG921="",AH921&lt;&gt;"No Bid"),", PB7 Price Missing","")</f>
        <v>, Please enter a Price in PB1 or Select No Bid, PB1 Price Missing, PB2 Price Missing, PB3 Price Missing, PB4 Price Missing</v>
      </c>
      <c r="AN921" s="28"/>
      <c r="AO921" s="28"/>
      <c r="AP921" s="28"/>
      <c r="AQ921" s="28"/>
      <c r="AR921" s="28"/>
      <c r="AS921" s="28"/>
      <c r="AT921" s="28"/>
      <c r="AU921" s="28"/>
      <c r="AV921" s="28"/>
      <c r="AW921" s="28"/>
      <c r="AX921" s="28"/>
      <c r="AY921" s="28"/>
      <c r="AZ921" s="28"/>
      <c r="BA921" s="28"/>
      <c r="BB921" s="28"/>
      <c r="BC921" s="28"/>
      <c r="BD921" s="28"/>
      <c r="BE921" s="28"/>
      <c r="BF921" s="28"/>
      <c r="BG921" s="28"/>
      <c r="BH921" s="28"/>
      <c r="BI921" s="28"/>
      <c r="BJ921" s="28"/>
      <c r="BK921" s="28"/>
      <c r="BL921" s="28"/>
    </row>
    <row r="922" spans="1:64" x14ac:dyDescent="0.25">
      <c r="A922" s="58">
        <v>920</v>
      </c>
      <c r="B922" s="57"/>
      <c r="C922" s="57" t="s">
        <v>3775</v>
      </c>
      <c r="D922" s="57"/>
      <c r="E922" s="59" t="s">
        <v>695</v>
      </c>
      <c r="F922" s="60" t="s">
        <v>5639</v>
      </c>
      <c r="G922" s="61" t="s">
        <v>4330</v>
      </c>
      <c r="H922" s="60" t="s">
        <v>6003</v>
      </c>
      <c r="I922" s="60" t="s">
        <v>5993</v>
      </c>
      <c r="J922" s="60"/>
      <c r="K922" s="60" t="s">
        <v>5992</v>
      </c>
      <c r="L922" s="60" t="s">
        <v>23</v>
      </c>
      <c r="M922" s="60" t="s">
        <v>6024</v>
      </c>
      <c r="N922" s="57" t="s">
        <v>6026</v>
      </c>
      <c r="O922" s="62" t="s">
        <v>1897</v>
      </c>
      <c r="P922" s="62" t="s">
        <v>2650</v>
      </c>
      <c r="Q922" s="28"/>
      <c r="R922" s="28"/>
      <c r="S922" s="28"/>
      <c r="T922" s="36">
        <v>9</v>
      </c>
      <c r="U922" s="33"/>
      <c r="V922" s="36">
        <v>20</v>
      </c>
      <c r="W922" s="33"/>
      <c r="X922" s="36">
        <v>40</v>
      </c>
      <c r="Y922" s="33"/>
      <c r="Z922" s="36">
        <v>80</v>
      </c>
      <c r="AA922" s="33"/>
      <c r="AB922" s="36">
        <v>999999</v>
      </c>
      <c r="AC922" s="33"/>
      <c r="AD922" s="36"/>
      <c r="AE922" s="33"/>
      <c r="AF922" s="36"/>
      <c r="AG922" s="33"/>
      <c r="AH922" s="28"/>
      <c r="AI922" s="28"/>
      <c r="AJ922" s="28"/>
      <c r="AK922" s="28"/>
      <c r="AL922" s="28"/>
      <c r="AM922" s="41" t="str">
        <f>IF(AND($U922&gt;0,$Q922=""),"Currency Missing","")&amp;IF(AND($U922&gt;0,$R922=""),", MOQ Missing","")&amp;IF(AND($U922&gt;0,$S922=""),", Leadtime Missing","")&amp;IF(W922&gt;U922,", PB2 Price Greater than PB1 Price","")&amp;IF(Y922&gt;W922,", PB3 Price Greater than PB2 Price","")&amp;IF(AA922&gt;Y922,", PB4 Price Greater than PB3 Price","")&amp;IF(AC922&gt;AA922,", PB5 Price Greater than PB4 Price","")&amp;IF(AE922&gt;AC922,", PB6 Price Greater than PB5 Price","")&amp;IF(AG922&gt;AE922,", PB7 Price Greater than PB6 Price","")&amp;IF($U922&lt;&gt;ROUND($U922,2),", PB 1 Price - More than 2 Decimal Places","")&amp;IF($W922&lt;&gt;ROUND($W922,2),", PB 2 Price - More than 2 Decimal Places","")&amp;IF($Y922&lt;&gt;ROUND($Y922,2),", PB 3 Price - More than 2 Decimal Places","")&amp;IF($AA922&lt;&gt;ROUND($AA922,2),", PB 4 Price - More than 2 Decimal Places","")&amp;IF($AC922&lt;&gt;ROUND($AC922,2),", PB 5 Price - More than 2 Decimal Places","")&amp;IF($AE922&lt;&gt;ROUND($AE922,2),", PB 6 Price - More than 2 Decimal Places","")&amp;IF($AG922&lt;&gt;ROUND($AG922,2),", PB 7 Price - More than 2 Decimal Places","")&amp;IF(AND(E922&lt;&gt;"",U922="",AH922=""),", Please enter a Price in PB1 or Select No Bid","")&amp;IF(AND(OR($U922&gt;0,$W922&gt;0,$Y922&gt;0,$AA922&gt;0,$AC922&gt;0,$AE922&gt;0),OR(AH922="",AH922="No Bid")),", Bid Status Missing or Incorrect","")&amp;IF(AND(AH922="No Bid",AI922=""),", Reason for No Bid Missing","")&amp;IF(AND($O922="CSIS",OR($U922&gt;0,$W922&gt;0,$Y922&gt;0,$AA922&gt;0,$AC922&gt;0,$AE922&gt;0),AJ922=""),", NCAGE Supplier Missing","")&amp;IF(AND($O922="Drawing",OR($U922&gt;0,$W922&gt;0,$Y922&gt;0,$AA922&gt;0,$AC922&gt;0,$AE922&gt;0),AK922=""),", Manufacturer Missing","")&amp;IF(AL922&lt;&gt;"",", Comment","")&amp;IF(AND(OR(AH922="Bid Using CSIS Dropdown With Query (Comment Field Must Be Populated)",AH922="Bid To Drawing Supplied With Query (Comment Field Must Be Populated)"),AL922=""),", Please Enter a Comment for the Bid Query","")&amp;IF(AND(T922&gt;0,U922="",AH922&lt;&gt;"No Bid"),", PB1 Price Missing","")&amp;IF(AND(V922&gt;0,W922="",AH922&lt;&gt;"No Bid"),", PB2 Price Missing","")&amp;IF(AND(X922&gt;0,Y922="",AH922&lt;&gt;"No Bid"),", PB3 Price Missing","")&amp;IF(AND(Z922&gt;0,AA922="",AH922&lt;&gt;"No Bid"),", PB4 Price Missing","")&amp;IF(AND(AB922&gt;0,AC922="",AH922&lt;&gt;"No Bid"),", PB5 Price Missing","")&amp;IF(AND(AD922&gt;0,AE922="",AH922&lt;&gt;"No Bid"),", PB6 Price Missing","")&amp;IF(AND(AF922&gt;0,AG922="",AH922&lt;&gt;"No Bid"),", PB7 Price Missing","")</f>
        <v>, Please enter a Price in PB1 or Select No Bid, PB1 Price Missing, PB2 Price Missing, PB3 Price Missing, PB4 Price Missing, PB5 Price Missing</v>
      </c>
      <c r="AN922" s="28"/>
      <c r="AO922" s="28"/>
      <c r="AP922" s="28"/>
      <c r="AQ922" s="28"/>
      <c r="AR922" s="28"/>
      <c r="AS922" s="28"/>
      <c r="AT922" s="28"/>
      <c r="AU922" s="28"/>
      <c r="AV922" s="28"/>
      <c r="AW922" s="28"/>
      <c r="AX922" s="28"/>
      <c r="AY922" s="28"/>
      <c r="AZ922" s="28"/>
      <c r="BA922" s="28"/>
      <c r="BB922" s="28"/>
      <c r="BC922" s="28"/>
      <c r="BD922" s="28"/>
      <c r="BE922" s="28"/>
      <c r="BF922" s="28"/>
      <c r="BG922" s="28"/>
      <c r="BH922" s="28"/>
      <c r="BI922" s="28"/>
      <c r="BJ922" s="28"/>
      <c r="BK922" s="28"/>
      <c r="BL922" s="28"/>
    </row>
    <row r="923" spans="1:64" x14ac:dyDescent="0.25">
      <c r="A923" s="58">
        <v>921</v>
      </c>
      <c r="B923" s="57"/>
      <c r="C923" s="57" t="s">
        <v>3775</v>
      </c>
      <c r="D923" s="57"/>
      <c r="E923" s="59" t="s">
        <v>1488</v>
      </c>
      <c r="F923" s="60" t="s">
        <v>5745</v>
      </c>
      <c r="G923" s="61" t="s">
        <v>5089</v>
      </c>
      <c r="H923" s="60" t="s">
        <v>6001</v>
      </c>
      <c r="I923" s="60" t="s">
        <v>5993</v>
      </c>
      <c r="J923" s="60"/>
      <c r="K923" s="60" t="s">
        <v>5992</v>
      </c>
      <c r="L923" s="60" t="s">
        <v>23</v>
      </c>
      <c r="M923" s="60" t="s">
        <v>6024</v>
      </c>
      <c r="N923" s="57" t="s">
        <v>6026</v>
      </c>
      <c r="O923" s="62" t="s">
        <v>1915</v>
      </c>
      <c r="P923" s="62" t="s">
        <v>3440</v>
      </c>
      <c r="Q923" s="28"/>
      <c r="R923" s="28"/>
      <c r="S923" s="28"/>
      <c r="T923" s="36">
        <v>9</v>
      </c>
      <c r="U923" s="33"/>
      <c r="V923" s="36">
        <v>30</v>
      </c>
      <c r="W923" s="33"/>
      <c r="X923" s="36">
        <v>60</v>
      </c>
      <c r="Y923" s="33"/>
      <c r="Z923" s="36">
        <v>120</v>
      </c>
      <c r="AA923" s="33"/>
      <c r="AB923" s="36">
        <v>999999</v>
      </c>
      <c r="AC923" s="33"/>
      <c r="AD923" s="36"/>
      <c r="AE923" s="33"/>
      <c r="AF923" s="36"/>
      <c r="AG923" s="33"/>
      <c r="AH923" s="28"/>
      <c r="AI923" s="28"/>
      <c r="AJ923" s="28"/>
      <c r="AK923" s="28"/>
      <c r="AL923" s="28"/>
      <c r="AM923" s="41" t="str">
        <f>IF(AND($U923&gt;0,$Q923=""),"Currency Missing","")&amp;IF(AND($U923&gt;0,$R923=""),", MOQ Missing","")&amp;IF(AND($U923&gt;0,$S923=""),", Leadtime Missing","")&amp;IF(W923&gt;U923,", PB2 Price Greater than PB1 Price","")&amp;IF(Y923&gt;W923,", PB3 Price Greater than PB2 Price","")&amp;IF(AA923&gt;Y923,", PB4 Price Greater than PB3 Price","")&amp;IF(AC923&gt;AA923,", PB5 Price Greater than PB4 Price","")&amp;IF(AE923&gt;AC923,", PB6 Price Greater than PB5 Price","")&amp;IF(AG923&gt;AE923,", PB7 Price Greater than PB6 Price","")&amp;IF($U923&lt;&gt;ROUND($U923,2),", PB 1 Price - More than 2 Decimal Places","")&amp;IF($W923&lt;&gt;ROUND($W923,2),", PB 2 Price - More than 2 Decimal Places","")&amp;IF($Y923&lt;&gt;ROUND($Y923,2),", PB 3 Price - More than 2 Decimal Places","")&amp;IF($AA923&lt;&gt;ROUND($AA923,2),", PB 4 Price - More than 2 Decimal Places","")&amp;IF($AC923&lt;&gt;ROUND($AC923,2),", PB 5 Price - More than 2 Decimal Places","")&amp;IF($AE923&lt;&gt;ROUND($AE923,2),", PB 6 Price - More than 2 Decimal Places","")&amp;IF($AG923&lt;&gt;ROUND($AG923,2),", PB 7 Price - More than 2 Decimal Places","")&amp;IF(AND(E923&lt;&gt;"",U923="",AH923=""),", Please enter a Price in PB1 or Select No Bid","")&amp;IF(AND(OR($U923&gt;0,$W923&gt;0,$Y923&gt;0,$AA923&gt;0,$AC923&gt;0,$AE923&gt;0),OR(AH923="",AH923="No Bid")),", Bid Status Missing or Incorrect","")&amp;IF(AND(AH923="No Bid",AI923=""),", Reason for No Bid Missing","")&amp;IF(AND($O923="CSIS",OR($U923&gt;0,$W923&gt;0,$Y923&gt;0,$AA923&gt;0,$AC923&gt;0,$AE923&gt;0),AJ923=""),", NCAGE Supplier Missing","")&amp;IF(AND($O923="Drawing",OR($U923&gt;0,$W923&gt;0,$Y923&gt;0,$AA923&gt;0,$AC923&gt;0,$AE923&gt;0),AK923=""),", Manufacturer Missing","")&amp;IF(AL923&lt;&gt;"",", Comment","")&amp;IF(AND(OR(AH923="Bid Using CSIS Dropdown With Query (Comment Field Must Be Populated)",AH923="Bid To Drawing Supplied With Query (Comment Field Must Be Populated)"),AL923=""),", Please Enter a Comment for the Bid Query","")&amp;IF(AND(T923&gt;0,U923="",AH923&lt;&gt;"No Bid"),", PB1 Price Missing","")&amp;IF(AND(V923&gt;0,W923="",AH923&lt;&gt;"No Bid"),", PB2 Price Missing","")&amp;IF(AND(X923&gt;0,Y923="",AH923&lt;&gt;"No Bid"),", PB3 Price Missing","")&amp;IF(AND(Z923&gt;0,AA923="",AH923&lt;&gt;"No Bid"),", PB4 Price Missing","")&amp;IF(AND(AB923&gt;0,AC923="",AH923&lt;&gt;"No Bid"),", PB5 Price Missing","")&amp;IF(AND(AD923&gt;0,AE923="",AH923&lt;&gt;"No Bid"),", PB6 Price Missing","")&amp;IF(AND(AF923&gt;0,AG923="",AH923&lt;&gt;"No Bid"),", PB7 Price Missing","")</f>
        <v>, Please enter a Price in PB1 or Select No Bid, PB1 Price Missing, PB2 Price Missing, PB3 Price Missing, PB4 Price Missing, PB5 Price Missing</v>
      </c>
      <c r="AN923" s="28"/>
      <c r="AO923" s="28"/>
      <c r="AP923" s="28"/>
      <c r="AQ923" s="28"/>
      <c r="AR923" s="28"/>
      <c r="AS923" s="28"/>
      <c r="AT923" s="28"/>
      <c r="AU923" s="28"/>
      <c r="AV923" s="28"/>
      <c r="AW923" s="28"/>
      <c r="AX923" s="28"/>
      <c r="AY923" s="28"/>
      <c r="AZ923" s="28"/>
      <c r="BA923" s="28"/>
      <c r="BB923" s="28"/>
      <c r="BC923" s="28"/>
      <c r="BD923" s="28"/>
      <c r="BE923" s="28"/>
      <c r="BF923" s="28"/>
      <c r="BG923" s="28"/>
      <c r="BH923" s="28"/>
      <c r="BI923" s="28"/>
      <c r="BJ923" s="28"/>
      <c r="BK923" s="28"/>
      <c r="BL923" s="28"/>
    </row>
    <row r="924" spans="1:64" x14ac:dyDescent="0.25">
      <c r="A924" s="58">
        <v>922</v>
      </c>
      <c r="B924" s="57"/>
      <c r="C924" s="57" t="s">
        <v>3775</v>
      </c>
      <c r="D924" s="57"/>
      <c r="E924" s="59" t="s">
        <v>696</v>
      </c>
      <c r="F924" s="60" t="s">
        <v>5641</v>
      </c>
      <c r="G924" s="61" t="s">
        <v>4331</v>
      </c>
      <c r="H924" s="60" t="s">
        <v>6003</v>
      </c>
      <c r="I924" s="60" t="s">
        <v>5993</v>
      </c>
      <c r="J924" s="60"/>
      <c r="K924" s="60" t="s">
        <v>5992</v>
      </c>
      <c r="L924" s="60" t="s">
        <v>23</v>
      </c>
      <c r="M924" s="60" t="s">
        <v>6024</v>
      </c>
      <c r="N924" s="57" t="s">
        <v>6026</v>
      </c>
      <c r="O924" s="62" t="s">
        <v>1897</v>
      </c>
      <c r="P924" s="62" t="s">
        <v>2651</v>
      </c>
      <c r="Q924" s="28"/>
      <c r="R924" s="28"/>
      <c r="S924" s="28"/>
      <c r="T924" s="36">
        <v>9</v>
      </c>
      <c r="U924" s="33"/>
      <c r="V924" s="36">
        <v>20</v>
      </c>
      <c r="W924" s="33"/>
      <c r="X924" s="36">
        <v>40</v>
      </c>
      <c r="Y924" s="33"/>
      <c r="Z924" s="36">
        <v>80</v>
      </c>
      <c r="AA924" s="33"/>
      <c r="AB924" s="36">
        <v>999999</v>
      </c>
      <c r="AC924" s="33"/>
      <c r="AD924" s="36"/>
      <c r="AE924" s="33"/>
      <c r="AF924" s="36"/>
      <c r="AG924" s="33"/>
      <c r="AH924" s="28"/>
      <c r="AI924" s="28"/>
      <c r="AJ924" s="28"/>
      <c r="AK924" s="28"/>
      <c r="AL924" s="28"/>
      <c r="AM924" s="41" t="str">
        <f>IF(AND($U924&gt;0,$Q924=""),"Currency Missing","")&amp;IF(AND($U924&gt;0,$R924=""),", MOQ Missing","")&amp;IF(AND($U924&gt;0,$S924=""),", Leadtime Missing","")&amp;IF(W924&gt;U924,", PB2 Price Greater than PB1 Price","")&amp;IF(Y924&gt;W924,", PB3 Price Greater than PB2 Price","")&amp;IF(AA924&gt;Y924,", PB4 Price Greater than PB3 Price","")&amp;IF(AC924&gt;AA924,", PB5 Price Greater than PB4 Price","")&amp;IF(AE924&gt;AC924,", PB6 Price Greater than PB5 Price","")&amp;IF(AG924&gt;AE924,", PB7 Price Greater than PB6 Price","")&amp;IF($U924&lt;&gt;ROUND($U924,2),", PB 1 Price - More than 2 Decimal Places","")&amp;IF($W924&lt;&gt;ROUND($W924,2),", PB 2 Price - More than 2 Decimal Places","")&amp;IF($Y924&lt;&gt;ROUND($Y924,2),", PB 3 Price - More than 2 Decimal Places","")&amp;IF($AA924&lt;&gt;ROUND($AA924,2),", PB 4 Price - More than 2 Decimal Places","")&amp;IF($AC924&lt;&gt;ROUND($AC924,2),", PB 5 Price - More than 2 Decimal Places","")&amp;IF($AE924&lt;&gt;ROUND($AE924,2),", PB 6 Price - More than 2 Decimal Places","")&amp;IF($AG924&lt;&gt;ROUND($AG924,2),", PB 7 Price - More than 2 Decimal Places","")&amp;IF(AND(E924&lt;&gt;"",U924="",AH924=""),", Please enter a Price in PB1 or Select No Bid","")&amp;IF(AND(OR($U924&gt;0,$W924&gt;0,$Y924&gt;0,$AA924&gt;0,$AC924&gt;0,$AE924&gt;0),OR(AH924="",AH924="No Bid")),", Bid Status Missing or Incorrect","")&amp;IF(AND(AH924="No Bid",AI924=""),", Reason for No Bid Missing","")&amp;IF(AND($O924="CSIS",OR($U924&gt;0,$W924&gt;0,$Y924&gt;0,$AA924&gt;0,$AC924&gt;0,$AE924&gt;0),AJ924=""),", NCAGE Supplier Missing","")&amp;IF(AND($O924="Drawing",OR($U924&gt;0,$W924&gt;0,$Y924&gt;0,$AA924&gt;0,$AC924&gt;0,$AE924&gt;0),AK924=""),", Manufacturer Missing","")&amp;IF(AL924&lt;&gt;"",", Comment","")&amp;IF(AND(OR(AH924="Bid Using CSIS Dropdown With Query (Comment Field Must Be Populated)",AH924="Bid To Drawing Supplied With Query (Comment Field Must Be Populated)"),AL924=""),", Please Enter a Comment for the Bid Query","")&amp;IF(AND(T924&gt;0,U924="",AH924&lt;&gt;"No Bid"),", PB1 Price Missing","")&amp;IF(AND(V924&gt;0,W924="",AH924&lt;&gt;"No Bid"),", PB2 Price Missing","")&amp;IF(AND(X924&gt;0,Y924="",AH924&lt;&gt;"No Bid"),", PB3 Price Missing","")&amp;IF(AND(Z924&gt;0,AA924="",AH924&lt;&gt;"No Bid"),", PB4 Price Missing","")&amp;IF(AND(AB924&gt;0,AC924="",AH924&lt;&gt;"No Bid"),", PB5 Price Missing","")&amp;IF(AND(AD924&gt;0,AE924="",AH924&lt;&gt;"No Bid"),", PB6 Price Missing","")&amp;IF(AND(AF924&gt;0,AG924="",AH924&lt;&gt;"No Bid"),", PB7 Price Missing","")</f>
        <v>, Please enter a Price in PB1 or Select No Bid, PB1 Price Missing, PB2 Price Missing, PB3 Price Missing, PB4 Price Missing, PB5 Price Missing</v>
      </c>
      <c r="AN924" s="28"/>
      <c r="AO924" s="28"/>
      <c r="AP924" s="28"/>
      <c r="AQ924" s="28"/>
      <c r="AR924" s="28"/>
      <c r="AS924" s="28"/>
      <c r="AT924" s="28"/>
      <c r="AU924" s="28"/>
      <c r="AV924" s="28"/>
      <c r="AW924" s="28"/>
      <c r="AX924" s="28"/>
      <c r="AY924" s="28"/>
      <c r="AZ924" s="28"/>
      <c r="BA924" s="28"/>
      <c r="BB924" s="28"/>
      <c r="BC924" s="28"/>
      <c r="BD924" s="28"/>
      <c r="BE924" s="28"/>
      <c r="BF924" s="28"/>
      <c r="BG924" s="28"/>
      <c r="BH924" s="28"/>
      <c r="BI924" s="28"/>
      <c r="BJ924" s="28"/>
      <c r="BK924" s="28"/>
      <c r="BL924" s="28"/>
    </row>
    <row r="925" spans="1:64" x14ac:dyDescent="0.25">
      <c r="A925" s="58">
        <v>923</v>
      </c>
      <c r="B925" s="57"/>
      <c r="C925" s="57" t="s">
        <v>3775</v>
      </c>
      <c r="D925" s="57"/>
      <c r="E925" s="59" t="s">
        <v>697</v>
      </c>
      <c r="F925" s="60" t="s">
        <v>5600</v>
      </c>
      <c r="G925" s="61" t="s">
        <v>4332</v>
      </c>
      <c r="H925" s="60" t="s">
        <v>5999</v>
      </c>
      <c r="I925" s="60" t="s">
        <v>5993</v>
      </c>
      <c r="J925" s="60"/>
      <c r="K925" s="60" t="s">
        <v>5992</v>
      </c>
      <c r="L925" s="60" t="s">
        <v>23</v>
      </c>
      <c r="M925" s="60" t="s">
        <v>6024</v>
      </c>
      <c r="N925" s="57" t="s">
        <v>6026</v>
      </c>
      <c r="O925" s="62" t="s">
        <v>1897</v>
      </c>
      <c r="P925" s="62" t="s">
        <v>2652</v>
      </c>
      <c r="Q925" s="28"/>
      <c r="R925" s="28"/>
      <c r="S925" s="28"/>
      <c r="T925" s="36">
        <v>3</v>
      </c>
      <c r="U925" s="33"/>
      <c r="V925" s="36">
        <v>9</v>
      </c>
      <c r="W925" s="33"/>
      <c r="X925" s="36">
        <v>20</v>
      </c>
      <c r="Y925" s="33"/>
      <c r="Z925" s="36">
        <v>35</v>
      </c>
      <c r="AA925" s="33"/>
      <c r="AB925" s="36">
        <v>999999</v>
      </c>
      <c r="AC925" s="33"/>
      <c r="AD925" s="36"/>
      <c r="AE925" s="33"/>
      <c r="AF925" s="36"/>
      <c r="AG925" s="33"/>
      <c r="AH925" s="28"/>
      <c r="AI925" s="28"/>
      <c r="AJ925" s="28"/>
      <c r="AK925" s="28"/>
      <c r="AL925" s="28"/>
      <c r="AM925" s="41" t="str">
        <f>IF(AND($U925&gt;0,$Q925=""),"Currency Missing","")&amp;IF(AND($U925&gt;0,$R925=""),", MOQ Missing","")&amp;IF(AND($U925&gt;0,$S925=""),", Leadtime Missing","")&amp;IF(W925&gt;U925,", PB2 Price Greater than PB1 Price","")&amp;IF(Y925&gt;W925,", PB3 Price Greater than PB2 Price","")&amp;IF(AA925&gt;Y925,", PB4 Price Greater than PB3 Price","")&amp;IF(AC925&gt;AA925,", PB5 Price Greater than PB4 Price","")&amp;IF(AE925&gt;AC925,", PB6 Price Greater than PB5 Price","")&amp;IF(AG925&gt;AE925,", PB7 Price Greater than PB6 Price","")&amp;IF($U925&lt;&gt;ROUND($U925,2),", PB 1 Price - More than 2 Decimal Places","")&amp;IF($W925&lt;&gt;ROUND($W925,2),", PB 2 Price - More than 2 Decimal Places","")&amp;IF($Y925&lt;&gt;ROUND($Y925,2),", PB 3 Price - More than 2 Decimal Places","")&amp;IF($AA925&lt;&gt;ROUND($AA925,2),", PB 4 Price - More than 2 Decimal Places","")&amp;IF($AC925&lt;&gt;ROUND($AC925,2),", PB 5 Price - More than 2 Decimal Places","")&amp;IF($AE925&lt;&gt;ROUND($AE925,2),", PB 6 Price - More than 2 Decimal Places","")&amp;IF($AG925&lt;&gt;ROUND($AG925,2),", PB 7 Price - More than 2 Decimal Places","")&amp;IF(AND(E925&lt;&gt;"",U925="",AH925=""),", Please enter a Price in PB1 or Select No Bid","")&amp;IF(AND(OR($U925&gt;0,$W925&gt;0,$Y925&gt;0,$AA925&gt;0,$AC925&gt;0,$AE925&gt;0),OR(AH925="",AH925="No Bid")),", Bid Status Missing or Incorrect","")&amp;IF(AND(AH925="No Bid",AI925=""),", Reason for No Bid Missing","")&amp;IF(AND($O925="CSIS",OR($U925&gt;0,$W925&gt;0,$Y925&gt;0,$AA925&gt;0,$AC925&gt;0,$AE925&gt;0),AJ925=""),", NCAGE Supplier Missing","")&amp;IF(AND($O925="Drawing",OR($U925&gt;0,$W925&gt;0,$Y925&gt;0,$AA925&gt;0,$AC925&gt;0,$AE925&gt;0),AK925=""),", Manufacturer Missing","")&amp;IF(AL925&lt;&gt;"",", Comment","")&amp;IF(AND(OR(AH925="Bid Using CSIS Dropdown With Query (Comment Field Must Be Populated)",AH925="Bid To Drawing Supplied With Query (Comment Field Must Be Populated)"),AL925=""),", Please Enter a Comment for the Bid Query","")&amp;IF(AND(T925&gt;0,U925="",AH925&lt;&gt;"No Bid"),", PB1 Price Missing","")&amp;IF(AND(V925&gt;0,W925="",AH925&lt;&gt;"No Bid"),", PB2 Price Missing","")&amp;IF(AND(X925&gt;0,Y925="",AH925&lt;&gt;"No Bid"),", PB3 Price Missing","")&amp;IF(AND(Z925&gt;0,AA925="",AH925&lt;&gt;"No Bid"),", PB4 Price Missing","")&amp;IF(AND(AB925&gt;0,AC925="",AH925&lt;&gt;"No Bid"),", PB5 Price Missing","")&amp;IF(AND(AD925&gt;0,AE925="",AH925&lt;&gt;"No Bid"),", PB6 Price Missing","")&amp;IF(AND(AF925&gt;0,AG925="",AH925&lt;&gt;"No Bid"),", PB7 Price Missing","")</f>
        <v>, Please enter a Price in PB1 or Select No Bid, PB1 Price Missing, PB2 Price Missing, PB3 Price Missing, PB4 Price Missing, PB5 Price Missing</v>
      </c>
      <c r="AN925" s="28"/>
      <c r="AO925" s="28"/>
      <c r="AP925" s="28"/>
      <c r="AQ925" s="28"/>
      <c r="AR925" s="28"/>
      <c r="AS925" s="28"/>
      <c r="AT925" s="28"/>
      <c r="AU925" s="28"/>
      <c r="AV925" s="28"/>
      <c r="AW925" s="28"/>
      <c r="AX925" s="28"/>
      <c r="AY925" s="28"/>
      <c r="AZ925" s="28"/>
      <c r="BA925" s="28"/>
      <c r="BB925" s="28"/>
      <c r="BC925" s="28"/>
      <c r="BD925" s="28"/>
      <c r="BE925" s="28"/>
      <c r="BF925" s="28"/>
      <c r="BG925" s="28"/>
      <c r="BH925" s="28"/>
      <c r="BI925" s="28"/>
      <c r="BJ925" s="28"/>
      <c r="BK925" s="28"/>
      <c r="BL925" s="28"/>
    </row>
    <row r="926" spans="1:64" x14ac:dyDescent="0.25">
      <c r="A926" s="58">
        <v>924</v>
      </c>
      <c r="B926" s="57"/>
      <c r="C926" s="57" t="s">
        <v>3775</v>
      </c>
      <c r="D926" s="57"/>
      <c r="E926" s="59" t="s">
        <v>1489</v>
      </c>
      <c r="F926" s="60" t="s">
        <v>5590</v>
      </c>
      <c r="G926" s="61" t="s">
        <v>5090</v>
      </c>
      <c r="H926" s="60" t="s">
        <v>5999</v>
      </c>
      <c r="I926" s="60" t="s">
        <v>5993</v>
      </c>
      <c r="J926" s="60"/>
      <c r="K926" s="60" t="s">
        <v>5992</v>
      </c>
      <c r="L926" s="60" t="s">
        <v>23</v>
      </c>
      <c r="M926" s="60" t="s">
        <v>6024</v>
      </c>
      <c r="N926" s="57" t="s">
        <v>6026</v>
      </c>
      <c r="O926" s="62" t="s">
        <v>1993</v>
      </c>
      <c r="P926" s="62" t="s">
        <v>3441</v>
      </c>
      <c r="Q926" s="28"/>
      <c r="R926" s="28"/>
      <c r="S926" s="28"/>
      <c r="T926" s="36">
        <v>2</v>
      </c>
      <c r="U926" s="33"/>
      <c r="V926" s="36">
        <v>5</v>
      </c>
      <c r="W926" s="33"/>
      <c r="X926" s="36">
        <v>9</v>
      </c>
      <c r="Y926" s="33"/>
      <c r="Z926" s="36">
        <v>20</v>
      </c>
      <c r="AA926" s="33"/>
      <c r="AB926" s="36">
        <v>35</v>
      </c>
      <c r="AC926" s="33"/>
      <c r="AD926" s="36">
        <v>999999</v>
      </c>
      <c r="AE926" s="33"/>
      <c r="AF926" s="36"/>
      <c r="AG926" s="33"/>
      <c r="AH926" s="28"/>
      <c r="AI926" s="28"/>
      <c r="AJ926" s="28"/>
      <c r="AK926" s="28"/>
      <c r="AL926" s="28"/>
      <c r="AM926" s="41" t="str">
        <f>IF(AND($U926&gt;0,$Q926=""),"Currency Missing","")&amp;IF(AND($U926&gt;0,$R926=""),", MOQ Missing","")&amp;IF(AND($U926&gt;0,$S926=""),", Leadtime Missing","")&amp;IF(W926&gt;U926,", PB2 Price Greater than PB1 Price","")&amp;IF(Y926&gt;W926,", PB3 Price Greater than PB2 Price","")&amp;IF(AA926&gt;Y926,", PB4 Price Greater than PB3 Price","")&amp;IF(AC926&gt;AA926,", PB5 Price Greater than PB4 Price","")&amp;IF(AE926&gt;AC926,", PB6 Price Greater than PB5 Price","")&amp;IF(AG926&gt;AE926,", PB7 Price Greater than PB6 Price","")&amp;IF($U926&lt;&gt;ROUND($U926,2),", PB 1 Price - More than 2 Decimal Places","")&amp;IF($W926&lt;&gt;ROUND($W926,2),", PB 2 Price - More than 2 Decimal Places","")&amp;IF($Y926&lt;&gt;ROUND($Y926,2),", PB 3 Price - More than 2 Decimal Places","")&amp;IF($AA926&lt;&gt;ROUND($AA926,2),", PB 4 Price - More than 2 Decimal Places","")&amp;IF($AC926&lt;&gt;ROUND($AC926,2),", PB 5 Price - More than 2 Decimal Places","")&amp;IF($AE926&lt;&gt;ROUND($AE926,2),", PB 6 Price - More than 2 Decimal Places","")&amp;IF($AG926&lt;&gt;ROUND($AG926,2),", PB 7 Price - More than 2 Decimal Places","")&amp;IF(AND(E926&lt;&gt;"",U926="",AH926=""),", Please enter a Price in PB1 or Select No Bid","")&amp;IF(AND(OR($U926&gt;0,$W926&gt;0,$Y926&gt;0,$AA926&gt;0,$AC926&gt;0,$AE926&gt;0),OR(AH926="",AH926="No Bid")),", Bid Status Missing or Incorrect","")&amp;IF(AND(AH926="No Bid",AI926=""),", Reason for No Bid Missing","")&amp;IF(AND($O926="CSIS",OR($U926&gt;0,$W926&gt;0,$Y926&gt;0,$AA926&gt;0,$AC926&gt;0,$AE926&gt;0),AJ926=""),", NCAGE Supplier Missing","")&amp;IF(AND($O926="Drawing",OR($U926&gt;0,$W926&gt;0,$Y926&gt;0,$AA926&gt;0,$AC926&gt;0,$AE926&gt;0),AK926=""),", Manufacturer Missing","")&amp;IF(AL926&lt;&gt;"",", Comment","")&amp;IF(AND(OR(AH926="Bid Using CSIS Dropdown With Query (Comment Field Must Be Populated)",AH926="Bid To Drawing Supplied With Query (Comment Field Must Be Populated)"),AL926=""),", Please Enter a Comment for the Bid Query","")&amp;IF(AND(T926&gt;0,U926="",AH926&lt;&gt;"No Bid"),", PB1 Price Missing","")&amp;IF(AND(V926&gt;0,W926="",AH926&lt;&gt;"No Bid"),", PB2 Price Missing","")&amp;IF(AND(X926&gt;0,Y926="",AH926&lt;&gt;"No Bid"),", PB3 Price Missing","")&amp;IF(AND(Z926&gt;0,AA926="",AH926&lt;&gt;"No Bid"),", PB4 Price Missing","")&amp;IF(AND(AB926&gt;0,AC926="",AH926&lt;&gt;"No Bid"),", PB5 Price Missing","")&amp;IF(AND(AD926&gt;0,AE926="",AH926&lt;&gt;"No Bid"),", PB6 Price Missing","")&amp;IF(AND(AF926&gt;0,AG926="",AH926&lt;&gt;"No Bid"),", PB7 Price Missing","")</f>
        <v>, Please enter a Price in PB1 or Select No Bid, PB1 Price Missing, PB2 Price Missing, PB3 Price Missing, PB4 Price Missing, PB5 Price Missing, PB6 Price Missing</v>
      </c>
      <c r="AN926" s="28"/>
      <c r="AO926" s="28"/>
      <c r="AP926" s="28"/>
      <c r="AQ926" s="28"/>
      <c r="AR926" s="28"/>
      <c r="AS926" s="28"/>
      <c r="AT926" s="28"/>
      <c r="AU926" s="28"/>
      <c r="AV926" s="28"/>
      <c r="AW926" s="28"/>
      <c r="AX926" s="28"/>
      <c r="AY926" s="28"/>
      <c r="AZ926" s="28"/>
      <c r="BA926" s="28"/>
      <c r="BB926" s="28"/>
      <c r="BC926" s="28"/>
      <c r="BD926" s="28"/>
      <c r="BE926" s="28"/>
      <c r="BF926" s="28"/>
      <c r="BG926" s="28"/>
      <c r="BH926" s="28"/>
      <c r="BI926" s="28"/>
      <c r="BJ926" s="28"/>
      <c r="BK926" s="28"/>
      <c r="BL926" s="28"/>
    </row>
    <row r="927" spans="1:64" x14ac:dyDescent="0.25">
      <c r="A927" s="58">
        <v>925</v>
      </c>
      <c r="B927" s="57"/>
      <c r="C927" s="57" t="s">
        <v>3775</v>
      </c>
      <c r="D927" s="57"/>
      <c r="E927" s="59" t="s">
        <v>1490</v>
      </c>
      <c r="F927" s="60" t="s">
        <v>5590</v>
      </c>
      <c r="G927" s="61" t="s">
        <v>5091</v>
      </c>
      <c r="H927" s="60" t="s">
        <v>5999</v>
      </c>
      <c r="I927" s="60" t="s">
        <v>5993</v>
      </c>
      <c r="J927" s="60"/>
      <c r="K927" s="60" t="s">
        <v>5992</v>
      </c>
      <c r="L927" s="60" t="s">
        <v>23</v>
      </c>
      <c r="M927" s="60" t="s">
        <v>6024</v>
      </c>
      <c r="N927" s="57" t="s">
        <v>6026</v>
      </c>
      <c r="O927" s="62" t="s">
        <v>1993</v>
      </c>
      <c r="P927" s="62" t="s">
        <v>3442</v>
      </c>
      <c r="Q927" s="28"/>
      <c r="R927" s="28"/>
      <c r="S927" s="28"/>
      <c r="T927" s="36">
        <v>1</v>
      </c>
      <c r="U927" s="33"/>
      <c r="V927" s="36">
        <v>3</v>
      </c>
      <c r="W927" s="33"/>
      <c r="X927" s="36">
        <v>5</v>
      </c>
      <c r="Y927" s="33"/>
      <c r="Z927" s="36">
        <v>9</v>
      </c>
      <c r="AA927" s="33"/>
      <c r="AB927" s="36">
        <v>999999</v>
      </c>
      <c r="AC927" s="33"/>
      <c r="AD927" s="36"/>
      <c r="AE927" s="33"/>
      <c r="AF927" s="36"/>
      <c r="AG927" s="33"/>
      <c r="AH927" s="28"/>
      <c r="AI927" s="28"/>
      <c r="AJ927" s="28"/>
      <c r="AK927" s="28"/>
      <c r="AL927" s="28"/>
      <c r="AM927" s="41" t="str">
        <f>IF(AND($U927&gt;0,$Q927=""),"Currency Missing","")&amp;IF(AND($U927&gt;0,$R927=""),", MOQ Missing","")&amp;IF(AND($U927&gt;0,$S927=""),", Leadtime Missing","")&amp;IF(W927&gt;U927,", PB2 Price Greater than PB1 Price","")&amp;IF(Y927&gt;W927,", PB3 Price Greater than PB2 Price","")&amp;IF(AA927&gt;Y927,", PB4 Price Greater than PB3 Price","")&amp;IF(AC927&gt;AA927,", PB5 Price Greater than PB4 Price","")&amp;IF(AE927&gt;AC927,", PB6 Price Greater than PB5 Price","")&amp;IF(AG927&gt;AE927,", PB7 Price Greater than PB6 Price","")&amp;IF($U927&lt;&gt;ROUND($U927,2),", PB 1 Price - More than 2 Decimal Places","")&amp;IF($W927&lt;&gt;ROUND($W927,2),", PB 2 Price - More than 2 Decimal Places","")&amp;IF($Y927&lt;&gt;ROUND($Y927,2),", PB 3 Price - More than 2 Decimal Places","")&amp;IF($AA927&lt;&gt;ROUND($AA927,2),", PB 4 Price - More than 2 Decimal Places","")&amp;IF($AC927&lt;&gt;ROUND($AC927,2),", PB 5 Price - More than 2 Decimal Places","")&amp;IF($AE927&lt;&gt;ROUND($AE927,2),", PB 6 Price - More than 2 Decimal Places","")&amp;IF($AG927&lt;&gt;ROUND($AG927,2),", PB 7 Price - More than 2 Decimal Places","")&amp;IF(AND(E927&lt;&gt;"",U927="",AH927=""),", Please enter a Price in PB1 or Select No Bid","")&amp;IF(AND(OR($U927&gt;0,$W927&gt;0,$Y927&gt;0,$AA927&gt;0,$AC927&gt;0,$AE927&gt;0),OR(AH927="",AH927="No Bid")),", Bid Status Missing or Incorrect","")&amp;IF(AND(AH927="No Bid",AI927=""),", Reason for No Bid Missing","")&amp;IF(AND($O927="CSIS",OR($U927&gt;0,$W927&gt;0,$Y927&gt;0,$AA927&gt;0,$AC927&gt;0,$AE927&gt;0),AJ927=""),", NCAGE Supplier Missing","")&amp;IF(AND($O927="Drawing",OR($U927&gt;0,$W927&gt;0,$Y927&gt;0,$AA927&gt;0,$AC927&gt;0,$AE927&gt;0),AK927=""),", Manufacturer Missing","")&amp;IF(AL927&lt;&gt;"",", Comment","")&amp;IF(AND(OR(AH927="Bid Using CSIS Dropdown With Query (Comment Field Must Be Populated)",AH927="Bid To Drawing Supplied With Query (Comment Field Must Be Populated)"),AL927=""),", Please Enter a Comment for the Bid Query","")&amp;IF(AND(T927&gt;0,U927="",AH927&lt;&gt;"No Bid"),", PB1 Price Missing","")&amp;IF(AND(V927&gt;0,W927="",AH927&lt;&gt;"No Bid"),", PB2 Price Missing","")&amp;IF(AND(X927&gt;0,Y927="",AH927&lt;&gt;"No Bid"),", PB3 Price Missing","")&amp;IF(AND(Z927&gt;0,AA927="",AH927&lt;&gt;"No Bid"),", PB4 Price Missing","")&amp;IF(AND(AB927&gt;0,AC927="",AH927&lt;&gt;"No Bid"),", PB5 Price Missing","")&amp;IF(AND(AD927&gt;0,AE927="",AH927&lt;&gt;"No Bid"),", PB6 Price Missing","")&amp;IF(AND(AF927&gt;0,AG927="",AH927&lt;&gt;"No Bid"),", PB7 Price Missing","")</f>
        <v>, Please enter a Price in PB1 or Select No Bid, PB1 Price Missing, PB2 Price Missing, PB3 Price Missing, PB4 Price Missing, PB5 Price Missing</v>
      </c>
      <c r="AN927" s="28"/>
      <c r="AO927" s="28"/>
      <c r="AP927" s="28"/>
      <c r="AQ927" s="28"/>
      <c r="AR927" s="28"/>
      <c r="AS927" s="28"/>
      <c r="AT927" s="28"/>
      <c r="AU927" s="28"/>
      <c r="AV927" s="28"/>
      <c r="AW927" s="28"/>
      <c r="AX927" s="28"/>
      <c r="AY927" s="28"/>
      <c r="AZ927" s="28"/>
      <c r="BA927" s="28"/>
      <c r="BB927" s="28"/>
      <c r="BC927" s="28"/>
      <c r="BD927" s="28"/>
      <c r="BE927" s="28"/>
      <c r="BF927" s="28"/>
      <c r="BG927" s="28"/>
      <c r="BH927" s="28"/>
      <c r="BI927" s="28"/>
      <c r="BJ927" s="28"/>
      <c r="BK927" s="28"/>
      <c r="BL927" s="28"/>
    </row>
    <row r="928" spans="1:64" x14ac:dyDescent="0.25">
      <c r="A928" s="58">
        <v>926</v>
      </c>
      <c r="B928" s="57"/>
      <c r="C928" s="57" t="s">
        <v>3775</v>
      </c>
      <c r="D928" s="57"/>
      <c r="E928" s="59" t="s">
        <v>698</v>
      </c>
      <c r="F928" s="60" t="s">
        <v>5484</v>
      </c>
      <c r="G928" s="61" t="s">
        <v>4333</v>
      </c>
      <c r="H928" s="60" t="s">
        <v>5999</v>
      </c>
      <c r="I928" s="60" t="s">
        <v>5993</v>
      </c>
      <c r="J928" s="60"/>
      <c r="K928" s="60" t="s">
        <v>5992</v>
      </c>
      <c r="L928" s="60" t="s">
        <v>23</v>
      </c>
      <c r="M928" s="60" t="s">
        <v>6024</v>
      </c>
      <c r="N928" s="57" t="s">
        <v>6026</v>
      </c>
      <c r="O928" s="62" t="s">
        <v>1897</v>
      </c>
      <c r="P928" s="62" t="s">
        <v>2653</v>
      </c>
      <c r="Q928" s="28"/>
      <c r="R928" s="28"/>
      <c r="S928" s="28"/>
      <c r="T928" s="36">
        <v>6</v>
      </c>
      <c r="U928" s="33"/>
      <c r="V928" s="36">
        <v>20</v>
      </c>
      <c r="W928" s="33"/>
      <c r="X928" s="36">
        <v>40</v>
      </c>
      <c r="Y928" s="33"/>
      <c r="Z928" s="36">
        <v>80</v>
      </c>
      <c r="AA928" s="33"/>
      <c r="AB928" s="36">
        <v>999999</v>
      </c>
      <c r="AC928" s="33"/>
      <c r="AD928" s="36"/>
      <c r="AE928" s="33"/>
      <c r="AF928" s="36"/>
      <c r="AG928" s="33"/>
      <c r="AH928" s="28"/>
      <c r="AI928" s="28"/>
      <c r="AJ928" s="28"/>
      <c r="AK928" s="28"/>
      <c r="AL928" s="28"/>
      <c r="AM928" s="41" t="str">
        <f>IF(AND($U928&gt;0,$Q928=""),"Currency Missing","")&amp;IF(AND($U928&gt;0,$R928=""),", MOQ Missing","")&amp;IF(AND($U928&gt;0,$S928=""),", Leadtime Missing","")&amp;IF(W928&gt;U928,", PB2 Price Greater than PB1 Price","")&amp;IF(Y928&gt;W928,", PB3 Price Greater than PB2 Price","")&amp;IF(AA928&gt;Y928,", PB4 Price Greater than PB3 Price","")&amp;IF(AC928&gt;AA928,", PB5 Price Greater than PB4 Price","")&amp;IF(AE928&gt;AC928,", PB6 Price Greater than PB5 Price","")&amp;IF(AG928&gt;AE928,", PB7 Price Greater than PB6 Price","")&amp;IF($U928&lt;&gt;ROUND($U928,2),", PB 1 Price - More than 2 Decimal Places","")&amp;IF($W928&lt;&gt;ROUND($W928,2),", PB 2 Price - More than 2 Decimal Places","")&amp;IF($Y928&lt;&gt;ROUND($Y928,2),", PB 3 Price - More than 2 Decimal Places","")&amp;IF($AA928&lt;&gt;ROUND($AA928,2),", PB 4 Price - More than 2 Decimal Places","")&amp;IF($AC928&lt;&gt;ROUND($AC928,2),", PB 5 Price - More than 2 Decimal Places","")&amp;IF($AE928&lt;&gt;ROUND($AE928,2),", PB 6 Price - More than 2 Decimal Places","")&amp;IF($AG928&lt;&gt;ROUND($AG928,2),", PB 7 Price - More than 2 Decimal Places","")&amp;IF(AND(E928&lt;&gt;"",U928="",AH928=""),", Please enter a Price in PB1 or Select No Bid","")&amp;IF(AND(OR($U928&gt;0,$W928&gt;0,$Y928&gt;0,$AA928&gt;0,$AC928&gt;0,$AE928&gt;0),OR(AH928="",AH928="No Bid")),", Bid Status Missing or Incorrect","")&amp;IF(AND(AH928="No Bid",AI928=""),", Reason for No Bid Missing","")&amp;IF(AND($O928="CSIS",OR($U928&gt;0,$W928&gt;0,$Y928&gt;0,$AA928&gt;0,$AC928&gt;0,$AE928&gt;0),AJ928=""),", NCAGE Supplier Missing","")&amp;IF(AND($O928="Drawing",OR($U928&gt;0,$W928&gt;0,$Y928&gt;0,$AA928&gt;0,$AC928&gt;0,$AE928&gt;0),AK928=""),", Manufacturer Missing","")&amp;IF(AL928&lt;&gt;"",", Comment","")&amp;IF(AND(OR(AH928="Bid Using CSIS Dropdown With Query (Comment Field Must Be Populated)",AH928="Bid To Drawing Supplied With Query (Comment Field Must Be Populated)"),AL928=""),", Please Enter a Comment for the Bid Query","")&amp;IF(AND(T928&gt;0,U928="",AH928&lt;&gt;"No Bid"),", PB1 Price Missing","")&amp;IF(AND(V928&gt;0,W928="",AH928&lt;&gt;"No Bid"),", PB2 Price Missing","")&amp;IF(AND(X928&gt;0,Y928="",AH928&lt;&gt;"No Bid"),", PB3 Price Missing","")&amp;IF(AND(Z928&gt;0,AA928="",AH928&lt;&gt;"No Bid"),", PB4 Price Missing","")&amp;IF(AND(AB928&gt;0,AC928="",AH928&lt;&gt;"No Bid"),", PB5 Price Missing","")&amp;IF(AND(AD928&gt;0,AE928="",AH928&lt;&gt;"No Bid"),", PB6 Price Missing","")&amp;IF(AND(AF928&gt;0,AG928="",AH928&lt;&gt;"No Bid"),", PB7 Price Missing","")</f>
        <v>, Please enter a Price in PB1 or Select No Bid, PB1 Price Missing, PB2 Price Missing, PB3 Price Missing, PB4 Price Missing, PB5 Price Missing</v>
      </c>
      <c r="AN928" s="28"/>
      <c r="AO928" s="28"/>
      <c r="AP928" s="28"/>
      <c r="AQ928" s="28"/>
      <c r="AR928" s="28"/>
      <c r="AS928" s="28"/>
      <c r="AT928" s="28"/>
      <c r="AU928" s="28"/>
      <c r="AV928" s="28"/>
      <c r="AW928" s="28"/>
      <c r="AX928" s="28"/>
      <c r="AY928" s="28"/>
      <c r="AZ928" s="28"/>
      <c r="BA928" s="28"/>
      <c r="BB928" s="28"/>
      <c r="BC928" s="28"/>
      <c r="BD928" s="28"/>
      <c r="BE928" s="28"/>
      <c r="BF928" s="28"/>
      <c r="BG928" s="28"/>
      <c r="BH928" s="28"/>
      <c r="BI928" s="28"/>
      <c r="BJ928" s="28"/>
      <c r="BK928" s="28"/>
      <c r="BL928" s="28"/>
    </row>
    <row r="929" spans="1:64" x14ac:dyDescent="0.25">
      <c r="A929" s="58">
        <v>927</v>
      </c>
      <c r="B929" s="57"/>
      <c r="C929" s="57" t="s">
        <v>3775</v>
      </c>
      <c r="D929" s="57"/>
      <c r="E929" s="59" t="s">
        <v>699</v>
      </c>
      <c r="F929" s="60" t="s">
        <v>5484</v>
      </c>
      <c r="G929" s="61" t="s">
        <v>4334</v>
      </c>
      <c r="H929" s="60" t="s">
        <v>5999</v>
      </c>
      <c r="I929" s="60" t="s">
        <v>5993</v>
      </c>
      <c r="J929" s="60"/>
      <c r="K929" s="60" t="s">
        <v>5992</v>
      </c>
      <c r="L929" s="60" t="s">
        <v>23</v>
      </c>
      <c r="M929" s="60" t="s">
        <v>6024</v>
      </c>
      <c r="N929" s="57" t="s">
        <v>6026</v>
      </c>
      <c r="O929" s="62" t="s">
        <v>1897</v>
      </c>
      <c r="P929" s="62" t="s">
        <v>2654</v>
      </c>
      <c r="Q929" s="28"/>
      <c r="R929" s="28"/>
      <c r="S929" s="28"/>
      <c r="T929" s="36">
        <v>5</v>
      </c>
      <c r="U929" s="33"/>
      <c r="V929" s="36">
        <v>15</v>
      </c>
      <c r="W929" s="33"/>
      <c r="X929" s="36">
        <v>30</v>
      </c>
      <c r="Y929" s="33"/>
      <c r="Z929" s="36">
        <v>60</v>
      </c>
      <c r="AA929" s="33"/>
      <c r="AB929" s="36">
        <v>120</v>
      </c>
      <c r="AC929" s="33"/>
      <c r="AD929" s="36">
        <v>999999</v>
      </c>
      <c r="AE929" s="33"/>
      <c r="AF929" s="36"/>
      <c r="AG929" s="33"/>
      <c r="AH929" s="28"/>
      <c r="AI929" s="28"/>
      <c r="AJ929" s="28"/>
      <c r="AK929" s="28"/>
      <c r="AL929" s="28"/>
      <c r="AM929" s="41" t="str">
        <f>IF(AND($U929&gt;0,$Q929=""),"Currency Missing","")&amp;IF(AND($U929&gt;0,$R929=""),", MOQ Missing","")&amp;IF(AND($U929&gt;0,$S929=""),", Leadtime Missing","")&amp;IF(W929&gt;U929,", PB2 Price Greater than PB1 Price","")&amp;IF(Y929&gt;W929,", PB3 Price Greater than PB2 Price","")&amp;IF(AA929&gt;Y929,", PB4 Price Greater than PB3 Price","")&amp;IF(AC929&gt;AA929,", PB5 Price Greater than PB4 Price","")&amp;IF(AE929&gt;AC929,", PB6 Price Greater than PB5 Price","")&amp;IF(AG929&gt;AE929,", PB7 Price Greater than PB6 Price","")&amp;IF($U929&lt;&gt;ROUND($U929,2),", PB 1 Price - More than 2 Decimal Places","")&amp;IF($W929&lt;&gt;ROUND($W929,2),", PB 2 Price - More than 2 Decimal Places","")&amp;IF($Y929&lt;&gt;ROUND($Y929,2),", PB 3 Price - More than 2 Decimal Places","")&amp;IF($AA929&lt;&gt;ROUND($AA929,2),", PB 4 Price - More than 2 Decimal Places","")&amp;IF($AC929&lt;&gt;ROUND($AC929,2),", PB 5 Price - More than 2 Decimal Places","")&amp;IF($AE929&lt;&gt;ROUND($AE929,2),", PB 6 Price - More than 2 Decimal Places","")&amp;IF($AG929&lt;&gt;ROUND($AG929,2),", PB 7 Price - More than 2 Decimal Places","")&amp;IF(AND(E929&lt;&gt;"",U929="",AH929=""),", Please enter a Price in PB1 or Select No Bid","")&amp;IF(AND(OR($U929&gt;0,$W929&gt;0,$Y929&gt;0,$AA929&gt;0,$AC929&gt;0,$AE929&gt;0),OR(AH929="",AH929="No Bid")),", Bid Status Missing or Incorrect","")&amp;IF(AND(AH929="No Bid",AI929=""),", Reason for No Bid Missing","")&amp;IF(AND($O929="CSIS",OR($U929&gt;0,$W929&gt;0,$Y929&gt;0,$AA929&gt;0,$AC929&gt;0,$AE929&gt;0),AJ929=""),", NCAGE Supplier Missing","")&amp;IF(AND($O929="Drawing",OR($U929&gt;0,$W929&gt;0,$Y929&gt;0,$AA929&gt;0,$AC929&gt;0,$AE929&gt;0),AK929=""),", Manufacturer Missing","")&amp;IF(AL929&lt;&gt;"",", Comment","")&amp;IF(AND(OR(AH929="Bid Using CSIS Dropdown With Query (Comment Field Must Be Populated)",AH929="Bid To Drawing Supplied With Query (Comment Field Must Be Populated)"),AL929=""),", Please Enter a Comment for the Bid Query","")&amp;IF(AND(T929&gt;0,U929="",AH929&lt;&gt;"No Bid"),", PB1 Price Missing","")&amp;IF(AND(V929&gt;0,W929="",AH929&lt;&gt;"No Bid"),", PB2 Price Missing","")&amp;IF(AND(X929&gt;0,Y929="",AH929&lt;&gt;"No Bid"),", PB3 Price Missing","")&amp;IF(AND(Z929&gt;0,AA929="",AH929&lt;&gt;"No Bid"),", PB4 Price Missing","")&amp;IF(AND(AB929&gt;0,AC929="",AH929&lt;&gt;"No Bid"),", PB5 Price Missing","")&amp;IF(AND(AD929&gt;0,AE929="",AH929&lt;&gt;"No Bid"),", PB6 Price Missing","")&amp;IF(AND(AF929&gt;0,AG929="",AH929&lt;&gt;"No Bid"),", PB7 Price Missing","")</f>
        <v>, Please enter a Price in PB1 or Select No Bid, PB1 Price Missing, PB2 Price Missing, PB3 Price Missing, PB4 Price Missing, PB5 Price Missing, PB6 Price Missing</v>
      </c>
      <c r="AN929" s="28"/>
      <c r="AO929" s="28"/>
      <c r="AP929" s="28"/>
      <c r="AQ929" s="28"/>
      <c r="AR929" s="28"/>
      <c r="AS929" s="28"/>
      <c r="AT929" s="28"/>
      <c r="AU929" s="28"/>
      <c r="AV929" s="28"/>
      <c r="AW929" s="28"/>
      <c r="AX929" s="28"/>
      <c r="AY929" s="28"/>
      <c r="AZ929" s="28"/>
      <c r="BA929" s="28"/>
      <c r="BB929" s="28"/>
      <c r="BC929" s="28"/>
      <c r="BD929" s="28"/>
      <c r="BE929" s="28"/>
      <c r="BF929" s="28"/>
      <c r="BG929" s="28"/>
      <c r="BH929" s="28"/>
      <c r="BI929" s="28"/>
      <c r="BJ929" s="28"/>
      <c r="BK929" s="28"/>
      <c r="BL929" s="28"/>
    </row>
    <row r="930" spans="1:64" x14ac:dyDescent="0.25">
      <c r="A930" s="58">
        <v>928</v>
      </c>
      <c r="B930" s="57"/>
      <c r="C930" s="57" t="s">
        <v>3775</v>
      </c>
      <c r="D930" s="57"/>
      <c r="E930" s="59" t="s">
        <v>700</v>
      </c>
      <c r="F930" s="60" t="s">
        <v>5484</v>
      </c>
      <c r="G930" s="61" t="s">
        <v>4335</v>
      </c>
      <c r="H930" s="60" t="s">
        <v>5999</v>
      </c>
      <c r="I930" s="60" t="s">
        <v>5993</v>
      </c>
      <c r="J930" s="60"/>
      <c r="K930" s="60" t="s">
        <v>5992</v>
      </c>
      <c r="L930" s="60" t="s">
        <v>23</v>
      </c>
      <c r="M930" s="60" t="s">
        <v>6024</v>
      </c>
      <c r="N930" s="57" t="s">
        <v>6026</v>
      </c>
      <c r="O930" s="62" t="s">
        <v>1897</v>
      </c>
      <c r="P930" s="62" t="s">
        <v>2655</v>
      </c>
      <c r="Q930" s="28"/>
      <c r="R930" s="28"/>
      <c r="S930" s="28"/>
      <c r="T930" s="36">
        <v>3</v>
      </c>
      <c r="U930" s="33"/>
      <c r="V930" s="36">
        <v>9</v>
      </c>
      <c r="W930" s="33"/>
      <c r="X930" s="36">
        <v>20</v>
      </c>
      <c r="Y930" s="33"/>
      <c r="Z930" s="36">
        <v>40</v>
      </c>
      <c r="AA930" s="33"/>
      <c r="AB930" s="36">
        <v>999999</v>
      </c>
      <c r="AC930" s="33"/>
      <c r="AD930" s="36"/>
      <c r="AE930" s="33"/>
      <c r="AF930" s="36"/>
      <c r="AG930" s="33"/>
      <c r="AH930" s="28"/>
      <c r="AI930" s="28"/>
      <c r="AJ930" s="28"/>
      <c r="AK930" s="28"/>
      <c r="AL930" s="28"/>
      <c r="AM930" s="41" t="str">
        <f>IF(AND($U930&gt;0,$Q930=""),"Currency Missing","")&amp;IF(AND($U930&gt;0,$R930=""),", MOQ Missing","")&amp;IF(AND($U930&gt;0,$S930=""),", Leadtime Missing","")&amp;IF(W930&gt;U930,", PB2 Price Greater than PB1 Price","")&amp;IF(Y930&gt;W930,", PB3 Price Greater than PB2 Price","")&amp;IF(AA930&gt;Y930,", PB4 Price Greater than PB3 Price","")&amp;IF(AC930&gt;AA930,", PB5 Price Greater than PB4 Price","")&amp;IF(AE930&gt;AC930,", PB6 Price Greater than PB5 Price","")&amp;IF(AG930&gt;AE930,", PB7 Price Greater than PB6 Price","")&amp;IF($U930&lt;&gt;ROUND($U930,2),", PB 1 Price - More than 2 Decimal Places","")&amp;IF($W930&lt;&gt;ROUND($W930,2),", PB 2 Price - More than 2 Decimal Places","")&amp;IF($Y930&lt;&gt;ROUND($Y930,2),", PB 3 Price - More than 2 Decimal Places","")&amp;IF($AA930&lt;&gt;ROUND($AA930,2),", PB 4 Price - More than 2 Decimal Places","")&amp;IF($AC930&lt;&gt;ROUND($AC930,2),", PB 5 Price - More than 2 Decimal Places","")&amp;IF($AE930&lt;&gt;ROUND($AE930,2),", PB 6 Price - More than 2 Decimal Places","")&amp;IF($AG930&lt;&gt;ROUND($AG930,2),", PB 7 Price - More than 2 Decimal Places","")&amp;IF(AND(E930&lt;&gt;"",U930="",AH930=""),", Please enter a Price in PB1 or Select No Bid","")&amp;IF(AND(OR($U930&gt;0,$W930&gt;0,$Y930&gt;0,$AA930&gt;0,$AC930&gt;0,$AE930&gt;0),OR(AH930="",AH930="No Bid")),", Bid Status Missing or Incorrect","")&amp;IF(AND(AH930="No Bid",AI930=""),", Reason for No Bid Missing","")&amp;IF(AND($O930="CSIS",OR($U930&gt;0,$W930&gt;0,$Y930&gt;0,$AA930&gt;0,$AC930&gt;0,$AE930&gt;0),AJ930=""),", NCAGE Supplier Missing","")&amp;IF(AND($O930="Drawing",OR($U930&gt;0,$W930&gt;0,$Y930&gt;0,$AA930&gt;0,$AC930&gt;0,$AE930&gt;0),AK930=""),", Manufacturer Missing","")&amp;IF(AL930&lt;&gt;"",", Comment","")&amp;IF(AND(OR(AH930="Bid Using CSIS Dropdown With Query (Comment Field Must Be Populated)",AH930="Bid To Drawing Supplied With Query (Comment Field Must Be Populated)"),AL930=""),", Please Enter a Comment for the Bid Query","")&amp;IF(AND(T930&gt;0,U930="",AH930&lt;&gt;"No Bid"),", PB1 Price Missing","")&amp;IF(AND(V930&gt;0,W930="",AH930&lt;&gt;"No Bid"),", PB2 Price Missing","")&amp;IF(AND(X930&gt;0,Y930="",AH930&lt;&gt;"No Bid"),", PB3 Price Missing","")&amp;IF(AND(Z930&gt;0,AA930="",AH930&lt;&gt;"No Bid"),", PB4 Price Missing","")&amp;IF(AND(AB930&gt;0,AC930="",AH930&lt;&gt;"No Bid"),", PB5 Price Missing","")&amp;IF(AND(AD930&gt;0,AE930="",AH930&lt;&gt;"No Bid"),", PB6 Price Missing","")&amp;IF(AND(AF930&gt;0,AG930="",AH930&lt;&gt;"No Bid"),", PB7 Price Missing","")</f>
        <v>, Please enter a Price in PB1 or Select No Bid, PB1 Price Missing, PB2 Price Missing, PB3 Price Missing, PB4 Price Missing, PB5 Price Missing</v>
      </c>
      <c r="AN930" s="28"/>
      <c r="AO930" s="28"/>
      <c r="AP930" s="28"/>
      <c r="AQ930" s="28"/>
      <c r="AR930" s="28"/>
      <c r="AS930" s="28"/>
      <c r="AT930" s="28"/>
      <c r="AU930" s="28"/>
      <c r="AV930" s="28"/>
      <c r="AW930" s="28"/>
      <c r="AX930" s="28"/>
      <c r="AY930" s="28"/>
      <c r="AZ930" s="28"/>
      <c r="BA930" s="28"/>
      <c r="BB930" s="28"/>
      <c r="BC930" s="28"/>
      <c r="BD930" s="28"/>
      <c r="BE930" s="28"/>
      <c r="BF930" s="28"/>
      <c r="BG930" s="28"/>
      <c r="BH930" s="28"/>
      <c r="BI930" s="28"/>
      <c r="BJ930" s="28"/>
      <c r="BK930" s="28"/>
      <c r="BL930" s="28"/>
    </row>
    <row r="931" spans="1:64" x14ac:dyDescent="0.25">
      <c r="A931" s="58">
        <v>929</v>
      </c>
      <c r="B931" s="57"/>
      <c r="C931" s="57" t="s">
        <v>3775</v>
      </c>
      <c r="D931" s="57"/>
      <c r="E931" s="59" t="s">
        <v>1491</v>
      </c>
      <c r="F931" s="60" t="s">
        <v>5496</v>
      </c>
      <c r="G931" s="61" t="s">
        <v>5092</v>
      </c>
      <c r="H931" s="60" t="s">
        <v>5998</v>
      </c>
      <c r="I931" s="60" t="s">
        <v>5993</v>
      </c>
      <c r="J931" s="60"/>
      <c r="K931" s="60" t="s">
        <v>5992</v>
      </c>
      <c r="L931" s="60" t="s">
        <v>23</v>
      </c>
      <c r="M931" s="60" t="s">
        <v>6024</v>
      </c>
      <c r="N931" s="57" t="s">
        <v>6026</v>
      </c>
      <c r="O931" s="62" t="s">
        <v>1994</v>
      </c>
      <c r="P931" s="62" t="s">
        <v>3443</v>
      </c>
      <c r="Q931" s="28"/>
      <c r="R931" s="28"/>
      <c r="S931" s="28"/>
      <c r="T931" s="36">
        <v>9</v>
      </c>
      <c r="U931" s="33"/>
      <c r="V931" s="36">
        <v>25</v>
      </c>
      <c r="W931" s="33"/>
      <c r="X931" s="36">
        <v>45</v>
      </c>
      <c r="Y931" s="33"/>
      <c r="Z931" s="36">
        <v>90</v>
      </c>
      <c r="AA931" s="33"/>
      <c r="AB931" s="36">
        <v>175</v>
      </c>
      <c r="AC931" s="33"/>
      <c r="AD931" s="36">
        <v>999999</v>
      </c>
      <c r="AE931" s="33"/>
      <c r="AF931" s="36"/>
      <c r="AG931" s="33"/>
      <c r="AH931" s="28"/>
      <c r="AI931" s="28"/>
      <c r="AJ931" s="28"/>
      <c r="AK931" s="28"/>
      <c r="AL931" s="28"/>
      <c r="AM931" s="41" t="str">
        <f>IF(AND($U931&gt;0,$Q931=""),"Currency Missing","")&amp;IF(AND($U931&gt;0,$R931=""),", MOQ Missing","")&amp;IF(AND($U931&gt;0,$S931=""),", Leadtime Missing","")&amp;IF(W931&gt;U931,", PB2 Price Greater than PB1 Price","")&amp;IF(Y931&gt;W931,", PB3 Price Greater than PB2 Price","")&amp;IF(AA931&gt;Y931,", PB4 Price Greater than PB3 Price","")&amp;IF(AC931&gt;AA931,", PB5 Price Greater than PB4 Price","")&amp;IF(AE931&gt;AC931,", PB6 Price Greater than PB5 Price","")&amp;IF(AG931&gt;AE931,", PB7 Price Greater than PB6 Price","")&amp;IF($U931&lt;&gt;ROUND($U931,2),", PB 1 Price - More than 2 Decimal Places","")&amp;IF($W931&lt;&gt;ROUND($W931,2),", PB 2 Price - More than 2 Decimal Places","")&amp;IF($Y931&lt;&gt;ROUND($Y931,2),", PB 3 Price - More than 2 Decimal Places","")&amp;IF($AA931&lt;&gt;ROUND($AA931,2),", PB 4 Price - More than 2 Decimal Places","")&amp;IF($AC931&lt;&gt;ROUND($AC931,2),", PB 5 Price - More than 2 Decimal Places","")&amp;IF($AE931&lt;&gt;ROUND($AE931,2),", PB 6 Price - More than 2 Decimal Places","")&amp;IF($AG931&lt;&gt;ROUND($AG931,2),", PB 7 Price - More than 2 Decimal Places","")&amp;IF(AND(E931&lt;&gt;"",U931="",AH931=""),", Please enter a Price in PB1 or Select No Bid","")&amp;IF(AND(OR($U931&gt;0,$W931&gt;0,$Y931&gt;0,$AA931&gt;0,$AC931&gt;0,$AE931&gt;0),OR(AH931="",AH931="No Bid")),", Bid Status Missing or Incorrect","")&amp;IF(AND(AH931="No Bid",AI931=""),", Reason for No Bid Missing","")&amp;IF(AND($O931="CSIS",OR($U931&gt;0,$W931&gt;0,$Y931&gt;0,$AA931&gt;0,$AC931&gt;0,$AE931&gt;0),AJ931=""),", NCAGE Supplier Missing","")&amp;IF(AND($O931="Drawing",OR($U931&gt;0,$W931&gt;0,$Y931&gt;0,$AA931&gt;0,$AC931&gt;0,$AE931&gt;0),AK931=""),", Manufacturer Missing","")&amp;IF(AL931&lt;&gt;"",", Comment","")&amp;IF(AND(OR(AH931="Bid Using CSIS Dropdown With Query (Comment Field Must Be Populated)",AH931="Bid To Drawing Supplied With Query (Comment Field Must Be Populated)"),AL931=""),", Please Enter a Comment for the Bid Query","")&amp;IF(AND(T931&gt;0,U931="",AH931&lt;&gt;"No Bid"),", PB1 Price Missing","")&amp;IF(AND(V931&gt;0,W931="",AH931&lt;&gt;"No Bid"),", PB2 Price Missing","")&amp;IF(AND(X931&gt;0,Y931="",AH931&lt;&gt;"No Bid"),", PB3 Price Missing","")&amp;IF(AND(Z931&gt;0,AA931="",AH931&lt;&gt;"No Bid"),", PB4 Price Missing","")&amp;IF(AND(AB931&gt;0,AC931="",AH931&lt;&gt;"No Bid"),", PB5 Price Missing","")&amp;IF(AND(AD931&gt;0,AE931="",AH931&lt;&gt;"No Bid"),", PB6 Price Missing","")&amp;IF(AND(AF931&gt;0,AG931="",AH931&lt;&gt;"No Bid"),", PB7 Price Missing","")</f>
        <v>, Please enter a Price in PB1 or Select No Bid, PB1 Price Missing, PB2 Price Missing, PB3 Price Missing, PB4 Price Missing, PB5 Price Missing, PB6 Price Missing</v>
      </c>
      <c r="AN931" s="28"/>
      <c r="AO931" s="28"/>
      <c r="AP931" s="28"/>
      <c r="AQ931" s="28"/>
      <c r="AR931" s="28"/>
      <c r="AS931" s="28"/>
      <c r="AT931" s="28"/>
      <c r="AU931" s="28"/>
      <c r="AV931" s="28"/>
      <c r="AW931" s="28"/>
      <c r="AX931" s="28"/>
      <c r="AY931" s="28"/>
      <c r="AZ931" s="28"/>
      <c r="BA931" s="28"/>
      <c r="BB931" s="28"/>
      <c r="BC931" s="28"/>
      <c r="BD931" s="28"/>
      <c r="BE931" s="28"/>
      <c r="BF931" s="28"/>
      <c r="BG931" s="28"/>
      <c r="BH931" s="28"/>
      <c r="BI931" s="28"/>
      <c r="BJ931" s="28"/>
      <c r="BK931" s="28"/>
      <c r="BL931" s="28"/>
    </row>
    <row r="932" spans="1:64" x14ac:dyDescent="0.25">
      <c r="A932" s="58">
        <v>930</v>
      </c>
      <c r="B932" s="57"/>
      <c r="C932" s="57" t="s">
        <v>3775</v>
      </c>
      <c r="D932" s="57"/>
      <c r="E932" s="59" t="s">
        <v>1492</v>
      </c>
      <c r="F932" s="60" t="s">
        <v>5866</v>
      </c>
      <c r="G932" s="61" t="s">
        <v>5093</v>
      </c>
      <c r="H932" s="60" t="s">
        <v>5998</v>
      </c>
      <c r="I932" s="60" t="s">
        <v>5993</v>
      </c>
      <c r="J932" s="60"/>
      <c r="K932" s="60" t="s">
        <v>5992</v>
      </c>
      <c r="L932" s="60" t="s">
        <v>23</v>
      </c>
      <c r="M932" s="60" t="s">
        <v>6024</v>
      </c>
      <c r="N932" s="57" t="s">
        <v>6026</v>
      </c>
      <c r="O932" s="62" t="s">
        <v>1994</v>
      </c>
      <c r="P932" s="62" t="s">
        <v>3444</v>
      </c>
      <c r="Q932" s="28"/>
      <c r="R932" s="28"/>
      <c r="S932" s="28"/>
      <c r="T932" s="36">
        <v>12</v>
      </c>
      <c r="U932" s="33"/>
      <c r="V932" s="36">
        <v>35</v>
      </c>
      <c r="W932" s="33"/>
      <c r="X932" s="36">
        <v>70</v>
      </c>
      <c r="Y932" s="33"/>
      <c r="Z932" s="36">
        <v>150</v>
      </c>
      <c r="AA932" s="33"/>
      <c r="AB932" s="36">
        <v>999999</v>
      </c>
      <c r="AC932" s="33"/>
      <c r="AD932" s="36"/>
      <c r="AE932" s="33"/>
      <c r="AF932" s="36"/>
      <c r="AG932" s="33"/>
      <c r="AH932" s="28"/>
      <c r="AI932" s="28"/>
      <c r="AJ932" s="28"/>
      <c r="AK932" s="28"/>
      <c r="AL932" s="28"/>
      <c r="AM932" s="41" t="str">
        <f>IF(AND($U932&gt;0,$Q932=""),"Currency Missing","")&amp;IF(AND($U932&gt;0,$R932=""),", MOQ Missing","")&amp;IF(AND($U932&gt;0,$S932=""),", Leadtime Missing","")&amp;IF(W932&gt;U932,", PB2 Price Greater than PB1 Price","")&amp;IF(Y932&gt;W932,", PB3 Price Greater than PB2 Price","")&amp;IF(AA932&gt;Y932,", PB4 Price Greater than PB3 Price","")&amp;IF(AC932&gt;AA932,", PB5 Price Greater than PB4 Price","")&amp;IF(AE932&gt;AC932,", PB6 Price Greater than PB5 Price","")&amp;IF(AG932&gt;AE932,", PB7 Price Greater than PB6 Price","")&amp;IF($U932&lt;&gt;ROUND($U932,2),", PB 1 Price - More than 2 Decimal Places","")&amp;IF($W932&lt;&gt;ROUND($W932,2),", PB 2 Price - More than 2 Decimal Places","")&amp;IF($Y932&lt;&gt;ROUND($Y932,2),", PB 3 Price - More than 2 Decimal Places","")&amp;IF($AA932&lt;&gt;ROUND($AA932,2),", PB 4 Price - More than 2 Decimal Places","")&amp;IF($AC932&lt;&gt;ROUND($AC932,2),", PB 5 Price - More than 2 Decimal Places","")&amp;IF($AE932&lt;&gt;ROUND($AE932,2),", PB 6 Price - More than 2 Decimal Places","")&amp;IF($AG932&lt;&gt;ROUND($AG932,2),", PB 7 Price - More than 2 Decimal Places","")&amp;IF(AND(E932&lt;&gt;"",U932="",AH932=""),", Please enter a Price in PB1 or Select No Bid","")&amp;IF(AND(OR($U932&gt;0,$W932&gt;0,$Y932&gt;0,$AA932&gt;0,$AC932&gt;0,$AE932&gt;0),OR(AH932="",AH932="No Bid")),", Bid Status Missing or Incorrect","")&amp;IF(AND(AH932="No Bid",AI932=""),", Reason for No Bid Missing","")&amp;IF(AND($O932="CSIS",OR($U932&gt;0,$W932&gt;0,$Y932&gt;0,$AA932&gt;0,$AC932&gt;0,$AE932&gt;0),AJ932=""),", NCAGE Supplier Missing","")&amp;IF(AND($O932="Drawing",OR($U932&gt;0,$W932&gt;0,$Y932&gt;0,$AA932&gt;0,$AC932&gt;0,$AE932&gt;0),AK932=""),", Manufacturer Missing","")&amp;IF(AL932&lt;&gt;"",", Comment","")&amp;IF(AND(OR(AH932="Bid Using CSIS Dropdown With Query (Comment Field Must Be Populated)",AH932="Bid To Drawing Supplied With Query (Comment Field Must Be Populated)"),AL932=""),", Please Enter a Comment for the Bid Query","")&amp;IF(AND(T932&gt;0,U932="",AH932&lt;&gt;"No Bid"),", PB1 Price Missing","")&amp;IF(AND(V932&gt;0,W932="",AH932&lt;&gt;"No Bid"),", PB2 Price Missing","")&amp;IF(AND(X932&gt;0,Y932="",AH932&lt;&gt;"No Bid"),", PB3 Price Missing","")&amp;IF(AND(Z932&gt;0,AA932="",AH932&lt;&gt;"No Bid"),", PB4 Price Missing","")&amp;IF(AND(AB932&gt;0,AC932="",AH932&lt;&gt;"No Bid"),", PB5 Price Missing","")&amp;IF(AND(AD932&gt;0,AE932="",AH932&lt;&gt;"No Bid"),", PB6 Price Missing","")&amp;IF(AND(AF932&gt;0,AG932="",AH932&lt;&gt;"No Bid"),", PB7 Price Missing","")</f>
        <v>, Please enter a Price in PB1 or Select No Bid, PB1 Price Missing, PB2 Price Missing, PB3 Price Missing, PB4 Price Missing, PB5 Price Missing</v>
      </c>
      <c r="AN932" s="28"/>
      <c r="AO932" s="28"/>
      <c r="AP932" s="28"/>
      <c r="AQ932" s="28"/>
      <c r="AR932" s="28"/>
      <c r="AS932" s="28"/>
      <c r="AT932" s="28"/>
      <c r="AU932" s="28"/>
      <c r="AV932" s="28"/>
      <c r="AW932" s="28"/>
      <c r="AX932" s="28"/>
      <c r="AY932" s="28"/>
      <c r="AZ932" s="28"/>
      <c r="BA932" s="28"/>
      <c r="BB932" s="28"/>
      <c r="BC932" s="28"/>
      <c r="BD932" s="28"/>
      <c r="BE932" s="28"/>
      <c r="BF932" s="28"/>
      <c r="BG932" s="28"/>
      <c r="BH932" s="28"/>
      <c r="BI932" s="28"/>
      <c r="BJ932" s="28"/>
      <c r="BK932" s="28"/>
      <c r="BL932" s="28"/>
    </row>
    <row r="933" spans="1:64" x14ac:dyDescent="0.25">
      <c r="A933" s="58">
        <v>931</v>
      </c>
      <c r="B933" s="57"/>
      <c r="C933" s="57" t="s">
        <v>3775</v>
      </c>
      <c r="D933" s="57"/>
      <c r="E933" s="59" t="s">
        <v>701</v>
      </c>
      <c r="F933" s="60" t="s">
        <v>5430</v>
      </c>
      <c r="G933" s="61" t="s">
        <v>4336</v>
      </c>
      <c r="H933" s="60" t="s">
        <v>5997</v>
      </c>
      <c r="I933" s="60" t="s">
        <v>5993</v>
      </c>
      <c r="J933" s="60"/>
      <c r="K933" s="60" t="s">
        <v>5992</v>
      </c>
      <c r="L933" s="60" t="s">
        <v>23</v>
      </c>
      <c r="M933" s="60" t="s">
        <v>6024</v>
      </c>
      <c r="N933" s="57" t="s">
        <v>6026</v>
      </c>
      <c r="O933" s="62" t="s">
        <v>1897</v>
      </c>
      <c r="P933" s="62" t="s">
        <v>2656</v>
      </c>
      <c r="Q933" s="28"/>
      <c r="R933" s="28"/>
      <c r="S933" s="28"/>
      <c r="T933" s="36">
        <v>10</v>
      </c>
      <c r="U933" s="33"/>
      <c r="V933" s="36">
        <v>30</v>
      </c>
      <c r="W933" s="33"/>
      <c r="X933" s="36">
        <v>60</v>
      </c>
      <c r="Y933" s="33"/>
      <c r="Z933" s="36">
        <v>120</v>
      </c>
      <c r="AA933" s="33"/>
      <c r="AB933" s="36">
        <v>999999</v>
      </c>
      <c r="AC933" s="33"/>
      <c r="AD933" s="36"/>
      <c r="AE933" s="33"/>
      <c r="AF933" s="36"/>
      <c r="AG933" s="33"/>
      <c r="AH933" s="28"/>
      <c r="AI933" s="28"/>
      <c r="AJ933" s="28"/>
      <c r="AK933" s="28"/>
      <c r="AL933" s="28"/>
      <c r="AM933" s="41" t="str">
        <f>IF(AND($U933&gt;0,$Q933=""),"Currency Missing","")&amp;IF(AND($U933&gt;0,$R933=""),", MOQ Missing","")&amp;IF(AND($U933&gt;0,$S933=""),", Leadtime Missing","")&amp;IF(W933&gt;U933,", PB2 Price Greater than PB1 Price","")&amp;IF(Y933&gt;W933,", PB3 Price Greater than PB2 Price","")&amp;IF(AA933&gt;Y933,", PB4 Price Greater than PB3 Price","")&amp;IF(AC933&gt;AA933,", PB5 Price Greater than PB4 Price","")&amp;IF(AE933&gt;AC933,", PB6 Price Greater than PB5 Price","")&amp;IF(AG933&gt;AE933,", PB7 Price Greater than PB6 Price","")&amp;IF($U933&lt;&gt;ROUND($U933,2),", PB 1 Price - More than 2 Decimal Places","")&amp;IF($W933&lt;&gt;ROUND($W933,2),", PB 2 Price - More than 2 Decimal Places","")&amp;IF($Y933&lt;&gt;ROUND($Y933,2),", PB 3 Price - More than 2 Decimal Places","")&amp;IF($AA933&lt;&gt;ROUND($AA933,2),", PB 4 Price - More than 2 Decimal Places","")&amp;IF($AC933&lt;&gt;ROUND($AC933,2),", PB 5 Price - More than 2 Decimal Places","")&amp;IF($AE933&lt;&gt;ROUND($AE933,2),", PB 6 Price - More than 2 Decimal Places","")&amp;IF($AG933&lt;&gt;ROUND($AG933,2),", PB 7 Price - More than 2 Decimal Places","")&amp;IF(AND(E933&lt;&gt;"",U933="",AH933=""),", Please enter a Price in PB1 or Select No Bid","")&amp;IF(AND(OR($U933&gt;0,$W933&gt;0,$Y933&gt;0,$AA933&gt;0,$AC933&gt;0,$AE933&gt;0),OR(AH933="",AH933="No Bid")),", Bid Status Missing or Incorrect","")&amp;IF(AND(AH933="No Bid",AI933=""),", Reason for No Bid Missing","")&amp;IF(AND($O933="CSIS",OR($U933&gt;0,$W933&gt;0,$Y933&gt;0,$AA933&gt;0,$AC933&gt;0,$AE933&gt;0),AJ933=""),", NCAGE Supplier Missing","")&amp;IF(AND($O933="Drawing",OR($U933&gt;0,$W933&gt;0,$Y933&gt;0,$AA933&gt;0,$AC933&gt;0,$AE933&gt;0),AK933=""),", Manufacturer Missing","")&amp;IF(AL933&lt;&gt;"",", Comment","")&amp;IF(AND(OR(AH933="Bid Using CSIS Dropdown With Query (Comment Field Must Be Populated)",AH933="Bid To Drawing Supplied With Query (Comment Field Must Be Populated)"),AL933=""),", Please Enter a Comment for the Bid Query","")&amp;IF(AND(T933&gt;0,U933="",AH933&lt;&gt;"No Bid"),", PB1 Price Missing","")&amp;IF(AND(V933&gt;0,W933="",AH933&lt;&gt;"No Bid"),", PB2 Price Missing","")&amp;IF(AND(X933&gt;0,Y933="",AH933&lt;&gt;"No Bid"),", PB3 Price Missing","")&amp;IF(AND(Z933&gt;0,AA933="",AH933&lt;&gt;"No Bid"),", PB4 Price Missing","")&amp;IF(AND(AB933&gt;0,AC933="",AH933&lt;&gt;"No Bid"),", PB5 Price Missing","")&amp;IF(AND(AD933&gt;0,AE933="",AH933&lt;&gt;"No Bid"),", PB6 Price Missing","")&amp;IF(AND(AF933&gt;0,AG933="",AH933&lt;&gt;"No Bid"),", PB7 Price Missing","")</f>
        <v>, Please enter a Price in PB1 or Select No Bid, PB1 Price Missing, PB2 Price Missing, PB3 Price Missing, PB4 Price Missing, PB5 Price Missing</v>
      </c>
      <c r="AN933" s="28"/>
      <c r="AO933" s="28"/>
      <c r="AP933" s="28"/>
      <c r="AQ933" s="28"/>
      <c r="AR933" s="28"/>
      <c r="AS933" s="28"/>
      <c r="AT933" s="28"/>
      <c r="AU933" s="28"/>
      <c r="AV933" s="28"/>
      <c r="AW933" s="28"/>
      <c r="AX933" s="28"/>
      <c r="AY933" s="28"/>
      <c r="AZ933" s="28"/>
      <c r="BA933" s="28"/>
      <c r="BB933" s="28"/>
      <c r="BC933" s="28"/>
      <c r="BD933" s="28"/>
      <c r="BE933" s="28"/>
      <c r="BF933" s="28"/>
      <c r="BG933" s="28"/>
      <c r="BH933" s="28"/>
      <c r="BI933" s="28"/>
      <c r="BJ933" s="28"/>
      <c r="BK933" s="28"/>
      <c r="BL933" s="28"/>
    </row>
    <row r="934" spans="1:64" x14ac:dyDescent="0.25">
      <c r="A934" s="58">
        <v>932</v>
      </c>
      <c r="B934" s="57"/>
      <c r="C934" s="57" t="s">
        <v>3775</v>
      </c>
      <c r="D934" s="57"/>
      <c r="E934" s="59" t="s">
        <v>702</v>
      </c>
      <c r="F934" s="60" t="s">
        <v>5632</v>
      </c>
      <c r="G934" s="61" t="s">
        <v>4337</v>
      </c>
      <c r="H934" s="60" t="s">
        <v>5999</v>
      </c>
      <c r="I934" s="60" t="s">
        <v>5993</v>
      </c>
      <c r="J934" s="60"/>
      <c r="K934" s="60" t="s">
        <v>5992</v>
      </c>
      <c r="L934" s="60" t="s">
        <v>23</v>
      </c>
      <c r="M934" s="60" t="s">
        <v>6024</v>
      </c>
      <c r="N934" s="57" t="s">
        <v>6026</v>
      </c>
      <c r="O934" s="62" t="s">
        <v>1897</v>
      </c>
      <c r="P934" s="62" t="s">
        <v>2657</v>
      </c>
      <c r="Q934" s="28"/>
      <c r="R934" s="28"/>
      <c r="S934" s="28"/>
      <c r="T934" s="36">
        <v>20</v>
      </c>
      <c r="U934" s="33"/>
      <c r="V934" s="36">
        <v>50</v>
      </c>
      <c r="W934" s="33"/>
      <c r="X934" s="36">
        <v>100</v>
      </c>
      <c r="Y934" s="33"/>
      <c r="Z934" s="36">
        <v>200</v>
      </c>
      <c r="AA934" s="33"/>
      <c r="AB934" s="36">
        <v>999999</v>
      </c>
      <c r="AC934" s="33"/>
      <c r="AD934" s="36"/>
      <c r="AE934" s="33"/>
      <c r="AF934" s="36"/>
      <c r="AG934" s="33"/>
      <c r="AH934" s="28"/>
      <c r="AI934" s="28"/>
      <c r="AJ934" s="28"/>
      <c r="AK934" s="28"/>
      <c r="AL934" s="28"/>
      <c r="AM934" s="41" t="str">
        <f>IF(AND($U934&gt;0,$Q934=""),"Currency Missing","")&amp;IF(AND($U934&gt;0,$R934=""),", MOQ Missing","")&amp;IF(AND($U934&gt;0,$S934=""),", Leadtime Missing","")&amp;IF(W934&gt;U934,", PB2 Price Greater than PB1 Price","")&amp;IF(Y934&gt;W934,", PB3 Price Greater than PB2 Price","")&amp;IF(AA934&gt;Y934,", PB4 Price Greater than PB3 Price","")&amp;IF(AC934&gt;AA934,", PB5 Price Greater than PB4 Price","")&amp;IF(AE934&gt;AC934,", PB6 Price Greater than PB5 Price","")&amp;IF(AG934&gt;AE934,", PB7 Price Greater than PB6 Price","")&amp;IF($U934&lt;&gt;ROUND($U934,2),", PB 1 Price - More than 2 Decimal Places","")&amp;IF($W934&lt;&gt;ROUND($W934,2),", PB 2 Price - More than 2 Decimal Places","")&amp;IF($Y934&lt;&gt;ROUND($Y934,2),", PB 3 Price - More than 2 Decimal Places","")&amp;IF($AA934&lt;&gt;ROUND($AA934,2),", PB 4 Price - More than 2 Decimal Places","")&amp;IF($AC934&lt;&gt;ROUND($AC934,2),", PB 5 Price - More than 2 Decimal Places","")&amp;IF($AE934&lt;&gt;ROUND($AE934,2),", PB 6 Price - More than 2 Decimal Places","")&amp;IF($AG934&lt;&gt;ROUND($AG934,2),", PB 7 Price - More than 2 Decimal Places","")&amp;IF(AND(E934&lt;&gt;"",U934="",AH934=""),", Please enter a Price in PB1 or Select No Bid","")&amp;IF(AND(OR($U934&gt;0,$W934&gt;0,$Y934&gt;0,$AA934&gt;0,$AC934&gt;0,$AE934&gt;0),OR(AH934="",AH934="No Bid")),", Bid Status Missing or Incorrect","")&amp;IF(AND(AH934="No Bid",AI934=""),", Reason for No Bid Missing","")&amp;IF(AND($O934="CSIS",OR($U934&gt;0,$W934&gt;0,$Y934&gt;0,$AA934&gt;0,$AC934&gt;0,$AE934&gt;0),AJ934=""),", NCAGE Supplier Missing","")&amp;IF(AND($O934="Drawing",OR($U934&gt;0,$W934&gt;0,$Y934&gt;0,$AA934&gt;0,$AC934&gt;0,$AE934&gt;0),AK934=""),", Manufacturer Missing","")&amp;IF(AL934&lt;&gt;"",", Comment","")&amp;IF(AND(OR(AH934="Bid Using CSIS Dropdown With Query (Comment Field Must Be Populated)",AH934="Bid To Drawing Supplied With Query (Comment Field Must Be Populated)"),AL934=""),", Please Enter a Comment for the Bid Query","")&amp;IF(AND(T934&gt;0,U934="",AH934&lt;&gt;"No Bid"),", PB1 Price Missing","")&amp;IF(AND(V934&gt;0,W934="",AH934&lt;&gt;"No Bid"),", PB2 Price Missing","")&amp;IF(AND(X934&gt;0,Y934="",AH934&lt;&gt;"No Bid"),", PB3 Price Missing","")&amp;IF(AND(Z934&gt;0,AA934="",AH934&lt;&gt;"No Bid"),", PB4 Price Missing","")&amp;IF(AND(AB934&gt;0,AC934="",AH934&lt;&gt;"No Bid"),", PB5 Price Missing","")&amp;IF(AND(AD934&gt;0,AE934="",AH934&lt;&gt;"No Bid"),", PB6 Price Missing","")&amp;IF(AND(AF934&gt;0,AG934="",AH934&lt;&gt;"No Bid"),", PB7 Price Missing","")</f>
        <v>, Please enter a Price in PB1 or Select No Bid, PB1 Price Missing, PB2 Price Missing, PB3 Price Missing, PB4 Price Missing, PB5 Price Missing</v>
      </c>
      <c r="AN934" s="28"/>
      <c r="AO934" s="28"/>
      <c r="AP934" s="28"/>
      <c r="AQ934" s="28"/>
      <c r="AR934" s="28"/>
      <c r="AS934" s="28"/>
      <c r="AT934" s="28"/>
      <c r="AU934" s="28"/>
      <c r="AV934" s="28"/>
      <c r="AW934" s="28"/>
      <c r="AX934" s="28"/>
      <c r="AY934" s="28"/>
      <c r="AZ934" s="28"/>
      <c r="BA934" s="28"/>
      <c r="BB934" s="28"/>
      <c r="BC934" s="28"/>
      <c r="BD934" s="28"/>
      <c r="BE934" s="28"/>
      <c r="BF934" s="28"/>
      <c r="BG934" s="28"/>
      <c r="BH934" s="28"/>
      <c r="BI934" s="28"/>
      <c r="BJ934" s="28"/>
      <c r="BK934" s="28"/>
      <c r="BL934" s="28"/>
    </row>
    <row r="935" spans="1:64" x14ac:dyDescent="0.25">
      <c r="A935" s="58">
        <v>933</v>
      </c>
      <c r="B935" s="57"/>
      <c r="C935" s="57" t="s">
        <v>3775</v>
      </c>
      <c r="D935" s="57"/>
      <c r="E935" s="59" t="s">
        <v>703</v>
      </c>
      <c r="F935" s="60" t="s">
        <v>5642</v>
      </c>
      <c r="G935" s="61" t="s">
        <v>4338</v>
      </c>
      <c r="H935" s="60" t="s">
        <v>6010</v>
      </c>
      <c r="I935" s="60" t="s">
        <v>5993</v>
      </c>
      <c r="J935" s="60"/>
      <c r="K935" s="60" t="s">
        <v>5992</v>
      </c>
      <c r="L935" s="60" t="s">
        <v>23</v>
      </c>
      <c r="M935" s="60" t="s">
        <v>6024</v>
      </c>
      <c r="N935" s="57" t="s">
        <v>6026</v>
      </c>
      <c r="O935" s="62" t="s">
        <v>1897</v>
      </c>
      <c r="P935" s="62" t="s">
        <v>2658</v>
      </c>
      <c r="Q935" s="28"/>
      <c r="R935" s="28"/>
      <c r="S935" s="28"/>
      <c r="T935" s="36">
        <v>1</v>
      </c>
      <c r="U935" s="33"/>
      <c r="V935" s="36">
        <v>2</v>
      </c>
      <c r="W935" s="33"/>
      <c r="X935" s="36">
        <v>4</v>
      </c>
      <c r="Y935" s="33"/>
      <c r="Z935" s="36">
        <v>999999</v>
      </c>
      <c r="AA935" s="33"/>
      <c r="AB935" s="36"/>
      <c r="AC935" s="33"/>
      <c r="AD935" s="36"/>
      <c r="AE935" s="33"/>
      <c r="AF935" s="36"/>
      <c r="AG935" s="33"/>
      <c r="AH935" s="28"/>
      <c r="AI935" s="28"/>
      <c r="AJ935" s="28"/>
      <c r="AK935" s="28"/>
      <c r="AL935" s="28"/>
      <c r="AM935" s="41" t="str">
        <f>IF(AND($U935&gt;0,$Q935=""),"Currency Missing","")&amp;IF(AND($U935&gt;0,$R935=""),", MOQ Missing","")&amp;IF(AND($U935&gt;0,$S935=""),", Leadtime Missing","")&amp;IF(W935&gt;U935,", PB2 Price Greater than PB1 Price","")&amp;IF(Y935&gt;W935,", PB3 Price Greater than PB2 Price","")&amp;IF(AA935&gt;Y935,", PB4 Price Greater than PB3 Price","")&amp;IF(AC935&gt;AA935,", PB5 Price Greater than PB4 Price","")&amp;IF(AE935&gt;AC935,", PB6 Price Greater than PB5 Price","")&amp;IF(AG935&gt;AE935,", PB7 Price Greater than PB6 Price","")&amp;IF($U935&lt;&gt;ROUND($U935,2),", PB 1 Price - More than 2 Decimal Places","")&amp;IF($W935&lt;&gt;ROUND($W935,2),", PB 2 Price - More than 2 Decimal Places","")&amp;IF($Y935&lt;&gt;ROUND($Y935,2),", PB 3 Price - More than 2 Decimal Places","")&amp;IF($AA935&lt;&gt;ROUND($AA935,2),", PB 4 Price - More than 2 Decimal Places","")&amp;IF($AC935&lt;&gt;ROUND($AC935,2),", PB 5 Price - More than 2 Decimal Places","")&amp;IF($AE935&lt;&gt;ROUND($AE935,2),", PB 6 Price - More than 2 Decimal Places","")&amp;IF($AG935&lt;&gt;ROUND($AG935,2),", PB 7 Price - More than 2 Decimal Places","")&amp;IF(AND(E935&lt;&gt;"",U935="",AH935=""),", Please enter a Price in PB1 or Select No Bid","")&amp;IF(AND(OR($U935&gt;0,$W935&gt;0,$Y935&gt;0,$AA935&gt;0,$AC935&gt;0,$AE935&gt;0),OR(AH935="",AH935="No Bid")),", Bid Status Missing or Incorrect","")&amp;IF(AND(AH935="No Bid",AI935=""),", Reason for No Bid Missing","")&amp;IF(AND($O935="CSIS",OR($U935&gt;0,$W935&gt;0,$Y935&gt;0,$AA935&gt;0,$AC935&gt;0,$AE935&gt;0),AJ935=""),", NCAGE Supplier Missing","")&amp;IF(AND($O935="Drawing",OR($U935&gt;0,$W935&gt;0,$Y935&gt;0,$AA935&gt;0,$AC935&gt;0,$AE935&gt;0),AK935=""),", Manufacturer Missing","")&amp;IF(AL935&lt;&gt;"",", Comment","")&amp;IF(AND(OR(AH935="Bid Using CSIS Dropdown With Query (Comment Field Must Be Populated)",AH935="Bid To Drawing Supplied With Query (Comment Field Must Be Populated)"),AL935=""),", Please Enter a Comment for the Bid Query","")&amp;IF(AND(T935&gt;0,U935="",AH935&lt;&gt;"No Bid"),", PB1 Price Missing","")&amp;IF(AND(V935&gt;0,W935="",AH935&lt;&gt;"No Bid"),", PB2 Price Missing","")&amp;IF(AND(X935&gt;0,Y935="",AH935&lt;&gt;"No Bid"),", PB3 Price Missing","")&amp;IF(AND(Z935&gt;0,AA935="",AH935&lt;&gt;"No Bid"),", PB4 Price Missing","")&amp;IF(AND(AB935&gt;0,AC935="",AH935&lt;&gt;"No Bid"),", PB5 Price Missing","")&amp;IF(AND(AD935&gt;0,AE935="",AH935&lt;&gt;"No Bid"),", PB6 Price Missing","")&amp;IF(AND(AF935&gt;0,AG935="",AH935&lt;&gt;"No Bid"),", PB7 Price Missing","")</f>
        <v>, Please enter a Price in PB1 or Select No Bid, PB1 Price Missing, PB2 Price Missing, PB3 Price Missing, PB4 Price Missing</v>
      </c>
      <c r="AN935" s="28"/>
      <c r="AO935" s="28"/>
      <c r="AP935" s="28"/>
      <c r="AQ935" s="28"/>
      <c r="AR935" s="28"/>
      <c r="AS935" s="28"/>
      <c r="AT935" s="28"/>
      <c r="AU935" s="28"/>
      <c r="AV935" s="28"/>
      <c r="AW935" s="28"/>
      <c r="AX935" s="28"/>
      <c r="AY935" s="28"/>
      <c r="AZ935" s="28"/>
      <c r="BA935" s="28"/>
      <c r="BB935" s="28"/>
      <c r="BC935" s="28"/>
      <c r="BD935" s="28"/>
      <c r="BE935" s="28"/>
      <c r="BF935" s="28"/>
      <c r="BG935" s="28"/>
      <c r="BH935" s="28"/>
      <c r="BI935" s="28"/>
      <c r="BJ935" s="28"/>
      <c r="BK935" s="28"/>
      <c r="BL935" s="28"/>
    </row>
    <row r="936" spans="1:64" x14ac:dyDescent="0.25">
      <c r="A936" s="58">
        <v>934</v>
      </c>
      <c r="B936" s="57"/>
      <c r="C936" s="57" t="s">
        <v>3775</v>
      </c>
      <c r="D936" s="57"/>
      <c r="E936" s="59" t="s">
        <v>704</v>
      </c>
      <c r="F936" s="60" t="s">
        <v>5421</v>
      </c>
      <c r="G936" s="61" t="s">
        <v>4339</v>
      </c>
      <c r="H936" s="60" t="s">
        <v>6003</v>
      </c>
      <c r="I936" s="60" t="s">
        <v>5993</v>
      </c>
      <c r="J936" s="60"/>
      <c r="K936" s="60" t="s">
        <v>5992</v>
      </c>
      <c r="L936" s="60" t="s">
        <v>23</v>
      </c>
      <c r="M936" s="60" t="s">
        <v>6024</v>
      </c>
      <c r="N936" s="57" t="s">
        <v>6026</v>
      </c>
      <c r="O936" s="62" t="s">
        <v>1897</v>
      </c>
      <c r="P936" s="62" t="s">
        <v>2659</v>
      </c>
      <c r="Q936" s="28"/>
      <c r="R936" s="28"/>
      <c r="S936" s="28"/>
      <c r="T936" s="36">
        <v>15</v>
      </c>
      <c r="U936" s="33"/>
      <c r="V936" s="36">
        <v>45</v>
      </c>
      <c r="W936" s="33"/>
      <c r="X936" s="36">
        <v>90</v>
      </c>
      <c r="Y936" s="33"/>
      <c r="Z936" s="36">
        <v>175</v>
      </c>
      <c r="AA936" s="33"/>
      <c r="AB936" s="36">
        <v>999999</v>
      </c>
      <c r="AC936" s="33"/>
      <c r="AD936" s="36"/>
      <c r="AE936" s="33"/>
      <c r="AF936" s="36"/>
      <c r="AG936" s="33"/>
      <c r="AH936" s="28"/>
      <c r="AI936" s="28"/>
      <c r="AJ936" s="28"/>
      <c r="AK936" s="28"/>
      <c r="AL936" s="28"/>
      <c r="AM936" s="41" t="str">
        <f>IF(AND($U936&gt;0,$Q936=""),"Currency Missing","")&amp;IF(AND($U936&gt;0,$R936=""),", MOQ Missing","")&amp;IF(AND($U936&gt;0,$S936=""),", Leadtime Missing","")&amp;IF(W936&gt;U936,", PB2 Price Greater than PB1 Price","")&amp;IF(Y936&gt;W936,", PB3 Price Greater than PB2 Price","")&amp;IF(AA936&gt;Y936,", PB4 Price Greater than PB3 Price","")&amp;IF(AC936&gt;AA936,", PB5 Price Greater than PB4 Price","")&amp;IF(AE936&gt;AC936,", PB6 Price Greater than PB5 Price","")&amp;IF(AG936&gt;AE936,", PB7 Price Greater than PB6 Price","")&amp;IF($U936&lt;&gt;ROUND($U936,2),", PB 1 Price - More than 2 Decimal Places","")&amp;IF($W936&lt;&gt;ROUND($W936,2),", PB 2 Price - More than 2 Decimal Places","")&amp;IF($Y936&lt;&gt;ROUND($Y936,2),", PB 3 Price - More than 2 Decimal Places","")&amp;IF($AA936&lt;&gt;ROUND($AA936,2),", PB 4 Price - More than 2 Decimal Places","")&amp;IF($AC936&lt;&gt;ROUND($AC936,2),", PB 5 Price - More than 2 Decimal Places","")&amp;IF($AE936&lt;&gt;ROUND($AE936,2),", PB 6 Price - More than 2 Decimal Places","")&amp;IF($AG936&lt;&gt;ROUND($AG936,2),", PB 7 Price - More than 2 Decimal Places","")&amp;IF(AND(E936&lt;&gt;"",U936="",AH936=""),", Please enter a Price in PB1 or Select No Bid","")&amp;IF(AND(OR($U936&gt;0,$W936&gt;0,$Y936&gt;0,$AA936&gt;0,$AC936&gt;0,$AE936&gt;0),OR(AH936="",AH936="No Bid")),", Bid Status Missing or Incorrect","")&amp;IF(AND(AH936="No Bid",AI936=""),", Reason for No Bid Missing","")&amp;IF(AND($O936="CSIS",OR($U936&gt;0,$W936&gt;0,$Y936&gt;0,$AA936&gt;0,$AC936&gt;0,$AE936&gt;0),AJ936=""),", NCAGE Supplier Missing","")&amp;IF(AND($O936="Drawing",OR($U936&gt;0,$W936&gt;0,$Y936&gt;0,$AA936&gt;0,$AC936&gt;0,$AE936&gt;0),AK936=""),", Manufacturer Missing","")&amp;IF(AL936&lt;&gt;"",", Comment","")&amp;IF(AND(OR(AH936="Bid Using CSIS Dropdown With Query (Comment Field Must Be Populated)",AH936="Bid To Drawing Supplied With Query (Comment Field Must Be Populated)"),AL936=""),", Please Enter a Comment for the Bid Query","")&amp;IF(AND(T936&gt;0,U936="",AH936&lt;&gt;"No Bid"),", PB1 Price Missing","")&amp;IF(AND(V936&gt;0,W936="",AH936&lt;&gt;"No Bid"),", PB2 Price Missing","")&amp;IF(AND(X936&gt;0,Y936="",AH936&lt;&gt;"No Bid"),", PB3 Price Missing","")&amp;IF(AND(Z936&gt;0,AA936="",AH936&lt;&gt;"No Bid"),", PB4 Price Missing","")&amp;IF(AND(AB936&gt;0,AC936="",AH936&lt;&gt;"No Bid"),", PB5 Price Missing","")&amp;IF(AND(AD936&gt;0,AE936="",AH936&lt;&gt;"No Bid"),", PB6 Price Missing","")&amp;IF(AND(AF936&gt;0,AG936="",AH936&lt;&gt;"No Bid"),", PB7 Price Missing","")</f>
        <v>, Please enter a Price in PB1 or Select No Bid, PB1 Price Missing, PB2 Price Missing, PB3 Price Missing, PB4 Price Missing, PB5 Price Missing</v>
      </c>
      <c r="AN936" s="28"/>
      <c r="AO936" s="28"/>
      <c r="AP936" s="28"/>
      <c r="AQ936" s="28"/>
      <c r="AR936" s="28"/>
      <c r="AS936" s="28"/>
      <c r="AT936" s="28"/>
      <c r="AU936" s="28"/>
      <c r="AV936" s="28"/>
      <c r="AW936" s="28"/>
      <c r="AX936" s="28"/>
      <c r="AY936" s="28"/>
      <c r="AZ936" s="28"/>
      <c r="BA936" s="28"/>
      <c r="BB936" s="28"/>
      <c r="BC936" s="28"/>
      <c r="BD936" s="28"/>
      <c r="BE936" s="28"/>
      <c r="BF936" s="28"/>
      <c r="BG936" s="28"/>
      <c r="BH936" s="28"/>
      <c r="BI936" s="28"/>
      <c r="BJ936" s="28"/>
      <c r="BK936" s="28"/>
      <c r="BL936" s="28"/>
    </row>
    <row r="937" spans="1:64" x14ac:dyDescent="0.25">
      <c r="A937" s="58">
        <v>935</v>
      </c>
      <c r="B937" s="57"/>
      <c r="C937" s="57" t="s">
        <v>3775</v>
      </c>
      <c r="D937" s="57"/>
      <c r="E937" s="59" t="s">
        <v>1493</v>
      </c>
      <c r="F937" s="60" t="s">
        <v>5446</v>
      </c>
      <c r="G937" s="61" t="s">
        <v>5094</v>
      </c>
      <c r="H937" s="60" t="s">
        <v>5996</v>
      </c>
      <c r="I937" s="60" t="s">
        <v>5993</v>
      </c>
      <c r="J937" s="60"/>
      <c r="K937" s="60" t="s">
        <v>5992</v>
      </c>
      <c r="L937" s="60" t="s">
        <v>23</v>
      </c>
      <c r="M937" s="60" t="s">
        <v>6024</v>
      </c>
      <c r="N937" s="57" t="s">
        <v>6026</v>
      </c>
      <c r="O937" s="62" t="s">
        <v>1919</v>
      </c>
      <c r="P937" s="62" t="s">
        <v>3445</v>
      </c>
      <c r="Q937" s="28"/>
      <c r="R937" s="28"/>
      <c r="S937" s="28"/>
      <c r="T937" s="36">
        <v>1</v>
      </c>
      <c r="U937" s="33"/>
      <c r="V937" s="36">
        <v>3</v>
      </c>
      <c r="W937" s="33"/>
      <c r="X937" s="36">
        <v>5</v>
      </c>
      <c r="Y937" s="33"/>
      <c r="Z937" s="36">
        <v>999999</v>
      </c>
      <c r="AA937" s="33"/>
      <c r="AB937" s="36"/>
      <c r="AC937" s="33"/>
      <c r="AD937" s="36"/>
      <c r="AE937" s="33"/>
      <c r="AF937" s="36"/>
      <c r="AG937" s="33"/>
      <c r="AH937" s="28"/>
      <c r="AI937" s="28"/>
      <c r="AJ937" s="28"/>
      <c r="AK937" s="28"/>
      <c r="AL937" s="28"/>
      <c r="AM937" s="41" t="str">
        <f>IF(AND($U937&gt;0,$Q937=""),"Currency Missing","")&amp;IF(AND($U937&gt;0,$R937=""),", MOQ Missing","")&amp;IF(AND($U937&gt;0,$S937=""),", Leadtime Missing","")&amp;IF(W937&gt;U937,", PB2 Price Greater than PB1 Price","")&amp;IF(Y937&gt;W937,", PB3 Price Greater than PB2 Price","")&amp;IF(AA937&gt;Y937,", PB4 Price Greater than PB3 Price","")&amp;IF(AC937&gt;AA937,", PB5 Price Greater than PB4 Price","")&amp;IF(AE937&gt;AC937,", PB6 Price Greater than PB5 Price","")&amp;IF(AG937&gt;AE937,", PB7 Price Greater than PB6 Price","")&amp;IF($U937&lt;&gt;ROUND($U937,2),", PB 1 Price - More than 2 Decimal Places","")&amp;IF($W937&lt;&gt;ROUND($W937,2),", PB 2 Price - More than 2 Decimal Places","")&amp;IF($Y937&lt;&gt;ROUND($Y937,2),", PB 3 Price - More than 2 Decimal Places","")&amp;IF($AA937&lt;&gt;ROUND($AA937,2),", PB 4 Price - More than 2 Decimal Places","")&amp;IF($AC937&lt;&gt;ROUND($AC937,2),", PB 5 Price - More than 2 Decimal Places","")&amp;IF($AE937&lt;&gt;ROUND($AE937,2),", PB 6 Price - More than 2 Decimal Places","")&amp;IF($AG937&lt;&gt;ROUND($AG937,2),", PB 7 Price - More than 2 Decimal Places","")&amp;IF(AND(E937&lt;&gt;"",U937="",AH937=""),", Please enter a Price in PB1 or Select No Bid","")&amp;IF(AND(OR($U937&gt;0,$W937&gt;0,$Y937&gt;0,$AA937&gt;0,$AC937&gt;0,$AE937&gt;0),OR(AH937="",AH937="No Bid")),", Bid Status Missing or Incorrect","")&amp;IF(AND(AH937="No Bid",AI937=""),", Reason for No Bid Missing","")&amp;IF(AND($O937="CSIS",OR($U937&gt;0,$W937&gt;0,$Y937&gt;0,$AA937&gt;0,$AC937&gt;0,$AE937&gt;0),AJ937=""),", NCAGE Supplier Missing","")&amp;IF(AND($O937="Drawing",OR($U937&gt;0,$W937&gt;0,$Y937&gt;0,$AA937&gt;0,$AC937&gt;0,$AE937&gt;0),AK937=""),", Manufacturer Missing","")&amp;IF(AL937&lt;&gt;"",", Comment","")&amp;IF(AND(OR(AH937="Bid Using CSIS Dropdown With Query (Comment Field Must Be Populated)",AH937="Bid To Drawing Supplied With Query (Comment Field Must Be Populated)"),AL937=""),", Please Enter a Comment for the Bid Query","")&amp;IF(AND(T937&gt;0,U937="",AH937&lt;&gt;"No Bid"),", PB1 Price Missing","")&amp;IF(AND(V937&gt;0,W937="",AH937&lt;&gt;"No Bid"),", PB2 Price Missing","")&amp;IF(AND(X937&gt;0,Y937="",AH937&lt;&gt;"No Bid"),", PB3 Price Missing","")&amp;IF(AND(Z937&gt;0,AA937="",AH937&lt;&gt;"No Bid"),", PB4 Price Missing","")&amp;IF(AND(AB937&gt;0,AC937="",AH937&lt;&gt;"No Bid"),", PB5 Price Missing","")&amp;IF(AND(AD937&gt;0,AE937="",AH937&lt;&gt;"No Bid"),", PB6 Price Missing","")&amp;IF(AND(AF937&gt;0,AG937="",AH937&lt;&gt;"No Bid"),", PB7 Price Missing","")</f>
        <v>, Please enter a Price in PB1 or Select No Bid, PB1 Price Missing, PB2 Price Missing, PB3 Price Missing, PB4 Price Missing</v>
      </c>
      <c r="AN937" s="28"/>
      <c r="AO937" s="28"/>
      <c r="AP937" s="28"/>
      <c r="AQ937" s="28"/>
      <c r="AR937" s="28"/>
      <c r="AS937" s="28"/>
      <c r="AT937" s="28"/>
      <c r="AU937" s="28"/>
      <c r="AV937" s="28"/>
      <c r="AW937" s="28"/>
      <c r="AX937" s="28"/>
      <c r="AY937" s="28"/>
      <c r="AZ937" s="28"/>
      <c r="BA937" s="28"/>
      <c r="BB937" s="28"/>
      <c r="BC937" s="28"/>
      <c r="BD937" s="28"/>
      <c r="BE937" s="28"/>
      <c r="BF937" s="28"/>
      <c r="BG937" s="28"/>
      <c r="BH937" s="28"/>
      <c r="BI937" s="28"/>
      <c r="BJ937" s="28"/>
      <c r="BK937" s="28"/>
      <c r="BL937" s="28"/>
    </row>
    <row r="938" spans="1:64" x14ac:dyDescent="0.25">
      <c r="A938" s="58">
        <v>936</v>
      </c>
      <c r="B938" s="57"/>
      <c r="C938" s="57" t="s">
        <v>3775</v>
      </c>
      <c r="D938" s="57"/>
      <c r="E938" s="59" t="s">
        <v>705</v>
      </c>
      <c r="F938" s="60" t="s">
        <v>5643</v>
      </c>
      <c r="G938" s="61" t="s">
        <v>4340</v>
      </c>
      <c r="H938" s="60" t="s">
        <v>5999</v>
      </c>
      <c r="I938" s="60" t="s">
        <v>5993</v>
      </c>
      <c r="J938" s="60"/>
      <c r="K938" s="60" t="s">
        <v>5992</v>
      </c>
      <c r="L938" s="60" t="s">
        <v>23</v>
      </c>
      <c r="M938" s="60" t="s">
        <v>6024</v>
      </c>
      <c r="N938" s="57" t="s">
        <v>6026</v>
      </c>
      <c r="O938" s="62" t="s">
        <v>1897</v>
      </c>
      <c r="P938" s="62" t="s">
        <v>2660</v>
      </c>
      <c r="Q938" s="28"/>
      <c r="R938" s="28"/>
      <c r="S938" s="28"/>
      <c r="T938" s="36">
        <v>4</v>
      </c>
      <c r="U938" s="33"/>
      <c r="V938" s="36">
        <v>10</v>
      </c>
      <c r="W938" s="33"/>
      <c r="X938" s="36">
        <v>20</v>
      </c>
      <c r="Y938" s="33"/>
      <c r="Z938" s="36">
        <v>40</v>
      </c>
      <c r="AA938" s="33"/>
      <c r="AB938" s="36">
        <v>999999</v>
      </c>
      <c r="AC938" s="33"/>
      <c r="AD938" s="36"/>
      <c r="AE938" s="33"/>
      <c r="AF938" s="36"/>
      <c r="AG938" s="33"/>
      <c r="AH938" s="28"/>
      <c r="AI938" s="28"/>
      <c r="AJ938" s="28"/>
      <c r="AK938" s="28"/>
      <c r="AL938" s="28"/>
      <c r="AM938" s="41" t="str">
        <f>IF(AND($U938&gt;0,$Q938=""),"Currency Missing","")&amp;IF(AND($U938&gt;0,$R938=""),", MOQ Missing","")&amp;IF(AND($U938&gt;0,$S938=""),", Leadtime Missing","")&amp;IF(W938&gt;U938,", PB2 Price Greater than PB1 Price","")&amp;IF(Y938&gt;W938,", PB3 Price Greater than PB2 Price","")&amp;IF(AA938&gt;Y938,", PB4 Price Greater than PB3 Price","")&amp;IF(AC938&gt;AA938,", PB5 Price Greater than PB4 Price","")&amp;IF(AE938&gt;AC938,", PB6 Price Greater than PB5 Price","")&amp;IF(AG938&gt;AE938,", PB7 Price Greater than PB6 Price","")&amp;IF($U938&lt;&gt;ROUND($U938,2),", PB 1 Price - More than 2 Decimal Places","")&amp;IF($W938&lt;&gt;ROUND($W938,2),", PB 2 Price - More than 2 Decimal Places","")&amp;IF($Y938&lt;&gt;ROUND($Y938,2),", PB 3 Price - More than 2 Decimal Places","")&amp;IF($AA938&lt;&gt;ROUND($AA938,2),", PB 4 Price - More than 2 Decimal Places","")&amp;IF($AC938&lt;&gt;ROUND($AC938,2),", PB 5 Price - More than 2 Decimal Places","")&amp;IF($AE938&lt;&gt;ROUND($AE938,2),", PB 6 Price - More than 2 Decimal Places","")&amp;IF($AG938&lt;&gt;ROUND($AG938,2),", PB 7 Price - More than 2 Decimal Places","")&amp;IF(AND(E938&lt;&gt;"",U938="",AH938=""),", Please enter a Price in PB1 or Select No Bid","")&amp;IF(AND(OR($U938&gt;0,$W938&gt;0,$Y938&gt;0,$AA938&gt;0,$AC938&gt;0,$AE938&gt;0),OR(AH938="",AH938="No Bid")),", Bid Status Missing or Incorrect","")&amp;IF(AND(AH938="No Bid",AI938=""),", Reason for No Bid Missing","")&amp;IF(AND($O938="CSIS",OR($U938&gt;0,$W938&gt;0,$Y938&gt;0,$AA938&gt;0,$AC938&gt;0,$AE938&gt;0),AJ938=""),", NCAGE Supplier Missing","")&amp;IF(AND($O938="Drawing",OR($U938&gt;0,$W938&gt;0,$Y938&gt;0,$AA938&gt;0,$AC938&gt;0,$AE938&gt;0),AK938=""),", Manufacturer Missing","")&amp;IF(AL938&lt;&gt;"",", Comment","")&amp;IF(AND(OR(AH938="Bid Using CSIS Dropdown With Query (Comment Field Must Be Populated)",AH938="Bid To Drawing Supplied With Query (Comment Field Must Be Populated)"),AL938=""),", Please Enter a Comment for the Bid Query","")&amp;IF(AND(T938&gt;0,U938="",AH938&lt;&gt;"No Bid"),", PB1 Price Missing","")&amp;IF(AND(V938&gt;0,W938="",AH938&lt;&gt;"No Bid"),", PB2 Price Missing","")&amp;IF(AND(X938&gt;0,Y938="",AH938&lt;&gt;"No Bid"),", PB3 Price Missing","")&amp;IF(AND(Z938&gt;0,AA938="",AH938&lt;&gt;"No Bid"),", PB4 Price Missing","")&amp;IF(AND(AB938&gt;0,AC938="",AH938&lt;&gt;"No Bid"),", PB5 Price Missing","")&amp;IF(AND(AD938&gt;0,AE938="",AH938&lt;&gt;"No Bid"),", PB6 Price Missing","")&amp;IF(AND(AF938&gt;0,AG938="",AH938&lt;&gt;"No Bid"),", PB7 Price Missing","")</f>
        <v>, Please enter a Price in PB1 or Select No Bid, PB1 Price Missing, PB2 Price Missing, PB3 Price Missing, PB4 Price Missing, PB5 Price Missing</v>
      </c>
      <c r="AN938" s="28"/>
      <c r="AO938" s="28"/>
      <c r="AP938" s="28"/>
      <c r="AQ938" s="28"/>
      <c r="AR938" s="28"/>
      <c r="AS938" s="28"/>
      <c r="AT938" s="28"/>
      <c r="AU938" s="28"/>
      <c r="AV938" s="28"/>
      <c r="AW938" s="28"/>
      <c r="AX938" s="28"/>
      <c r="AY938" s="28"/>
      <c r="AZ938" s="28"/>
      <c r="BA938" s="28"/>
      <c r="BB938" s="28"/>
      <c r="BC938" s="28"/>
      <c r="BD938" s="28"/>
      <c r="BE938" s="28"/>
      <c r="BF938" s="28"/>
      <c r="BG938" s="28"/>
      <c r="BH938" s="28"/>
      <c r="BI938" s="28"/>
      <c r="BJ938" s="28"/>
      <c r="BK938" s="28"/>
      <c r="BL938" s="28"/>
    </row>
    <row r="939" spans="1:64" x14ac:dyDescent="0.25">
      <c r="A939" s="58">
        <v>937</v>
      </c>
      <c r="B939" s="57"/>
      <c r="C939" s="57" t="s">
        <v>3775</v>
      </c>
      <c r="D939" s="57"/>
      <c r="E939" s="59" t="s">
        <v>1494</v>
      </c>
      <c r="F939" s="60" t="s">
        <v>5445</v>
      </c>
      <c r="G939" s="61" t="s">
        <v>5095</v>
      </c>
      <c r="H939" s="60" t="s">
        <v>5996</v>
      </c>
      <c r="I939" s="60" t="s">
        <v>5993</v>
      </c>
      <c r="J939" s="60"/>
      <c r="K939" s="60" t="s">
        <v>5992</v>
      </c>
      <c r="L939" s="60" t="s">
        <v>23</v>
      </c>
      <c r="M939" s="60" t="s">
        <v>6024</v>
      </c>
      <c r="N939" s="57" t="s">
        <v>6026</v>
      </c>
      <c r="O939" s="62" t="s">
        <v>1919</v>
      </c>
      <c r="P939" s="62" t="s">
        <v>3446</v>
      </c>
      <c r="Q939" s="28"/>
      <c r="R939" s="28"/>
      <c r="S939" s="28"/>
      <c r="T939" s="36">
        <v>4</v>
      </c>
      <c r="U939" s="33"/>
      <c r="V939" s="36">
        <v>10</v>
      </c>
      <c r="W939" s="33"/>
      <c r="X939" s="36">
        <v>20</v>
      </c>
      <c r="Y939" s="33"/>
      <c r="Z939" s="36">
        <v>40</v>
      </c>
      <c r="AA939" s="33"/>
      <c r="AB939" s="36">
        <v>80</v>
      </c>
      <c r="AC939" s="33"/>
      <c r="AD939" s="36">
        <v>120</v>
      </c>
      <c r="AE939" s="33"/>
      <c r="AF939" s="36">
        <v>999999</v>
      </c>
      <c r="AG939" s="33"/>
      <c r="AH939" s="28"/>
      <c r="AI939" s="28"/>
      <c r="AJ939" s="28"/>
      <c r="AK939" s="28"/>
      <c r="AL939" s="28"/>
      <c r="AM939" s="41" t="str">
        <f>IF(AND($U939&gt;0,$Q939=""),"Currency Missing","")&amp;IF(AND($U939&gt;0,$R939=""),", MOQ Missing","")&amp;IF(AND($U939&gt;0,$S939=""),", Leadtime Missing","")&amp;IF(W939&gt;U939,", PB2 Price Greater than PB1 Price","")&amp;IF(Y939&gt;W939,", PB3 Price Greater than PB2 Price","")&amp;IF(AA939&gt;Y939,", PB4 Price Greater than PB3 Price","")&amp;IF(AC939&gt;AA939,", PB5 Price Greater than PB4 Price","")&amp;IF(AE939&gt;AC939,", PB6 Price Greater than PB5 Price","")&amp;IF(AG939&gt;AE939,", PB7 Price Greater than PB6 Price","")&amp;IF($U939&lt;&gt;ROUND($U939,2),", PB 1 Price - More than 2 Decimal Places","")&amp;IF($W939&lt;&gt;ROUND($W939,2),", PB 2 Price - More than 2 Decimal Places","")&amp;IF($Y939&lt;&gt;ROUND($Y939,2),", PB 3 Price - More than 2 Decimal Places","")&amp;IF($AA939&lt;&gt;ROUND($AA939,2),", PB 4 Price - More than 2 Decimal Places","")&amp;IF($AC939&lt;&gt;ROUND($AC939,2),", PB 5 Price - More than 2 Decimal Places","")&amp;IF($AE939&lt;&gt;ROUND($AE939,2),", PB 6 Price - More than 2 Decimal Places","")&amp;IF($AG939&lt;&gt;ROUND($AG939,2),", PB 7 Price - More than 2 Decimal Places","")&amp;IF(AND(E939&lt;&gt;"",U939="",AH939=""),", Please enter a Price in PB1 or Select No Bid","")&amp;IF(AND(OR($U939&gt;0,$W939&gt;0,$Y939&gt;0,$AA939&gt;0,$AC939&gt;0,$AE939&gt;0),OR(AH939="",AH939="No Bid")),", Bid Status Missing or Incorrect","")&amp;IF(AND(AH939="No Bid",AI939=""),", Reason for No Bid Missing","")&amp;IF(AND($O939="CSIS",OR($U939&gt;0,$W939&gt;0,$Y939&gt;0,$AA939&gt;0,$AC939&gt;0,$AE939&gt;0),AJ939=""),", NCAGE Supplier Missing","")&amp;IF(AND($O939="Drawing",OR($U939&gt;0,$W939&gt;0,$Y939&gt;0,$AA939&gt;0,$AC939&gt;0,$AE939&gt;0),AK939=""),", Manufacturer Missing","")&amp;IF(AL939&lt;&gt;"",", Comment","")&amp;IF(AND(OR(AH939="Bid Using CSIS Dropdown With Query (Comment Field Must Be Populated)",AH939="Bid To Drawing Supplied With Query (Comment Field Must Be Populated)"),AL939=""),", Please Enter a Comment for the Bid Query","")&amp;IF(AND(T939&gt;0,U939="",AH939&lt;&gt;"No Bid"),", PB1 Price Missing","")&amp;IF(AND(V939&gt;0,W939="",AH939&lt;&gt;"No Bid"),", PB2 Price Missing","")&amp;IF(AND(X939&gt;0,Y939="",AH939&lt;&gt;"No Bid"),", PB3 Price Missing","")&amp;IF(AND(Z939&gt;0,AA939="",AH939&lt;&gt;"No Bid"),", PB4 Price Missing","")&amp;IF(AND(AB939&gt;0,AC939="",AH939&lt;&gt;"No Bid"),", PB5 Price Missing","")&amp;IF(AND(AD939&gt;0,AE939="",AH939&lt;&gt;"No Bid"),", PB6 Price Missing","")&amp;IF(AND(AF939&gt;0,AG939="",AH939&lt;&gt;"No Bid"),", PB7 Price Missing","")</f>
        <v>, Please enter a Price in PB1 or Select No Bid, PB1 Price Missing, PB2 Price Missing, PB3 Price Missing, PB4 Price Missing, PB5 Price Missing, PB6 Price Missing, PB7 Price Missing</v>
      </c>
      <c r="AN939" s="28"/>
      <c r="AO939" s="28"/>
      <c r="AP939" s="28"/>
      <c r="AQ939" s="28"/>
      <c r="AR939" s="28"/>
      <c r="AS939" s="28"/>
      <c r="AT939" s="28"/>
      <c r="AU939" s="28"/>
      <c r="AV939" s="28"/>
      <c r="AW939" s="28"/>
      <c r="AX939" s="28"/>
      <c r="AY939" s="28"/>
      <c r="AZ939" s="28"/>
      <c r="BA939" s="28"/>
      <c r="BB939" s="28"/>
      <c r="BC939" s="28"/>
      <c r="BD939" s="28"/>
      <c r="BE939" s="28"/>
      <c r="BF939" s="28"/>
      <c r="BG939" s="28"/>
      <c r="BH939" s="28"/>
      <c r="BI939" s="28"/>
      <c r="BJ939" s="28"/>
      <c r="BK939" s="28"/>
      <c r="BL939" s="28"/>
    </row>
    <row r="940" spans="1:64" x14ac:dyDescent="0.25">
      <c r="A940" s="58">
        <v>938</v>
      </c>
      <c r="B940" s="57"/>
      <c r="C940" s="57" t="s">
        <v>3775</v>
      </c>
      <c r="D940" s="57"/>
      <c r="E940" s="59" t="s">
        <v>706</v>
      </c>
      <c r="F940" s="60" t="s">
        <v>5449</v>
      </c>
      <c r="G940" s="61" t="s">
        <v>4341</v>
      </c>
      <c r="H940" s="60" t="s">
        <v>6003</v>
      </c>
      <c r="I940" s="60" t="s">
        <v>5993</v>
      </c>
      <c r="J940" s="60"/>
      <c r="K940" s="60" t="s">
        <v>5992</v>
      </c>
      <c r="L940" s="60" t="s">
        <v>23</v>
      </c>
      <c r="M940" s="60" t="s">
        <v>6024</v>
      </c>
      <c r="N940" s="57" t="s">
        <v>6026</v>
      </c>
      <c r="O940" s="62" t="s">
        <v>1897</v>
      </c>
      <c r="P940" s="62" t="s">
        <v>2661</v>
      </c>
      <c r="Q940" s="28"/>
      <c r="R940" s="28"/>
      <c r="S940" s="28"/>
      <c r="T940" s="36">
        <v>10</v>
      </c>
      <c r="U940" s="33"/>
      <c r="V940" s="36">
        <v>30</v>
      </c>
      <c r="W940" s="33"/>
      <c r="X940" s="36">
        <v>60</v>
      </c>
      <c r="Y940" s="33"/>
      <c r="Z940" s="36">
        <v>120</v>
      </c>
      <c r="AA940" s="33"/>
      <c r="AB940" s="36">
        <v>999999</v>
      </c>
      <c r="AC940" s="33"/>
      <c r="AD940" s="36"/>
      <c r="AE940" s="33"/>
      <c r="AF940" s="36"/>
      <c r="AG940" s="33"/>
      <c r="AH940" s="28"/>
      <c r="AI940" s="28"/>
      <c r="AJ940" s="28"/>
      <c r="AK940" s="28"/>
      <c r="AL940" s="28"/>
      <c r="AM940" s="41" t="str">
        <f>IF(AND($U940&gt;0,$Q940=""),"Currency Missing","")&amp;IF(AND($U940&gt;0,$R940=""),", MOQ Missing","")&amp;IF(AND($U940&gt;0,$S940=""),", Leadtime Missing","")&amp;IF(W940&gt;U940,", PB2 Price Greater than PB1 Price","")&amp;IF(Y940&gt;W940,", PB3 Price Greater than PB2 Price","")&amp;IF(AA940&gt;Y940,", PB4 Price Greater than PB3 Price","")&amp;IF(AC940&gt;AA940,", PB5 Price Greater than PB4 Price","")&amp;IF(AE940&gt;AC940,", PB6 Price Greater than PB5 Price","")&amp;IF(AG940&gt;AE940,", PB7 Price Greater than PB6 Price","")&amp;IF($U940&lt;&gt;ROUND($U940,2),", PB 1 Price - More than 2 Decimal Places","")&amp;IF($W940&lt;&gt;ROUND($W940,2),", PB 2 Price - More than 2 Decimal Places","")&amp;IF($Y940&lt;&gt;ROUND($Y940,2),", PB 3 Price - More than 2 Decimal Places","")&amp;IF($AA940&lt;&gt;ROUND($AA940,2),", PB 4 Price - More than 2 Decimal Places","")&amp;IF($AC940&lt;&gt;ROUND($AC940,2),", PB 5 Price - More than 2 Decimal Places","")&amp;IF($AE940&lt;&gt;ROUND($AE940,2),", PB 6 Price - More than 2 Decimal Places","")&amp;IF($AG940&lt;&gt;ROUND($AG940,2),", PB 7 Price - More than 2 Decimal Places","")&amp;IF(AND(E940&lt;&gt;"",U940="",AH940=""),", Please enter a Price in PB1 or Select No Bid","")&amp;IF(AND(OR($U940&gt;0,$W940&gt;0,$Y940&gt;0,$AA940&gt;0,$AC940&gt;0,$AE940&gt;0),OR(AH940="",AH940="No Bid")),", Bid Status Missing or Incorrect","")&amp;IF(AND(AH940="No Bid",AI940=""),", Reason for No Bid Missing","")&amp;IF(AND($O940="CSIS",OR($U940&gt;0,$W940&gt;0,$Y940&gt;0,$AA940&gt;0,$AC940&gt;0,$AE940&gt;0),AJ940=""),", NCAGE Supplier Missing","")&amp;IF(AND($O940="Drawing",OR($U940&gt;0,$W940&gt;0,$Y940&gt;0,$AA940&gt;0,$AC940&gt;0,$AE940&gt;0),AK940=""),", Manufacturer Missing","")&amp;IF(AL940&lt;&gt;"",", Comment","")&amp;IF(AND(OR(AH940="Bid Using CSIS Dropdown With Query (Comment Field Must Be Populated)",AH940="Bid To Drawing Supplied With Query (Comment Field Must Be Populated)"),AL940=""),", Please Enter a Comment for the Bid Query","")&amp;IF(AND(T940&gt;0,U940="",AH940&lt;&gt;"No Bid"),", PB1 Price Missing","")&amp;IF(AND(V940&gt;0,W940="",AH940&lt;&gt;"No Bid"),", PB2 Price Missing","")&amp;IF(AND(X940&gt;0,Y940="",AH940&lt;&gt;"No Bid"),", PB3 Price Missing","")&amp;IF(AND(Z940&gt;0,AA940="",AH940&lt;&gt;"No Bid"),", PB4 Price Missing","")&amp;IF(AND(AB940&gt;0,AC940="",AH940&lt;&gt;"No Bid"),", PB5 Price Missing","")&amp;IF(AND(AD940&gt;0,AE940="",AH940&lt;&gt;"No Bid"),", PB6 Price Missing","")&amp;IF(AND(AF940&gt;0,AG940="",AH940&lt;&gt;"No Bid"),", PB7 Price Missing","")</f>
        <v>, Please enter a Price in PB1 or Select No Bid, PB1 Price Missing, PB2 Price Missing, PB3 Price Missing, PB4 Price Missing, PB5 Price Missing</v>
      </c>
      <c r="AN940" s="28"/>
      <c r="AO940" s="28"/>
      <c r="AP940" s="28"/>
      <c r="AQ940" s="28"/>
      <c r="AR940" s="28"/>
      <c r="AS940" s="28"/>
      <c r="AT940" s="28"/>
      <c r="AU940" s="28"/>
      <c r="AV940" s="28"/>
      <c r="AW940" s="28"/>
      <c r="AX940" s="28"/>
      <c r="AY940" s="28"/>
      <c r="AZ940" s="28"/>
      <c r="BA940" s="28"/>
      <c r="BB940" s="28"/>
      <c r="BC940" s="28"/>
      <c r="BD940" s="28"/>
      <c r="BE940" s="28"/>
      <c r="BF940" s="28"/>
      <c r="BG940" s="28"/>
      <c r="BH940" s="28"/>
      <c r="BI940" s="28"/>
      <c r="BJ940" s="28"/>
      <c r="BK940" s="28"/>
      <c r="BL940" s="28"/>
    </row>
    <row r="941" spans="1:64" x14ac:dyDescent="0.25">
      <c r="A941" s="58">
        <v>939</v>
      </c>
      <c r="B941" s="57"/>
      <c r="C941" s="57" t="s">
        <v>3775</v>
      </c>
      <c r="D941" s="57"/>
      <c r="E941" s="59" t="s">
        <v>707</v>
      </c>
      <c r="F941" s="60" t="s">
        <v>5449</v>
      </c>
      <c r="G941" s="61" t="s">
        <v>4342</v>
      </c>
      <c r="H941" s="60" t="s">
        <v>6003</v>
      </c>
      <c r="I941" s="60" t="s">
        <v>5993</v>
      </c>
      <c r="J941" s="60"/>
      <c r="K941" s="60" t="s">
        <v>5992</v>
      </c>
      <c r="L941" s="60" t="s">
        <v>23</v>
      </c>
      <c r="M941" s="60" t="s">
        <v>6024</v>
      </c>
      <c r="N941" s="57" t="s">
        <v>6026</v>
      </c>
      <c r="O941" s="62" t="s">
        <v>1897</v>
      </c>
      <c r="P941" s="62" t="s">
        <v>2662</v>
      </c>
      <c r="Q941" s="28"/>
      <c r="R941" s="28"/>
      <c r="S941" s="28"/>
      <c r="T941" s="36">
        <v>1</v>
      </c>
      <c r="U941" s="33"/>
      <c r="V941" s="36">
        <v>2</v>
      </c>
      <c r="W941" s="33"/>
      <c r="X941" s="36">
        <v>4</v>
      </c>
      <c r="Y941" s="33"/>
      <c r="Z941" s="36">
        <v>9</v>
      </c>
      <c r="AA941" s="33"/>
      <c r="AB941" s="36">
        <v>999999</v>
      </c>
      <c r="AC941" s="33"/>
      <c r="AD941" s="36"/>
      <c r="AE941" s="33"/>
      <c r="AF941" s="36"/>
      <c r="AG941" s="33"/>
      <c r="AH941" s="28"/>
      <c r="AI941" s="28"/>
      <c r="AJ941" s="28"/>
      <c r="AK941" s="28"/>
      <c r="AL941" s="28"/>
      <c r="AM941" s="41" t="str">
        <f>IF(AND($U941&gt;0,$Q941=""),"Currency Missing","")&amp;IF(AND($U941&gt;0,$R941=""),", MOQ Missing","")&amp;IF(AND($U941&gt;0,$S941=""),", Leadtime Missing","")&amp;IF(W941&gt;U941,", PB2 Price Greater than PB1 Price","")&amp;IF(Y941&gt;W941,", PB3 Price Greater than PB2 Price","")&amp;IF(AA941&gt;Y941,", PB4 Price Greater than PB3 Price","")&amp;IF(AC941&gt;AA941,", PB5 Price Greater than PB4 Price","")&amp;IF(AE941&gt;AC941,", PB6 Price Greater than PB5 Price","")&amp;IF(AG941&gt;AE941,", PB7 Price Greater than PB6 Price","")&amp;IF($U941&lt;&gt;ROUND($U941,2),", PB 1 Price - More than 2 Decimal Places","")&amp;IF($W941&lt;&gt;ROUND($W941,2),", PB 2 Price - More than 2 Decimal Places","")&amp;IF($Y941&lt;&gt;ROUND($Y941,2),", PB 3 Price - More than 2 Decimal Places","")&amp;IF($AA941&lt;&gt;ROUND($AA941,2),", PB 4 Price - More than 2 Decimal Places","")&amp;IF($AC941&lt;&gt;ROUND($AC941,2),", PB 5 Price - More than 2 Decimal Places","")&amp;IF($AE941&lt;&gt;ROUND($AE941,2),", PB 6 Price - More than 2 Decimal Places","")&amp;IF($AG941&lt;&gt;ROUND($AG941,2),", PB 7 Price - More than 2 Decimal Places","")&amp;IF(AND(E941&lt;&gt;"",U941="",AH941=""),", Please enter a Price in PB1 or Select No Bid","")&amp;IF(AND(OR($U941&gt;0,$W941&gt;0,$Y941&gt;0,$AA941&gt;0,$AC941&gt;0,$AE941&gt;0),OR(AH941="",AH941="No Bid")),", Bid Status Missing or Incorrect","")&amp;IF(AND(AH941="No Bid",AI941=""),", Reason for No Bid Missing","")&amp;IF(AND($O941="CSIS",OR($U941&gt;0,$W941&gt;0,$Y941&gt;0,$AA941&gt;0,$AC941&gt;0,$AE941&gt;0),AJ941=""),", NCAGE Supplier Missing","")&amp;IF(AND($O941="Drawing",OR($U941&gt;0,$W941&gt;0,$Y941&gt;0,$AA941&gt;0,$AC941&gt;0,$AE941&gt;0),AK941=""),", Manufacturer Missing","")&amp;IF(AL941&lt;&gt;"",", Comment","")&amp;IF(AND(OR(AH941="Bid Using CSIS Dropdown With Query (Comment Field Must Be Populated)",AH941="Bid To Drawing Supplied With Query (Comment Field Must Be Populated)"),AL941=""),", Please Enter a Comment for the Bid Query","")&amp;IF(AND(T941&gt;0,U941="",AH941&lt;&gt;"No Bid"),", PB1 Price Missing","")&amp;IF(AND(V941&gt;0,W941="",AH941&lt;&gt;"No Bid"),", PB2 Price Missing","")&amp;IF(AND(X941&gt;0,Y941="",AH941&lt;&gt;"No Bid"),", PB3 Price Missing","")&amp;IF(AND(Z941&gt;0,AA941="",AH941&lt;&gt;"No Bid"),", PB4 Price Missing","")&amp;IF(AND(AB941&gt;0,AC941="",AH941&lt;&gt;"No Bid"),", PB5 Price Missing","")&amp;IF(AND(AD941&gt;0,AE941="",AH941&lt;&gt;"No Bid"),", PB6 Price Missing","")&amp;IF(AND(AF941&gt;0,AG941="",AH941&lt;&gt;"No Bid"),", PB7 Price Missing","")</f>
        <v>, Please enter a Price in PB1 or Select No Bid, PB1 Price Missing, PB2 Price Missing, PB3 Price Missing, PB4 Price Missing, PB5 Price Missing</v>
      </c>
      <c r="AN941" s="28"/>
      <c r="AO941" s="28"/>
      <c r="AP941" s="28"/>
      <c r="AQ941" s="28"/>
      <c r="AR941" s="28"/>
      <c r="AS941" s="28"/>
      <c r="AT941" s="28"/>
      <c r="AU941" s="28"/>
      <c r="AV941" s="28"/>
      <c r="AW941" s="28"/>
      <c r="AX941" s="28"/>
      <c r="AY941" s="28"/>
      <c r="AZ941" s="28"/>
      <c r="BA941" s="28"/>
      <c r="BB941" s="28"/>
      <c r="BC941" s="28"/>
      <c r="BD941" s="28"/>
      <c r="BE941" s="28"/>
      <c r="BF941" s="28"/>
      <c r="BG941" s="28"/>
      <c r="BH941" s="28"/>
      <c r="BI941" s="28"/>
      <c r="BJ941" s="28"/>
      <c r="BK941" s="28"/>
      <c r="BL941" s="28"/>
    </row>
    <row r="942" spans="1:64" x14ac:dyDescent="0.25">
      <c r="A942" s="58">
        <v>940</v>
      </c>
      <c r="B942" s="57"/>
      <c r="C942" s="57" t="s">
        <v>3775</v>
      </c>
      <c r="D942" s="57"/>
      <c r="E942" s="59" t="s">
        <v>1495</v>
      </c>
      <c r="F942" s="60" t="s">
        <v>5444</v>
      </c>
      <c r="G942" s="61" t="s">
        <v>5096</v>
      </c>
      <c r="H942" s="60" t="s">
        <v>5996</v>
      </c>
      <c r="I942" s="60" t="s">
        <v>5993</v>
      </c>
      <c r="J942" s="60"/>
      <c r="K942" s="60" t="s">
        <v>5992</v>
      </c>
      <c r="L942" s="60" t="s">
        <v>23</v>
      </c>
      <c r="M942" s="60" t="s">
        <v>6024</v>
      </c>
      <c r="N942" s="57" t="s">
        <v>6026</v>
      </c>
      <c r="O942" s="62" t="s">
        <v>1919</v>
      </c>
      <c r="P942" s="62" t="s">
        <v>3447</v>
      </c>
      <c r="Q942" s="28"/>
      <c r="R942" s="28"/>
      <c r="S942" s="28"/>
      <c r="T942" s="36">
        <v>1</v>
      </c>
      <c r="U942" s="33"/>
      <c r="V942" s="36">
        <v>3</v>
      </c>
      <c r="W942" s="33"/>
      <c r="X942" s="36">
        <v>5</v>
      </c>
      <c r="Y942" s="33"/>
      <c r="Z942" s="36">
        <v>999999</v>
      </c>
      <c r="AA942" s="33"/>
      <c r="AB942" s="36"/>
      <c r="AC942" s="33"/>
      <c r="AD942" s="36"/>
      <c r="AE942" s="33"/>
      <c r="AF942" s="36"/>
      <c r="AG942" s="33"/>
      <c r="AH942" s="28"/>
      <c r="AI942" s="28"/>
      <c r="AJ942" s="28"/>
      <c r="AK942" s="28"/>
      <c r="AL942" s="28"/>
      <c r="AM942" s="41" t="str">
        <f>IF(AND($U942&gt;0,$Q942=""),"Currency Missing","")&amp;IF(AND($U942&gt;0,$R942=""),", MOQ Missing","")&amp;IF(AND($U942&gt;0,$S942=""),", Leadtime Missing","")&amp;IF(W942&gt;U942,", PB2 Price Greater than PB1 Price","")&amp;IF(Y942&gt;W942,", PB3 Price Greater than PB2 Price","")&amp;IF(AA942&gt;Y942,", PB4 Price Greater than PB3 Price","")&amp;IF(AC942&gt;AA942,", PB5 Price Greater than PB4 Price","")&amp;IF(AE942&gt;AC942,", PB6 Price Greater than PB5 Price","")&amp;IF(AG942&gt;AE942,", PB7 Price Greater than PB6 Price","")&amp;IF($U942&lt;&gt;ROUND($U942,2),", PB 1 Price - More than 2 Decimal Places","")&amp;IF($W942&lt;&gt;ROUND($W942,2),", PB 2 Price - More than 2 Decimal Places","")&amp;IF($Y942&lt;&gt;ROUND($Y942,2),", PB 3 Price - More than 2 Decimal Places","")&amp;IF($AA942&lt;&gt;ROUND($AA942,2),", PB 4 Price - More than 2 Decimal Places","")&amp;IF($AC942&lt;&gt;ROUND($AC942,2),", PB 5 Price - More than 2 Decimal Places","")&amp;IF($AE942&lt;&gt;ROUND($AE942,2),", PB 6 Price - More than 2 Decimal Places","")&amp;IF($AG942&lt;&gt;ROUND($AG942,2),", PB 7 Price - More than 2 Decimal Places","")&amp;IF(AND(E942&lt;&gt;"",U942="",AH942=""),", Please enter a Price in PB1 or Select No Bid","")&amp;IF(AND(OR($U942&gt;0,$W942&gt;0,$Y942&gt;0,$AA942&gt;0,$AC942&gt;0,$AE942&gt;0),OR(AH942="",AH942="No Bid")),", Bid Status Missing or Incorrect","")&amp;IF(AND(AH942="No Bid",AI942=""),", Reason for No Bid Missing","")&amp;IF(AND($O942="CSIS",OR($U942&gt;0,$W942&gt;0,$Y942&gt;0,$AA942&gt;0,$AC942&gt;0,$AE942&gt;0),AJ942=""),", NCAGE Supplier Missing","")&amp;IF(AND($O942="Drawing",OR($U942&gt;0,$W942&gt;0,$Y942&gt;0,$AA942&gt;0,$AC942&gt;0,$AE942&gt;0),AK942=""),", Manufacturer Missing","")&amp;IF(AL942&lt;&gt;"",", Comment","")&amp;IF(AND(OR(AH942="Bid Using CSIS Dropdown With Query (Comment Field Must Be Populated)",AH942="Bid To Drawing Supplied With Query (Comment Field Must Be Populated)"),AL942=""),", Please Enter a Comment for the Bid Query","")&amp;IF(AND(T942&gt;0,U942="",AH942&lt;&gt;"No Bid"),", PB1 Price Missing","")&amp;IF(AND(V942&gt;0,W942="",AH942&lt;&gt;"No Bid"),", PB2 Price Missing","")&amp;IF(AND(X942&gt;0,Y942="",AH942&lt;&gt;"No Bid"),", PB3 Price Missing","")&amp;IF(AND(Z942&gt;0,AA942="",AH942&lt;&gt;"No Bid"),", PB4 Price Missing","")&amp;IF(AND(AB942&gt;0,AC942="",AH942&lt;&gt;"No Bid"),", PB5 Price Missing","")&amp;IF(AND(AD942&gt;0,AE942="",AH942&lt;&gt;"No Bid"),", PB6 Price Missing","")&amp;IF(AND(AF942&gt;0,AG942="",AH942&lt;&gt;"No Bid"),", PB7 Price Missing","")</f>
        <v>, Please enter a Price in PB1 or Select No Bid, PB1 Price Missing, PB2 Price Missing, PB3 Price Missing, PB4 Price Missing</v>
      </c>
      <c r="AN942" s="28"/>
      <c r="AO942" s="28"/>
      <c r="AP942" s="28"/>
      <c r="AQ942" s="28"/>
      <c r="AR942" s="28"/>
      <c r="AS942" s="28"/>
      <c r="AT942" s="28"/>
      <c r="AU942" s="28"/>
      <c r="AV942" s="28"/>
      <c r="AW942" s="28"/>
      <c r="AX942" s="28"/>
      <c r="AY942" s="28"/>
      <c r="AZ942" s="28"/>
      <c r="BA942" s="28"/>
      <c r="BB942" s="28"/>
      <c r="BC942" s="28"/>
      <c r="BD942" s="28"/>
      <c r="BE942" s="28"/>
      <c r="BF942" s="28"/>
      <c r="BG942" s="28"/>
      <c r="BH942" s="28"/>
      <c r="BI942" s="28"/>
      <c r="BJ942" s="28"/>
      <c r="BK942" s="28"/>
      <c r="BL942" s="28"/>
    </row>
    <row r="943" spans="1:64" x14ac:dyDescent="0.25">
      <c r="A943" s="58">
        <v>941</v>
      </c>
      <c r="B943" s="57"/>
      <c r="C943" s="57" t="s">
        <v>3775</v>
      </c>
      <c r="D943" s="57"/>
      <c r="E943" s="59" t="s">
        <v>1496</v>
      </c>
      <c r="F943" s="60" t="s">
        <v>5446</v>
      </c>
      <c r="G943" s="61" t="s">
        <v>5097</v>
      </c>
      <c r="H943" s="60" t="s">
        <v>5996</v>
      </c>
      <c r="I943" s="60" t="s">
        <v>5993</v>
      </c>
      <c r="J943" s="60"/>
      <c r="K943" s="60" t="s">
        <v>5992</v>
      </c>
      <c r="L943" s="60" t="s">
        <v>23</v>
      </c>
      <c r="M943" s="60" t="s">
        <v>6024</v>
      </c>
      <c r="N943" s="57" t="s">
        <v>6026</v>
      </c>
      <c r="O943" s="62" t="s">
        <v>1919</v>
      </c>
      <c r="P943" s="62" t="s">
        <v>3448</v>
      </c>
      <c r="Q943" s="28"/>
      <c r="R943" s="28"/>
      <c r="S943" s="28"/>
      <c r="T943" s="36">
        <v>1</v>
      </c>
      <c r="U943" s="33"/>
      <c r="V943" s="36">
        <v>3</v>
      </c>
      <c r="W943" s="33"/>
      <c r="X943" s="36">
        <v>5</v>
      </c>
      <c r="Y943" s="33"/>
      <c r="Z943" s="36">
        <v>999999</v>
      </c>
      <c r="AA943" s="33"/>
      <c r="AB943" s="36"/>
      <c r="AC943" s="33"/>
      <c r="AD943" s="36"/>
      <c r="AE943" s="33"/>
      <c r="AF943" s="36"/>
      <c r="AG943" s="33"/>
      <c r="AH943" s="28"/>
      <c r="AI943" s="28"/>
      <c r="AJ943" s="28"/>
      <c r="AK943" s="28"/>
      <c r="AL943" s="28"/>
      <c r="AM943" s="41" t="str">
        <f>IF(AND($U943&gt;0,$Q943=""),"Currency Missing","")&amp;IF(AND($U943&gt;0,$R943=""),", MOQ Missing","")&amp;IF(AND($U943&gt;0,$S943=""),", Leadtime Missing","")&amp;IF(W943&gt;U943,", PB2 Price Greater than PB1 Price","")&amp;IF(Y943&gt;W943,", PB3 Price Greater than PB2 Price","")&amp;IF(AA943&gt;Y943,", PB4 Price Greater than PB3 Price","")&amp;IF(AC943&gt;AA943,", PB5 Price Greater than PB4 Price","")&amp;IF(AE943&gt;AC943,", PB6 Price Greater than PB5 Price","")&amp;IF(AG943&gt;AE943,", PB7 Price Greater than PB6 Price","")&amp;IF($U943&lt;&gt;ROUND($U943,2),", PB 1 Price - More than 2 Decimal Places","")&amp;IF($W943&lt;&gt;ROUND($W943,2),", PB 2 Price - More than 2 Decimal Places","")&amp;IF($Y943&lt;&gt;ROUND($Y943,2),", PB 3 Price - More than 2 Decimal Places","")&amp;IF($AA943&lt;&gt;ROUND($AA943,2),", PB 4 Price - More than 2 Decimal Places","")&amp;IF($AC943&lt;&gt;ROUND($AC943,2),", PB 5 Price - More than 2 Decimal Places","")&amp;IF($AE943&lt;&gt;ROUND($AE943,2),", PB 6 Price - More than 2 Decimal Places","")&amp;IF($AG943&lt;&gt;ROUND($AG943,2),", PB 7 Price - More than 2 Decimal Places","")&amp;IF(AND(E943&lt;&gt;"",U943="",AH943=""),", Please enter a Price in PB1 or Select No Bid","")&amp;IF(AND(OR($U943&gt;0,$W943&gt;0,$Y943&gt;0,$AA943&gt;0,$AC943&gt;0,$AE943&gt;0),OR(AH943="",AH943="No Bid")),", Bid Status Missing or Incorrect","")&amp;IF(AND(AH943="No Bid",AI943=""),", Reason for No Bid Missing","")&amp;IF(AND($O943="CSIS",OR($U943&gt;0,$W943&gt;0,$Y943&gt;0,$AA943&gt;0,$AC943&gt;0,$AE943&gt;0),AJ943=""),", NCAGE Supplier Missing","")&amp;IF(AND($O943="Drawing",OR($U943&gt;0,$W943&gt;0,$Y943&gt;0,$AA943&gt;0,$AC943&gt;0,$AE943&gt;0),AK943=""),", Manufacturer Missing","")&amp;IF(AL943&lt;&gt;"",", Comment","")&amp;IF(AND(OR(AH943="Bid Using CSIS Dropdown With Query (Comment Field Must Be Populated)",AH943="Bid To Drawing Supplied With Query (Comment Field Must Be Populated)"),AL943=""),", Please Enter a Comment for the Bid Query","")&amp;IF(AND(T943&gt;0,U943="",AH943&lt;&gt;"No Bid"),", PB1 Price Missing","")&amp;IF(AND(V943&gt;0,W943="",AH943&lt;&gt;"No Bid"),", PB2 Price Missing","")&amp;IF(AND(X943&gt;0,Y943="",AH943&lt;&gt;"No Bid"),", PB3 Price Missing","")&amp;IF(AND(Z943&gt;0,AA943="",AH943&lt;&gt;"No Bid"),", PB4 Price Missing","")&amp;IF(AND(AB943&gt;0,AC943="",AH943&lt;&gt;"No Bid"),", PB5 Price Missing","")&amp;IF(AND(AD943&gt;0,AE943="",AH943&lt;&gt;"No Bid"),", PB6 Price Missing","")&amp;IF(AND(AF943&gt;0,AG943="",AH943&lt;&gt;"No Bid"),", PB7 Price Missing","")</f>
        <v>, Please enter a Price in PB1 or Select No Bid, PB1 Price Missing, PB2 Price Missing, PB3 Price Missing, PB4 Price Missing</v>
      </c>
      <c r="AN943" s="28"/>
      <c r="AO943" s="28"/>
      <c r="AP943" s="28"/>
      <c r="AQ943" s="28"/>
      <c r="AR943" s="28"/>
      <c r="AS943" s="28"/>
      <c r="AT943" s="28"/>
      <c r="AU943" s="28"/>
      <c r="AV943" s="28"/>
      <c r="AW943" s="28"/>
      <c r="AX943" s="28"/>
      <c r="AY943" s="28"/>
      <c r="AZ943" s="28"/>
      <c r="BA943" s="28"/>
      <c r="BB943" s="28"/>
      <c r="BC943" s="28"/>
      <c r="BD943" s="28"/>
      <c r="BE943" s="28"/>
      <c r="BF943" s="28"/>
      <c r="BG943" s="28"/>
      <c r="BH943" s="28"/>
      <c r="BI943" s="28"/>
      <c r="BJ943" s="28"/>
      <c r="BK943" s="28"/>
      <c r="BL943" s="28"/>
    </row>
    <row r="944" spans="1:64" x14ac:dyDescent="0.25">
      <c r="A944" s="58">
        <v>942</v>
      </c>
      <c r="B944" s="57"/>
      <c r="C944" s="57" t="s">
        <v>3775</v>
      </c>
      <c r="D944" s="57"/>
      <c r="E944" s="59" t="s">
        <v>708</v>
      </c>
      <c r="F944" s="60" t="s">
        <v>5421</v>
      </c>
      <c r="G944" s="61" t="s">
        <v>4343</v>
      </c>
      <c r="H944" s="60" t="s">
        <v>6003</v>
      </c>
      <c r="I944" s="60" t="s">
        <v>5993</v>
      </c>
      <c r="J944" s="60"/>
      <c r="K944" s="60" t="s">
        <v>5992</v>
      </c>
      <c r="L944" s="60" t="s">
        <v>23</v>
      </c>
      <c r="M944" s="60" t="s">
        <v>6024</v>
      </c>
      <c r="N944" s="57" t="s">
        <v>6026</v>
      </c>
      <c r="O944" s="62" t="s">
        <v>1897</v>
      </c>
      <c r="P944" s="62" t="s">
        <v>2663</v>
      </c>
      <c r="Q944" s="28"/>
      <c r="R944" s="28"/>
      <c r="S944" s="28"/>
      <c r="T944" s="36">
        <v>9</v>
      </c>
      <c r="U944" s="33"/>
      <c r="V944" s="36">
        <v>25</v>
      </c>
      <c r="W944" s="33"/>
      <c r="X944" s="36">
        <v>50</v>
      </c>
      <c r="Y944" s="33"/>
      <c r="Z944" s="36">
        <v>100</v>
      </c>
      <c r="AA944" s="33"/>
      <c r="AB944" s="36">
        <v>999999</v>
      </c>
      <c r="AC944" s="33"/>
      <c r="AD944" s="36"/>
      <c r="AE944" s="33"/>
      <c r="AF944" s="36"/>
      <c r="AG944" s="33"/>
      <c r="AH944" s="28"/>
      <c r="AI944" s="28"/>
      <c r="AJ944" s="28"/>
      <c r="AK944" s="28"/>
      <c r="AL944" s="28"/>
      <c r="AM944" s="41" t="str">
        <f>IF(AND($U944&gt;0,$Q944=""),"Currency Missing","")&amp;IF(AND($U944&gt;0,$R944=""),", MOQ Missing","")&amp;IF(AND($U944&gt;0,$S944=""),", Leadtime Missing","")&amp;IF(W944&gt;U944,", PB2 Price Greater than PB1 Price","")&amp;IF(Y944&gt;W944,", PB3 Price Greater than PB2 Price","")&amp;IF(AA944&gt;Y944,", PB4 Price Greater than PB3 Price","")&amp;IF(AC944&gt;AA944,", PB5 Price Greater than PB4 Price","")&amp;IF(AE944&gt;AC944,", PB6 Price Greater than PB5 Price","")&amp;IF(AG944&gt;AE944,", PB7 Price Greater than PB6 Price","")&amp;IF($U944&lt;&gt;ROUND($U944,2),", PB 1 Price - More than 2 Decimal Places","")&amp;IF($W944&lt;&gt;ROUND($W944,2),", PB 2 Price - More than 2 Decimal Places","")&amp;IF($Y944&lt;&gt;ROUND($Y944,2),", PB 3 Price - More than 2 Decimal Places","")&amp;IF($AA944&lt;&gt;ROUND($AA944,2),", PB 4 Price - More than 2 Decimal Places","")&amp;IF($AC944&lt;&gt;ROUND($AC944,2),", PB 5 Price - More than 2 Decimal Places","")&amp;IF($AE944&lt;&gt;ROUND($AE944,2),", PB 6 Price - More than 2 Decimal Places","")&amp;IF($AG944&lt;&gt;ROUND($AG944,2),", PB 7 Price - More than 2 Decimal Places","")&amp;IF(AND(E944&lt;&gt;"",U944="",AH944=""),", Please enter a Price in PB1 or Select No Bid","")&amp;IF(AND(OR($U944&gt;0,$W944&gt;0,$Y944&gt;0,$AA944&gt;0,$AC944&gt;0,$AE944&gt;0),OR(AH944="",AH944="No Bid")),", Bid Status Missing or Incorrect","")&amp;IF(AND(AH944="No Bid",AI944=""),", Reason for No Bid Missing","")&amp;IF(AND($O944="CSIS",OR($U944&gt;0,$W944&gt;0,$Y944&gt;0,$AA944&gt;0,$AC944&gt;0,$AE944&gt;0),AJ944=""),", NCAGE Supplier Missing","")&amp;IF(AND($O944="Drawing",OR($U944&gt;0,$W944&gt;0,$Y944&gt;0,$AA944&gt;0,$AC944&gt;0,$AE944&gt;0),AK944=""),", Manufacturer Missing","")&amp;IF(AL944&lt;&gt;"",", Comment","")&amp;IF(AND(OR(AH944="Bid Using CSIS Dropdown With Query (Comment Field Must Be Populated)",AH944="Bid To Drawing Supplied With Query (Comment Field Must Be Populated)"),AL944=""),", Please Enter a Comment for the Bid Query","")&amp;IF(AND(T944&gt;0,U944="",AH944&lt;&gt;"No Bid"),", PB1 Price Missing","")&amp;IF(AND(V944&gt;0,W944="",AH944&lt;&gt;"No Bid"),", PB2 Price Missing","")&amp;IF(AND(X944&gt;0,Y944="",AH944&lt;&gt;"No Bid"),", PB3 Price Missing","")&amp;IF(AND(Z944&gt;0,AA944="",AH944&lt;&gt;"No Bid"),", PB4 Price Missing","")&amp;IF(AND(AB944&gt;0,AC944="",AH944&lt;&gt;"No Bid"),", PB5 Price Missing","")&amp;IF(AND(AD944&gt;0,AE944="",AH944&lt;&gt;"No Bid"),", PB6 Price Missing","")&amp;IF(AND(AF944&gt;0,AG944="",AH944&lt;&gt;"No Bid"),", PB7 Price Missing","")</f>
        <v>, Please enter a Price in PB1 or Select No Bid, PB1 Price Missing, PB2 Price Missing, PB3 Price Missing, PB4 Price Missing, PB5 Price Missing</v>
      </c>
      <c r="AN944" s="28"/>
      <c r="AO944" s="28"/>
      <c r="AP944" s="28"/>
      <c r="AQ944" s="28"/>
      <c r="AR944" s="28"/>
      <c r="AS944" s="28"/>
      <c r="AT944" s="28"/>
      <c r="AU944" s="28"/>
      <c r="AV944" s="28"/>
      <c r="AW944" s="28"/>
      <c r="AX944" s="28"/>
      <c r="AY944" s="28"/>
      <c r="AZ944" s="28"/>
      <c r="BA944" s="28"/>
      <c r="BB944" s="28"/>
      <c r="BC944" s="28"/>
      <c r="BD944" s="28"/>
      <c r="BE944" s="28"/>
      <c r="BF944" s="28"/>
      <c r="BG944" s="28"/>
      <c r="BH944" s="28"/>
      <c r="BI944" s="28"/>
      <c r="BJ944" s="28"/>
      <c r="BK944" s="28"/>
      <c r="BL944" s="28"/>
    </row>
    <row r="945" spans="1:64" x14ac:dyDescent="0.25">
      <c r="A945" s="58">
        <v>943</v>
      </c>
      <c r="B945" s="57"/>
      <c r="C945" s="57" t="s">
        <v>3775</v>
      </c>
      <c r="D945" s="57"/>
      <c r="E945" s="59" t="s">
        <v>1497</v>
      </c>
      <c r="F945" s="60" t="s">
        <v>5469</v>
      </c>
      <c r="G945" s="61" t="s">
        <v>5098</v>
      </c>
      <c r="H945" s="60" t="s">
        <v>5999</v>
      </c>
      <c r="I945" s="60" t="s">
        <v>5993</v>
      </c>
      <c r="J945" s="60"/>
      <c r="K945" s="60" t="s">
        <v>5992</v>
      </c>
      <c r="L945" s="60" t="s">
        <v>23</v>
      </c>
      <c r="M945" s="60" t="s">
        <v>6024</v>
      </c>
      <c r="N945" s="57" t="s">
        <v>6026</v>
      </c>
      <c r="O945" s="62" t="s">
        <v>1995</v>
      </c>
      <c r="P945" s="62" t="s">
        <v>3449</v>
      </c>
      <c r="Q945" s="28"/>
      <c r="R945" s="28"/>
      <c r="S945" s="28"/>
      <c r="T945" s="36">
        <v>5</v>
      </c>
      <c r="U945" s="33"/>
      <c r="V945" s="36">
        <v>15</v>
      </c>
      <c r="W945" s="33"/>
      <c r="X945" s="36">
        <v>30</v>
      </c>
      <c r="Y945" s="33"/>
      <c r="Z945" s="36">
        <v>60</v>
      </c>
      <c r="AA945" s="33"/>
      <c r="AB945" s="36">
        <v>999999</v>
      </c>
      <c r="AC945" s="33"/>
      <c r="AD945" s="36"/>
      <c r="AE945" s="33"/>
      <c r="AF945" s="36"/>
      <c r="AG945" s="33"/>
      <c r="AH945" s="28"/>
      <c r="AI945" s="28"/>
      <c r="AJ945" s="28"/>
      <c r="AK945" s="28"/>
      <c r="AL945" s="28"/>
      <c r="AM945" s="41" t="str">
        <f>IF(AND($U945&gt;0,$Q945=""),"Currency Missing","")&amp;IF(AND($U945&gt;0,$R945=""),", MOQ Missing","")&amp;IF(AND($U945&gt;0,$S945=""),", Leadtime Missing","")&amp;IF(W945&gt;U945,", PB2 Price Greater than PB1 Price","")&amp;IF(Y945&gt;W945,", PB3 Price Greater than PB2 Price","")&amp;IF(AA945&gt;Y945,", PB4 Price Greater than PB3 Price","")&amp;IF(AC945&gt;AA945,", PB5 Price Greater than PB4 Price","")&amp;IF(AE945&gt;AC945,", PB6 Price Greater than PB5 Price","")&amp;IF(AG945&gt;AE945,", PB7 Price Greater than PB6 Price","")&amp;IF($U945&lt;&gt;ROUND($U945,2),", PB 1 Price - More than 2 Decimal Places","")&amp;IF($W945&lt;&gt;ROUND($W945,2),", PB 2 Price - More than 2 Decimal Places","")&amp;IF($Y945&lt;&gt;ROUND($Y945,2),", PB 3 Price - More than 2 Decimal Places","")&amp;IF($AA945&lt;&gt;ROUND($AA945,2),", PB 4 Price - More than 2 Decimal Places","")&amp;IF($AC945&lt;&gt;ROUND($AC945,2),", PB 5 Price - More than 2 Decimal Places","")&amp;IF($AE945&lt;&gt;ROUND($AE945,2),", PB 6 Price - More than 2 Decimal Places","")&amp;IF($AG945&lt;&gt;ROUND($AG945,2),", PB 7 Price - More than 2 Decimal Places","")&amp;IF(AND(E945&lt;&gt;"",U945="",AH945=""),", Please enter a Price in PB1 or Select No Bid","")&amp;IF(AND(OR($U945&gt;0,$W945&gt;0,$Y945&gt;0,$AA945&gt;0,$AC945&gt;0,$AE945&gt;0),OR(AH945="",AH945="No Bid")),", Bid Status Missing or Incorrect","")&amp;IF(AND(AH945="No Bid",AI945=""),", Reason for No Bid Missing","")&amp;IF(AND($O945="CSIS",OR($U945&gt;0,$W945&gt;0,$Y945&gt;0,$AA945&gt;0,$AC945&gt;0,$AE945&gt;0),AJ945=""),", NCAGE Supplier Missing","")&amp;IF(AND($O945="Drawing",OR($U945&gt;0,$W945&gt;0,$Y945&gt;0,$AA945&gt;0,$AC945&gt;0,$AE945&gt;0),AK945=""),", Manufacturer Missing","")&amp;IF(AL945&lt;&gt;"",", Comment","")&amp;IF(AND(OR(AH945="Bid Using CSIS Dropdown With Query (Comment Field Must Be Populated)",AH945="Bid To Drawing Supplied With Query (Comment Field Must Be Populated)"),AL945=""),", Please Enter a Comment for the Bid Query","")&amp;IF(AND(T945&gt;0,U945="",AH945&lt;&gt;"No Bid"),", PB1 Price Missing","")&amp;IF(AND(V945&gt;0,W945="",AH945&lt;&gt;"No Bid"),", PB2 Price Missing","")&amp;IF(AND(X945&gt;0,Y945="",AH945&lt;&gt;"No Bid"),", PB3 Price Missing","")&amp;IF(AND(Z945&gt;0,AA945="",AH945&lt;&gt;"No Bid"),", PB4 Price Missing","")&amp;IF(AND(AB945&gt;0,AC945="",AH945&lt;&gt;"No Bid"),", PB5 Price Missing","")&amp;IF(AND(AD945&gt;0,AE945="",AH945&lt;&gt;"No Bid"),", PB6 Price Missing","")&amp;IF(AND(AF945&gt;0,AG945="",AH945&lt;&gt;"No Bid"),", PB7 Price Missing","")</f>
        <v>, Please enter a Price in PB1 or Select No Bid, PB1 Price Missing, PB2 Price Missing, PB3 Price Missing, PB4 Price Missing, PB5 Price Missing</v>
      </c>
      <c r="AN945" s="28"/>
      <c r="AO945" s="28"/>
      <c r="AP945" s="28"/>
      <c r="AQ945" s="28"/>
      <c r="AR945" s="28"/>
      <c r="AS945" s="28"/>
      <c r="AT945" s="28"/>
      <c r="AU945" s="28"/>
      <c r="AV945" s="28"/>
      <c r="AW945" s="28"/>
      <c r="AX945" s="28"/>
      <c r="AY945" s="28"/>
      <c r="AZ945" s="28"/>
      <c r="BA945" s="28"/>
      <c r="BB945" s="28"/>
      <c r="BC945" s="28"/>
      <c r="BD945" s="28"/>
      <c r="BE945" s="28"/>
      <c r="BF945" s="28"/>
      <c r="BG945" s="28"/>
      <c r="BH945" s="28"/>
      <c r="BI945" s="28"/>
      <c r="BJ945" s="28"/>
      <c r="BK945" s="28"/>
      <c r="BL945" s="28"/>
    </row>
    <row r="946" spans="1:64" x14ac:dyDescent="0.25">
      <c r="A946" s="58">
        <v>944</v>
      </c>
      <c r="B946" s="57"/>
      <c r="C946" s="57" t="s">
        <v>3775</v>
      </c>
      <c r="D946" s="57"/>
      <c r="E946" s="59" t="s">
        <v>709</v>
      </c>
      <c r="F946" s="60" t="s">
        <v>5421</v>
      </c>
      <c r="G946" s="61" t="s">
        <v>4344</v>
      </c>
      <c r="H946" s="60" t="s">
        <v>6003</v>
      </c>
      <c r="I946" s="60" t="s">
        <v>5993</v>
      </c>
      <c r="J946" s="60"/>
      <c r="K946" s="60" t="s">
        <v>5992</v>
      </c>
      <c r="L946" s="60" t="s">
        <v>23</v>
      </c>
      <c r="M946" s="60" t="s">
        <v>6024</v>
      </c>
      <c r="N946" s="57" t="s">
        <v>6026</v>
      </c>
      <c r="O946" s="62" t="s">
        <v>1897</v>
      </c>
      <c r="P946" s="62" t="s">
        <v>2664</v>
      </c>
      <c r="Q946" s="28"/>
      <c r="R946" s="28"/>
      <c r="S946" s="28"/>
      <c r="T946" s="36">
        <v>12</v>
      </c>
      <c r="U946" s="33"/>
      <c r="V946" s="36">
        <v>35</v>
      </c>
      <c r="W946" s="33"/>
      <c r="X946" s="36">
        <v>70</v>
      </c>
      <c r="Y946" s="33"/>
      <c r="Z946" s="36">
        <v>140</v>
      </c>
      <c r="AA946" s="33"/>
      <c r="AB946" s="36">
        <v>999999</v>
      </c>
      <c r="AC946" s="33"/>
      <c r="AD946" s="36"/>
      <c r="AE946" s="33"/>
      <c r="AF946" s="36"/>
      <c r="AG946" s="33"/>
      <c r="AH946" s="28"/>
      <c r="AI946" s="28"/>
      <c r="AJ946" s="28"/>
      <c r="AK946" s="28"/>
      <c r="AL946" s="28"/>
      <c r="AM946" s="41" t="str">
        <f>IF(AND($U946&gt;0,$Q946=""),"Currency Missing","")&amp;IF(AND($U946&gt;0,$R946=""),", MOQ Missing","")&amp;IF(AND($U946&gt;0,$S946=""),", Leadtime Missing","")&amp;IF(W946&gt;U946,", PB2 Price Greater than PB1 Price","")&amp;IF(Y946&gt;W946,", PB3 Price Greater than PB2 Price","")&amp;IF(AA946&gt;Y946,", PB4 Price Greater than PB3 Price","")&amp;IF(AC946&gt;AA946,", PB5 Price Greater than PB4 Price","")&amp;IF(AE946&gt;AC946,", PB6 Price Greater than PB5 Price","")&amp;IF(AG946&gt;AE946,", PB7 Price Greater than PB6 Price","")&amp;IF($U946&lt;&gt;ROUND($U946,2),", PB 1 Price - More than 2 Decimal Places","")&amp;IF($W946&lt;&gt;ROUND($W946,2),", PB 2 Price - More than 2 Decimal Places","")&amp;IF($Y946&lt;&gt;ROUND($Y946,2),", PB 3 Price - More than 2 Decimal Places","")&amp;IF($AA946&lt;&gt;ROUND($AA946,2),", PB 4 Price - More than 2 Decimal Places","")&amp;IF($AC946&lt;&gt;ROUND($AC946,2),", PB 5 Price - More than 2 Decimal Places","")&amp;IF($AE946&lt;&gt;ROUND($AE946,2),", PB 6 Price - More than 2 Decimal Places","")&amp;IF($AG946&lt;&gt;ROUND($AG946,2),", PB 7 Price - More than 2 Decimal Places","")&amp;IF(AND(E946&lt;&gt;"",U946="",AH946=""),", Please enter a Price in PB1 or Select No Bid","")&amp;IF(AND(OR($U946&gt;0,$W946&gt;0,$Y946&gt;0,$AA946&gt;0,$AC946&gt;0,$AE946&gt;0),OR(AH946="",AH946="No Bid")),", Bid Status Missing or Incorrect","")&amp;IF(AND(AH946="No Bid",AI946=""),", Reason for No Bid Missing","")&amp;IF(AND($O946="CSIS",OR($U946&gt;0,$W946&gt;0,$Y946&gt;0,$AA946&gt;0,$AC946&gt;0,$AE946&gt;0),AJ946=""),", NCAGE Supplier Missing","")&amp;IF(AND($O946="Drawing",OR($U946&gt;0,$W946&gt;0,$Y946&gt;0,$AA946&gt;0,$AC946&gt;0,$AE946&gt;0),AK946=""),", Manufacturer Missing","")&amp;IF(AL946&lt;&gt;"",", Comment","")&amp;IF(AND(OR(AH946="Bid Using CSIS Dropdown With Query (Comment Field Must Be Populated)",AH946="Bid To Drawing Supplied With Query (Comment Field Must Be Populated)"),AL946=""),", Please Enter a Comment for the Bid Query","")&amp;IF(AND(T946&gt;0,U946="",AH946&lt;&gt;"No Bid"),", PB1 Price Missing","")&amp;IF(AND(V946&gt;0,W946="",AH946&lt;&gt;"No Bid"),", PB2 Price Missing","")&amp;IF(AND(X946&gt;0,Y946="",AH946&lt;&gt;"No Bid"),", PB3 Price Missing","")&amp;IF(AND(Z946&gt;0,AA946="",AH946&lt;&gt;"No Bid"),", PB4 Price Missing","")&amp;IF(AND(AB946&gt;0,AC946="",AH946&lt;&gt;"No Bid"),", PB5 Price Missing","")&amp;IF(AND(AD946&gt;0,AE946="",AH946&lt;&gt;"No Bid"),", PB6 Price Missing","")&amp;IF(AND(AF946&gt;0,AG946="",AH946&lt;&gt;"No Bid"),", PB7 Price Missing","")</f>
        <v>, Please enter a Price in PB1 or Select No Bid, PB1 Price Missing, PB2 Price Missing, PB3 Price Missing, PB4 Price Missing, PB5 Price Missing</v>
      </c>
      <c r="AN946" s="28"/>
      <c r="AO946" s="28"/>
      <c r="AP946" s="28"/>
      <c r="AQ946" s="28"/>
      <c r="AR946" s="28"/>
      <c r="AS946" s="28"/>
      <c r="AT946" s="28"/>
      <c r="AU946" s="28"/>
      <c r="AV946" s="28"/>
      <c r="AW946" s="28"/>
      <c r="AX946" s="28"/>
      <c r="AY946" s="28"/>
      <c r="AZ946" s="28"/>
      <c r="BA946" s="28"/>
      <c r="BB946" s="28"/>
      <c r="BC946" s="28"/>
      <c r="BD946" s="28"/>
      <c r="BE946" s="28"/>
      <c r="BF946" s="28"/>
      <c r="BG946" s="28"/>
      <c r="BH946" s="28"/>
      <c r="BI946" s="28"/>
      <c r="BJ946" s="28"/>
      <c r="BK946" s="28"/>
      <c r="BL946" s="28"/>
    </row>
    <row r="947" spans="1:64" x14ac:dyDescent="0.25">
      <c r="A947" s="58">
        <v>945</v>
      </c>
      <c r="B947" s="57"/>
      <c r="C947" s="57" t="s">
        <v>3775</v>
      </c>
      <c r="D947" s="57"/>
      <c r="E947" s="59" t="s">
        <v>710</v>
      </c>
      <c r="F947" s="60" t="s">
        <v>5471</v>
      </c>
      <c r="G947" s="61" t="s">
        <v>4345</v>
      </c>
      <c r="H947" s="60" t="s">
        <v>6003</v>
      </c>
      <c r="I947" s="60" t="s">
        <v>5993</v>
      </c>
      <c r="J947" s="60"/>
      <c r="K947" s="60" t="s">
        <v>5992</v>
      </c>
      <c r="L947" s="60" t="s">
        <v>23</v>
      </c>
      <c r="M947" s="60" t="s">
        <v>6024</v>
      </c>
      <c r="N947" s="57" t="s">
        <v>6026</v>
      </c>
      <c r="O947" s="62" t="s">
        <v>1897</v>
      </c>
      <c r="P947" s="62" t="s">
        <v>2665</v>
      </c>
      <c r="Q947" s="28"/>
      <c r="R947" s="28"/>
      <c r="S947" s="28"/>
      <c r="T947" s="36">
        <v>6</v>
      </c>
      <c r="U947" s="33"/>
      <c r="V947" s="36">
        <v>20</v>
      </c>
      <c r="W947" s="33"/>
      <c r="X947" s="36">
        <v>35</v>
      </c>
      <c r="Y947" s="33"/>
      <c r="Z947" s="36">
        <v>70</v>
      </c>
      <c r="AA947" s="33"/>
      <c r="AB947" s="36">
        <v>140</v>
      </c>
      <c r="AC947" s="33"/>
      <c r="AD947" s="36">
        <v>999999</v>
      </c>
      <c r="AE947" s="33"/>
      <c r="AF947" s="36"/>
      <c r="AG947" s="33"/>
      <c r="AH947" s="28"/>
      <c r="AI947" s="28"/>
      <c r="AJ947" s="28"/>
      <c r="AK947" s="28"/>
      <c r="AL947" s="28"/>
      <c r="AM947" s="41" t="str">
        <f>IF(AND($U947&gt;0,$Q947=""),"Currency Missing","")&amp;IF(AND($U947&gt;0,$R947=""),", MOQ Missing","")&amp;IF(AND($U947&gt;0,$S947=""),", Leadtime Missing","")&amp;IF(W947&gt;U947,", PB2 Price Greater than PB1 Price","")&amp;IF(Y947&gt;W947,", PB3 Price Greater than PB2 Price","")&amp;IF(AA947&gt;Y947,", PB4 Price Greater than PB3 Price","")&amp;IF(AC947&gt;AA947,", PB5 Price Greater than PB4 Price","")&amp;IF(AE947&gt;AC947,", PB6 Price Greater than PB5 Price","")&amp;IF(AG947&gt;AE947,", PB7 Price Greater than PB6 Price","")&amp;IF($U947&lt;&gt;ROUND($U947,2),", PB 1 Price - More than 2 Decimal Places","")&amp;IF($W947&lt;&gt;ROUND($W947,2),", PB 2 Price - More than 2 Decimal Places","")&amp;IF($Y947&lt;&gt;ROUND($Y947,2),", PB 3 Price - More than 2 Decimal Places","")&amp;IF($AA947&lt;&gt;ROUND($AA947,2),", PB 4 Price - More than 2 Decimal Places","")&amp;IF($AC947&lt;&gt;ROUND($AC947,2),", PB 5 Price - More than 2 Decimal Places","")&amp;IF($AE947&lt;&gt;ROUND($AE947,2),", PB 6 Price - More than 2 Decimal Places","")&amp;IF($AG947&lt;&gt;ROUND($AG947,2),", PB 7 Price - More than 2 Decimal Places","")&amp;IF(AND(E947&lt;&gt;"",U947="",AH947=""),", Please enter a Price in PB1 or Select No Bid","")&amp;IF(AND(OR($U947&gt;0,$W947&gt;0,$Y947&gt;0,$AA947&gt;0,$AC947&gt;0,$AE947&gt;0),OR(AH947="",AH947="No Bid")),", Bid Status Missing or Incorrect","")&amp;IF(AND(AH947="No Bid",AI947=""),", Reason for No Bid Missing","")&amp;IF(AND($O947="CSIS",OR($U947&gt;0,$W947&gt;0,$Y947&gt;0,$AA947&gt;0,$AC947&gt;0,$AE947&gt;0),AJ947=""),", NCAGE Supplier Missing","")&amp;IF(AND($O947="Drawing",OR($U947&gt;0,$W947&gt;0,$Y947&gt;0,$AA947&gt;0,$AC947&gt;0,$AE947&gt;0),AK947=""),", Manufacturer Missing","")&amp;IF(AL947&lt;&gt;"",", Comment","")&amp;IF(AND(OR(AH947="Bid Using CSIS Dropdown With Query (Comment Field Must Be Populated)",AH947="Bid To Drawing Supplied With Query (Comment Field Must Be Populated)"),AL947=""),", Please Enter a Comment for the Bid Query","")&amp;IF(AND(T947&gt;0,U947="",AH947&lt;&gt;"No Bid"),", PB1 Price Missing","")&amp;IF(AND(V947&gt;0,W947="",AH947&lt;&gt;"No Bid"),", PB2 Price Missing","")&amp;IF(AND(X947&gt;0,Y947="",AH947&lt;&gt;"No Bid"),", PB3 Price Missing","")&amp;IF(AND(Z947&gt;0,AA947="",AH947&lt;&gt;"No Bid"),", PB4 Price Missing","")&amp;IF(AND(AB947&gt;0,AC947="",AH947&lt;&gt;"No Bid"),", PB5 Price Missing","")&amp;IF(AND(AD947&gt;0,AE947="",AH947&lt;&gt;"No Bid"),", PB6 Price Missing","")&amp;IF(AND(AF947&gt;0,AG947="",AH947&lt;&gt;"No Bid"),", PB7 Price Missing","")</f>
        <v>, Please enter a Price in PB1 or Select No Bid, PB1 Price Missing, PB2 Price Missing, PB3 Price Missing, PB4 Price Missing, PB5 Price Missing, PB6 Price Missing</v>
      </c>
      <c r="AN947" s="28"/>
      <c r="AO947" s="28"/>
      <c r="AP947" s="28"/>
      <c r="AQ947" s="28"/>
      <c r="AR947" s="28"/>
      <c r="AS947" s="28"/>
      <c r="AT947" s="28"/>
      <c r="AU947" s="28"/>
      <c r="AV947" s="28"/>
      <c r="AW947" s="28"/>
      <c r="AX947" s="28"/>
      <c r="AY947" s="28"/>
      <c r="AZ947" s="28"/>
      <c r="BA947" s="28"/>
      <c r="BB947" s="28"/>
      <c r="BC947" s="28"/>
      <c r="BD947" s="28"/>
      <c r="BE947" s="28"/>
      <c r="BF947" s="28"/>
      <c r="BG947" s="28"/>
      <c r="BH947" s="28"/>
      <c r="BI947" s="28"/>
      <c r="BJ947" s="28"/>
      <c r="BK947" s="28"/>
      <c r="BL947" s="28"/>
    </row>
    <row r="948" spans="1:64" x14ac:dyDescent="0.25">
      <c r="A948" s="58">
        <v>946</v>
      </c>
      <c r="B948" s="57"/>
      <c r="C948" s="57" t="s">
        <v>3775</v>
      </c>
      <c r="D948" s="57"/>
      <c r="E948" s="59" t="s">
        <v>1498</v>
      </c>
      <c r="F948" s="60" t="s">
        <v>5469</v>
      </c>
      <c r="G948" s="61" t="s">
        <v>5099</v>
      </c>
      <c r="H948" s="60" t="s">
        <v>5999</v>
      </c>
      <c r="I948" s="60" t="s">
        <v>5993</v>
      </c>
      <c r="J948" s="60"/>
      <c r="K948" s="60" t="s">
        <v>5992</v>
      </c>
      <c r="L948" s="60" t="s">
        <v>23</v>
      </c>
      <c r="M948" s="60" t="s">
        <v>6024</v>
      </c>
      <c r="N948" s="57" t="s">
        <v>6026</v>
      </c>
      <c r="O948" s="62" t="s">
        <v>1995</v>
      </c>
      <c r="P948" s="62" t="s">
        <v>3450</v>
      </c>
      <c r="Q948" s="28"/>
      <c r="R948" s="28"/>
      <c r="S948" s="28"/>
      <c r="T948" s="36">
        <v>6</v>
      </c>
      <c r="U948" s="33"/>
      <c r="V948" s="36">
        <v>20</v>
      </c>
      <c r="W948" s="33"/>
      <c r="X948" s="36">
        <v>35</v>
      </c>
      <c r="Y948" s="33"/>
      <c r="Z948" s="36">
        <v>70</v>
      </c>
      <c r="AA948" s="33"/>
      <c r="AB948" s="36">
        <v>140</v>
      </c>
      <c r="AC948" s="33"/>
      <c r="AD948" s="36">
        <v>999999</v>
      </c>
      <c r="AE948" s="33"/>
      <c r="AF948" s="36"/>
      <c r="AG948" s="33"/>
      <c r="AH948" s="28"/>
      <c r="AI948" s="28"/>
      <c r="AJ948" s="28"/>
      <c r="AK948" s="28"/>
      <c r="AL948" s="28"/>
      <c r="AM948" s="41" t="str">
        <f>IF(AND($U948&gt;0,$Q948=""),"Currency Missing","")&amp;IF(AND($U948&gt;0,$R948=""),", MOQ Missing","")&amp;IF(AND($U948&gt;0,$S948=""),", Leadtime Missing","")&amp;IF(W948&gt;U948,", PB2 Price Greater than PB1 Price","")&amp;IF(Y948&gt;W948,", PB3 Price Greater than PB2 Price","")&amp;IF(AA948&gt;Y948,", PB4 Price Greater than PB3 Price","")&amp;IF(AC948&gt;AA948,", PB5 Price Greater than PB4 Price","")&amp;IF(AE948&gt;AC948,", PB6 Price Greater than PB5 Price","")&amp;IF(AG948&gt;AE948,", PB7 Price Greater than PB6 Price","")&amp;IF($U948&lt;&gt;ROUND($U948,2),", PB 1 Price - More than 2 Decimal Places","")&amp;IF($W948&lt;&gt;ROUND($W948,2),", PB 2 Price - More than 2 Decimal Places","")&amp;IF($Y948&lt;&gt;ROUND($Y948,2),", PB 3 Price - More than 2 Decimal Places","")&amp;IF($AA948&lt;&gt;ROUND($AA948,2),", PB 4 Price - More than 2 Decimal Places","")&amp;IF($AC948&lt;&gt;ROUND($AC948,2),", PB 5 Price - More than 2 Decimal Places","")&amp;IF($AE948&lt;&gt;ROUND($AE948,2),", PB 6 Price - More than 2 Decimal Places","")&amp;IF($AG948&lt;&gt;ROUND($AG948,2),", PB 7 Price - More than 2 Decimal Places","")&amp;IF(AND(E948&lt;&gt;"",U948="",AH948=""),", Please enter a Price in PB1 or Select No Bid","")&amp;IF(AND(OR($U948&gt;0,$W948&gt;0,$Y948&gt;0,$AA948&gt;0,$AC948&gt;0,$AE948&gt;0),OR(AH948="",AH948="No Bid")),", Bid Status Missing or Incorrect","")&amp;IF(AND(AH948="No Bid",AI948=""),", Reason for No Bid Missing","")&amp;IF(AND($O948="CSIS",OR($U948&gt;0,$W948&gt;0,$Y948&gt;0,$AA948&gt;0,$AC948&gt;0,$AE948&gt;0),AJ948=""),", NCAGE Supplier Missing","")&amp;IF(AND($O948="Drawing",OR($U948&gt;0,$W948&gt;0,$Y948&gt;0,$AA948&gt;0,$AC948&gt;0,$AE948&gt;0),AK948=""),", Manufacturer Missing","")&amp;IF(AL948&lt;&gt;"",", Comment","")&amp;IF(AND(OR(AH948="Bid Using CSIS Dropdown With Query (Comment Field Must Be Populated)",AH948="Bid To Drawing Supplied With Query (Comment Field Must Be Populated)"),AL948=""),", Please Enter a Comment for the Bid Query","")&amp;IF(AND(T948&gt;0,U948="",AH948&lt;&gt;"No Bid"),", PB1 Price Missing","")&amp;IF(AND(V948&gt;0,W948="",AH948&lt;&gt;"No Bid"),", PB2 Price Missing","")&amp;IF(AND(X948&gt;0,Y948="",AH948&lt;&gt;"No Bid"),", PB3 Price Missing","")&amp;IF(AND(Z948&gt;0,AA948="",AH948&lt;&gt;"No Bid"),", PB4 Price Missing","")&amp;IF(AND(AB948&gt;0,AC948="",AH948&lt;&gt;"No Bid"),", PB5 Price Missing","")&amp;IF(AND(AD948&gt;0,AE948="",AH948&lt;&gt;"No Bid"),", PB6 Price Missing","")&amp;IF(AND(AF948&gt;0,AG948="",AH948&lt;&gt;"No Bid"),", PB7 Price Missing","")</f>
        <v>, Please enter a Price in PB1 or Select No Bid, PB1 Price Missing, PB2 Price Missing, PB3 Price Missing, PB4 Price Missing, PB5 Price Missing, PB6 Price Missing</v>
      </c>
      <c r="AN948" s="28"/>
      <c r="AO948" s="28"/>
      <c r="AP948" s="28"/>
      <c r="AQ948" s="28"/>
      <c r="AR948" s="28"/>
      <c r="AS948" s="28"/>
      <c r="AT948" s="28"/>
      <c r="AU948" s="28"/>
      <c r="AV948" s="28"/>
      <c r="AW948" s="28"/>
      <c r="AX948" s="28"/>
      <c r="AY948" s="28"/>
      <c r="AZ948" s="28"/>
      <c r="BA948" s="28"/>
      <c r="BB948" s="28"/>
      <c r="BC948" s="28"/>
      <c r="BD948" s="28"/>
      <c r="BE948" s="28"/>
      <c r="BF948" s="28"/>
      <c r="BG948" s="28"/>
      <c r="BH948" s="28"/>
      <c r="BI948" s="28"/>
      <c r="BJ948" s="28"/>
      <c r="BK948" s="28"/>
      <c r="BL948" s="28"/>
    </row>
    <row r="949" spans="1:64" x14ac:dyDescent="0.25">
      <c r="A949" s="58">
        <v>947</v>
      </c>
      <c r="B949" s="57"/>
      <c r="C949" s="57" t="s">
        <v>3775</v>
      </c>
      <c r="D949" s="57"/>
      <c r="E949" s="59" t="s">
        <v>1499</v>
      </c>
      <c r="F949" s="60" t="s">
        <v>5469</v>
      </c>
      <c r="G949" s="61" t="s">
        <v>5100</v>
      </c>
      <c r="H949" s="60" t="s">
        <v>5999</v>
      </c>
      <c r="I949" s="60" t="s">
        <v>5993</v>
      </c>
      <c r="J949" s="60"/>
      <c r="K949" s="60" t="s">
        <v>5992</v>
      </c>
      <c r="L949" s="60" t="s">
        <v>23</v>
      </c>
      <c r="M949" s="60" t="s">
        <v>6024</v>
      </c>
      <c r="N949" s="57" t="s">
        <v>6026</v>
      </c>
      <c r="O949" s="62" t="s">
        <v>1995</v>
      </c>
      <c r="P949" s="62" t="s">
        <v>3451</v>
      </c>
      <c r="Q949" s="28"/>
      <c r="R949" s="28"/>
      <c r="S949" s="28"/>
      <c r="T949" s="36">
        <v>5</v>
      </c>
      <c r="U949" s="33"/>
      <c r="V949" s="36">
        <v>15</v>
      </c>
      <c r="W949" s="33"/>
      <c r="X949" s="36">
        <v>30</v>
      </c>
      <c r="Y949" s="33"/>
      <c r="Z949" s="36">
        <v>60</v>
      </c>
      <c r="AA949" s="33"/>
      <c r="AB949" s="36">
        <v>999999</v>
      </c>
      <c r="AC949" s="33"/>
      <c r="AD949" s="36"/>
      <c r="AE949" s="33"/>
      <c r="AF949" s="36"/>
      <c r="AG949" s="33"/>
      <c r="AH949" s="28"/>
      <c r="AI949" s="28"/>
      <c r="AJ949" s="28"/>
      <c r="AK949" s="28"/>
      <c r="AL949" s="28"/>
      <c r="AM949" s="41" t="str">
        <f>IF(AND($U949&gt;0,$Q949=""),"Currency Missing","")&amp;IF(AND($U949&gt;0,$R949=""),", MOQ Missing","")&amp;IF(AND($U949&gt;0,$S949=""),", Leadtime Missing","")&amp;IF(W949&gt;U949,", PB2 Price Greater than PB1 Price","")&amp;IF(Y949&gt;W949,", PB3 Price Greater than PB2 Price","")&amp;IF(AA949&gt;Y949,", PB4 Price Greater than PB3 Price","")&amp;IF(AC949&gt;AA949,", PB5 Price Greater than PB4 Price","")&amp;IF(AE949&gt;AC949,", PB6 Price Greater than PB5 Price","")&amp;IF(AG949&gt;AE949,", PB7 Price Greater than PB6 Price","")&amp;IF($U949&lt;&gt;ROUND($U949,2),", PB 1 Price - More than 2 Decimal Places","")&amp;IF($W949&lt;&gt;ROUND($W949,2),", PB 2 Price - More than 2 Decimal Places","")&amp;IF($Y949&lt;&gt;ROUND($Y949,2),", PB 3 Price - More than 2 Decimal Places","")&amp;IF($AA949&lt;&gt;ROUND($AA949,2),", PB 4 Price - More than 2 Decimal Places","")&amp;IF($AC949&lt;&gt;ROUND($AC949,2),", PB 5 Price - More than 2 Decimal Places","")&amp;IF($AE949&lt;&gt;ROUND($AE949,2),", PB 6 Price - More than 2 Decimal Places","")&amp;IF($AG949&lt;&gt;ROUND($AG949,2),", PB 7 Price - More than 2 Decimal Places","")&amp;IF(AND(E949&lt;&gt;"",U949="",AH949=""),", Please enter a Price in PB1 or Select No Bid","")&amp;IF(AND(OR($U949&gt;0,$W949&gt;0,$Y949&gt;0,$AA949&gt;0,$AC949&gt;0,$AE949&gt;0),OR(AH949="",AH949="No Bid")),", Bid Status Missing or Incorrect","")&amp;IF(AND(AH949="No Bid",AI949=""),", Reason for No Bid Missing","")&amp;IF(AND($O949="CSIS",OR($U949&gt;0,$W949&gt;0,$Y949&gt;0,$AA949&gt;0,$AC949&gt;0,$AE949&gt;0),AJ949=""),", NCAGE Supplier Missing","")&amp;IF(AND($O949="Drawing",OR($U949&gt;0,$W949&gt;0,$Y949&gt;0,$AA949&gt;0,$AC949&gt;0,$AE949&gt;0),AK949=""),", Manufacturer Missing","")&amp;IF(AL949&lt;&gt;"",", Comment","")&amp;IF(AND(OR(AH949="Bid Using CSIS Dropdown With Query (Comment Field Must Be Populated)",AH949="Bid To Drawing Supplied With Query (Comment Field Must Be Populated)"),AL949=""),", Please Enter a Comment for the Bid Query","")&amp;IF(AND(T949&gt;0,U949="",AH949&lt;&gt;"No Bid"),", PB1 Price Missing","")&amp;IF(AND(V949&gt;0,W949="",AH949&lt;&gt;"No Bid"),", PB2 Price Missing","")&amp;IF(AND(X949&gt;0,Y949="",AH949&lt;&gt;"No Bid"),", PB3 Price Missing","")&amp;IF(AND(Z949&gt;0,AA949="",AH949&lt;&gt;"No Bid"),", PB4 Price Missing","")&amp;IF(AND(AB949&gt;0,AC949="",AH949&lt;&gt;"No Bid"),", PB5 Price Missing","")&amp;IF(AND(AD949&gt;0,AE949="",AH949&lt;&gt;"No Bid"),", PB6 Price Missing","")&amp;IF(AND(AF949&gt;0,AG949="",AH949&lt;&gt;"No Bid"),", PB7 Price Missing","")</f>
        <v>, Please enter a Price in PB1 or Select No Bid, PB1 Price Missing, PB2 Price Missing, PB3 Price Missing, PB4 Price Missing, PB5 Price Missing</v>
      </c>
      <c r="AN949" s="28"/>
      <c r="AO949" s="28"/>
      <c r="AP949" s="28"/>
      <c r="AQ949" s="28"/>
      <c r="AR949" s="28"/>
      <c r="AS949" s="28"/>
      <c r="AT949" s="28"/>
      <c r="AU949" s="28"/>
      <c r="AV949" s="28"/>
      <c r="AW949" s="28"/>
      <c r="AX949" s="28"/>
      <c r="AY949" s="28"/>
      <c r="AZ949" s="28"/>
      <c r="BA949" s="28"/>
      <c r="BB949" s="28"/>
      <c r="BC949" s="28"/>
      <c r="BD949" s="28"/>
      <c r="BE949" s="28"/>
      <c r="BF949" s="28"/>
      <c r="BG949" s="28"/>
      <c r="BH949" s="28"/>
      <c r="BI949" s="28"/>
      <c r="BJ949" s="28"/>
      <c r="BK949" s="28"/>
      <c r="BL949" s="28"/>
    </row>
    <row r="950" spans="1:64" x14ac:dyDescent="0.25">
      <c r="A950" s="58">
        <v>948</v>
      </c>
      <c r="B950" s="57"/>
      <c r="C950" s="57" t="s">
        <v>3775</v>
      </c>
      <c r="D950" s="57"/>
      <c r="E950" s="59" t="s">
        <v>1500</v>
      </c>
      <c r="F950" s="60" t="s">
        <v>5469</v>
      </c>
      <c r="G950" s="61" t="s">
        <v>5101</v>
      </c>
      <c r="H950" s="60" t="s">
        <v>5999</v>
      </c>
      <c r="I950" s="60" t="s">
        <v>5993</v>
      </c>
      <c r="J950" s="60"/>
      <c r="K950" s="60" t="s">
        <v>5992</v>
      </c>
      <c r="L950" s="60" t="s">
        <v>23</v>
      </c>
      <c r="M950" s="60" t="s">
        <v>6024</v>
      </c>
      <c r="N950" s="57" t="s">
        <v>6026</v>
      </c>
      <c r="O950" s="62" t="s">
        <v>1995</v>
      </c>
      <c r="P950" s="62" t="s">
        <v>3452</v>
      </c>
      <c r="Q950" s="28"/>
      <c r="R950" s="28"/>
      <c r="S950" s="28"/>
      <c r="T950" s="36">
        <v>30</v>
      </c>
      <c r="U950" s="33"/>
      <c r="V950" s="36">
        <v>90</v>
      </c>
      <c r="W950" s="33"/>
      <c r="X950" s="36">
        <v>175</v>
      </c>
      <c r="Y950" s="33"/>
      <c r="Z950" s="36">
        <v>999999</v>
      </c>
      <c r="AA950" s="33"/>
      <c r="AB950" s="36"/>
      <c r="AC950" s="33"/>
      <c r="AD950" s="36"/>
      <c r="AE950" s="33"/>
      <c r="AF950" s="36"/>
      <c r="AG950" s="33"/>
      <c r="AH950" s="28"/>
      <c r="AI950" s="28"/>
      <c r="AJ950" s="28"/>
      <c r="AK950" s="28"/>
      <c r="AL950" s="28"/>
      <c r="AM950" s="41" t="str">
        <f>IF(AND($U950&gt;0,$Q950=""),"Currency Missing","")&amp;IF(AND($U950&gt;0,$R950=""),", MOQ Missing","")&amp;IF(AND($U950&gt;0,$S950=""),", Leadtime Missing","")&amp;IF(W950&gt;U950,", PB2 Price Greater than PB1 Price","")&amp;IF(Y950&gt;W950,", PB3 Price Greater than PB2 Price","")&amp;IF(AA950&gt;Y950,", PB4 Price Greater than PB3 Price","")&amp;IF(AC950&gt;AA950,", PB5 Price Greater than PB4 Price","")&amp;IF(AE950&gt;AC950,", PB6 Price Greater than PB5 Price","")&amp;IF(AG950&gt;AE950,", PB7 Price Greater than PB6 Price","")&amp;IF($U950&lt;&gt;ROUND($U950,2),", PB 1 Price - More than 2 Decimal Places","")&amp;IF($W950&lt;&gt;ROUND($W950,2),", PB 2 Price - More than 2 Decimal Places","")&amp;IF($Y950&lt;&gt;ROUND($Y950,2),", PB 3 Price - More than 2 Decimal Places","")&amp;IF($AA950&lt;&gt;ROUND($AA950,2),", PB 4 Price - More than 2 Decimal Places","")&amp;IF($AC950&lt;&gt;ROUND($AC950,2),", PB 5 Price - More than 2 Decimal Places","")&amp;IF($AE950&lt;&gt;ROUND($AE950,2),", PB 6 Price - More than 2 Decimal Places","")&amp;IF($AG950&lt;&gt;ROUND($AG950,2),", PB 7 Price - More than 2 Decimal Places","")&amp;IF(AND(E950&lt;&gt;"",U950="",AH950=""),", Please enter a Price in PB1 or Select No Bid","")&amp;IF(AND(OR($U950&gt;0,$W950&gt;0,$Y950&gt;0,$AA950&gt;0,$AC950&gt;0,$AE950&gt;0),OR(AH950="",AH950="No Bid")),", Bid Status Missing or Incorrect","")&amp;IF(AND(AH950="No Bid",AI950=""),", Reason for No Bid Missing","")&amp;IF(AND($O950="CSIS",OR($U950&gt;0,$W950&gt;0,$Y950&gt;0,$AA950&gt;0,$AC950&gt;0,$AE950&gt;0),AJ950=""),", NCAGE Supplier Missing","")&amp;IF(AND($O950="Drawing",OR($U950&gt;0,$W950&gt;0,$Y950&gt;0,$AA950&gt;0,$AC950&gt;0,$AE950&gt;0),AK950=""),", Manufacturer Missing","")&amp;IF(AL950&lt;&gt;"",", Comment","")&amp;IF(AND(OR(AH950="Bid Using CSIS Dropdown With Query (Comment Field Must Be Populated)",AH950="Bid To Drawing Supplied With Query (Comment Field Must Be Populated)"),AL950=""),", Please Enter a Comment for the Bid Query","")&amp;IF(AND(T950&gt;0,U950="",AH950&lt;&gt;"No Bid"),", PB1 Price Missing","")&amp;IF(AND(V950&gt;0,W950="",AH950&lt;&gt;"No Bid"),", PB2 Price Missing","")&amp;IF(AND(X950&gt;0,Y950="",AH950&lt;&gt;"No Bid"),", PB3 Price Missing","")&amp;IF(AND(Z950&gt;0,AA950="",AH950&lt;&gt;"No Bid"),", PB4 Price Missing","")&amp;IF(AND(AB950&gt;0,AC950="",AH950&lt;&gt;"No Bid"),", PB5 Price Missing","")&amp;IF(AND(AD950&gt;0,AE950="",AH950&lt;&gt;"No Bid"),", PB6 Price Missing","")&amp;IF(AND(AF950&gt;0,AG950="",AH950&lt;&gt;"No Bid"),", PB7 Price Missing","")</f>
        <v>, Please enter a Price in PB1 or Select No Bid, PB1 Price Missing, PB2 Price Missing, PB3 Price Missing, PB4 Price Missing</v>
      </c>
      <c r="AN950" s="28"/>
      <c r="AO950" s="28"/>
      <c r="AP950" s="28"/>
      <c r="AQ950" s="28"/>
      <c r="AR950" s="28"/>
      <c r="AS950" s="28"/>
      <c r="AT950" s="28"/>
      <c r="AU950" s="28"/>
      <c r="AV950" s="28"/>
      <c r="AW950" s="28"/>
      <c r="AX950" s="28"/>
      <c r="AY950" s="28"/>
      <c r="AZ950" s="28"/>
      <c r="BA950" s="28"/>
      <c r="BB950" s="28"/>
      <c r="BC950" s="28"/>
      <c r="BD950" s="28"/>
      <c r="BE950" s="28"/>
      <c r="BF950" s="28"/>
      <c r="BG950" s="28"/>
      <c r="BH950" s="28"/>
      <c r="BI950" s="28"/>
      <c r="BJ950" s="28"/>
      <c r="BK950" s="28"/>
      <c r="BL950" s="28"/>
    </row>
    <row r="951" spans="1:64" x14ac:dyDescent="0.25">
      <c r="A951" s="58">
        <v>949</v>
      </c>
      <c r="B951" s="57"/>
      <c r="C951" s="57" t="s">
        <v>3775</v>
      </c>
      <c r="D951" s="57"/>
      <c r="E951" s="59" t="s">
        <v>711</v>
      </c>
      <c r="F951" s="60" t="s">
        <v>5449</v>
      </c>
      <c r="G951" s="61" t="s">
        <v>4346</v>
      </c>
      <c r="H951" s="60" t="s">
        <v>6003</v>
      </c>
      <c r="I951" s="60" t="s">
        <v>5993</v>
      </c>
      <c r="J951" s="60"/>
      <c r="K951" s="60" t="s">
        <v>5992</v>
      </c>
      <c r="L951" s="60" t="s">
        <v>23</v>
      </c>
      <c r="M951" s="60" t="s">
        <v>6024</v>
      </c>
      <c r="N951" s="57" t="s">
        <v>6026</v>
      </c>
      <c r="O951" s="62" t="s">
        <v>1897</v>
      </c>
      <c r="P951" s="62" t="s">
        <v>2666</v>
      </c>
      <c r="Q951" s="28"/>
      <c r="R951" s="28"/>
      <c r="S951" s="28"/>
      <c r="T951" s="36">
        <v>6</v>
      </c>
      <c r="U951" s="33"/>
      <c r="V951" s="36">
        <v>20</v>
      </c>
      <c r="W951" s="33"/>
      <c r="X951" s="36">
        <v>35</v>
      </c>
      <c r="Y951" s="33"/>
      <c r="Z951" s="36">
        <v>70</v>
      </c>
      <c r="AA951" s="33"/>
      <c r="AB951" s="36">
        <v>999999</v>
      </c>
      <c r="AC951" s="33"/>
      <c r="AD951" s="36"/>
      <c r="AE951" s="33"/>
      <c r="AF951" s="36"/>
      <c r="AG951" s="33"/>
      <c r="AH951" s="28"/>
      <c r="AI951" s="28"/>
      <c r="AJ951" s="28"/>
      <c r="AK951" s="28"/>
      <c r="AL951" s="28"/>
      <c r="AM951" s="41" t="str">
        <f>IF(AND($U951&gt;0,$Q951=""),"Currency Missing","")&amp;IF(AND($U951&gt;0,$R951=""),", MOQ Missing","")&amp;IF(AND($U951&gt;0,$S951=""),", Leadtime Missing","")&amp;IF(W951&gt;U951,", PB2 Price Greater than PB1 Price","")&amp;IF(Y951&gt;W951,", PB3 Price Greater than PB2 Price","")&amp;IF(AA951&gt;Y951,", PB4 Price Greater than PB3 Price","")&amp;IF(AC951&gt;AA951,", PB5 Price Greater than PB4 Price","")&amp;IF(AE951&gt;AC951,", PB6 Price Greater than PB5 Price","")&amp;IF(AG951&gt;AE951,", PB7 Price Greater than PB6 Price","")&amp;IF($U951&lt;&gt;ROUND($U951,2),", PB 1 Price - More than 2 Decimal Places","")&amp;IF($W951&lt;&gt;ROUND($W951,2),", PB 2 Price - More than 2 Decimal Places","")&amp;IF($Y951&lt;&gt;ROUND($Y951,2),", PB 3 Price - More than 2 Decimal Places","")&amp;IF($AA951&lt;&gt;ROUND($AA951,2),", PB 4 Price - More than 2 Decimal Places","")&amp;IF($AC951&lt;&gt;ROUND($AC951,2),", PB 5 Price - More than 2 Decimal Places","")&amp;IF($AE951&lt;&gt;ROUND($AE951,2),", PB 6 Price - More than 2 Decimal Places","")&amp;IF($AG951&lt;&gt;ROUND($AG951,2),", PB 7 Price - More than 2 Decimal Places","")&amp;IF(AND(E951&lt;&gt;"",U951="",AH951=""),", Please enter a Price in PB1 or Select No Bid","")&amp;IF(AND(OR($U951&gt;0,$W951&gt;0,$Y951&gt;0,$AA951&gt;0,$AC951&gt;0,$AE951&gt;0),OR(AH951="",AH951="No Bid")),", Bid Status Missing or Incorrect","")&amp;IF(AND(AH951="No Bid",AI951=""),", Reason for No Bid Missing","")&amp;IF(AND($O951="CSIS",OR($U951&gt;0,$W951&gt;0,$Y951&gt;0,$AA951&gt;0,$AC951&gt;0,$AE951&gt;0),AJ951=""),", NCAGE Supplier Missing","")&amp;IF(AND($O951="Drawing",OR($U951&gt;0,$W951&gt;0,$Y951&gt;0,$AA951&gt;0,$AC951&gt;0,$AE951&gt;0),AK951=""),", Manufacturer Missing","")&amp;IF(AL951&lt;&gt;"",", Comment","")&amp;IF(AND(OR(AH951="Bid Using CSIS Dropdown With Query (Comment Field Must Be Populated)",AH951="Bid To Drawing Supplied With Query (Comment Field Must Be Populated)"),AL951=""),", Please Enter a Comment for the Bid Query","")&amp;IF(AND(T951&gt;0,U951="",AH951&lt;&gt;"No Bid"),", PB1 Price Missing","")&amp;IF(AND(V951&gt;0,W951="",AH951&lt;&gt;"No Bid"),", PB2 Price Missing","")&amp;IF(AND(X951&gt;0,Y951="",AH951&lt;&gt;"No Bid"),", PB3 Price Missing","")&amp;IF(AND(Z951&gt;0,AA951="",AH951&lt;&gt;"No Bid"),", PB4 Price Missing","")&amp;IF(AND(AB951&gt;0,AC951="",AH951&lt;&gt;"No Bid"),", PB5 Price Missing","")&amp;IF(AND(AD951&gt;0,AE951="",AH951&lt;&gt;"No Bid"),", PB6 Price Missing","")&amp;IF(AND(AF951&gt;0,AG951="",AH951&lt;&gt;"No Bid"),", PB7 Price Missing","")</f>
        <v>, Please enter a Price in PB1 or Select No Bid, PB1 Price Missing, PB2 Price Missing, PB3 Price Missing, PB4 Price Missing, PB5 Price Missing</v>
      </c>
      <c r="AN951" s="28"/>
      <c r="AO951" s="28"/>
      <c r="AP951" s="28"/>
      <c r="AQ951" s="28"/>
      <c r="AR951" s="28"/>
      <c r="AS951" s="28"/>
      <c r="AT951" s="28"/>
      <c r="AU951" s="28"/>
      <c r="AV951" s="28"/>
      <c r="AW951" s="28"/>
      <c r="AX951" s="28"/>
      <c r="AY951" s="28"/>
      <c r="AZ951" s="28"/>
      <c r="BA951" s="28"/>
      <c r="BB951" s="28"/>
      <c r="BC951" s="28"/>
      <c r="BD951" s="28"/>
      <c r="BE951" s="28"/>
      <c r="BF951" s="28"/>
      <c r="BG951" s="28"/>
      <c r="BH951" s="28"/>
      <c r="BI951" s="28"/>
      <c r="BJ951" s="28"/>
      <c r="BK951" s="28"/>
      <c r="BL951" s="28"/>
    </row>
    <row r="952" spans="1:64" x14ac:dyDescent="0.25">
      <c r="A952" s="58">
        <v>950</v>
      </c>
      <c r="B952" s="57"/>
      <c r="C952" s="57" t="s">
        <v>3775</v>
      </c>
      <c r="D952" s="57"/>
      <c r="E952" s="59" t="s">
        <v>1501</v>
      </c>
      <c r="F952" s="60" t="s">
        <v>5469</v>
      </c>
      <c r="G952" s="61" t="s">
        <v>5102</v>
      </c>
      <c r="H952" s="60" t="s">
        <v>5999</v>
      </c>
      <c r="I952" s="60" t="s">
        <v>5993</v>
      </c>
      <c r="J952" s="60"/>
      <c r="K952" s="60" t="s">
        <v>5992</v>
      </c>
      <c r="L952" s="60" t="s">
        <v>23</v>
      </c>
      <c r="M952" s="60" t="s">
        <v>6024</v>
      </c>
      <c r="N952" s="57" t="s">
        <v>6026</v>
      </c>
      <c r="O952" s="62" t="s">
        <v>1995</v>
      </c>
      <c r="P952" s="62" t="s">
        <v>3453</v>
      </c>
      <c r="Q952" s="28"/>
      <c r="R952" s="28"/>
      <c r="S952" s="28"/>
      <c r="T952" s="36">
        <v>1</v>
      </c>
      <c r="U952" s="33"/>
      <c r="V952" s="36">
        <v>3</v>
      </c>
      <c r="W952" s="33"/>
      <c r="X952" s="36">
        <v>5</v>
      </c>
      <c r="Y952" s="33"/>
      <c r="Z952" s="36">
        <v>999999</v>
      </c>
      <c r="AA952" s="33"/>
      <c r="AB952" s="36"/>
      <c r="AC952" s="33"/>
      <c r="AD952" s="36"/>
      <c r="AE952" s="33"/>
      <c r="AF952" s="36"/>
      <c r="AG952" s="33"/>
      <c r="AH952" s="28"/>
      <c r="AI952" s="28"/>
      <c r="AJ952" s="28"/>
      <c r="AK952" s="28"/>
      <c r="AL952" s="28"/>
      <c r="AM952" s="41" t="str">
        <f>IF(AND($U952&gt;0,$Q952=""),"Currency Missing","")&amp;IF(AND($U952&gt;0,$R952=""),", MOQ Missing","")&amp;IF(AND($U952&gt;0,$S952=""),", Leadtime Missing","")&amp;IF(W952&gt;U952,", PB2 Price Greater than PB1 Price","")&amp;IF(Y952&gt;W952,", PB3 Price Greater than PB2 Price","")&amp;IF(AA952&gt;Y952,", PB4 Price Greater than PB3 Price","")&amp;IF(AC952&gt;AA952,", PB5 Price Greater than PB4 Price","")&amp;IF(AE952&gt;AC952,", PB6 Price Greater than PB5 Price","")&amp;IF(AG952&gt;AE952,", PB7 Price Greater than PB6 Price","")&amp;IF($U952&lt;&gt;ROUND($U952,2),", PB 1 Price - More than 2 Decimal Places","")&amp;IF($W952&lt;&gt;ROUND($W952,2),", PB 2 Price - More than 2 Decimal Places","")&amp;IF($Y952&lt;&gt;ROUND($Y952,2),", PB 3 Price - More than 2 Decimal Places","")&amp;IF($AA952&lt;&gt;ROUND($AA952,2),", PB 4 Price - More than 2 Decimal Places","")&amp;IF($AC952&lt;&gt;ROUND($AC952,2),", PB 5 Price - More than 2 Decimal Places","")&amp;IF($AE952&lt;&gt;ROUND($AE952,2),", PB 6 Price - More than 2 Decimal Places","")&amp;IF($AG952&lt;&gt;ROUND($AG952,2),", PB 7 Price - More than 2 Decimal Places","")&amp;IF(AND(E952&lt;&gt;"",U952="",AH952=""),", Please enter a Price in PB1 or Select No Bid","")&amp;IF(AND(OR($U952&gt;0,$W952&gt;0,$Y952&gt;0,$AA952&gt;0,$AC952&gt;0,$AE952&gt;0),OR(AH952="",AH952="No Bid")),", Bid Status Missing or Incorrect","")&amp;IF(AND(AH952="No Bid",AI952=""),", Reason for No Bid Missing","")&amp;IF(AND($O952="CSIS",OR($U952&gt;0,$W952&gt;0,$Y952&gt;0,$AA952&gt;0,$AC952&gt;0,$AE952&gt;0),AJ952=""),", NCAGE Supplier Missing","")&amp;IF(AND($O952="Drawing",OR($U952&gt;0,$W952&gt;0,$Y952&gt;0,$AA952&gt;0,$AC952&gt;0,$AE952&gt;0),AK952=""),", Manufacturer Missing","")&amp;IF(AL952&lt;&gt;"",", Comment","")&amp;IF(AND(OR(AH952="Bid Using CSIS Dropdown With Query (Comment Field Must Be Populated)",AH952="Bid To Drawing Supplied With Query (Comment Field Must Be Populated)"),AL952=""),", Please Enter a Comment for the Bid Query","")&amp;IF(AND(T952&gt;0,U952="",AH952&lt;&gt;"No Bid"),", PB1 Price Missing","")&amp;IF(AND(V952&gt;0,W952="",AH952&lt;&gt;"No Bid"),", PB2 Price Missing","")&amp;IF(AND(X952&gt;0,Y952="",AH952&lt;&gt;"No Bid"),", PB3 Price Missing","")&amp;IF(AND(Z952&gt;0,AA952="",AH952&lt;&gt;"No Bid"),", PB4 Price Missing","")&amp;IF(AND(AB952&gt;0,AC952="",AH952&lt;&gt;"No Bid"),", PB5 Price Missing","")&amp;IF(AND(AD952&gt;0,AE952="",AH952&lt;&gt;"No Bid"),", PB6 Price Missing","")&amp;IF(AND(AF952&gt;0,AG952="",AH952&lt;&gt;"No Bid"),", PB7 Price Missing","")</f>
        <v>, Please enter a Price in PB1 or Select No Bid, PB1 Price Missing, PB2 Price Missing, PB3 Price Missing, PB4 Price Missing</v>
      </c>
      <c r="AN952" s="28"/>
      <c r="AO952" s="28"/>
      <c r="AP952" s="28"/>
      <c r="AQ952" s="28"/>
      <c r="AR952" s="28"/>
      <c r="AS952" s="28"/>
      <c r="AT952" s="28"/>
      <c r="AU952" s="28"/>
      <c r="AV952" s="28"/>
      <c r="AW952" s="28"/>
      <c r="AX952" s="28"/>
      <c r="AY952" s="28"/>
      <c r="AZ952" s="28"/>
      <c r="BA952" s="28"/>
      <c r="BB952" s="28"/>
      <c r="BC952" s="28"/>
      <c r="BD952" s="28"/>
      <c r="BE952" s="28"/>
      <c r="BF952" s="28"/>
      <c r="BG952" s="28"/>
      <c r="BH952" s="28"/>
      <c r="BI952" s="28"/>
      <c r="BJ952" s="28"/>
      <c r="BK952" s="28"/>
      <c r="BL952" s="28"/>
    </row>
    <row r="953" spans="1:64" x14ac:dyDescent="0.25">
      <c r="A953" s="58">
        <v>951</v>
      </c>
      <c r="B953" s="57"/>
      <c r="C953" s="57" t="s">
        <v>3775</v>
      </c>
      <c r="D953" s="57"/>
      <c r="E953" s="59" t="s">
        <v>712</v>
      </c>
      <c r="F953" s="60" t="s">
        <v>5421</v>
      </c>
      <c r="G953" s="61" t="s">
        <v>4347</v>
      </c>
      <c r="H953" s="60" t="s">
        <v>6003</v>
      </c>
      <c r="I953" s="60" t="s">
        <v>5993</v>
      </c>
      <c r="J953" s="60"/>
      <c r="K953" s="60" t="s">
        <v>5992</v>
      </c>
      <c r="L953" s="60" t="s">
        <v>23</v>
      </c>
      <c r="M953" s="60" t="s">
        <v>6024</v>
      </c>
      <c r="N953" s="57" t="s">
        <v>6026</v>
      </c>
      <c r="O953" s="62" t="s">
        <v>1897</v>
      </c>
      <c r="P953" s="62" t="s">
        <v>2667</v>
      </c>
      <c r="Q953" s="28"/>
      <c r="R953" s="28"/>
      <c r="S953" s="28"/>
      <c r="T953" s="36">
        <v>35</v>
      </c>
      <c r="U953" s="33"/>
      <c r="V953" s="36">
        <v>100</v>
      </c>
      <c r="W953" s="33"/>
      <c r="X953" s="36">
        <v>200</v>
      </c>
      <c r="Y953" s="33"/>
      <c r="Z953" s="36">
        <v>999999</v>
      </c>
      <c r="AA953" s="33"/>
      <c r="AB953" s="36"/>
      <c r="AC953" s="33"/>
      <c r="AD953" s="36"/>
      <c r="AE953" s="33"/>
      <c r="AF953" s="36"/>
      <c r="AG953" s="33"/>
      <c r="AH953" s="28"/>
      <c r="AI953" s="28"/>
      <c r="AJ953" s="28"/>
      <c r="AK953" s="28"/>
      <c r="AL953" s="28"/>
      <c r="AM953" s="41" t="str">
        <f>IF(AND($U953&gt;0,$Q953=""),"Currency Missing","")&amp;IF(AND($U953&gt;0,$R953=""),", MOQ Missing","")&amp;IF(AND($U953&gt;0,$S953=""),", Leadtime Missing","")&amp;IF(W953&gt;U953,", PB2 Price Greater than PB1 Price","")&amp;IF(Y953&gt;W953,", PB3 Price Greater than PB2 Price","")&amp;IF(AA953&gt;Y953,", PB4 Price Greater than PB3 Price","")&amp;IF(AC953&gt;AA953,", PB5 Price Greater than PB4 Price","")&amp;IF(AE953&gt;AC953,", PB6 Price Greater than PB5 Price","")&amp;IF(AG953&gt;AE953,", PB7 Price Greater than PB6 Price","")&amp;IF($U953&lt;&gt;ROUND($U953,2),", PB 1 Price - More than 2 Decimal Places","")&amp;IF($W953&lt;&gt;ROUND($W953,2),", PB 2 Price - More than 2 Decimal Places","")&amp;IF($Y953&lt;&gt;ROUND($Y953,2),", PB 3 Price - More than 2 Decimal Places","")&amp;IF($AA953&lt;&gt;ROUND($AA953,2),", PB 4 Price - More than 2 Decimal Places","")&amp;IF($AC953&lt;&gt;ROUND($AC953,2),", PB 5 Price - More than 2 Decimal Places","")&amp;IF($AE953&lt;&gt;ROUND($AE953,2),", PB 6 Price - More than 2 Decimal Places","")&amp;IF($AG953&lt;&gt;ROUND($AG953,2),", PB 7 Price - More than 2 Decimal Places","")&amp;IF(AND(E953&lt;&gt;"",U953="",AH953=""),", Please enter a Price in PB1 or Select No Bid","")&amp;IF(AND(OR($U953&gt;0,$W953&gt;0,$Y953&gt;0,$AA953&gt;0,$AC953&gt;0,$AE953&gt;0),OR(AH953="",AH953="No Bid")),", Bid Status Missing or Incorrect","")&amp;IF(AND(AH953="No Bid",AI953=""),", Reason for No Bid Missing","")&amp;IF(AND($O953="CSIS",OR($U953&gt;0,$W953&gt;0,$Y953&gt;0,$AA953&gt;0,$AC953&gt;0,$AE953&gt;0),AJ953=""),", NCAGE Supplier Missing","")&amp;IF(AND($O953="Drawing",OR($U953&gt;0,$W953&gt;0,$Y953&gt;0,$AA953&gt;0,$AC953&gt;0,$AE953&gt;0),AK953=""),", Manufacturer Missing","")&amp;IF(AL953&lt;&gt;"",", Comment","")&amp;IF(AND(OR(AH953="Bid Using CSIS Dropdown With Query (Comment Field Must Be Populated)",AH953="Bid To Drawing Supplied With Query (Comment Field Must Be Populated)"),AL953=""),", Please Enter a Comment for the Bid Query","")&amp;IF(AND(T953&gt;0,U953="",AH953&lt;&gt;"No Bid"),", PB1 Price Missing","")&amp;IF(AND(V953&gt;0,W953="",AH953&lt;&gt;"No Bid"),", PB2 Price Missing","")&amp;IF(AND(X953&gt;0,Y953="",AH953&lt;&gt;"No Bid"),", PB3 Price Missing","")&amp;IF(AND(Z953&gt;0,AA953="",AH953&lt;&gt;"No Bid"),", PB4 Price Missing","")&amp;IF(AND(AB953&gt;0,AC953="",AH953&lt;&gt;"No Bid"),", PB5 Price Missing","")&amp;IF(AND(AD953&gt;0,AE953="",AH953&lt;&gt;"No Bid"),", PB6 Price Missing","")&amp;IF(AND(AF953&gt;0,AG953="",AH953&lt;&gt;"No Bid"),", PB7 Price Missing","")</f>
        <v>, Please enter a Price in PB1 or Select No Bid, PB1 Price Missing, PB2 Price Missing, PB3 Price Missing, PB4 Price Missing</v>
      </c>
      <c r="AN953" s="28"/>
      <c r="AO953" s="28"/>
      <c r="AP953" s="28"/>
      <c r="AQ953" s="28"/>
      <c r="AR953" s="28"/>
      <c r="AS953" s="28"/>
      <c r="AT953" s="28"/>
      <c r="AU953" s="28"/>
      <c r="AV953" s="28"/>
      <c r="AW953" s="28"/>
      <c r="AX953" s="28"/>
      <c r="AY953" s="28"/>
      <c r="AZ953" s="28"/>
      <c r="BA953" s="28"/>
      <c r="BB953" s="28"/>
      <c r="BC953" s="28"/>
      <c r="BD953" s="28"/>
      <c r="BE953" s="28"/>
      <c r="BF953" s="28"/>
      <c r="BG953" s="28"/>
      <c r="BH953" s="28"/>
      <c r="BI953" s="28"/>
      <c r="BJ953" s="28"/>
      <c r="BK953" s="28"/>
      <c r="BL953" s="28"/>
    </row>
    <row r="954" spans="1:64" x14ac:dyDescent="0.25">
      <c r="A954" s="58">
        <v>952</v>
      </c>
      <c r="B954" s="57"/>
      <c r="C954" s="57" t="s">
        <v>3775</v>
      </c>
      <c r="D954" s="57"/>
      <c r="E954" s="59" t="s">
        <v>713</v>
      </c>
      <c r="F954" s="60" t="s">
        <v>5644</v>
      </c>
      <c r="G954" s="61" t="s">
        <v>4348</v>
      </c>
      <c r="H954" s="60" t="s">
        <v>6003</v>
      </c>
      <c r="I954" s="60" t="s">
        <v>5993</v>
      </c>
      <c r="J954" s="60"/>
      <c r="K954" s="60" t="s">
        <v>5992</v>
      </c>
      <c r="L954" s="60" t="s">
        <v>23</v>
      </c>
      <c r="M954" s="60" t="s">
        <v>6024</v>
      </c>
      <c r="N954" s="57" t="s">
        <v>6026</v>
      </c>
      <c r="O954" s="62" t="s">
        <v>1897</v>
      </c>
      <c r="P954" s="62" t="s">
        <v>2668</v>
      </c>
      <c r="Q954" s="28"/>
      <c r="R954" s="28"/>
      <c r="S954" s="28"/>
      <c r="T954" s="36">
        <v>35</v>
      </c>
      <c r="U954" s="33"/>
      <c r="V954" s="36">
        <v>120</v>
      </c>
      <c r="W954" s="33"/>
      <c r="X954" s="36">
        <v>225</v>
      </c>
      <c r="Y954" s="33"/>
      <c r="Z954" s="36">
        <v>999999</v>
      </c>
      <c r="AA954" s="33"/>
      <c r="AB954" s="36"/>
      <c r="AC954" s="33"/>
      <c r="AD954" s="36"/>
      <c r="AE954" s="33"/>
      <c r="AF954" s="36"/>
      <c r="AG954" s="33"/>
      <c r="AH954" s="28"/>
      <c r="AI954" s="28"/>
      <c r="AJ954" s="28"/>
      <c r="AK954" s="28"/>
      <c r="AL954" s="28"/>
      <c r="AM954" s="41" t="str">
        <f>IF(AND($U954&gt;0,$Q954=""),"Currency Missing","")&amp;IF(AND($U954&gt;0,$R954=""),", MOQ Missing","")&amp;IF(AND($U954&gt;0,$S954=""),", Leadtime Missing","")&amp;IF(W954&gt;U954,", PB2 Price Greater than PB1 Price","")&amp;IF(Y954&gt;W954,", PB3 Price Greater than PB2 Price","")&amp;IF(AA954&gt;Y954,", PB4 Price Greater than PB3 Price","")&amp;IF(AC954&gt;AA954,", PB5 Price Greater than PB4 Price","")&amp;IF(AE954&gt;AC954,", PB6 Price Greater than PB5 Price","")&amp;IF(AG954&gt;AE954,", PB7 Price Greater than PB6 Price","")&amp;IF($U954&lt;&gt;ROUND($U954,2),", PB 1 Price - More than 2 Decimal Places","")&amp;IF($W954&lt;&gt;ROUND($W954,2),", PB 2 Price - More than 2 Decimal Places","")&amp;IF($Y954&lt;&gt;ROUND($Y954,2),", PB 3 Price - More than 2 Decimal Places","")&amp;IF($AA954&lt;&gt;ROUND($AA954,2),", PB 4 Price - More than 2 Decimal Places","")&amp;IF($AC954&lt;&gt;ROUND($AC954,2),", PB 5 Price - More than 2 Decimal Places","")&amp;IF($AE954&lt;&gt;ROUND($AE954,2),", PB 6 Price - More than 2 Decimal Places","")&amp;IF($AG954&lt;&gt;ROUND($AG954,2),", PB 7 Price - More than 2 Decimal Places","")&amp;IF(AND(E954&lt;&gt;"",U954="",AH954=""),", Please enter a Price in PB1 or Select No Bid","")&amp;IF(AND(OR($U954&gt;0,$W954&gt;0,$Y954&gt;0,$AA954&gt;0,$AC954&gt;0,$AE954&gt;0),OR(AH954="",AH954="No Bid")),", Bid Status Missing or Incorrect","")&amp;IF(AND(AH954="No Bid",AI954=""),", Reason for No Bid Missing","")&amp;IF(AND($O954="CSIS",OR($U954&gt;0,$W954&gt;0,$Y954&gt;0,$AA954&gt;0,$AC954&gt;0,$AE954&gt;0),AJ954=""),", NCAGE Supplier Missing","")&amp;IF(AND($O954="Drawing",OR($U954&gt;0,$W954&gt;0,$Y954&gt;0,$AA954&gt;0,$AC954&gt;0,$AE954&gt;0),AK954=""),", Manufacturer Missing","")&amp;IF(AL954&lt;&gt;"",", Comment","")&amp;IF(AND(OR(AH954="Bid Using CSIS Dropdown With Query (Comment Field Must Be Populated)",AH954="Bid To Drawing Supplied With Query (Comment Field Must Be Populated)"),AL954=""),", Please Enter a Comment for the Bid Query","")&amp;IF(AND(T954&gt;0,U954="",AH954&lt;&gt;"No Bid"),", PB1 Price Missing","")&amp;IF(AND(V954&gt;0,W954="",AH954&lt;&gt;"No Bid"),", PB2 Price Missing","")&amp;IF(AND(X954&gt;0,Y954="",AH954&lt;&gt;"No Bid"),", PB3 Price Missing","")&amp;IF(AND(Z954&gt;0,AA954="",AH954&lt;&gt;"No Bid"),", PB4 Price Missing","")&amp;IF(AND(AB954&gt;0,AC954="",AH954&lt;&gt;"No Bid"),", PB5 Price Missing","")&amp;IF(AND(AD954&gt;0,AE954="",AH954&lt;&gt;"No Bid"),", PB6 Price Missing","")&amp;IF(AND(AF954&gt;0,AG954="",AH954&lt;&gt;"No Bid"),", PB7 Price Missing","")</f>
        <v>, Please enter a Price in PB1 or Select No Bid, PB1 Price Missing, PB2 Price Missing, PB3 Price Missing, PB4 Price Missing</v>
      </c>
      <c r="AN954" s="28"/>
      <c r="AO954" s="28"/>
      <c r="AP954" s="28"/>
      <c r="AQ954" s="28"/>
      <c r="AR954" s="28"/>
      <c r="AS954" s="28"/>
      <c r="AT954" s="28"/>
      <c r="AU954" s="28"/>
      <c r="AV954" s="28"/>
      <c r="AW954" s="28"/>
      <c r="AX954" s="28"/>
      <c r="AY954" s="28"/>
      <c r="AZ954" s="28"/>
      <c r="BA954" s="28"/>
      <c r="BB954" s="28"/>
      <c r="BC954" s="28"/>
      <c r="BD954" s="28"/>
      <c r="BE954" s="28"/>
      <c r="BF954" s="28"/>
      <c r="BG954" s="28"/>
      <c r="BH954" s="28"/>
      <c r="BI954" s="28"/>
      <c r="BJ954" s="28"/>
      <c r="BK954" s="28"/>
      <c r="BL954" s="28"/>
    </row>
    <row r="955" spans="1:64" x14ac:dyDescent="0.25">
      <c r="A955" s="58">
        <v>953</v>
      </c>
      <c r="B955" s="57"/>
      <c r="C955" s="57" t="s">
        <v>3775</v>
      </c>
      <c r="D955" s="57"/>
      <c r="E955" s="59" t="s">
        <v>714</v>
      </c>
      <c r="F955" s="60" t="s">
        <v>5427</v>
      </c>
      <c r="G955" s="61" t="s">
        <v>4349</v>
      </c>
      <c r="H955" s="60" t="s">
        <v>6003</v>
      </c>
      <c r="I955" s="60" t="s">
        <v>5993</v>
      </c>
      <c r="J955" s="60"/>
      <c r="K955" s="60" t="s">
        <v>5992</v>
      </c>
      <c r="L955" s="60" t="s">
        <v>23</v>
      </c>
      <c r="M955" s="60" t="s">
        <v>6024</v>
      </c>
      <c r="N955" s="57" t="s">
        <v>6026</v>
      </c>
      <c r="O955" s="62" t="s">
        <v>1897</v>
      </c>
      <c r="P955" s="62" t="s">
        <v>2669</v>
      </c>
      <c r="Q955" s="28"/>
      <c r="R955" s="28"/>
      <c r="S955" s="28"/>
      <c r="T955" s="36">
        <v>20</v>
      </c>
      <c r="U955" s="33"/>
      <c r="V955" s="36">
        <v>60</v>
      </c>
      <c r="W955" s="33"/>
      <c r="X955" s="36">
        <v>120</v>
      </c>
      <c r="Y955" s="33"/>
      <c r="Z955" s="36">
        <v>225</v>
      </c>
      <c r="AA955" s="33"/>
      <c r="AB955" s="36">
        <v>999999</v>
      </c>
      <c r="AC955" s="33"/>
      <c r="AD955" s="36"/>
      <c r="AE955" s="33"/>
      <c r="AF955" s="36"/>
      <c r="AG955" s="33"/>
      <c r="AH955" s="28"/>
      <c r="AI955" s="28"/>
      <c r="AJ955" s="28"/>
      <c r="AK955" s="28"/>
      <c r="AL955" s="28"/>
      <c r="AM955" s="41" t="str">
        <f>IF(AND($U955&gt;0,$Q955=""),"Currency Missing","")&amp;IF(AND($U955&gt;0,$R955=""),", MOQ Missing","")&amp;IF(AND($U955&gt;0,$S955=""),", Leadtime Missing","")&amp;IF(W955&gt;U955,", PB2 Price Greater than PB1 Price","")&amp;IF(Y955&gt;W955,", PB3 Price Greater than PB2 Price","")&amp;IF(AA955&gt;Y955,", PB4 Price Greater than PB3 Price","")&amp;IF(AC955&gt;AA955,", PB5 Price Greater than PB4 Price","")&amp;IF(AE955&gt;AC955,", PB6 Price Greater than PB5 Price","")&amp;IF(AG955&gt;AE955,", PB7 Price Greater than PB6 Price","")&amp;IF($U955&lt;&gt;ROUND($U955,2),", PB 1 Price - More than 2 Decimal Places","")&amp;IF($W955&lt;&gt;ROUND($W955,2),", PB 2 Price - More than 2 Decimal Places","")&amp;IF($Y955&lt;&gt;ROUND($Y955,2),", PB 3 Price - More than 2 Decimal Places","")&amp;IF($AA955&lt;&gt;ROUND($AA955,2),", PB 4 Price - More than 2 Decimal Places","")&amp;IF($AC955&lt;&gt;ROUND($AC955,2),", PB 5 Price - More than 2 Decimal Places","")&amp;IF($AE955&lt;&gt;ROUND($AE955,2),", PB 6 Price - More than 2 Decimal Places","")&amp;IF($AG955&lt;&gt;ROUND($AG955,2),", PB 7 Price - More than 2 Decimal Places","")&amp;IF(AND(E955&lt;&gt;"",U955="",AH955=""),", Please enter a Price in PB1 or Select No Bid","")&amp;IF(AND(OR($U955&gt;0,$W955&gt;0,$Y955&gt;0,$AA955&gt;0,$AC955&gt;0,$AE955&gt;0),OR(AH955="",AH955="No Bid")),", Bid Status Missing or Incorrect","")&amp;IF(AND(AH955="No Bid",AI955=""),", Reason for No Bid Missing","")&amp;IF(AND($O955="CSIS",OR($U955&gt;0,$W955&gt;0,$Y955&gt;0,$AA955&gt;0,$AC955&gt;0,$AE955&gt;0),AJ955=""),", NCAGE Supplier Missing","")&amp;IF(AND($O955="Drawing",OR($U955&gt;0,$W955&gt;0,$Y955&gt;0,$AA955&gt;0,$AC955&gt;0,$AE955&gt;0),AK955=""),", Manufacturer Missing","")&amp;IF(AL955&lt;&gt;"",", Comment","")&amp;IF(AND(OR(AH955="Bid Using CSIS Dropdown With Query (Comment Field Must Be Populated)",AH955="Bid To Drawing Supplied With Query (Comment Field Must Be Populated)"),AL955=""),", Please Enter a Comment for the Bid Query","")&amp;IF(AND(T955&gt;0,U955="",AH955&lt;&gt;"No Bid"),", PB1 Price Missing","")&amp;IF(AND(V955&gt;0,W955="",AH955&lt;&gt;"No Bid"),", PB2 Price Missing","")&amp;IF(AND(X955&gt;0,Y955="",AH955&lt;&gt;"No Bid"),", PB3 Price Missing","")&amp;IF(AND(Z955&gt;0,AA955="",AH955&lt;&gt;"No Bid"),", PB4 Price Missing","")&amp;IF(AND(AB955&gt;0,AC955="",AH955&lt;&gt;"No Bid"),", PB5 Price Missing","")&amp;IF(AND(AD955&gt;0,AE955="",AH955&lt;&gt;"No Bid"),", PB6 Price Missing","")&amp;IF(AND(AF955&gt;0,AG955="",AH955&lt;&gt;"No Bid"),", PB7 Price Missing","")</f>
        <v>, Please enter a Price in PB1 or Select No Bid, PB1 Price Missing, PB2 Price Missing, PB3 Price Missing, PB4 Price Missing, PB5 Price Missing</v>
      </c>
      <c r="AN955" s="28"/>
      <c r="AO955" s="28"/>
      <c r="AP955" s="28"/>
      <c r="AQ955" s="28"/>
      <c r="AR955" s="28"/>
      <c r="AS955" s="28"/>
      <c r="AT955" s="28"/>
      <c r="AU955" s="28"/>
      <c r="AV955" s="28"/>
      <c r="AW955" s="28"/>
      <c r="AX955" s="28"/>
      <c r="AY955" s="28"/>
      <c r="AZ955" s="28"/>
      <c r="BA955" s="28"/>
      <c r="BB955" s="28"/>
      <c r="BC955" s="28"/>
      <c r="BD955" s="28"/>
      <c r="BE955" s="28"/>
      <c r="BF955" s="28"/>
      <c r="BG955" s="28"/>
      <c r="BH955" s="28"/>
      <c r="BI955" s="28"/>
      <c r="BJ955" s="28"/>
      <c r="BK955" s="28"/>
      <c r="BL955" s="28"/>
    </row>
    <row r="956" spans="1:64" x14ac:dyDescent="0.25">
      <c r="A956" s="58">
        <v>954</v>
      </c>
      <c r="B956" s="57"/>
      <c r="C956" s="57" t="s">
        <v>3775</v>
      </c>
      <c r="D956" s="57"/>
      <c r="E956" s="59" t="s">
        <v>715</v>
      </c>
      <c r="F956" s="60" t="s">
        <v>5645</v>
      </c>
      <c r="G956" s="61" t="s">
        <v>4350</v>
      </c>
      <c r="H956" s="60" t="s">
        <v>5997</v>
      </c>
      <c r="I956" s="60" t="s">
        <v>5993</v>
      </c>
      <c r="J956" s="60"/>
      <c r="K956" s="60" t="s">
        <v>5992</v>
      </c>
      <c r="L956" s="60" t="s">
        <v>23</v>
      </c>
      <c r="M956" s="60" t="s">
        <v>6024</v>
      </c>
      <c r="N956" s="57" t="s">
        <v>6026</v>
      </c>
      <c r="O956" s="62" t="s">
        <v>1897</v>
      </c>
      <c r="P956" s="62" t="s">
        <v>2670</v>
      </c>
      <c r="Q956" s="28"/>
      <c r="R956" s="28"/>
      <c r="S956" s="28"/>
      <c r="T956" s="36">
        <v>1</v>
      </c>
      <c r="U956" s="33"/>
      <c r="V956" s="36">
        <v>3</v>
      </c>
      <c r="W956" s="33"/>
      <c r="X956" s="36">
        <v>5</v>
      </c>
      <c r="Y956" s="33"/>
      <c r="Z956" s="36">
        <v>10</v>
      </c>
      <c r="AA956" s="33"/>
      <c r="AB956" s="36">
        <v>999999</v>
      </c>
      <c r="AC956" s="33"/>
      <c r="AD956" s="36"/>
      <c r="AE956" s="33"/>
      <c r="AF956" s="36"/>
      <c r="AG956" s="33"/>
      <c r="AH956" s="28"/>
      <c r="AI956" s="28"/>
      <c r="AJ956" s="28"/>
      <c r="AK956" s="28"/>
      <c r="AL956" s="28"/>
      <c r="AM956" s="41" t="str">
        <f>IF(AND($U956&gt;0,$Q956=""),"Currency Missing","")&amp;IF(AND($U956&gt;0,$R956=""),", MOQ Missing","")&amp;IF(AND($U956&gt;0,$S956=""),", Leadtime Missing","")&amp;IF(W956&gt;U956,", PB2 Price Greater than PB1 Price","")&amp;IF(Y956&gt;W956,", PB3 Price Greater than PB2 Price","")&amp;IF(AA956&gt;Y956,", PB4 Price Greater than PB3 Price","")&amp;IF(AC956&gt;AA956,", PB5 Price Greater than PB4 Price","")&amp;IF(AE956&gt;AC956,", PB6 Price Greater than PB5 Price","")&amp;IF(AG956&gt;AE956,", PB7 Price Greater than PB6 Price","")&amp;IF($U956&lt;&gt;ROUND($U956,2),", PB 1 Price - More than 2 Decimal Places","")&amp;IF($W956&lt;&gt;ROUND($W956,2),", PB 2 Price - More than 2 Decimal Places","")&amp;IF($Y956&lt;&gt;ROUND($Y956,2),", PB 3 Price - More than 2 Decimal Places","")&amp;IF($AA956&lt;&gt;ROUND($AA956,2),", PB 4 Price - More than 2 Decimal Places","")&amp;IF($AC956&lt;&gt;ROUND($AC956,2),", PB 5 Price - More than 2 Decimal Places","")&amp;IF($AE956&lt;&gt;ROUND($AE956,2),", PB 6 Price - More than 2 Decimal Places","")&amp;IF($AG956&lt;&gt;ROUND($AG956,2),", PB 7 Price - More than 2 Decimal Places","")&amp;IF(AND(E956&lt;&gt;"",U956="",AH956=""),", Please enter a Price in PB1 or Select No Bid","")&amp;IF(AND(OR($U956&gt;0,$W956&gt;0,$Y956&gt;0,$AA956&gt;0,$AC956&gt;0,$AE956&gt;0),OR(AH956="",AH956="No Bid")),", Bid Status Missing or Incorrect","")&amp;IF(AND(AH956="No Bid",AI956=""),", Reason for No Bid Missing","")&amp;IF(AND($O956="CSIS",OR($U956&gt;0,$W956&gt;0,$Y956&gt;0,$AA956&gt;0,$AC956&gt;0,$AE956&gt;0),AJ956=""),", NCAGE Supplier Missing","")&amp;IF(AND($O956="Drawing",OR($U956&gt;0,$W956&gt;0,$Y956&gt;0,$AA956&gt;0,$AC956&gt;0,$AE956&gt;0),AK956=""),", Manufacturer Missing","")&amp;IF(AL956&lt;&gt;"",", Comment","")&amp;IF(AND(OR(AH956="Bid Using CSIS Dropdown With Query (Comment Field Must Be Populated)",AH956="Bid To Drawing Supplied With Query (Comment Field Must Be Populated)"),AL956=""),", Please Enter a Comment for the Bid Query","")&amp;IF(AND(T956&gt;0,U956="",AH956&lt;&gt;"No Bid"),", PB1 Price Missing","")&amp;IF(AND(V956&gt;0,W956="",AH956&lt;&gt;"No Bid"),", PB2 Price Missing","")&amp;IF(AND(X956&gt;0,Y956="",AH956&lt;&gt;"No Bid"),", PB3 Price Missing","")&amp;IF(AND(Z956&gt;0,AA956="",AH956&lt;&gt;"No Bid"),", PB4 Price Missing","")&amp;IF(AND(AB956&gt;0,AC956="",AH956&lt;&gt;"No Bid"),", PB5 Price Missing","")&amp;IF(AND(AD956&gt;0,AE956="",AH956&lt;&gt;"No Bid"),", PB6 Price Missing","")&amp;IF(AND(AF956&gt;0,AG956="",AH956&lt;&gt;"No Bid"),", PB7 Price Missing","")</f>
        <v>, Please enter a Price in PB1 or Select No Bid, PB1 Price Missing, PB2 Price Missing, PB3 Price Missing, PB4 Price Missing, PB5 Price Missing</v>
      </c>
      <c r="AN956" s="28"/>
      <c r="AO956" s="28"/>
      <c r="AP956" s="28"/>
      <c r="AQ956" s="28"/>
      <c r="AR956" s="28"/>
      <c r="AS956" s="28"/>
      <c r="AT956" s="28"/>
      <c r="AU956" s="28"/>
      <c r="AV956" s="28"/>
      <c r="AW956" s="28"/>
      <c r="AX956" s="28"/>
      <c r="AY956" s="28"/>
      <c r="AZ956" s="28"/>
      <c r="BA956" s="28"/>
      <c r="BB956" s="28"/>
      <c r="BC956" s="28"/>
      <c r="BD956" s="28"/>
      <c r="BE956" s="28"/>
      <c r="BF956" s="28"/>
      <c r="BG956" s="28"/>
      <c r="BH956" s="28"/>
      <c r="BI956" s="28"/>
      <c r="BJ956" s="28"/>
      <c r="BK956" s="28"/>
      <c r="BL956" s="28"/>
    </row>
    <row r="957" spans="1:64" x14ac:dyDescent="0.25">
      <c r="A957" s="58">
        <v>955</v>
      </c>
      <c r="B957" s="57"/>
      <c r="C957" s="57" t="s">
        <v>3775</v>
      </c>
      <c r="D957" s="57"/>
      <c r="E957" s="59" t="s">
        <v>1502</v>
      </c>
      <c r="F957" s="60" t="s">
        <v>5469</v>
      </c>
      <c r="G957" s="61" t="s">
        <v>5103</v>
      </c>
      <c r="H957" s="60" t="s">
        <v>5999</v>
      </c>
      <c r="I957" s="60" t="s">
        <v>5993</v>
      </c>
      <c r="J957" s="60"/>
      <c r="K957" s="60" t="s">
        <v>5992</v>
      </c>
      <c r="L957" s="60" t="s">
        <v>23</v>
      </c>
      <c r="M957" s="60" t="s">
        <v>6024</v>
      </c>
      <c r="N957" s="57" t="s">
        <v>6026</v>
      </c>
      <c r="O957" s="62" t="s">
        <v>1995</v>
      </c>
      <c r="P957" s="62" t="s">
        <v>3454</v>
      </c>
      <c r="Q957" s="28"/>
      <c r="R957" s="28"/>
      <c r="S957" s="28"/>
      <c r="T957" s="36">
        <v>4</v>
      </c>
      <c r="U957" s="33"/>
      <c r="V957" s="36">
        <v>10</v>
      </c>
      <c r="W957" s="33"/>
      <c r="X957" s="36">
        <v>20</v>
      </c>
      <c r="Y957" s="33"/>
      <c r="Z957" s="36">
        <v>40</v>
      </c>
      <c r="AA957" s="33"/>
      <c r="AB957" s="36">
        <v>80</v>
      </c>
      <c r="AC957" s="33"/>
      <c r="AD957" s="36">
        <v>999999</v>
      </c>
      <c r="AE957" s="33"/>
      <c r="AF957" s="36"/>
      <c r="AG957" s="33"/>
      <c r="AH957" s="28"/>
      <c r="AI957" s="28"/>
      <c r="AJ957" s="28"/>
      <c r="AK957" s="28"/>
      <c r="AL957" s="28"/>
      <c r="AM957" s="41" t="str">
        <f>IF(AND($U957&gt;0,$Q957=""),"Currency Missing","")&amp;IF(AND($U957&gt;0,$R957=""),", MOQ Missing","")&amp;IF(AND($U957&gt;0,$S957=""),", Leadtime Missing","")&amp;IF(W957&gt;U957,", PB2 Price Greater than PB1 Price","")&amp;IF(Y957&gt;W957,", PB3 Price Greater than PB2 Price","")&amp;IF(AA957&gt;Y957,", PB4 Price Greater than PB3 Price","")&amp;IF(AC957&gt;AA957,", PB5 Price Greater than PB4 Price","")&amp;IF(AE957&gt;AC957,", PB6 Price Greater than PB5 Price","")&amp;IF(AG957&gt;AE957,", PB7 Price Greater than PB6 Price","")&amp;IF($U957&lt;&gt;ROUND($U957,2),", PB 1 Price - More than 2 Decimal Places","")&amp;IF($W957&lt;&gt;ROUND($W957,2),", PB 2 Price - More than 2 Decimal Places","")&amp;IF($Y957&lt;&gt;ROUND($Y957,2),", PB 3 Price - More than 2 Decimal Places","")&amp;IF($AA957&lt;&gt;ROUND($AA957,2),", PB 4 Price - More than 2 Decimal Places","")&amp;IF($AC957&lt;&gt;ROUND($AC957,2),", PB 5 Price - More than 2 Decimal Places","")&amp;IF($AE957&lt;&gt;ROUND($AE957,2),", PB 6 Price - More than 2 Decimal Places","")&amp;IF($AG957&lt;&gt;ROUND($AG957,2),", PB 7 Price - More than 2 Decimal Places","")&amp;IF(AND(E957&lt;&gt;"",U957="",AH957=""),", Please enter a Price in PB1 or Select No Bid","")&amp;IF(AND(OR($U957&gt;0,$W957&gt;0,$Y957&gt;0,$AA957&gt;0,$AC957&gt;0,$AE957&gt;0),OR(AH957="",AH957="No Bid")),", Bid Status Missing or Incorrect","")&amp;IF(AND(AH957="No Bid",AI957=""),", Reason for No Bid Missing","")&amp;IF(AND($O957="CSIS",OR($U957&gt;0,$W957&gt;0,$Y957&gt;0,$AA957&gt;0,$AC957&gt;0,$AE957&gt;0),AJ957=""),", NCAGE Supplier Missing","")&amp;IF(AND($O957="Drawing",OR($U957&gt;0,$W957&gt;0,$Y957&gt;0,$AA957&gt;0,$AC957&gt;0,$AE957&gt;0),AK957=""),", Manufacturer Missing","")&amp;IF(AL957&lt;&gt;"",", Comment","")&amp;IF(AND(OR(AH957="Bid Using CSIS Dropdown With Query (Comment Field Must Be Populated)",AH957="Bid To Drawing Supplied With Query (Comment Field Must Be Populated)"),AL957=""),", Please Enter a Comment for the Bid Query","")&amp;IF(AND(T957&gt;0,U957="",AH957&lt;&gt;"No Bid"),", PB1 Price Missing","")&amp;IF(AND(V957&gt;0,W957="",AH957&lt;&gt;"No Bid"),", PB2 Price Missing","")&amp;IF(AND(X957&gt;0,Y957="",AH957&lt;&gt;"No Bid"),", PB3 Price Missing","")&amp;IF(AND(Z957&gt;0,AA957="",AH957&lt;&gt;"No Bid"),", PB4 Price Missing","")&amp;IF(AND(AB957&gt;0,AC957="",AH957&lt;&gt;"No Bid"),", PB5 Price Missing","")&amp;IF(AND(AD957&gt;0,AE957="",AH957&lt;&gt;"No Bid"),", PB6 Price Missing","")&amp;IF(AND(AF957&gt;0,AG957="",AH957&lt;&gt;"No Bid"),", PB7 Price Missing","")</f>
        <v>, Please enter a Price in PB1 or Select No Bid, PB1 Price Missing, PB2 Price Missing, PB3 Price Missing, PB4 Price Missing, PB5 Price Missing, PB6 Price Missing</v>
      </c>
      <c r="AN957" s="28"/>
      <c r="AO957" s="28"/>
      <c r="AP957" s="28"/>
      <c r="AQ957" s="28"/>
      <c r="AR957" s="28"/>
      <c r="AS957" s="28"/>
      <c r="AT957" s="28"/>
      <c r="AU957" s="28"/>
      <c r="AV957" s="28"/>
      <c r="AW957" s="28"/>
      <c r="AX957" s="28"/>
      <c r="AY957" s="28"/>
      <c r="AZ957" s="28"/>
      <c r="BA957" s="28"/>
      <c r="BB957" s="28"/>
      <c r="BC957" s="28"/>
      <c r="BD957" s="28"/>
      <c r="BE957" s="28"/>
      <c r="BF957" s="28"/>
      <c r="BG957" s="28"/>
      <c r="BH957" s="28"/>
      <c r="BI957" s="28"/>
      <c r="BJ957" s="28"/>
      <c r="BK957" s="28"/>
      <c r="BL957" s="28"/>
    </row>
    <row r="958" spans="1:64" x14ac:dyDescent="0.25">
      <c r="A958" s="58">
        <v>956</v>
      </c>
      <c r="B958" s="57"/>
      <c r="C958" s="57" t="s">
        <v>3775</v>
      </c>
      <c r="D958" s="57"/>
      <c r="E958" s="59" t="s">
        <v>716</v>
      </c>
      <c r="F958" s="60" t="s">
        <v>5421</v>
      </c>
      <c r="G958" s="61" t="s">
        <v>4351</v>
      </c>
      <c r="H958" s="60" t="s">
        <v>6003</v>
      </c>
      <c r="I958" s="60" t="s">
        <v>5993</v>
      </c>
      <c r="J958" s="60"/>
      <c r="K958" s="60" t="s">
        <v>5992</v>
      </c>
      <c r="L958" s="60" t="s">
        <v>23</v>
      </c>
      <c r="M958" s="60" t="s">
        <v>6024</v>
      </c>
      <c r="N958" s="57" t="s">
        <v>6026</v>
      </c>
      <c r="O958" s="62" t="s">
        <v>1898</v>
      </c>
      <c r="P958" s="62" t="s">
        <v>2671</v>
      </c>
      <c r="Q958" s="28"/>
      <c r="R958" s="28"/>
      <c r="S958" s="28"/>
      <c r="T958" s="36">
        <v>50</v>
      </c>
      <c r="U958" s="33"/>
      <c r="V958" s="36">
        <v>150</v>
      </c>
      <c r="W958" s="33"/>
      <c r="X958" s="36">
        <v>300</v>
      </c>
      <c r="Y958" s="33"/>
      <c r="Z958" s="36">
        <v>999999</v>
      </c>
      <c r="AA958" s="33"/>
      <c r="AB958" s="36"/>
      <c r="AC958" s="33"/>
      <c r="AD958" s="36"/>
      <c r="AE958" s="33"/>
      <c r="AF958" s="36"/>
      <c r="AG958" s="33"/>
      <c r="AH958" s="28"/>
      <c r="AI958" s="28"/>
      <c r="AJ958" s="28"/>
      <c r="AK958" s="28"/>
      <c r="AL958" s="28"/>
      <c r="AM958" s="41" t="str">
        <f>IF(AND($U958&gt;0,$Q958=""),"Currency Missing","")&amp;IF(AND($U958&gt;0,$R958=""),", MOQ Missing","")&amp;IF(AND($U958&gt;0,$S958=""),", Leadtime Missing","")&amp;IF(W958&gt;U958,", PB2 Price Greater than PB1 Price","")&amp;IF(Y958&gt;W958,", PB3 Price Greater than PB2 Price","")&amp;IF(AA958&gt;Y958,", PB4 Price Greater than PB3 Price","")&amp;IF(AC958&gt;AA958,", PB5 Price Greater than PB4 Price","")&amp;IF(AE958&gt;AC958,", PB6 Price Greater than PB5 Price","")&amp;IF(AG958&gt;AE958,", PB7 Price Greater than PB6 Price","")&amp;IF($U958&lt;&gt;ROUND($U958,2),", PB 1 Price - More than 2 Decimal Places","")&amp;IF($W958&lt;&gt;ROUND($W958,2),", PB 2 Price - More than 2 Decimal Places","")&amp;IF($Y958&lt;&gt;ROUND($Y958,2),", PB 3 Price - More than 2 Decimal Places","")&amp;IF($AA958&lt;&gt;ROUND($AA958,2),", PB 4 Price - More than 2 Decimal Places","")&amp;IF($AC958&lt;&gt;ROUND($AC958,2),", PB 5 Price - More than 2 Decimal Places","")&amp;IF($AE958&lt;&gt;ROUND($AE958,2),", PB 6 Price - More than 2 Decimal Places","")&amp;IF($AG958&lt;&gt;ROUND($AG958,2),", PB 7 Price - More than 2 Decimal Places","")&amp;IF(AND(E958&lt;&gt;"",U958="",AH958=""),", Please enter a Price in PB1 or Select No Bid","")&amp;IF(AND(OR($U958&gt;0,$W958&gt;0,$Y958&gt;0,$AA958&gt;0,$AC958&gt;0,$AE958&gt;0),OR(AH958="",AH958="No Bid")),", Bid Status Missing or Incorrect","")&amp;IF(AND(AH958="No Bid",AI958=""),", Reason for No Bid Missing","")&amp;IF(AND($O958="CSIS",OR($U958&gt;0,$W958&gt;0,$Y958&gt;0,$AA958&gt;0,$AC958&gt;0,$AE958&gt;0),AJ958=""),", NCAGE Supplier Missing","")&amp;IF(AND($O958="Drawing",OR($U958&gt;0,$W958&gt;0,$Y958&gt;0,$AA958&gt;0,$AC958&gt;0,$AE958&gt;0),AK958=""),", Manufacturer Missing","")&amp;IF(AL958&lt;&gt;"",", Comment","")&amp;IF(AND(OR(AH958="Bid Using CSIS Dropdown With Query (Comment Field Must Be Populated)",AH958="Bid To Drawing Supplied With Query (Comment Field Must Be Populated)"),AL958=""),", Please Enter a Comment for the Bid Query","")&amp;IF(AND(T958&gt;0,U958="",AH958&lt;&gt;"No Bid"),", PB1 Price Missing","")&amp;IF(AND(V958&gt;0,W958="",AH958&lt;&gt;"No Bid"),", PB2 Price Missing","")&amp;IF(AND(X958&gt;0,Y958="",AH958&lt;&gt;"No Bid"),", PB3 Price Missing","")&amp;IF(AND(Z958&gt;0,AA958="",AH958&lt;&gt;"No Bid"),", PB4 Price Missing","")&amp;IF(AND(AB958&gt;0,AC958="",AH958&lt;&gt;"No Bid"),", PB5 Price Missing","")&amp;IF(AND(AD958&gt;0,AE958="",AH958&lt;&gt;"No Bid"),", PB6 Price Missing","")&amp;IF(AND(AF958&gt;0,AG958="",AH958&lt;&gt;"No Bid"),", PB7 Price Missing","")</f>
        <v>, Please enter a Price in PB1 or Select No Bid, PB1 Price Missing, PB2 Price Missing, PB3 Price Missing, PB4 Price Missing</v>
      </c>
      <c r="AN958" s="28"/>
      <c r="AO958" s="28"/>
      <c r="AP958" s="28"/>
      <c r="AQ958" s="28"/>
      <c r="AR958" s="28"/>
      <c r="AS958" s="28"/>
      <c r="AT958" s="28"/>
      <c r="AU958" s="28"/>
      <c r="AV958" s="28"/>
      <c r="AW958" s="28"/>
      <c r="AX958" s="28"/>
      <c r="AY958" s="28"/>
      <c r="AZ958" s="28"/>
      <c r="BA958" s="28"/>
      <c r="BB958" s="28"/>
      <c r="BC958" s="28"/>
      <c r="BD958" s="28"/>
      <c r="BE958" s="28"/>
      <c r="BF958" s="28"/>
      <c r="BG958" s="28"/>
      <c r="BH958" s="28"/>
      <c r="BI958" s="28"/>
      <c r="BJ958" s="28"/>
      <c r="BK958" s="28"/>
      <c r="BL958" s="28"/>
    </row>
    <row r="959" spans="1:64" x14ac:dyDescent="0.25">
      <c r="A959" s="58">
        <v>957</v>
      </c>
      <c r="B959" s="57"/>
      <c r="C959" s="57" t="s">
        <v>3775</v>
      </c>
      <c r="D959" s="57"/>
      <c r="E959" s="59" t="s">
        <v>717</v>
      </c>
      <c r="F959" s="60" t="s">
        <v>5639</v>
      </c>
      <c r="G959" s="61" t="s">
        <v>4352</v>
      </c>
      <c r="H959" s="60" t="s">
        <v>6003</v>
      </c>
      <c r="I959" s="60" t="s">
        <v>5993</v>
      </c>
      <c r="J959" s="60"/>
      <c r="K959" s="60" t="s">
        <v>5992</v>
      </c>
      <c r="L959" s="60" t="s">
        <v>23</v>
      </c>
      <c r="M959" s="60" t="s">
        <v>6024</v>
      </c>
      <c r="N959" s="57" t="s">
        <v>6026</v>
      </c>
      <c r="O959" s="62" t="s">
        <v>1897</v>
      </c>
      <c r="P959" s="62" t="s">
        <v>2672</v>
      </c>
      <c r="Q959" s="28"/>
      <c r="R959" s="28"/>
      <c r="S959" s="28"/>
      <c r="T959" s="36">
        <v>9</v>
      </c>
      <c r="U959" s="33"/>
      <c r="V959" s="36">
        <v>25</v>
      </c>
      <c r="W959" s="33"/>
      <c r="X959" s="36">
        <v>45</v>
      </c>
      <c r="Y959" s="33"/>
      <c r="Z959" s="36">
        <v>90</v>
      </c>
      <c r="AA959" s="33"/>
      <c r="AB959" s="36">
        <v>175</v>
      </c>
      <c r="AC959" s="33"/>
      <c r="AD959" s="36">
        <v>999999</v>
      </c>
      <c r="AE959" s="33"/>
      <c r="AF959" s="36"/>
      <c r="AG959" s="33"/>
      <c r="AH959" s="28"/>
      <c r="AI959" s="28"/>
      <c r="AJ959" s="28"/>
      <c r="AK959" s="28"/>
      <c r="AL959" s="28"/>
      <c r="AM959" s="41" t="str">
        <f>IF(AND($U959&gt;0,$Q959=""),"Currency Missing","")&amp;IF(AND($U959&gt;0,$R959=""),", MOQ Missing","")&amp;IF(AND($U959&gt;0,$S959=""),", Leadtime Missing","")&amp;IF(W959&gt;U959,", PB2 Price Greater than PB1 Price","")&amp;IF(Y959&gt;W959,", PB3 Price Greater than PB2 Price","")&amp;IF(AA959&gt;Y959,", PB4 Price Greater than PB3 Price","")&amp;IF(AC959&gt;AA959,", PB5 Price Greater than PB4 Price","")&amp;IF(AE959&gt;AC959,", PB6 Price Greater than PB5 Price","")&amp;IF(AG959&gt;AE959,", PB7 Price Greater than PB6 Price","")&amp;IF($U959&lt;&gt;ROUND($U959,2),", PB 1 Price - More than 2 Decimal Places","")&amp;IF($W959&lt;&gt;ROUND($W959,2),", PB 2 Price - More than 2 Decimal Places","")&amp;IF($Y959&lt;&gt;ROUND($Y959,2),", PB 3 Price - More than 2 Decimal Places","")&amp;IF($AA959&lt;&gt;ROUND($AA959,2),", PB 4 Price - More than 2 Decimal Places","")&amp;IF($AC959&lt;&gt;ROUND($AC959,2),", PB 5 Price - More than 2 Decimal Places","")&amp;IF($AE959&lt;&gt;ROUND($AE959,2),", PB 6 Price - More than 2 Decimal Places","")&amp;IF($AG959&lt;&gt;ROUND($AG959,2),", PB 7 Price - More than 2 Decimal Places","")&amp;IF(AND(E959&lt;&gt;"",U959="",AH959=""),", Please enter a Price in PB1 or Select No Bid","")&amp;IF(AND(OR($U959&gt;0,$W959&gt;0,$Y959&gt;0,$AA959&gt;0,$AC959&gt;0,$AE959&gt;0),OR(AH959="",AH959="No Bid")),", Bid Status Missing or Incorrect","")&amp;IF(AND(AH959="No Bid",AI959=""),", Reason for No Bid Missing","")&amp;IF(AND($O959="CSIS",OR($U959&gt;0,$W959&gt;0,$Y959&gt;0,$AA959&gt;0,$AC959&gt;0,$AE959&gt;0),AJ959=""),", NCAGE Supplier Missing","")&amp;IF(AND($O959="Drawing",OR($U959&gt;0,$W959&gt;0,$Y959&gt;0,$AA959&gt;0,$AC959&gt;0,$AE959&gt;0),AK959=""),", Manufacturer Missing","")&amp;IF(AL959&lt;&gt;"",", Comment","")&amp;IF(AND(OR(AH959="Bid Using CSIS Dropdown With Query (Comment Field Must Be Populated)",AH959="Bid To Drawing Supplied With Query (Comment Field Must Be Populated)"),AL959=""),", Please Enter a Comment for the Bid Query","")&amp;IF(AND(T959&gt;0,U959="",AH959&lt;&gt;"No Bid"),", PB1 Price Missing","")&amp;IF(AND(V959&gt;0,W959="",AH959&lt;&gt;"No Bid"),", PB2 Price Missing","")&amp;IF(AND(X959&gt;0,Y959="",AH959&lt;&gt;"No Bid"),", PB3 Price Missing","")&amp;IF(AND(Z959&gt;0,AA959="",AH959&lt;&gt;"No Bid"),", PB4 Price Missing","")&amp;IF(AND(AB959&gt;0,AC959="",AH959&lt;&gt;"No Bid"),", PB5 Price Missing","")&amp;IF(AND(AD959&gt;0,AE959="",AH959&lt;&gt;"No Bid"),", PB6 Price Missing","")&amp;IF(AND(AF959&gt;0,AG959="",AH959&lt;&gt;"No Bid"),", PB7 Price Missing","")</f>
        <v>, Please enter a Price in PB1 or Select No Bid, PB1 Price Missing, PB2 Price Missing, PB3 Price Missing, PB4 Price Missing, PB5 Price Missing, PB6 Price Missing</v>
      </c>
      <c r="AN959" s="28"/>
      <c r="AO959" s="28"/>
      <c r="AP959" s="28"/>
      <c r="AQ959" s="28"/>
      <c r="AR959" s="28"/>
      <c r="AS959" s="28"/>
      <c r="AT959" s="28"/>
      <c r="AU959" s="28"/>
      <c r="AV959" s="28"/>
      <c r="AW959" s="28"/>
      <c r="AX959" s="28"/>
      <c r="AY959" s="28"/>
      <c r="AZ959" s="28"/>
      <c r="BA959" s="28"/>
      <c r="BB959" s="28"/>
      <c r="BC959" s="28"/>
      <c r="BD959" s="28"/>
      <c r="BE959" s="28"/>
      <c r="BF959" s="28"/>
      <c r="BG959" s="28"/>
      <c r="BH959" s="28"/>
      <c r="BI959" s="28"/>
      <c r="BJ959" s="28"/>
      <c r="BK959" s="28"/>
      <c r="BL959" s="28"/>
    </row>
    <row r="960" spans="1:64" x14ac:dyDescent="0.25">
      <c r="A960" s="58">
        <v>958</v>
      </c>
      <c r="B960" s="57"/>
      <c r="C960" s="57" t="s">
        <v>3775</v>
      </c>
      <c r="D960" s="57"/>
      <c r="E960" s="59" t="s">
        <v>1503</v>
      </c>
      <c r="F960" s="60" t="s">
        <v>5449</v>
      </c>
      <c r="G960" s="61" t="s">
        <v>5104</v>
      </c>
      <c r="H960" s="60" t="s">
        <v>6003</v>
      </c>
      <c r="I960" s="60" t="s">
        <v>5993</v>
      </c>
      <c r="J960" s="60"/>
      <c r="K960" s="60" t="s">
        <v>5992</v>
      </c>
      <c r="L960" s="60" t="s">
        <v>23</v>
      </c>
      <c r="M960" s="60" t="s">
        <v>6024</v>
      </c>
      <c r="N960" s="57" t="s">
        <v>6026</v>
      </c>
      <c r="O960" s="62" t="s">
        <v>1995</v>
      </c>
      <c r="P960" s="62" t="s">
        <v>3455</v>
      </c>
      <c r="Q960" s="28"/>
      <c r="R960" s="28"/>
      <c r="S960" s="28"/>
      <c r="T960" s="36">
        <v>2</v>
      </c>
      <c r="U960" s="33"/>
      <c r="V960" s="36">
        <v>4</v>
      </c>
      <c r="W960" s="33"/>
      <c r="X960" s="36">
        <v>9</v>
      </c>
      <c r="Y960" s="33"/>
      <c r="Z960" s="36">
        <v>20</v>
      </c>
      <c r="AA960" s="33"/>
      <c r="AB960" s="36">
        <v>999999</v>
      </c>
      <c r="AC960" s="33"/>
      <c r="AD960" s="36"/>
      <c r="AE960" s="33"/>
      <c r="AF960" s="36"/>
      <c r="AG960" s="33"/>
      <c r="AH960" s="28"/>
      <c r="AI960" s="28"/>
      <c r="AJ960" s="28"/>
      <c r="AK960" s="28"/>
      <c r="AL960" s="28"/>
      <c r="AM960" s="41" t="str">
        <f>IF(AND($U960&gt;0,$Q960=""),"Currency Missing","")&amp;IF(AND($U960&gt;0,$R960=""),", MOQ Missing","")&amp;IF(AND($U960&gt;0,$S960=""),", Leadtime Missing","")&amp;IF(W960&gt;U960,", PB2 Price Greater than PB1 Price","")&amp;IF(Y960&gt;W960,", PB3 Price Greater than PB2 Price","")&amp;IF(AA960&gt;Y960,", PB4 Price Greater than PB3 Price","")&amp;IF(AC960&gt;AA960,", PB5 Price Greater than PB4 Price","")&amp;IF(AE960&gt;AC960,", PB6 Price Greater than PB5 Price","")&amp;IF(AG960&gt;AE960,", PB7 Price Greater than PB6 Price","")&amp;IF($U960&lt;&gt;ROUND($U960,2),", PB 1 Price - More than 2 Decimal Places","")&amp;IF($W960&lt;&gt;ROUND($W960,2),", PB 2 Price - More than 2 Decimal Places","")&amp;IF($Y960&lt;&gt;ROUND($Y960,2),", PB 3 Price - More than 2 Decimal Places","")&amp;IF($AA960&lt;&gt;ROUND($AA960,2),", PB 4 Price - More than 2 Decimal Places","")&amp;IF($AC960&lt;&gt;ROUND($AC960,2),", PB 5 Price - More than 2 Decimal Places","")&amp;IF($AE960&lt;&gt;ROUND($AE960,2),", PB 6 Price - More than 2 Decimal Places","")&amp;IF($AG960&lt;&gt;ROUND($AG960,2),", PB 7 Price - More than 2 Decimal Places","")&amp;IF(AND(E960&lt;&gt;"",U960="",AH960=""),", Please enter a Price in PB1 or Select No Bid","")&amp;IF(AND(OR($U960&gt;0,$W960&gt;0,$Y960&gt;0,$AA960&gt;0,$AC960&gt;0,$AE960&gt;0),OR(AH960="",AH960="No Bid")),", Bid Status Missing or Incorrect","")&amp;IF(AND(AH960="No Bid",AI960=""),", Reason for No Bid Missing","")&amp;IF(AND($O960="CSIS",OR($U960&gt;0,$W960&gt;0,$Y960&gt;0,$AA960&gt;0,$AC960&gt;0,$AE960&gt;0),AJ960=""),", NCAGE Supplier Missing","")&amp;IF(AND($O960="Drawing",OR($U960&gt;0,$W960&gt;0,$Y960&gt;0,$AA960&gt;0,$AC960&gt;0,$AE960&gt;0),AK960=""),", Manufacturer Missing","")&amp;IF(AL960&lt;&gt;"",", Comment","")&amp;IF(AND(OR(AH960="Bid Using CSIS Dropdown With Query (Comment Field Must Be Populated)",AH960="Bid To Drawing Supplied With Query (Comment Field Must Be Populated)"),AL960=""),", Please Enter a Comment for the Bid Query","")&amp;IF(AND(T960&gt;0,U960="",AH960&lt;&gt;"No Bid"),", PB1 Price Missing","")&amp;IF(AND(V960&gt;0,W960="",AH960&lt;&gt;"No Bid"),", PB2 Price Missing","")&amp;IF(AND(X960&gt;0,Y960="",AH960&lt;&gt;"No Bid"),", PB3 Price Missing","")&amp;IF(AND(Z960&gt;0,AA960="",AH960&lt;&gt;"No Bid"),", PB4 Price Missing","")&amp;IF(AND(AB960&gt;0,AC960="",AH960&lt;&gt;"No Bid"),", PB5 Price Missing","")&amp;IF(AND(AD960&gt;0,AE960="",AH960&lt;&gt;"No Bid"),", PB6 Price Missing","")&amp;IF(AND(AF960&gt;0,AG960="",AH960&lt;&gt;"No Bid"),", PB7 Price Missing","")</f>
        <v>, Please enter a Price in PB1 or Select No Bid, PB1 Price Missing, PB2 Price Missing, PB3 Price Missing, PB4 Price Missing, PB5 Price Missing</v>
      </c>
      <c r="AN960" s="28"/>
      <c r="AO960" s="28"/>
      <c r="AP960" s="28"/>
      <c r="AQ960" s="28"/>
      <c r="AR960" s="28"/>
      <c r="AS960" s="28"/>
      <c r="AT960" s="28"/>
      <c r="AU960" s="28"/>
      <c r="AV960" s="28"/>
      <c r="AW960" s="28"/>
      <c r="AX960" s="28"/>
      <c r="AY960" s="28"/>
      <c r="AZ960" s="28"/>
      <c r="BA960" s="28"/>
      <c r="BB960" s="28"/>
      <c r="BC960" s="28"/>
      <c r="BD960" s="28"/>
      <c r="BE960" s="28"/>
      <c r="BF960" s="28"/>
      <c r="BG960" s="28"/>
      <c r="BH960" s="28"/>
      <c r="BI960" s="28"/>
      <c r="BJ960" s="28"/>
      <c r="BK960" s="28"/>
      <c r="BL960" s="28"/>
    </row>
    <row r="961" spans="1:64" x14ac:dyDescent="0.25">
      <c r="A961" s="58">
        <v>959</v>
      </c>
      <c r="B961" s="57"/>
      <c r="C961" s="57" t="s">
        <v>3775</v>
      </c>
      <c r="D961" s="57"/>
      <c r="E961" s="59" t="s">
        <v>718</v>
      </c>
      <c r="F961" s="60" t="s">
        <v>5421</v>
      </c>
      <c r="G961" s="61" t="s">
        <v>4353</v>
      </c>
      <c r="H961" s="60" t="s">
        <v>6003</v>
      </c>
      <c r="I961" s="60" t="s">
        <v>5993</v>
      </c>
      <c r="J961" s="60"/>
      <c r="K961" s="60" t="s">
        <v>5992</v>
      </c>
      <c r="L961" s="60" t="s">
        <v>23</v>
      </c>
      <c r="M961" s="60" t="s">
        <v>6024</v>
      </c>
      <c r="N961" s="57" t="s">
        <v>6026</v>
      </c>
      <c r="O961" s="62" t="s">
        <v>1897</v>
      </c>
      <c r="P961" s="62" t="s">
        <v>2673</v>
      </c>
      <c r="Q961" s="28"/>
      <c r="R961" s="28"/>
      <c r="S961" s="28"/>
      <c r="T961" s="36">
        <v>1</v>
      </c>
      <c r="U961" s="33"/>
      <c r="V961" s="36">
        <v>3</v>
      </c>
      <c r="W961" s="33"/>
      <c r="X961" s="36">
        <v>5</v>
      </c>
      <c r="Y961" s="33"/>
      <c r="Z961" s="36">
        <v>10</v>
      </c>
      <c r="AA961" s="33"/>
      <c r="AB961" s="36">
        <v>999999</v>
      </c>
      <c r="AC961" s="33"/>
      <c r="AD961" s="36"/>
      <c r="AE961" s="33"/>
      <c r="AF961" s="36"/>
      <c r="AG961" s="33"/>
      <c r="AH961" s="28"/>
      <c r="AI961" s="28"/>
      <c r="AJ961" s="28"/>
      <c r="AK961" s="28"/>
      <c r="AL961" s="28"/>
      <c r="AM961" s="41" t="str">
        <f>IF(AND($U961&gt;0,$Q961=""),"Currency Missing","")&amp;IF(AND($U961&gt;0,$R961=""),", MOQ Missing","")&amp;IF(AND($U961&gt;0,$S961=""),", Leadtime Missing","")&amp;IF(W961&gt;U961,", PB2 Price Greater than PB1 Price","")&amp;IF(Y961&gt;W961,", PB3 Price Greater than PB2 Price","")&amp;IF(AA961&gt;Y961,", PB4 Price Greater than PB3 Price","")&amp;IF(AC961&gt;AA961,", PB5 Price Greater than PB4 Price","")&amp;IF(AE961&gt;AC961,", PB6 Price Greater than PB5 Price","")&amp;IF(AG961&gt;AE961,", PB7 Price Greater than PB6 Price","")&amp;IF($U961&lt;&gt;ROUND($U961,2),", PB 1 Price - More than 2 Decimal Places","")&amp;IF($W961&lt;&gt;ROUND($W961,2),", PB 2 Price - More than 2 Decimal Places","")&amp;IF($Y961&lt;&gt;ROUND($Y961,2),", PB 3 Price - More than 2 Decimal Places","")&amp;IF($AA961&lt;&gt;ROUND($AA961,2),", PB 4 Price - More than 2 Decimal Places","")&amp;IF($AC961&lt;&gt;ROUND($AC961,2),", PB 5 Price - More than 2 Decimal Places","")&amp;IF($AE961&lt;&gt;ROUND($AE961,2),", PB 6 Price - More than 2 Decimal Places","")&amp;IF($AG961&lt;&gt;ROUND($AG961,2),", PB 7 Price - More than 2 Decimal Places","")&amp;IF(AND(E961&lt;&gt;"",U961="",AH961=""),", Please enter a Price in PB1 or Select No Bid","")&amp;IF(AND(OR($U961&gt;0,$W961&gt;0,$Y961&gt;0,$AA961&gt;0,$AC961&gt;0,$AE961&gt;0),OR(AH961="",AH961="No Bid")),", Bid Status Missing or Incorrect","")&amp;IF(AND(AH961="No Bid",AI961=""),", Reason for No Bid Missing","")&amp;IF(AND($O961="CSIS",OR($U961&gt;0,$W961&gt;0,$Y961&gt;0,$AA961&gt;0,$AC961&gt;0,$AE961&gt;0),AJ961=""),", NCAGE Supplier Missing","")&amp;IF(AND($O961="Drawing",OR($U961&gt;0,$W961&gt;0,$Y961&gt;0,$AA961&gt;0,$AC961&gt;0,$AE961&gt;0),AK961=""),", Manufacturer Missing","")&amp;IF(AL961&lt;&gt;"",", Comment","")&amp;IF(AND(OR(AH961="Bid Using CSIS Dropdown With Query (Comment Field Must Be Populated)",AH961="Bid To Drawing Supplied With Query (Comment Field Must Be Populated)"),AL961=""),", Please Enter a Comment for the Bid Query","")&amp;IF(AND(T961&gt;0,U961="",AH961&lt;&gt;"No Bid"),", PB1 Price Missing","")&amp;IF(AND(V961&gt;0,W961="",AH961&lt;&gt;"No Bid"),", PB2 Price Missing","")&amp;IF(AND(X961&gt;0,Y961="",AH961&lt;&gt;"No Bid"),", PB3 Price Missing","")&amp;IF(AND(Z961&gt;0,AA961="",AH961&lt;&gt;"No Bid"),", PB4 Price Missing","")&amp;IF(AND(AB961&gt;0,AC961="",AH961&lt;&gt;"No Bid"),", PB5 Price Missing","")&amp;IF(AND(AD961&gt;0,AE961="",AH961&lt;&gt;"No Bid"),", PB6 Price Missing","")&amp;IF(AND(AF961&gt;0,AG961="",AH961&lt;&gt;"No Bid"),", PB7 Price Missing","")</f>
        <v>, Please enter a Price in PB1 or Select No Bid, PB1 Price Missing, PB2 Price Missing, PB3 Price Missing, PB4 Price Missing, PB5 Price Missing</v>
      </c>
      <c r="AN961" s="28"/>
      <c r="AO961" s="28"/>
      <c r="AP961" s="28"/>
      <c r="AQ961" s="28"/>
      <c r="AR961" s="28"/>
      <c r="AS961" s="28"/>
      <c r="AT961" s="28"/>
      <c r="AU961" s="28"/>
      <c r="AV961" s="28"/>
      <c r="AW961" s="28"/>
      <c r="AX961" s="28"/>
      <c r="AY961" s="28"/>
      <c r="AZ961" s="28"/>
      <c r="BA961" s="28"/>
      <c r="BB961" s="28"/>
      <c r="BC961" s="28"/>
      <c r="BD961" s="28"/>
      <c r="BE961" s="28"/>
      <c r="BF961" s="28"/>
      <c r="BG961" s="28"/>
      <c r="BH961" s="28"/>
      <c r="BI961" s="28"/>
      <c r="BJ961" s="28"/>
      <c r="BK961" s="28"/>
      <c r="BL961" s="28"/>
    </row>
    <row r="962" spans="1:64" x14ac:dyDescent="0.25">
      <c r="A962" s="58">
        <v>960</v>
      </c>
      <c r="B962" s="57"/>
      <c r="C962" s="57" t="s">
        <v>3775</v>
      </c>
      <c r="D962" s="57"/>
      <c r="E962" s="59" t="s">
        <v>719</v>
      </c>
      <c r="F962" s="60" t="s">
        <v>5646</v>
      </c>
      <c r="G962" s="61" t="s">
        <v>4354</v>
      </c>
      <c r="H962" s="60" t="s">
        <v>6003</v>
      </c>
      <c r="I962" s="60" t="s">
        <v>5993</v>
      </c>
      <c r="J962" s="60"/>
      <c r="K962" s="60" t="s">
        <v>5992</v>
      </c>
      <c r="L962" s="60" t="s">
        <v>23</v>
      </c>
      <c r="M962" s="60" t="s">
        <v>6024</v>
      </c>
      <c r="N962" s="57" t="s">
        <v>6026</v>
      </c>
      <c r="O962" s="62" t="s">
        <v>1897</v>
      </c>
      <c r="P962" s="62" t="s">
        <v>2674</v>
      </c>
      <c r="Q962" s="28"/>
      <c r="R962" s="28"/>
      <c r="S962" s="28"/>
      <c r="T962" s="36">
        <v>20</v>
      </c>
      <c r="U962" s="33"/>
      <c r="V962" s="36">
        <v>60</v>
      </c>
      <c r="W962" s="33"/>
      <c r="X962" s="36">
        <v>120</v>
      </c>
      <c r="Y962" s="33"/>
      <c r="Z962" s="36">
        <v>225</v>
      </c>
      <c r="AA962" s="33"/>
      <c r="AB962" s="36">
        <v>999999</v>
      </c>
      <c r="AC962" s="33"/>
      <c r="AD962" s="36"/>
      <c r="AE962" s="33"/>
      <c r="AF962" s="36"/>
      <c r="AG962" s="33"/>
      <c r="AH962" s="28"/>
      <c r="AI962" s="28"/>
      <c r="AJ962" s="28"/>
      <c r="AK962" s="28"/>
      <c r="AL962" s="28"/>
      <c r="AM962" s="41" t="str">
        <f>IF(AND($U962&gt;0,$Q962=""),"Currency Missing","")&amp;IF(AND($U962&gt;0,$R962=""),", MOQ Missing","")&amp;IF(AND($U962&gt;0,$S962=""),", Leadtime Missing","")&amp;IF(W962&gt;U962,", PB2 Price Greater than PB1 Price","")&amp;IF(Y962&gt;W962,", PB3 Price Greater than PB2 Price","")&amp;IF(AA962&gt;Y962,", PB4 Price Greater than PB3 Price","")&amp;IF(AC962&gt;AA962,", PB5 Price Greater than PB4 Price","")&amp;IF(AE962&gt;AC962,", PB6 Price Greater than PB5 Price","")&amp;IF(AG962&gt;AE962,", PB7 Price Greater than PB6 Price","")&amp;IF($U962&lt;&gt;ROUND($U962,2),", PB 1 Price - More than 2 Decimal Places","")&amp;IF($W962&lt;&gt;ROUND($W962,2),", PB 2 Price - More than 2 Decimal Places","")&amp;IF($Y962&lt;&gt;ROUND($Y962,2),", PB 3 Price - More than 2 Decimal Places","")&amp;IF($AA962&lt;&gt;ROUND($AA962,2),", PB 4 Price - More than 2 Decimal Places","")&amp;IF($AC962&lt;&gt;ROUND($AC962,2),", PB 5 Price - More than 2 Decimal Places","")&amp;IF($AE962&lt;&gt;ROUND($AE962,2),", PB 6 Price - More than 2 Decimal Places","")&amp;IF($AG962&lt;&gt;ROUND($AG962,2),", PB 7 Price - More than 2 Decimal Places","")&amp;IF(AND(E962&lt;&gt;"",U962="",AH962=""),", Please enter a Price in PB1 or Select No Bid","")&amp;IF(AND(OR($U962&gt;0,$W962&gt;0,$Y962&gt;0,$AA962&gt;0,$AC962&gt;0,$AE962&gt;0),OR(AH962="",AH962="No Bid")),", Bid Status Missing or Incorrect","")&amp;IF(AND(AH962="No Bid",AI962=""),", Reason for No Bid Missing","")&amp;IF(AND($O962="CSIS",OR($U962&gt;0,$W962&gt;0,$Y962&gt;0,$AA962&gt;0,$AC962&gt;0,$AE962&gt;0),AJ962=""),", NCAGE Supplier Missing","")&amp;IF(AND($O962="Drawing",OR($U962&gt;0,$W962&gt;0,$Y962&gt;0,$AA962&gt;0,$AC962&gt;0,$AE962&gt;0),AK962=""),", Manufacturer Missing","")&amp;IF(AL962&lt;&gt;"",", Comment","")&amp;IF(AND(OR(AH962="Bid Using CSIS Dropdown With Query (Comment Field Must Be Populated)",AH962="Bid To Drawing Supplied With Query (Comment Field Must Be Populated)"),AL962=""),", Please Enter a Comment for the Bid Query","")&amp;IF(AND(T962&gt;0,U962="",AH962&lt;&gt;"No Bid"),", PB1 Price Missing","")&amp;IF(AND(V962&gt;0,W962="",AH962&lt;&gt;"No Bid"),", PB2 Price Missing","")&amp;IF(AND(X962&gt;0,Y962="",AH962&lt;&gt;"No Bid"),", PB3 Price Missing","")&amp;IF(AND(Z962&gt;0,AA962="",AH962&lt;&gt;"No Bid"),", PB4 Price Missing","")&amp;IF(AND(AB962&gt;0,AC962="",AH962&lt;&gt;"No Bid"),", PB5 Price Missing","")&amp;IF(AND(AD962&gt;0,AE962="",AH962&lt;&gt;"No Bid"),", PB6 Price Missing","")&amp;IF(AND(AF962&gt;0,AG962="",AH962&lt;&gt;"No Bid"),", PB7 Price Missing","")</f>
        <v>, Please enter a Price in PB1 or Select No Bid, PB1 Price Missing, PB2 Price Missing, PB3 Price Missing, PB4 Price Missing, PB5 Price Missing</v>
      </c>
      <c r="AN962" s="28"/>
      <c r="AO962" s="28"/>
      <c r="AP962" s="28"/>
      <c r="AQ962" s="28"/>
      <c r="AR962" s="28"/>
      <c r="AS962" s="28"/>
      <c r="AT962" s="28"/>
      <c r="AU962" s="28"/>
      <c r="AV962" s="28"/>
      <c r="AW962" s="28"/>
      <c r="AX962" s="28"/>
      <c r="AY962" s="28"/>
      <c r="AZ962" s="28"/>
      <c r="BA962" s="28"/>
      <c r="BB962" s="28"/>
      <c r="BC962" s="28"/>
      <c r="BD962" s="28"/>
      <c r="BE962" s="28"/>
      <c r="BF962" s="28"/>
      <c r="BG962" s="28"/>
      <c r="BH962" s="28"/>
      <c r="BI962" s="28"/>
      <c r="BJ962" s="28"/>
      <c r="BK962" s="28"/>
      <c r="BL962" s="28"/>
    </row>
    <row r="963" spans="1:64" x14ac:dyDescent="0.25">
      <c r="A963" s="58">
        <v>961</v>
      </c>
      <c r="B963" s="57"/>
      <c r="C963" s="57" t="s">
        <v>3775</v>
      </c>
      <c r="D963" s="57"/>
      <c r="E963" s="59" t="s">
        <v>720</v>
      </c>
      <c r="F963" s="60" t="s">
        <v>5421</v>
      </c>
      <c r="G963" s="61" t="s">
        <v>4355</v>
      </c>
      <c r="H963" s="60" t="s">
        <v>6003</v>
      </c>
      <c r="I963" s="60" t="s">
        <v>5993</v>
      </c>
      <c r="J963" s="60"/>
      <c r="K963" s="60" t="s">
        <v>5992</v>
      </c>
      <c r="L963" s="60" t="s">
        <v>23</v>
      </c>
      <c r="M963" s="60" t="s">
        <v>6024</v>
      </c>
      <c r="N963" s="57" t="s">
        <v>6026</v>
      </c>
      <c r="O963" s="62" t="s">
        <v>1897</v>
      </c>
      <c r="P963" s="62" t="s">
        <v>2675</v>
      </c>
      <c r="Q963" s="28"/>
      <c r="R963" s="28"/>
      <c r="S963" s="28"/>
      <c r="T963" s="36">
        <v>30</v>
      </c>
      <c r="U963" s="33"/>
      <c r="V963" s="36">
        <v>90</v>
      </c>
      <c r="W963" s="33"/>
      <c r="X963" s="36">
        <v>175</v>
      </c>
      <c r="Y963" s="33"/>
      <c r="Z963" s="36">
        <v>999999</v>
      </c>
      <c r="AA963" s="33"/>
      <c r="AB963" s="36"/>
      <c r="AC963" s="33"/>
      <c r="AD963" s="36"/>
      <c r="AE963" s="33"/>
      <c r="AF963" s="36"/>
      <c r="AG963" s="33"/>
      <c r="AH963" s="28"/>
      <c r="AI963" s="28"/>
      <c r="AJ963" s="28"/>
      <c r="AK963" s="28"/>
      <c r="AL963" s="28"/>
      <c r="AM963" s="41" t="str">
        <f>IF(AND($U963&gt;0,$Q963=""),"Currency Missing","")&amp;IF(AND($U963&gt;0,$R963=""),", MOQ Missing","")&amp;IF(AND($U963&gt;0,$S963=""),", Leadtime Missing","")&amp;IF(W963&gt;U963,", PB2 Price Greater than PB1 Price","")&amp;IF(Y963&gt;W963,", PB3 Price Greater than PB2 Price","")&amp;IF(AA963&gt;Y963,", PB4 Price Greater than PB3 Price","")&amp;IF(AC963&gt;AA963,", PB5 Price Greater than PB4 Price","")&amp;IF(AE963&gt;AC963,", PB6 Price Greater than PB5 Price","")&amp;IF(AG963&gt;AE963,", PB7 Price Greater than PB6 Price","")&amp;IF($U963&lt;&gt;ROUND($U963,2),", PB 1 Price - More than 2 Decimal Places","")&amp;IF($W963&lt;&gt;ROUND($W963,2),", PB 2 Price - More than 2 Decimal Places","")&amp;IF($Y963&lt;&gt;ROUND($Y963,2),", PB 3 Price - More than 2 Decimal Places","")&amp;IF($AA963&lt;&gt;ROUND($AA963,2),", PB 4 Price - More than 2 Decimal Places","")&amp;IF($AC963&lt;&gt;ROUND($AC963,2),", PB 5 Price - More than 2 Decimal Places","")&amp;IF($AE963&lt;&gt;ROUND($AE963,2),", PB 6 Price - More than 2 Decimal Places","")&amp;IF($AG963&lt;&gt;ROUND($AG963,2),", PB 7 Price - More than 2 Decimal Places","")&amp;IF(AND(E963&lt;&gt;"",U963="",AH963=""),", Please enter a Price in PB1 or Select No Bid","")&amp;IF(AND(OR($U963&gt;0,$W963&gt;0,$Y963&gt;0,$AA963&gt;0,$AC963&gt;0,$AE963&gt;0),OR(AH963="",AH963="No Bid")),", Bid Status Missing or Incorrect","")&amp;IF(AND(AH963="No Bid",AI963=""),", Reason for No Bid Missing","")&amp;IF(AND($O963="CSIS",OR($U963&gt;0,$W963&gt;0,$Y963&gt;0,$AA963&gt;0,$AC963&gt;0,$AE963&gt;0),AJ963=""),", NCAGE Supplier Missing","")&amp;IF(AND($O963="Drawing",OR($U963&gt;0,$W963&gt;0,$Y963&gt;0,$AA963&gt;0,$AC963&gt;0,$AE963&gt;0),AK963=""),", Manufacturer Missing","")&amp;IF(AL963&lt;&gt;"",", Comment","")&amp;IF(AND(OR(AH963="Bid Using CSIS Dropdown With Query (Comment Field Must Be Populated)",AH963="Bid To Drawing Supplied With Query (Comment Field Must Be Populated)"),AL963=""),", Please Enter a Comment for the Bid Query","")&amp;IF(AND(T963&gt;0,U963="",AH963&lt;&gt;"No Bid"),", PB1 Price Missing","")&amp;IF(AND(V963&gt;0,W963="",AH963&lt;&gt;"No Bid"),", PB2 Price Missing","")&amp;IF(AND(X963&gt;0,Y963="",AH963&lt;&gt;"No Bid"),", PB3 Price Missing","")&amp;IF(AND(Z963&gt;0,AA963="",AH963&lt;&gt;"No Bid"),", PB4 Price Missing","")&amp;IF(AND(AB963&gt;0,AC963="",AH963&lt;&gt;"No Bid"),", PB5 Price Missing","")&amp;IF(AND(AD963&gt;0,AE963="",AH963&lt;&gt;"No Bid"),", PB6 Price Missing","")&amp;IF(AND(AF963&gt;0,AG963="",AH963&lt;&gt;"No Bid"),", PB7 Price Missing","")</f>
        <v>, Please enter a Price in PB1 or Select No Bid, PB1 Price Missing, PB2 Price Missing, PB3 Price Missing, PB4 Price Missing</v>
      </c>
      <c r="AN963" s="28"/>
      <c r="AO963" s="28"/>
      <c r="AP963" s="28"/>
      <c r="AQ963" s="28"/>
      <c r="AR963" s="28"/>
      <c r="AS963" s="28"/>
      <c r="AT963" s="28"/>
      <c r="AU963" s="28"/>
      <c r="AV963" s="28"/>
      <c r="AW963" s="28"/>
      <c r="AX963" s="28"/>
      <c r="AY963" s="28"/>
      <c r="AZ963" s="28"/>
      <c r="BA963" s="28"/>
      <c r="BB963" s="28"/>
      <c r="BC963" s="28"/>
      <c r="BD963" s="28"/>
      <c r="BE963" s="28"/>
      <c r="BF963" s="28"/>
      <c r="BG963" s="28"/>
      <c r="BH963" s="28"/>
      <c r="BI963" s="28"/>
      <c r="BJ963" s="28"/>
      <c r="BK963" s="28"/>
      <c r="BL963" s="28"/>
    </row>
    <row r="964" spans="1:64" x14ac:dyDescent="0.25">
      <c r="A964" s="58">
        <v>962</v>
      </c>
      <c r="B964" s="57"/>
      <c r="C964" s="57" t="s">
        <v>3775</v>
      </c>
      <c r="D964" s="57"/>
      <c r="E964" s="59" t="s">
        <v>721</v>
      </c>
      <c r="F964" s="60" t="s">
        <v>5457</v>
      </c>
      <c r="G964" s="61" t="s">
        <v>4356</v>
      </c>
      <c r="H964" s="60" t="s">
        <v>5999</v>
      </c>
      <c r="I964" s="60" t="s">
        <v>5993</v>
      </c>
      <c r="J964" s="60"/>
      <c r="K964" s="60" t="s">
        <v>5992</v>
      </c>
      <c r="L964" s="60" t="s">
        <v>23</v>
      </c>
      <c r="M964" s="60" t="s">
        <v>6024</v>
      </c>
      <c r="N964" s="57" t="s">
        <v>6026</v>
      </c>
      <c r="O964" s="62" t="s">
        <v>1897</v>
      </c>
      <c r="P964" s="62" t="s">
        <v>2676</v>
      </c>
      <c r="Q964" s="28"/>
      <c r="R964" s="28"/>
      <c r="S964" s="28"/>
      <c r="T964" s="36">
        <v>1</v>
      </c>
      <c r="U964" s="33"/>
      <c r="V964" s="36">
        <v>3</v>
      </c>
      <c r="W964" s="33"/>
      <c r="X964" s="36">
        <v>5</v>
      </c>
      <c r="Y964" s="33"/>
      <c r="Z964" s="36">
        <v>999999</v>
      </c>
      <c r="AA964" s="33"/>
      <c r="AB964" s="36"/>
      <c r="AC964" s="33"/>
      <c r="AD964" s="36"/>
      <c r="AE964" s="33"/>
      <c r="AF964" s="36"/>
      <c r="AG964" s="33"/>
      <c r="AH964" s="28"/>
      <c r="AI964" s="28"/>
      <c r="AJ964" s="28"/>
      <c r="AK964" s="28"/>
      <c r="AL964" s="28"/>
      <c r="AM964" s="41" t="str">
        <f>IF(AND($U964&gt;0,$Q964=""),"Currency Missing","")&amp;IF(AND($U964&gt;0,$R964=""),", MOQ Missing","")&amp;IF(AND($U964&gt;0,$S964=""),", Leadtime Missing","")&amp;IF(W964&gt;U964,", PB2 Price Greater than PB1 Price","")&amp;IF(Y964&gt;W964,", PB3 Price Greater than PB2 Price","")&amp;IF(AA964&gt;Y964,", PB4 Price Greater than PB3 Price","")&amp;IF(AC964&gt;AA964,", PB5 Price Greater than PB4 Price","")&amp;IF(AE964&gt;AC964,", PB6 Price Greater than PB5 Price","")&amp;IF(AG964&gt;AE964,", PB7 Price Greater than PB6 Price","")&amp;IF($U964&lt;&gt;ROUND($U964,2),", PB 1 Price - More than 2 Decimal Places","")&amp;IF($W964&lt;&gt;ROUND($W964,2),", PB 2 Price - More than 2 Decimal Places","")&amp;IF($Y964&lt;&gt;ROUND($Y964,2),", PB 3 Price - More than 2 Decimal Places","")&amp;IF($AA964&lt;&gt;ROUND($AA964,2),", PB 4 Price - More than 2 Decimal Places","")&amp;IF($AC964&lt;&gt;ROUND($AC964,2),", PB 5 Price - More than 2 Decimal Places","")&amp;IF($AE964&lt;&gt;ROUND($AE964,2),", PB 6 Price - More than 2 Decimal Places","")&amp;IF($AG964&lt;&gt;ROUND($AG964,2),", PB 7 Price - More than 2 Decimal Places","")&amp;IF(AND(E964&lt;&gt;"",U964="",AH964=""),", Please enter a Price in PB1 or Select No Bid","")&amp;IF(AND(OR($U964&gt;0,$W964&gt;0,$Y964&gt;0,$AA964&gt;0,$AC964&gt;0,$AE964&gt;0),OR(AH964="",AH964="No Bid")),", Bid Status Missing or Incorrect","")&amp;IF(AND(AH964="No Bid",AI964=""),", Reason for No Bid Missing","")&amp;IF(AND($O964="CSIS",OR($U964&gt;0,$W964&gt;0,$Y964&gt;0,$AA964&gt;0,$AC964&gt;0,$AE964&gt;0),AJ964=""),", NCAGE Supplier Missing","")&amp;IF(AND($O964="Drawing",OR($U964&gt;0,$W964&gt;0,$Y964&gt;0,$AA964&gt;0,$AC964&gt;0,$AE964&gt;0),AK964=""),", Manufacturer Missing","")&amp;IF(AL964&lt;&gt;"",", Comment","")&amp;IF(AND(OR(AH964="Bid Using CSIS Dropdown With Query (Comment Field Must Be Populated)",AH964="Bid To Drawing Supplied With Query (Comment Field Must Be Populated)"),AL964=""),", Please Enter a Comment for the Bid Query","")&amp;IF(AND(T964&gt;0,U964="",AH964&lt;&gt;"No Bid"),", PB1 Price Missing","")&amp;IF(AND(V964&gt;0,W964="",AH964&lt;&gt;"No Bid"),", PB2 Price Missing","")&amp;IF(AND(X964&gt;0,Y964="",AH964&lt;&gt;"No Bid"),", PB3 Price Missing","")&amp;IF(AND(Z964&gt;0,AA964="",AH964&lt;&gt;"No Bid"),", PB4 Price Missing","")&amp;IF(AND(AB964&gt;0,AC964="",AH964&lt;&gt;"No Bid"),", PB5 Price Missing","")&amp;IF(AND(AD964&gt;0,AE964="",AH964&lt;&gt;"No Bid"),", PB6 Price Missing","")&amp;IF(AND(AF964&gt;0,AG964="",AH964&lt;&gt;"No Bid"),", PB7 Price Missing","")</f>
        <v>, Please enter a Price in PB1 or Select No Bid, PB1 Price Missing, PB2 Price Missing, PB3 Price Missing, PB4 Price Missing</v>
      </c>
      <c r="AN964" s="28"/>
      <c r="AO964" s="28"/>
      <c r="AP964" s="28"/>
      <c r="AQ964" s="28"/>
      <c r="AR964" s="28"/>
      <c r="AS964" s="28"/>
      <c r="AT964" s="28"/>
      <c r="AU964" s="28"/>
      <c r="AV964" s="28"/>
      <c r="AW964" s="28"/>
      <c r="AX964" s="28"/>
      <c r="AY964" s="28"/>
      <c r="AZ964" s="28"/>
      <c r="BA964" s="28"/>
      <c r="BB964" s="28"/>
      <c r="BC964" s="28"/>
      <c r="BD964" s="28"/>
      <c r="BE964" s="28"/>
      <c r="BF964" s="28"/>
      <c r="BG964" s="28"/>
      <c r="BH964" s="28"/>
      <c r="BI964" s="28"/>
      <c r="BJ964" s="28"/>
      <c r="BK964" s="28"/>
      <c r="BL964" s="28"/>
    </row>
    <row r="965" spans="1:64" x14ac:dyDescent="0.25">
      <c r="A965" s="58">
        <v>963</v>
      </c>
      <c r="B965" s="57"/>
      <c r="C965" s="57" t="s">
        <v>3775</v>
      </c>
      <c r="D965" s="57"/>
      <c r="E965" s="59" t="s">
        <v>722</v>
      </c>
      <c r="F965" s="60" t="s">
        <v>5481</v>
      </c>
      <c r="G965" s="61" t="s">
        <v>3942</v>
      </c>
      <c r="H965" s="60" t="s">
        <v>5999</v>
      </c>
      <c r="I965" s="60" t="s">
        <v>5993</v>
      </c>
      <c r="J965" s="60"/>
      <c r="K965" s="60" t="s">
        <v>5992</v>
      </c>
      <c r="L965" s="60" t="s">
        <v>23</v>
      </c>
      <c r="M965" s="60" t="s">
        <v>6024</v>
      </c>
      <c r="N965" s="57" t="s">
        <v>6026</v>
      </c>
      <c r="O965" s="62" t="s">
        <v>1897</v>
      </c>
      <c r="P965" s="62" t="s">
        <v>2677</v>
      </c>
      <c r="Q965" s="28"/>
      <c r="R965" s="28"/>
      <c r="S965" s="28"/>
      <c r="T965" s="36">
        <v>30</v>
      </c>
      <c r="U965" s="33"/>
      <c r="V965" s="36">
        <v>90</v>
      </c>
      <c r="W965" s="33"/>
      <c r="X965" s="36">
        <v>175</v>
      </c>
      <c r="Y965" s="33"/>
      <c r="Z965" s="36">
        <v>350</v>
      </c>
      <c r="AA965" s="33"/>
      <c r="AB965" s="36">
        <v>999999</v>
      </c>
      <c r="AC965" s="33"/>
      <c r="AD965" s="36"/>
      <c r="AE965" s="33"/>
      <c r="AF965" s="36"/>
      <c r="AG965" s="33"/>
      <c r="AH965" s="28"/>
      <c r="AI965" s="28"/>
      <c r="AJ965" s="28"/>
      <c r="AK965" s="28"/>
      <c r="AL965" s="28"/>
      <c r="AM965" s="41" t="str">
        <f>IF(AND($U965&gt;0,$Q965=""),"Currency Missing","")&amp;IF(AND($U965&gt;0,$R965=""),", MOQ Missing","")&amp;IF(AND($U965&gt;0,$S965=""),", Leadtime Missing","")&amp;IF(W965&gt;U965,", PB2 Price Greater than PB1 Price","")&amp;IF(Y965&gt;W965,", PB3 Price Greater than PB2 Price","")&amp;IF(AA965&gt;Y965,", PB4 Price Greater than PB3 Price","")&amp;IF(AC965&gt;AA965,", PB5 Price Greater than PB4 Price","")&amp;IF(AE965&gt;AC965,", PB6 Price Greater than PB5 Price","")&amp;IF(AG965&gt;AE965,", PB7 Price Greater than PB6 Price","")&amp;IF($U965&lt;&gt;ROUND($U965,2),", PB 1 Price - More than 2 Decimal Places","")&amp;IF($W965&lt;&gt;ROUND($W965,2),", PB 2 Price - More than 2 Decimal Places","")&amp;IF($Y965&lt;&gt;ROUND($Y965,2),", PB 3 Price - More than 2 Decimal Places","")&amp;IF($AA965&lt;&gt;ROUND($AA965,2),", PB 4 Price - More than 2 Decimal Places","")&amp;IF($AC965&lt;&gt;ROUND($AC965,2),", PB 5 Price - More than 2 Decimal Places","")&amp;IF($AE965&lt;&gt;ROUND($AE965,2),", PB 6 Price - More than 2 Decimal Places","")&amp;IF($AG965&lt;&gt;ROUND($AG965,2),", PB 7 Price - More than 2 Decimal Places","")&amp;IF(AND(E965&lt;&gt;"",U965="",AH965=""),", Please enter a Price in PB1 or Select No Bid","")&amp;IF(AND(OR($U965&gt;0,$W965&gt;0,$Y965&gt;0,$AA965&gt;0,$AC965&gt;0,$AE965&gt;0),OR(AH965="",AH965="No Bid")),", Bid Status Missing or Incorrect","")&amp;IF(AND(AH965="No Bid",AI965=""),", Reason for No Bid Missing","")&amp;IF(AND($O965="CSIS",OR($U965&gt;0,$W965&gt;0,$Y965&gt;0,$AA965&gt;0,$AC965&gt;0,$AE965&gt;0),AJ965=""),", NCAGE Supplier Missing","")&amp;IF(AND($O965="Drawing",OR($U965&gt;0,$W965&gt;0,$Y965&gt;0,$AA965&gt;0,$AC965&gt;0,$AE965&gt;0),AK965=""),", Manufacturer Missing","")&amp;IF(AL965&lt;&gt;"",", Comment","")&amp;IF(AND(OR(AH965="Bid Using CSIS Dropdown With Query (Comment Field Must Be Populated)",AH965="Bid To Drawing Supplied With Query (Comment Field Must Be Populated)"),AL965=""),", Please Enter a Comment for the Bid Query","")&amp;IF(AND(T965&gt;0,U965="",AH965&lt;&gt;"No Bid"),", PB1 Price Missing","")&amp;IF(AND(V965&gt;0,W965="",AH965&lt;&gt;"No Bid"),", PB2 Price Missing","")&amp;IF(AND(X965&gt;0,Y965="",AH965&lt;&gt;"No Bid"),", PB3 Price Missing","")&amp;IF(AND(Z965&gt;0,AA965="",AH965&lt;&gt;"No Bid"),", PB4 Price Missing","")&amp;IF(AND(AB965&gt;0,AC965="",AH965&lt;&gt;"No Bid"),", PB5 Price Missing","")&amp;IF(AND(AD965&gt;0,AE965="",AH965&lt;&gt;"No Bid"),", PB6 Price Missing","")&amp;IF(AND(AF965&gt;0,AG965="",AH965&lt;&gt;"No Bid"),", PB7 Price Missing","")</f>
        <v>, Please enter a Price in PB1 or Select No Bid, PB1 Price Missing, PB2 Price Missing, PB3 Price Missing, PB4 Price Missing, PB5 Price Missing</v>
      </c>
      <c r="AN965" s="28"/>
      <c r="AO965" s="28"/>
      <c r="AP965" s="28"/>
      <c r="AQ965" s="28"/>
      <c r="AR965" s="28"/>
      <c r="AS965" s="28"/>
      <c r="AT965" s="28"/>
      <c r="AU965" s="28"/>
      <c r="AV965" s="28"/>
      <c r="AW965" s="28"/>
      <c r="AX965" s="28"/>
      <c r="AY965" s="28"/>
      <c r="AZ965" s="28"/>
      <c r="BA965" s="28"/>
      <c r="BB965" s="28"/>
      <c r="BC965" s="28"/>
      <c r="BD965" s="28"/>
      <c r="BE965" s="28"/>
      <c r="BF965" s="28"/>
      <c r="BG965" s="28"/>
      <c r="BH965" s="28"/>
      <c r="BI965" s="28"/>
      <c r="BJ965" s="28"/>
      <c r="BK965" s="28"/>
      <c r="BL965" s="28"/>
    </row>
    <row r="966" spans="1:64" x14ac:dyDescent="0.25">
      <c r="A966" s="58">
        <v>964</v>
      </c>
      <c r="B966" s="57"/>
      <c r="C966" s="57" t="s">
        <v>3775</v>
      </c>
      <c r="D966" s="57"/>
      <c r="E966" s="59" t="s">
        <v>723</v>
      </c>
      <c r="F966" s="60" t="s">
        <v>5421</v>
      </c>
      <c r="G966" s="61" t="s">
        <v>4357</v>
      </c>
      <c r="H966" s="60" t="s">
        <v>6003</v>
      </c>
      <c r="I966" s="60" t="s">
        <v>5993</v>
      </c>
      <c r="J966" s="60"/>
      <c r="K966" s="60" t="s">
        <v>5992</v>
      </c>
      <c r="L966" s="60" t="s">
        <v>23</v>
      </c>
      <c r="M966" s="60" t="s">
        <v>6024</v>
      </c>
      <c r="N966" s="57" t="s">
        <v>6026</v>
      </c>
      <c r="O966" s="62" t="s">
        <v>1897</v>
      </c>
      <c r="P966" s="62" t="s">
        <v>2678</v>
      </c>
      <c r="Q966" s="28"/>
      <c r="R966" s="28"/>
      <c r="S966" s="28"/>
      <c r="T966" s="36">
        <v>20</v>
      </c>
      <c r="U966" s="33"/>
      <c r="V966" s="36">
        <v>50</v>
      </c>
      <c r="W966" s="33"/>
      <c r="X966" s="36">
        <v>100</v>
      </c>
      <c r="Y966" s="33"/>
      <c r="Z966" s="36">
        <v>200</v>
      </c>
      <c r="AA966" s="33"/>
      <c r="AB966" s="36">
        <v>999999</v>
      </c>
      <c r="AC966" s="33"/>
      <c r="AD966" s="36"/>
      <c r="AE966" s="33"/>
      <c r="AF966" s="36"/>
      <c r="AG966" s="33"/>
      <c r="AH966" s="28"/>
      <c r="AI966" s="28"/>
      <c r="AJ966" s="28"/>
      <c r="AK966" s="28"/>
      <c r="AL966" s="28"/>
      <c r="AM966" s="41" t="str">
        <f>IF(AND($U966&gt;0,$Q966=""),"Currency Missing","")&amp;IF(AND($U966&gt;0,$R966=""),", MOQ Missing","")&amp;IF(AND($U966&gt;0,$S966=""),", Leadtime Missing","")&amp;IF(W966&gt;U966,", PB2 Price Greater than PB1 Price","")&amp;IF(Y966&gt;W966,", PB3 Price Greater than PB2 Price","")&amp;IF(AA966&gt;Y966,", PB4 Price Greater than PB3 Price","")&amp;IF(AC966&gt;AA966,", PB5 Price Greater than PB4 Price","")&amp;IF(AE966&gt;AC966,", PB6 Price Greater than PB5 Price","")&amp;IF(AG966&gt;AE966,", PB7 Price Greater than PB6 Price","")&amp;IF($U966&lt;&gt;ROUND($U966,2),", PB 1 Price - More than 2 Decimal Places","")&amp;IF($W966&lt;&gt;ROUND($W966,2),", PB 2 Price - More than 2 Decimal Places","")&amp;IF($Y966&lt;&gt;ROUND($Y966,2),", PB 3 Price - More than 2 Decimal Places","")&amp;IF($AA966&lt;&gt;ROUND($AA966,2),", PB 4 Price - More than 2 Decimal Places","")&amp;IF($AC966&lt;&gt;ROUND($AC966,2),", PB 5 Price - More than 2 Decimal Places","")&amp;IF($AE966&lt;&gt;ROUND($AE966,2),", PB 6 Price - More than 2 Decimal Places","")&amp;IF($AG966&lt;&gt;ROUND($AG966,2),", PB 7 Price - More than 2 Decimal Places","")&amp;IF(AND(E966&lt;&gt;"",U966="",AH966=""),", Please enter a Price in PB1 or Select No Bid","")&amp;IF(AND(OR($U966&gt;0,$W966&gt;0,$Y966&gt;0,$AA966&gt;0,$AC966&gt;0,$AE966&gt;0),OR(AH966="",AH966="No Bid")),", Bid Status Missing or Incorrect","")&amp;IF(AND(AH966="No Bid",AI966=""),", Reason for No Bid Missing","")&amp;IF(AND($O966="CSIS",OR($U966&gt;0,$W966&gt;0,$Y966&gt;0,$AA966&gt;0,$AC966&gt;0,$AE966&gt;0),AJ966=""),", NCAGE Supplier Missing","")&amp;IF(AND($O966="Drawing",OR($U966&gt;0,$W966&gt;0,$Y966&gt;0,$AA966&gt;0,$AC966&gt;0,$AE966&gt;0),AK966=""),", Manufacturer Missing","")&amp;IF(AL966&lt;&gt;"",", Comment","")&amp;IF(AND(OR(AH966="Bid Using CSIS Dropdown With Query (Comment Field Must Be Populated)",AH966="Bid To Drawing Supplied With Query (Comment Field Must Be Populated)"),AL966=""),", Please Enter a Comment for the Bid Query","")&amp;IF(AND(T966&gt;0,U966="",AH966&lt;&gt;"No Bid"),", PB1 Price Missing","")&amp;IF(AND(V966&gt;0,W966="",AH966&lt;&gt;"No Bid"),", PB2 Price Missing","")&amp;IF(AND(X966&gt;0,Y966="",AH966&lt;&gt;"No Bid"),", PB3 Price Missing","")&amp;IF(AND(Z966&gt;0,AA966="",AH966&lt;&gt;"No Bid"),", PB4 Price Missing","")&amp;IF(AND(AB966&gt;0,AC966="",AH966&lt;&gt;"No Bid"),", PB5 Price Missing","")&amp;IF(AND(AD966&gt;0,AE966="",AH966&lt;&gt;"No Bid"),", PB6 Price Missing","")&amp;IF(AND(AF966&gt;0,AG966="",AH966&lt;&gt;"No Bid"),", PB7 Price Missing","")</f>
        <v>, Please enter a Price in PB1 or Select No Bid, PB1 Price Missing, PB2 Price Missing, PB3 Price Missing, PB4 Price Missing, PB5 Price Missing</v>
      </c>
      <c r="AN966" s="28"/>
      <c r="AO966" s="28"/>
      <c r="AP966" s="28"/>
      <c r="AQ966" s="28"/>
      <c r="AR966" s="28"/>
      <c r="AS966" s="28"/>
      <c r="AT966" s="28"/>
      <c r="AU966" s="28"/>
      <c r="AV966" s="28"/>
      <c r="AW966" s="28"/>
      <c r="AX966" s="28"/>
      <c r="AY966" s="28"/>
      <c r="AZ966" s="28"/>
      <c r="BA966" s="28"/>
      <c r="BB966" s="28"/>
      <c r="BC966" s="28"/>
      <c r="BD966" s="28"/>
      <c r="BE966" s="28"/>
      <c r="BF966" s="28"/>
      <c r="BG966" s="28"/>
      <c r="BH966" s="28"/>
      <c r="BI966" s="28"/>
      <c r="BJ966" s="28"/>
      <c r="BK966" s="28"/>
      <c r="BL966" s="28"/>
    </row>
    <row r="967" spans="1:64" x14ac:dyDescent="0.25">
      <c r="A967" s="58">
        <v>965</v>
      </c>
      <c r="B967" s="57"/>
      <c r="C967" s="57" t="s">
        <v>3775</v>
      </c>
      <c r="D967" s="57"/>
      <c r="E967" s="59" t="s">
        <v>724</v>
      </c>
      <c r="F967" s="60" t="s">
        <v>5421</v>
      </c>
      <c r="G967" s="61" t="s">
        <v>4358</v>
      </c>
      <c r="H967" s="60" t="s">
        <v>6003</v>
      </c>
      <c r="I967" s="60" t="s">
        <v>5993</v>
      </c>
      <c r="J967" s="60"/>
      <c r="K967" s="60" t="s">
        <v>5992</v>
      </c>
      <c r="L967" s="60" t="s">
        <v>23</v>
      </c>
      <c r="M967" s="60" t="s">
        <v>6024</v>
      </c>
      <c r="N967" s="57" t="s">
        <v>6026</v>
      </c>
      <c r="O967" s="62" t="s">
        <v>1897</v>
      </c>
      <c r="P967" s="62" t="s">
        <v>2679</v>
      </c>
      <c r="Q967" s="28"/>
      <c r="R967" s="28"/>
      <c r="S967" s="28"/>
      <c r="T967" s="36">
        <v>9</v>
      </c>
      <c r="U967" s="33"/>
      <c r="V967" s="36">
        <v>25</v>
      </c>
      <c r="W967" s="33"/>
      <c r="X967" s="36">
        <v>50</v>
      </c>
      <c r="Y967" s="33"/>
      <c r="Z967" s="36">
        <v>999999</v>
      </c>
      <c r="AA967" s="33"/>
      <c r="AB967" s="36"/>
      <c r="AC967" s="33"/>
      <c r="AD967" s="36"/>
      <c r="AE967" s="33"/>
      <c r="AF967" s="36"/>
      <c r="AG967" s="33"/>
      <c r="AH967" s="28"/>
      <c r="AI967" s="28"/>
      <c r="AJ967" s="28"/>
      <c r="AK967" s="28"/>
      <c r="AL967" s="28"/>
      <c r="AM967" s="41" t="str">
        <f>IF(AND($U967&gt;0,$Q967=""),"Currency Missing","")&amp;IF(AND($U967&gt;0,$R967=""),", MOQ Missing","")&amp;IF(AND($U967&gt;0,$S967=""),", Leadtime Missing","")&amp;IF(W967&gt;U967,", PB2 Price Greater than PB1 Price","")&amp;IF(Y967&gt;W967,", PB3 Price Greater than PB2 Price","")&amp;IF(AA967&gt;Y967,", PB4 Price Greater than PB3 Price","")&amp;IF(AC967&gt;AA967,", PB5 Price Greater than PB4 Price","")&amp;IF(AE967&gt;AC967,", PB6 Price Greater than PB5 Price","")&amp;IF(AG967&gt;AE967,", PB7 Price Greater than PB6 Price","")&amp;IF($U967&lt;&gt;ROUND($U967,2),", PB 1 Price - More than 2 Decimal Places","")&amp;IF($W967&lt;&gt;ROUND($W967,2),", PB 2 Price - More than 2 Decimal Places","")&amp;IF($Y967&lt;&gt;ROUND($Y967,2),", PB 3 Price - More than 2 Decimal Places","")&amp;IF($AA967&lt;&gt;ROUND($AA967,2),", PB 4 Price - More than 2 Decimal Places","")&amp;IF($AC967&lt;&gt;ROUND($AC967,2),", PB 5 Price - More than 2 Decimal Places","")&amp;IF($AE967&lt;&gt;ROUND($AE967,2),", PB 6 Price - More than 2 Decimal Places","")&amp;IF($AG967&lt;&gt;ROUND($AG967,2),", PB 7 Price - More than 2 Decimal Places","")&amp;IF(AND(E967&lt;&gt;"",U967="",AH967=""),", Please enter a Price in PB1 or Select No Bid","")&amp;IF(AND(OR($U967&gt;0,$W967&gt;0,$Y967&gt;0,$AA967&gt;0,$AC967&gt;0,$AE967&gt;0),OR(AH967="",AH967="No Bid")),", Bid Status Missing or Incorrect","")&amp;IF(AND(AH967="No Bid",AI967=""),", Reason for No Bid Missing","")&amp;IF(AND($O967="CSIS",OR($U967&gt;0,$W967&gt;0,$Y967&gt;0,$AA967&gt;0,$AC967&gt;0,$AE967&gt;0),AJ967=""),", NCAGE Supplier Missing","")&amp;IF(AND($O967="Drawing",OR($U967&gt;0,$W967&gt;0,$Y967&gt;0,$AA967&gt;0,$AC967&gt;0,$AE967&gt;0),AK967=""),", Manufacturer Missing","")&amp;IF(AL967&lt;&gt;"",", Comment","")&amp;IF(AND(OR(AH967="Bid Using CSIS Dropdown With Query (Comment Field Must Be Populated)",AH967="Bid To Drawing Supplied With Query (Comment Field Must Be Populated)"),AL967=""),", Please Enter a Comment for the Bid Query","")&amp;IF(AND(T967&gt;0,U967="",AH967&lt;&gt;"No Bid"),", PB1 Price Missing","")&amp;IF(AND(V967&gt;0,W967="",AH967&lt;&gt;"No Bid"),", PB2 Price Missing","")&amp;IF(AND(X967&gt;0,Y967="",AH967&lt;&gt;"No Bid"),", PB3 Price Missing","")&amp;IF(AND(Z967&gt;0,AA967="",AH967&lt;&gt;"No Bid"),", PB4 Price Missing","")&amp;IF(AND(AB967&gt;0,AC967="",AH967&lt;&gt;"No Bid"),", PB5 Price Missing","")&amp;IF(AND(AD967&gt;0,AE967="",AH967&lt;&gt;"No Bid"),", PB6 Price Missing","")&amp;IF(AND(AF967&gt;0,AG967="",AH967&lt;&gt;"No Bid"),", PB7 Price Missing","")</f>
        <v>, Please enter a Price in PB1 or Select No Bid, PB1 Price Missing, PB2 Price Missing, PB3 Price Missing, PB4 Price Missing</v>
      </c>
      <c r="AN967" s="28"/>
      <c r="AO967" s="28"/>
      <c r="AP967" s="28"/>
      <c r="AQ967" s="28"/>
      <c r="AR967" s="28"/>
      <c r="AS967" s="28"/>
      <c r="AT967" s="28"/>
      <c r="AU967" s="28"/>
      <c r="AV967" s="28"/>
      <c r="AW967" s="28"/>
      <c r="AX967" s="28"/>
      <c r="AY967" s="28"/>
      <c r="AZ967" s="28"/>
      <c r="BA967" s="28"/>
      <c r="BB967" s="28"/>
      <c r="BC967" s="28"/>
      <c r="BD967" s="28"/>
      <c r="BE967" s="28"/>
      <c r="BF967" s="28"/>
      <c r="BG967" s="28"/>
      <c r="BH967" s="28"/>
      <c r="BI967" s="28"/>
      <c r="BJ967" s="28"/>
      <c r="BK967" s="28"/>
      <c r="BL967" s="28"/>
    </row>
    <row r="968" spans="1:64" x14ac:dyDescent="0.25">
      <c r="A968" s="58">
        <v>966</v>
      </c>
      <c r="B968" s="57"/>
      <c r="C968" s="57" t="s">
        <v>3775</v>
      </c>
      <c r="D968" s="57"/>
      <c r="E968" s="59" t="s">
        <v>1504</v>
      </c>
      <c r="F968" s="60" t="s">
        <v>5867</v>
      </c>
      <c r="G968" s="61" t="s">
        <v>5105</v>
      </c>
      <c r="H968" s="60" t="s">
        <v>6001</v>
      </c>
      <c r="I968" s="60" t="s">
        <v>5993</v>
      </c>
      <c r="J968" s="60"/>
      <c r="K968" s="60" t="s">
        <v>5992</v>
      </c>
      <c r="L968" s="60" t="s">
        <v>23</v>
      </c>
      <c r="M968" s="60" t="s">
        <v>6024</v>
      </c>
      <c r="N968" s="57" t="s">
        <v>6026</v>
      </c>
      <c r="O968" s="62" t="s">
        <v>1995</v>
      </c>
      <c r="P968" s="62" t="s">
        <v>3456</v>
      </c>
      <c r="Q968" s="28"/>
      <c r="R968" s="28"/>
      <c r="S968" s="28"/>
      <c r="T968" s="36">
        <v>12</v>
      </c>
      <c r="U968" s="33"/>
      <c r="V968" s="36">
        <v>35</v>
      </c>
      <c r="W968" s="33"/>
      <c r="X968" s="36">
        <v>70</v>
      </c>
      <c r="Y968" s="33"/>
      <c r="Z968" s="36">
        <v>150</v>
      </c>
      <c r="AA968" s="33"/>
      <c r="AB968" s="36">
        <v>999999</v>
      </c>
      <c r="AC968" s="33"/>
      <c r="AD968" s="36"/>
      <c r="AE968" s="33"/>
      <c r="AF968" s="36"/>
      <c r="AG968" s="33"/>
      <c r="AH968" s="28"/>
      <c r="AI968" s="28"/>
      <c r="AJ968" s="28"/>
      <c r="AK968" s="28"/>
      <c r="AL968" s="28"/>
      <c r="AM968" s="41" t="str">
        <f>IF(AND($U968&gt;0,$Q968=""),"Currency Missing","")&amp;IF(AND($U968&gt;0,$R968=""),", MOQ Missing","")&amp;IF(AND($U968&gt;0,$S968=""),", Leadtime Missing","")&amp;IF(W968&gt;U968,", PB2 Price Greater than PB1 Price","")&amp;IF(Y968&gt;W968,", PB3 Price Greater than PB2 Price","")&amp;IF(AA968&gt;Y968,", PB4 Price Greater than PB3 Price","")&amp;IF(AC968&gt;AA968,", PB5 Price Greater than PB4 Price","")&amp;IF(AE968&gt;AC968,", PB6 Price Greater than PB5 Price","")&amp;IF(AG968&gt;AE968,", PB7 Price Greater than PB6 Price","")&amp;IF($U968&lt;&gt;ROUND($U968,2),", PB 1 Price - More than 2 Decimal Places","")&amp;IF($W968&lt;&gt;ROUND($W968,2),", PB 2 Price - More than 2 Decimal Places","")&amp;IF($Y968&lt;&gt;ROUND($Y968,2),", PB 3 Price - More than 2 Decimal Places","")&amp;IF($AA968&lt;&gt;ROUND($AA968,2),", PB 4 Price - More than 2 Decimal Places","")&amp;IF($AC968&lt;&gt;ROUND($AC968,2),", PB 5 Price - More than 2 Decimal Places","")&amp;IF($AE968&lt;&gt;ROUND($AE968,2),", PB 6 Price - More than 2 Decimal Places","")&amp;IF($AG968&lt;&gt;ROUND($AG968,2),", PB 7 Price - More than 2 Decimal Places","")&amp;IF(AND(E968&lt;&gt;"",U968="",AH968=""),", Please enter a Price in PB1 or Select No Bid","")&amp;IF(AND(OR($U968&gt;0,$W968&gt;0,$Y968&gt;0,$AA968&gt;0,$AC968&gt;0,$AE968&gt;0),OR(AH968="",AH968="No Bid")),", Bid Status Missing or Incorrect","")&amp;IF(AND(AH968="No Bid",AI968=""),", Reason for No Bid Missing","")&amp;IF(AND($O968="CSIS",OR($U968&gt;0,$W968&gt;0,$Y968&gt;0,$AA968&gt;0,$AC968&gt;0,$AE968&gt;0),AJ968=""),", NCAGE Supplier Missing","")&amp;IF(AND($O968="Drawing",OR($U968&gt;0,$W968&gt;0,$Y968&gt;0,$AA968&gt;0,$AC968&gt;0,$AE968&gt;0),AK968=""),", Manufacturer Missing","")&amp;IF(AL968&lt;&gt;"",", Comment","")&amp;IF(AND(OR(AH968="Bid Using CSIS Dropdown With Query (Comment Field Must Be Populated)",AH968="Bid To Drawing Supplied With Query (Comment Field Must Be Populated)"),AL968=""),", Please Enter a Comment for the Bid Query","")&amp;IF(AND(T968&gt;0,U968="",AH968&lt;&gt;"No Bid"),", PB1 Price Missing","")&amp;IF(AND(V968&gt;0,W968="",AH968&lt;&gt;"No Bid"),", PB2 Price Missing","")&amp;IF(AND(X968&gt;0,Y968="",AH968&lt;&gt;"No Bid"),", PB3 Price Missing","")&amp;IF(AND(Z968&gt;0,AA968="",AH968&lt;&gt;"No Bid"),", PB4 Price Missing","")&amp;IF(AND(AB968&gt;0,AC968="",AH968&lt;&gt;"No Bid"),", PB5 Price Missing","")&amp;IF(AND(AD968&gt;0,AE968="",AH968&lt;&gt;"No Bid"),", PB6 Price Missing","")&amp;IF(AND(AF968&gt;0,AG968="",AH968&lt;&gt;"No Bid"),", PB7 Price Missing","")</f>
        <v>, Please enter a Price in PB1 or Select No Bid, PB1 Price Missing, PB2 Price Missing, PB3 Price Missing, PB4 Price Missing, PB5 Price Missing</v>
      </c>
      <c r="AN968" s="28"/>
      <c r="AO968" s="28"/>
      <c r="AP968" s="28"/>
      <c r="AQ968" s="28"/>
      <c r="AR968" s="28"/>
      <c r="AS968" s="28"/>
      <c r="AT968" s="28"/>
      <c r="AU968" s="28"/>
      <c r="AV968" s="28"/>
      <c r="AW968" s="28"/>
      <c r="AX968" s="28"/>
      <c r="AY968" s="28"/>
      <c r="AZ968" s="28"/>
      <c r="BA968" s="28"/>
      <c r="BB968" s="28"/>
      <c r="BC968" s="28"/>
      <c r="BD968" s="28"/>
      <c r="BE968" s="28"/>
      <c r="BF968" s="28"/>
      <c r="BG968" s="28"/>
      <c r="BH968" s="28"/>
      <c r="BI968" s="28"/>
      <c r="BJ968" s="28"/>
      <c r="BK968" s="28"/>
      <c r="BL968" s="28"/>
    </row>
    <row r="969" spans="1:64" x14ac:dyDescent="0.25">
      <c r="A969" s="58">
        <v>967</v>
      </c>
      <c r="B969" s="57"/>
      <c r="C969" s="57" t="s">
        <v>3775</v>
      </c>
      <c r="D969" s="57"/>
      <c r="E969" s="59" t="s">
        <v>725</v>
      </c>
      <c r="F969" s="60" t="s">
        <v>5421</v>
      </c>
      <c r="G969" s="61" t="s">
        <v>4359</v>
      </c>
      <c r="H969" s="60" t="s">
        <v>6003</v>
      </c>
      <c r="I969" s="60" t="s">
        <v>5993</v>
      </c>
      <c r="J969" s="60"/>
      <c r="K969" s="60" t="s">
        <v>5992</v>
      </c>
      <c r="L969" s="60" t="s">
        <v>23</v>
      </c>
      <c r="M969" s="60" t="s">
        <v>6024</v>
      </c>
      <c r="N969" s="57" t="s">
        <v>6026</v>
      </c>
      <c r="O969" s="62" t="s">
        <v>1897</v>
      </c>
      <c r="P969" s="62" t="s">
        <v>2680</v>
      </c>
      <c r="Q969" s="28"/>
      <c r="R969" s="28"/>
      <c r="S969" s="28"/>
      <c r="T969" s="36">
        <v>1</v>
      </c>
      <c r="U969" s="33"/>
      <c r="V969" s="36">
        <v>3</v>
      </c>
      <c r="W969" s="33"/>
      <c r="X969" s="36">
        <v>5</v>
      </c>
      <c r="Y969" s="33"/>
      <c r="Z969" s="36">
        <v>999999</v>
      </c>
      <c r="AA969" s="33"/>
      <c r="AB969" s="36"/>
      <c r="AC969" s="33"/>
      <c r="AD969" s="36"/>
      <c r="AE969" s="33"/>
      <c r="AF969" s="36"/>
      <c r="AG969" s="33"/>
      <c r="AH969" s="28"/>
      <c r="AI969" s="28"/>
      <c r="AJ969" s="28"/>
      <c r="AK969" s="28"/>
      <c r="AL969" s="28"/>
      <c r="AM969" s="41" t="str">
        <f>IF(AND($U969&gt;0,$Q969=""),"Currency Missing","")&amp;IF(AND($U969&gt;0,$R969=""),", MOQ Missing","")&amp;IF(AND($U969&gt;0,$S969=""),", Leadtime Missing","")&amp;IF(W969&gt;U969,", PB2 Price Greater than PB1 Price","")&amp;IF(Y969&gt;W969,", PB3 Price Greater than PB2 Price","")&amp;IF(AA969&gt;Y969,", PB4 Price Greater than PB3 Price","")&amp;IF(AC969&gt;AA969,", PB5 Price Greater than PB4 Price","")&amp;IF(AE969&gt;AC969,", PB6 Price Greater than PB5 Price","")&amp;IF(AG969&gt;AE969,", PB7 Price Greater than PB6 Price","")&amp;IF($U969&lt;&gt;ROUND($U969,2),", PB 1 Price - More than 2 Decimal Places","")&amp;IF($W969&lt;&gt;ROUND($W969,2),", PB 2 Price - More than 2 Decimal Places","")&amp;IF($Y969&lt;&gt;ROUND($Y969,2),", PB 3 Price - More than 2 Decimal Places","")&amp;IF($AA969&lt;&gt;ROUND($AA969,2),", PB 4 Price - More than 2 Decimal Places","")&amp;IF($AC969&lt;&gt;ROUND($AC969,2),", PB 5 Price - More than 2 Decimal Places","")&amp;IF($AE969&lt;&gt;ROUND($AE969,2),", PB 6 Price - More than 2 Decimal Places","")&amp;IF($AG969&lt;&gt;ROUND($AG969,2),", PB 7 Price - More than 2 Decimal Places","")&amp;IF(AND(E969&lt;&gt;"",U969="",AH969=""),", Please enter a Price in PB1 or Select No Bid","")&amp;IF(AND(OR($U969&gt;0,$W969&gt;0,$Y969&gt;0,$AA969&gt;0,$AC969&gt;0,$AE969&gt;0),OR(AH969="",AH969="No Bid")),", Bid Status Missing or Incorrect","")&amp;IF(AND(AH969="No Bid",AI969=""),", Reason for No Bid Missing","")&amp;IF(AND($O969="CSIS",OR($U969&gt;0,$W969&gt;0,$Y969&gt;0,$AA969&gt;0,$AC969&gt;0,$AE969&gt;0),AJ969=""),", NCAGE Supplier Missing","")&amp;IF(AND($O969="Drawing",OR($U969&gt;0,$W969&gt;0,$Y969&gt;0,$AA969&gt;0,$AC969&gt;0,$AE969&gt;0),AK969=""),", Manufacturer Missing","")&amp;IF(AL969&lt;&gt;"",", Comment","")&amp;IF(AND(OR(AH969="Bid Using CSIS Dropdown With Query (Comment Field Must Be Populated)",AH969="Bid To Drawing Supplied With Query (Comment Field Must Be Populated)"),AL969=""),", Please Enter a Comment for the Bid Query","")&amp;IF(AND(T969&gt;0,U969="",AH969&lt;&gt;"No Bid"),", PB1 Price Missing","")&amp;IF(AND(V969&gt;0,W969="",AH969&lt;&gt;"No Bid"),", PB2 Price Missing","")&amp;IF(AND(X969&gt;0,Y969="",AH969&lt;&gt;"No Bid"),", PB3 Price Missing","")&amp;IF(AND(Z969&gt;0,AA969="",AH969&lt;&gt;"No Bid"),", PB4 Price Missing","")&amp;IF(AND(AB969&gt;0,AC969="",AH969&lt;&gt;"No Bid"),", PB5 Price Missing","")&amp;IF(AND(AD969&gt;0,AE969="",AH969&lt;&gt;"No Bid"),", PB6 Price Missing","")&amp;IF(AND(AF969&gt;0,AG969="",AH969&lt;&gt;"No Bid"),", PB7 Price Missing","")</f>
        <v>, Please enter a Price in PB1 or Select No Bid, PB1 Price Missing, PB2 Price Missing, PB3 Price Missing, PB4 Price Missing</v>
      </c>
      <c r="AN969" s="28"/>
      <c r="AO969" s="28"/>
      <c r="AP969" s="28"/>
      <c r="AQ969" s="28"/>
      <c r="AR969" s="28"/>
      <c r="AS969" s="28"/>
      <c r="AT969" s="28"/>
      <c r="AU969" s="28"/>
      <c r="AV969" s="28"/>
      <c r="AW969" s="28"/>
      <c r="AX969" s="28"/>
      <c r="AY969" s="28"/>
      <c r="AZ969" s="28"/>
      <c r="BA969" s="28"/>
      <c r="BB969" s="28"/>
      <c r="BC969" s="28"/>
      <c r="BD969" s="28"/>
      <c r="BE969" s="28"/>
      <c r="BF969" s="28"/>
      <c r="BG969" s="28"/>
      <c r="BH969" s="28"/>
      <c r="BI969" s="28"/>
      <c r="BJ969" s="28"/>
      <c r="BK969" s="28"/>
      <c r="BL969" s="28"/>
    </row>
    <row r="970" spans="1:64" x14ac:dyDescent="0.25">
      <c r="A970" s="58">
        <v>968</v>
      </c>
      <c r="B970" s="57"/>
      <c r="C970" s="57" t="s">
        <v>3775</v>
      </c>
      <c r="D970" s="57"/>
      <c r="E970" s="59" t="s">
        <v>726</v>
      </c>
      <c r="F970" s="60" t="s">
        <v>5647</v>
      </c>
      <c r="G970" s="61" t="s">
        <v>4360</v>
      </c>
      <c r="H970" s="60" t="s">
        <v>5999</v>
      </c>
      <c r="I970" s="60" t="s">
        <v>5993</v>
      </c>
      <c r="J970" s="60"/>
      <c r="K970" s="60" t="s">
        <v>5992</v>
      </c>
      <c r="L970" s="60" t="s">
        <v>23</v>
      </c>
      <c r="M970" s="60" t="s">
        <v>6024</v>
      </c>
      <c r="N970" s="57" t="s">
        <v>6026</v>
      </c>
      <c r="O970" s="62" t="s">
        <v>1897</v>
      </c>
      <c r="P970" s="62" t="s">
        <v>2681</v>
      </c>
      <c r="Q970" s="28"/>
      <c r="R970" s="28"/>
      <c r="S970" s="28"/>
      <c r="T970" s="36">
        <v>12</v>
      </c>
      <c r="U970" s="33"/>
      <c r="V970" s="36">
        <v>35</v>
      </c>
      <c r="W970" s="33"/>
      <c r="X970" s="36">
        <v>70</v>
      </c>
      <c r="Y970" s="33"/>
      <c r="Z970" s="36">
        <v>999999</v>
      </c>
      <c r="AA970" s="33"/>
      <c r="AB970" s="36"/>
      <c r="AC970" s="33"/>
      <c r="AD970" s="36"/>
      <c r="AE970" s="33"/>
      <c r="AF970" s="36"/>
      <c r="AG970" s="33"/>
      <c r="AH970" s="28"/>
      <c r="AI970" s="28"/>
      <c r="AJ970" s="28"/>
      <c r="AK970" s="28"/>
      <c r="AL970" s="28"/>
      <c r="AM970" s="41" t="str">
        <f>IF(AND($U970&gt;0,$Q970=""),"Currency Missing","")&amp;IF(AND($U970&gt;0,$R970=""),", MOQ Missing","")&amp;IF(AND($U970&gt;0,$S970=""),", Leadtime Missing","")&amp;IF(W970&gt;U970,", PB2 Price Greater than PB1 Price","")&amp;IF(Y970&gt;W970,", PB3 Price Greater than PB2 Price","")&amp;IF(AA970&gt;Y970,", PB4 Price Greater than PB3 Price","")&amp;IF(AC970&gt;AA970,", PB5 Price Greater than PB4 Price","")&amp;IF(AE970&gt;AC970,", PB6 Price Greater than PB5 Price","")&amp;IF(AG970&gt;AE970,", PB7 Price Greater than PB6 Price","")&amp;IF($U970&lt;&gt;ROUND($U970,2),", PB 1 Price - More than 2 Decimal Places","")&amp;IF($W970&lt;&gt;ROUND($W970,2),", PB 2 Price - More than 2 Decimal Places","")&amp;IF($Y970&lt;&gt;ROUND($Y970,2),", PB 3 Price - More than 2 Decimal Places","")&amp;IF($AA970&lt;&gt;ROUND($AA970,2),", PB 4 Price - More than 2 Decimal Places","")&amp;IF($AC970&lt;&gt;ROUND($AC970,2),", PB 5 Price - More than 2 Decimal Places","")&amp;IF($AE970&lt;&gt;ROUND($AE970,2),", PB 6 Price - More than 2 Decimal Places","")&amp;IF($AG970&lt;&gt;ROUND($AG970,2),", PB 7 Price - More than 2 Decimal Places","")&amp;IF(AND(E970&lt;&gt;"",U970="",AH970=""),", Please enter a Price in PB1 or Select No Bid","")&amp;IF(AND(OR($U970&gt;0,$W970&gt;0,$Y970&gt;0,$AA970&gt;0,$AC970&gt;0,$AE970&gt;0),OR(AH970="",AH970="No Bid")),", Bid Status Missing or Incorrect","")&amp;IF(AND(AH970="No Bid",AI970=""),", Reason for No Bid Missing","")&amp;IF(AND($O970="CSIS",OR($U970&gt;0,$W970&gt;0,$Y970&gt;0,$AA970&gt;0,$AC970&gt;0,$AE970&gt;0),AJ970=""),", NCAGE Supplier Missing","")&amp;IF(AND($O970="Drawing",OR($U970&gt;0,$W970&gt;0,$Y970&gt;0,$AA970&gt;0,$AC970&gt;0,$AE970&gt;0),AK970=""),", Manufacturer Missing","")&amp;IF(AL970&lt;&gt;"",", Comment","")&amp;IF(AND(OR(AH970="Bid Using CSIS Dropdown With Query (Comment Field Must Be Populated)",AH970="Bid To Drawing Supplied With Query (Comment Field Must Be Populated)"),AL970=""),", Please Enter a Comment for the Bid Query","")&amp;IF(AND(T970&gt;0,U970="",AH970&lt;&gt;"No Bid"),", PB1 Price Missing","")&amp;IF(AND(V970&gt;0,W970="",AH970&lt;&gt;"No Bid"),", PB2 Price Missing","")&amp;IF(AND(X970&gt;0,Y970="",AH970&lt;&gt;"No Bid"),", PB3 Price Missing","")&amp;IF(AND(Z970&gt;0,AA970="",AH970&lt;&gt;"No Bid"),", PB4 Price Missing","")&amp;IF(AND(AB970&gt;0,AC970="",AH970&lt;&gt;"No Bid"),", PB5 Price Missing","")&amp;IF(AND(AD970&gt;0,AE970="",AH970&lt;&gt;"No Bid"),", PB6 Price Missing","")&amp;IF(AND(AF970&gt;0,AG970="",AH970&lt;&gt;"No Bid"),", PB7 Price Missing","")</f>
        <v>, Please enter a Price in PB1 or Select No Bid, PB1 Price Missing, PB2 Price Missing, PB3 Price Missing, PB4 Price Missing</v>
      </c>
      <c r="AN970" s="28"/>
      <c r="AO970" s="28"/>
      <c r="AP970" s="28"/>
      <c r="AQ970" s="28"/>
      <c r="AR970" s="28"/>
      <c r="AS970" s="28"/>
      <c r="AT970" s="28"/>
      <c r="AU970" s="28"/>
      <c r="AV970" s="28"/>
      <c r="AW970" s="28"/>
      <c r="AX970" s="28"/>
      <c r="AY970" s="28"/>
      <c r="AZ970" s="28"/>
      <c r="BA970" s="28"/>
      <c r="BB970" s="28"/>
      <c r="BC970" s="28"/>
      <c r="BD970" s="28"/>
      <c r="BE970" s="28"/>
      <c r="BF970" s="28"/>
      <c r="BG970" s="28"/>
      <c r="BH970" s="28"/>
      <c r="BI970" s="28"/>
      <c r="BJ970" s="28"/>
      <c r="BK970" s="28"/>
      <c r="BL970" s="28"/>
    </row>
    <row r="971" spans="1:64" x14ac:dyDescent="0.25">
      <c r="A971" s="58">
        <v>969</v>
      </c>
      <c r="B971" s="57"/>
      <c r="C971" s="57" t="s">
        <v>3775</v>
      </c>
      <c r="D971" s="57"/>
      <c r="E971" s="59" t="s">
        <v>727</v>
      </c>
      <c r="F971" s="60" t="s">
        <v>5421</v>
      </c>
      <c r="G971" s="61" t="s">
        <v>4361</v>
      </c>
      <c r="H971" s="60" t="s">
        <v>6003</v>
      </c>
      <c r="I971" s="60" t="s">
        <v>5993</v>
      </c>
      <c r="J971" s="60"/>
      <c r="K971" s="60" t="s">
        <v>5992</v>
      </c>
      <c r="L971" s="60" t="s">
        <v>23</v>
      </c>
      <c r="M971" s="60" t="s">
        <v>6024</v>
      </c>
      <c r="N971" s="57" t="s">
        <v>6026</v>
      </c>
      <c r="O971" s="62" t="s">
        <v>1897</v>
      </c>
      <c r="P971" s="62" t="s">
        <v>2682</v>
      </c>
      <c r="Q971" s="28"/>
      <c r="R971" s="28"/>
      <c r="S971" s="28"/>
      <c r="T971" s="36">
        <v>9</v>
      </c>
      <c r="U971" s="33"/>
      <c r="V971" s="36">
        <v>25</v>
      </c>
      <c r="W971" s="33"/>
      <c r="X971" s="36">
        <v>50</v>
      </c>
      <c r="Y971" s="33"/>
      <c r="Z971" s="36">
        <v>100</v>
      </c>
      <c r="AA971" s="33"/>
      <c r="AB971" s="36">
        <v>999999</v>
      </c>
      <c r="AC971" s="33"/>
      <c r="AD971" s="36"/>
      <c r="AE971" s="33"/>
      <c r="AF971" s="36"/>
      <c r="AG971" s="33"/>
      <c r="AH971" s="28"/>
      <c r="AI971" s="28"/>
      <c r="AJ971" s="28"/>
      <c r="AK971" s="28"/>
      <c r="AL971" s="28"/>
      <c r="AM971" s="41" t="str">
        <f>IF(AND($U971&gt;0,$Q971=""),"Currency Missing","")&amp;IF(AND($U971&gt;0,$R971=""),", MOQ Missing","")&amp;IF(AND($U971&gt;0,$S971=""),", Leadtime Missing","")&amp;IF(W971&gt;U971,", PB2 Price Greater than PB1 Price","")&amp;IF(Y971&gt;W971,", PB3 Price Greater than PB2 Price","")&amp;IF(AA971&gt;Y971,", PB4 Price Greater than PB3 Price","")&amp;IF(AC971&gt;AA971,", PB5 Price Greater than PB4 Price","")&amp;IF(AE971&gt;AC971,", PB6 Price Greater than PB5 Price","")&amp;IF(AG971&gt;AE971,", PB7 Price Greater than PB6 Price","")&amp;IF($U971&lt;&gt;ROUND($U971,2),", PB 1 Price - More than 2 Decimal Places","")&amp;IF($W971&lt;&gt;ROUND($W971,2),", PB 2 Price - More than 2 Decimal Places","")&amp;IF($Y971&lt;&gt;ROUND($Y971,2),", PB 3 Price - More than 2 Decimal Places","")&amp;IF($AA971&lt;&gt;ROUND($AA971,2),", PB 4 Price - More than 2 Decimal Places","")&amp;IF($AC971&lt;&gt;ROUND($AC971,2),", PB 5 Price - More than 2 Decimal Places","")&amp;IF($AE971&lt;&gt;ROUND($AE971,2),", PB 6 Price - More than 2 Decimal Places","")&amp;IF($AG971&lt;&gt;ROUND($AG971,2),", PB 7 Price - More than 2 Decimal Places","")&amp;IF(AND(E971&lt;&gt;"",U971="",AH971=""),", Please enter a Price in PB1 or Select No Bid","")&amp;IF(AND(OR($U971&gt;0,$W971&gt;0,$Y971&gt;0,$AA971&gt;0,$AC971&gt;0,$AE971&gt;0),OR(AH971="",AH971="No Bid")),", Bid Status Missing or Incorrect","")&amp;IF(AND(AH971="No Bid",AI971=""),", Reason for No Bid Missing","")&amp;IF(AND($O971="CSIS",OR($U971&gt;0,$W971&gt;0,$Y971&gt;0,$AA971&gt;0,$AC971&gt;0,$AE971&gt;0),AJ971=""),", NCAGE Supplier Missing","")&amp;IF(AND($O971="Drawing",OR($U971&gt;0,$W971&gt;0,$Y971&gt;0,$AA971&gt;0,$AC971&gt;0,$AE971&gt;0),AK971=""),", Manufacturer Missing","")&amp;IF(AL971&lt;&gt;"",", Comment","")&amp;IF(AND(OR(AH971="Bid Using CSIS Dropdown With Query (Comment Field Must Be Populated)",AH971="Bid To Drawing Supplied With Query (Comment Field Must Be Populated)"),AL971=""),", Please Enter a Comment for the Bid Query","")&amp;IF(AND(T971&gt;0,U971="",AH971&lt;&gt;"No Bid"),", PB1 Price Missing","")&amp;IF(AND(V971&gt;0,W971="",AH971&lt;&gt;"No Bid"),", PB2 Price Missing","")&amp;IF(AND(X971&gt;0,Y971="",AH971&lt;&gt;"No Bid"),", PB3 Price Missing","")&amp;IF(AND(Z971&gt;0,AA971="",AH971&lt;&gt;"No Bid"),", PB4 Price Missing","")&amp;IF(AND(AB971&gt;0,AC971="",AH971&lt;&gt;"No Bid"),", PB5 Price Missing","")&amp;IF(AND(AD971&gt;0,AE971="",AH971&lt;&gt;"No Bid"),", PB6 Price Missing","")&amp;IF(AND(AF971&gt;0,AG971="",AH971&lt;&gt;"No Bid"),", PB7 Price Missing","")</f>
        <v>, Please enter a Price in PB1 or Select No Bid, PB1 Price Missing, PB2 Price Missing, PB3 Price Missing, PB4 Price Missing, PB5 Price Missing</v>
      </c>
      <c r="AN971" s="28"/>
      <c r="AO971" s="28"/>
      <c r="AP971" s="28"/>
      <c r="AQ971" s="28"/>
      <c r="AR971" s="28"/>
      <c r="AS971" s="28"/>
      <c r="AT971" s="28"/>
      <c r="AU971" s="28"/>
      <c r="AV971" s="28"/>
      <c r="AW971" s="28"/>
      <c r="AX971" s="28"/>
      <c r="AY971" s="28"/>
      <c r="AZ971" s="28"/>
      <c r="BA971" s="28"/>
      <c r="BB971" s="28"/>
      <c r="BC971" s="28"/>
      <c r="BD971" s="28"/>
      <c r="BE971" s="28"/>
      <c r="BF971" s="28"/>
      <c r="BG971" s="28"/>
      <c r="BH971" s="28"/>
      <c r="BI971" s="28"/>
      <c r="BJ971" s="28"/>
      <c r="BK971" s="28"/>
      <c r="BL971" s="28"/>
    </row>
    <row r="972" spans="1:64" x14ac:dyDescent="0.25">
      <c r="A972" s="58">
        <v>970</v>
      </c>
      <c r="B972" s="57"/>
      <c r="C972" s="57" t="s">
        <v>3775</v>
      </c>
      <c r="D972" s="57"/>
      <c r="E972" s="59" t="s">
        <v>728</v>
      </c>
      <c r="F972" s="60" t="s">
        <v>5421</v>
      </c>
      <c r="G972" s="61" t="s">
        <v>4362</v>
      </c>
      <c r="H972" s="60" t="s">
        <v>6003</v>
      </c>
      <c r="I972" s="60" t="s">
        <v>5993</v>
      </c>
      <c r="J972" s="60"/>
      <c r="K972" s="60" t="s">
        <v>5992</v>
      </c>
      <c r="L972" s="60" t="s">
        <v>23</v>
      </c>
      <c r="M972" s="60" t="s">
        <v>6024</v>
      </c>
      <c r="N972" s="57" t="s">
        <v>6026</v>
      </c>
      <c r="O972" s="62" t="s">
        <v>1897</v>
      </c>
      <c r="P972" s="62" t="s">
        <v>2683</v>
      </c>
      <c r="Q972" s="28"/>
      <c r="R972" s="28"/>
      <c r="S972" s="28"/>
      <c r="T972" s="36">
        <v>15</v>
      </c>
      <c r="U972" s="33"/>
      <c r="V972" s="36">
        <v>45</v>
      </c>
      <c r="W972" s="33"/>
      <c r="X972" s="36">
        <v>90</v>
      </c>
      <c r="Y972" s="33"/>
      <c r="Z972" s="36">
        <v>175</v>
      </c>
      <c r="AA972" s="33"/>
      <c r="AB972" s="36">
        <v>999999</v>
      </c>
      <c r="AC972" s="33"/>
      <c r="AD972" s="36"/>
      <c r="AE972" s="33"/>
      <c r="AF972" s="36"/>
      <c r="AG972" s="33"/>
      <c r="AH972" s="28"/>
      <c r="AI972" s="28"/>
      <c r="AJ972" s="28"/>
      <c r="AK972" s="28"/>
      <c r="AL972" s="28"/>
      <c r="AM972" s="41" t="str">
        <f>IF(AND($U972&gt;0,$Q972=""),"Currency Missing","")&amp;IF(AND($U972&gt;0,$R972=""),", MOQ Missing","")&amp;IF(AND($U972&gt;0,$S972=""),", Leadtime Missing","")&amp;IF(W972&gt;U972,", PB2 Price Greater than PB1 Price","")&amp;IF(Y972&gt;W972,", PB3 Price Greater than PB2 Price","")&amp;IF(AA972&gt;Y972,", PB4 Price Greater than PB3 Price","")&amp;IF(AC972&gt;AA972,", PB5 Price Greater than PB4 Price","")&amp;IF(AE972&gt;AC972,", PB6 Price Greater than PB5 Price","")&amp;IF(AG972&gt;AE972,", PB7 Price Greater than PB6 Price","")&amp;IF($U972&lt;&gt;ROUND($U972,2),", PB 1 Price - More than 2 Decimal Places","")&amp;IF($W972&lt;&gt;ROUND($W972,2),", PB 2 Price - More than 2 Decimal Places","")&amp;IF($Y972&lt;&gt;ROUND($Y972,2),", PB 3 Price - More than 2 Decimal Places","")&amp;IF($AA972&lt;&gt;ROUND($AA972,2),", PB 4 Price - More than 2 Decimal Places","")&amp;IF($AC972&lt;&gt;ROUND($AC972,2),", PB 5 Price - More than 2 Decimal Places","")&amp;IF($AE972&lt;&gt;ROUND($AE972,2),", PB 6 Price - More than 2 Decimal Places","")&amp;IF($AG972&lt;&gt;ROUND($AG972,2),", PB 7 Price - More than 2 Decimal Places","")&amp;IF(AND(E972&lt;&gt;"",U972="",AH972=""),", Please enter a Price in PB1 or Select No Bid","")&amp;IF(AND(OR($U972&gt;0,$W972&gt;0,$Y972&gt;0,$AA972&gt;0,$AC972&gt;0,$AE972&gt;0),OR(AH972="",AH972="No Bid")),", Bid Status Missing or Incorrect","")&amp;IF(AND(AH972="No Bid",AI972=""),", Reason for No Bid Missing","")&amp;IF(AND($O972="CSIS",OR($U972&gt;0,$W972&gt;0,$Y972&gt;0,$AA972&gt;0,$AC972&gt;0,$AE972&gt;0),AJ972=""),", NCAGE Supplier Missing","")&amp;IF(AND($O972="Drawing",OR($U972&gt;0,$W972&gt;0,$Y972&gt;0,$AA972&gt;0,$AC972&gt;0,$AE972&gt;0),AK972=""),", Manufacturer Missing","")&amp;IF(AL972&lt;&gt;"",", Comment","")&amp;IF(AND(OR(AH972="Bid Using CSIS Dropdown With Query (Comment Field Must Be Populated)",AH972="Bid To Drawing Supplied With Query (Comment Field Must Be Populated)"),AL972=""),", Please Enter a Comment for the Bid Query","")&amp;IF(AND(T972&gt;0,U972="",AH972&lt;&gt;"No Bid"),", PB1 Price Missing","")&amp;IF(AND(V972&gt;0,W972="",AH972&lt;&gt;"No Bid"),", PB2 Price Missing","")&amp;IF(AND(X972&gt;0,Y972="",AH972&lt;&gt;"No Bid"),", PB3 Price Missing","")&amp;IF(AND(Z972&gt;0,AA972="",AH972&lt;&gt;"No Bid"),", PB4 Price Missing","")&amp;IF(AND(AB972&gt;0,AC972="",AH972&lt;&gt;"No Bid"),", PB5 Price Missing","")&amp;IF(AND(AD972&gt;0,AE972="",AH972&lt;&gt;"No Bid"),", PB6 Price Missing","")&amp;IF(AND(AF972&gt;0,AG972="",AH972&lt;&gt;"No Bid"),", PB7 Price Missing","")</f>
        <v>, Please enter a Price in PB1 or Select No Bid, PB1 Price Missing, PB2 Price Missing, PB3 Price Missing, PB4 Price Missing, PB5 Price Missing</v>
      </c>
      <c r="AN972" s="28"/>
      <c r="AO972" s="28"/>
      <c r="AP972" s="28"/>
      <c r="AQ972" s="28"/>
      <c r="AR972" s="28"/>
      <c r="AS972" s="28"/>
      <c r="AT972" s="28"/>
      <c r="AU972" s="28"/>
      <c r="AV972" s="28"/>
      <c r="AW972" s="28"/>
      <c r="AX972" s="28"/>
      <c r="AY972" s="28"/>
      <c r="AZ972" s="28"/>
      <c r="BA972" s="28"/>
      <c r="BB972" s="28"/>
      <c r="BC972" s="28"/>
      <c r="BD972" s="28"/>
      <c r="BE972" s="28"/>
      <c r="BF972" s="28"/>
      <c r="BG972" s="28"/>
      <c r="BH972" s="28"/>
      <c r="BI972" s="28"/>
      <c r="BJ972" s="28"/>
      <c r="BK972" s="28"/>
      <c r="BL972" s="28"/>
    </row>
    <row r="973" spans="1:64" x14ac:dyDescent="0.25">
      <c r="A973" s="58">
        <v>971</v>
      </c>
      <c r="B973" s="57"/>
      <c r="C973" s="57" t="s">
        <v>3775</v>
      </c>
      <c r="D973" s="57"/>
      <c r="E973" s="59" t="s">
        <v>1505</v>
      </c>
      <c r="F973" s="60" t="s">
        <v>5416</v>
      </c>
      <c r="G973" s="61" t="s">
        <v>5106</v>
      </c>
      <c r="H973" s="60" t="s">
        <v>5994</v>
      </c>
      <c r="I973" s="60" t="s">
        <v>5995</v>
      </c>
      <c r="J973" s="60"/>
      <c r="K973" s="60" t="s">
        <v>5992</v>
      </c>
      <c r="L973" s="60" t="s">
        <v>23</v>
      </c>
      <c r="M973" s="60" t="s">
        <v>6024</v>
      </c>
      <c r="N973" s="57" t="s">
        <v>6026</v>
      </c>
      <c r="O973" s="62" t="s">
        <v>1995</v>
      </c>
      <c r="P973" s="62" t="s">
        <v>3457</v>
      </c>
      <c r="Q973" s="28"/>
      <c r="R973" s="28"/>
      <c r="S973" s="28"/>
      <c r="T973" s="36">
        <v>25</v>
      </c>
      <c r="U973" s="33"/>
      <c r="V973" s="36">
        <v>70</v>
      </c>
      <c r="W973" s="33"/>
      <c r="X973" s="36">
        <v>150</v>
      </c>
      <c r="Y973" s="33"/>
      <c r="Z973" s="36">
        <v>300</v>
      </c>
      <c r="AA973" s="33"/>
      <c r="AB973" s="36">
        <v>600</v>
      </c>
      <c r="AC973" s="33"/>
      <c r="AD973" s="36">
        <v>999999</v>
      </c>
      <c r="AE973" s="33"/>
      <c r="AF973" s="36"/>
      <c r="AG973" s="33"/>
      <c r="AH973" s="28"/>
      <c r="AI973" s="28"/>
      <c r="AJ973" s="28"/>
      <c r="AK973" s="28"/>
      <c r="AL973" s="28"/>
      <c r="AM973" s="41" t="str">
        <f>IF(AND($U973&gt;0,$Q973=""),"Currency Missing","")&amp;IF(AND($U973&gt;0,$R973=""),", MOQ Missing","")&amp;IF(AND($U973&gt;0,$S973=""),", Leadtime Missing","")&amp;IF(W973&gt;U973,", PB2 Price Greater than PB1 Price","")&amp;IF(Y973&gt;W973,", PB3 Price Greater than PB2 Price","")&amp;IF(AA973&gt;Y973,", PB4 Price Greater than PB3 Price","")&amp;IF(AC973&gt;AA973,", PB5 Price Greater than PB4 Price","")&amp;IF(AE973&gt;AC973,", PB6 Price Greater than PB5 Price","")&amp;IF(AG973&gt;AE973,", PB7 Price Greater than PB6 Price","")&amp;IF($U973&lt;&gt;ROUND($U973,2),", PB 1 Price - More than 2 Decimal Places","")&amp;IF($W973&lt;&gt;ROUND($W973,2),", PB 2 Price - More than 2 Decimal Places","")&amp;IF($Y973&lt;&gt;ROUND($Y973,2),", PB 3 Price - More than 2 Decimal Places","")&amp;IF($AA973&lt;&gt;ROUND($AA973,2),", PB 4 Price - More than 2 Decimal Places","")&amp;IF($AC973&lt;&gt;ROUND($AC973,2),", PB 5 Price - More than 2 Decimal Places","")&amp;IF($AE973&lt;&gt;ROUND($AE973,2),", PB 6 Price - More than 2 Decimal Places","")&amp;IF($AG973&lt;&gt;ROUND($AG973,2),", PB 7 Price - More than 2 Decimal Places","")&amp;IF(AND(E973&lt;&gt;"",U973="",AH973=""),", Please enter a Price in PB1 or Select No Bid","")&amp;IF(AND(OR($U973&gt;0,$W973&gt;0,$Y973&gt;0,$AA973&gt;0,$AC973&gt;0,$AE973&gt;0),OR(AH973="",AH973="No Bid")),", Bid Status Missing or Incorrect","")&amp;IF(AND(AH973="No Bid",AI973=""),", Reason for No Bid Missing","")&amp;IF(AND($O973="CSIS",OR($U973&gt;0,$W973&gt;0,$Y973&gt;0,$AA973&gt;0,$AC973&gt;0,$AE973&gt;0),AJ973=""),", NCAGE Supplier Missing","")&amp;IF(AND($O973="Drawing",OR($U973&gt;0,$W973&gt;0,$Y973&gt;0,$AA973&gt;0,$AC973&gt;0,$AE973&gt;0),AK973=""),", Manufacturer Missing","")&amp;IF(AL973&lt;&gt;"",", Comment","")&amp;IF(AND(OR(AH973="Bid Using CSIS Dropdown With Query (Comment Field Must Be Populated)",AH973="Bid To Drawing Supplied With Query (Comment Field Must Be Populated)"),AL973=""),", Please Enter a Comment for the Bid Query","")&amp;IF(AND(T973&gt;0,U973="",AH973&lt;&gt;"No Bid"),", PB1 Price Missing","")&amp;IF(AND(V973&gt;0,W973="",AH973&lt;&gt;"No Bid"),", PB2 Price Missing","")&amp;IF(AND(X973&gt;0,Y973="",AH973&lt;&gt;"No Bid"),", PB3 Price Missing","")&amp;IF(AND(Z973&gt;0,AA973="",AH973&lt;&gt;"No Bid"),", PB4 Price Missing","")&amp;IF(AND(AB973&gt;0,AC973="",AH973&lt;&gt;"No Bid"),", PB5 Price Missing","")&amp;IF(AND(AD973&gt;0,AE973="",AH973&lt;&gt;"No Bid"),", PB6 Price Missing","")&amp;IF(AND(AF973&gt;0,AG973="",AH973&lt;&gt;"No Bid"),", PB7 Price Missing","")</f>
        <v>, Please enter a Price in PB1 or Select No Bid, PB1 Price Missing, PB2 Price Missing, PB3 Price Missing, PB4 Price Missing, PB5 Price Missing, PB6 Price Missing</v>
      </c>
      <c r="AN973" s="28"/>
      <c r="AO973" s="28"/>
      <c r="AP973" s="28"/>
      <c r="AQ973" s="28"/>
      <c r="AR973" s="28"/>
      <c r="AS973" s="28"/>
      <c r="AT973" s="28"/>
      <c r="AU973" s="28"/>
      <c r="AV973" s="28"/>
      <c r="AW973" s="28"/>
      <c r="AX973" s="28"/>
      <c r="AY973" s="28"/>
      <c r="AZ973" s="28"/>
      <c r="BA973" s="28"/>
      <c r="BB973" s="28"/>
      <c r="BC973" s="28"/>
      <c r="BD973" s="28"/>
      <c r="BE973" s="28"/>
      <c r="BF973" s="28"/>
      <c r="BG973" s="28"/>
      <c r="BH973" s="28"/>
      <c r="BI973" s="28"/>
      <c r="BJ973" s="28"/>
      <c r="BK973" s="28"/>
      <c r="BL973" s="28"/>
    </row>
    <row r="974" spans="1:64" x14ac:dyDescent="0.25">
      <c r="A974" s="58">
        <v>972</v>
      </c>
      <c r="B974" s="57"/>
      <c r="C974" s="57" t="s">
        <v>3775</v>
      </c>
      <c r="D974" s="57"/>
      <c r="E974" s="59" t="s">
        <v>1506</v>
      </c>
      <c r="F974" s="60" t="s">
        <v>5469</v>
      </c>
      <c r="G974" s="61" t="s">
        <v>5107</v>
      </c>
      <c r="H974" s="60" t="s">
        <v>5999</v>
      </c>
      <c r="I974" s="60" t="s">
        <v>5993</v>
      </c>
      <c r="J974" s="60"/>
      <c r="K974" s="60" t="s">
        <v>5992</v>
      </c>
      <c r="L974" s="60" t="s">
        <v>23</v>
      </c>
      <c r="M974" s="60" t="s">
        <v>6024</v>
      </c>
      <c r="N974" s="57" t="s">
        <v>6026</v>
      </c>
      <c r="O974" s="62" t="s">
        <v>1995</v>
      </c>
      <c r="P974" s="62" t="s">
        <v>3458</v>
      </c>
      <c r="Q974" s="28"/>
      <c r="R974" s="28"/>
      <c r="S974" s="28"/>
      <c r="T974" s="36">
        <v>3</v>
      </c>
      <c r="U974" s="33"/>
      <c r="V974" s="36">
        <v>9</v>
      </c>
      <c r="W974" s="33"/>
      <c r="X974" s="36">
        <v>20</v>
      </c>
      <c r="Y974" s="33"/>
      <c r="Z974" s="36">
        <v>35</v>
      </c>
      <c r="AA974" s="33"/>
      <c r="AB974" s="36">
        <v>70</v>
      </c>
      <c r="AC974" s="33"/>
      <c r="AD974" s="36">
        <v>999999</v>
      </c>
      <c r="AE974" s="33"/>
      <c r="AF974" s="36"/>
      <c r="AG974" s="33"/>
      <c r="AH974" s="28"/>
      <c r="AI974" s="28"/>
      <c r="AJ974" s="28"/>
      <c r="AK974" s="28"/>
      <c r="AL974" s="28"/>
      <c r="AM974" s="41" t="str">
        <f>IF(AND($U974&gt;0,$Q974=""),"Currency Missing","")&amp;IF(AND($U974&gt;0,$R974=""),", MOQ Missing","")&amp;IF(AND($U974&gt;0,$S974=""),", Leadtime Missing","")&amp;IF(W974&gt;U974,", PB2 Price Greater than PB1 Price","")&amp;IF(Y974&gt;W974,", PB3 Price Greater than PB2 Price","")&amp;IF(AA974&gt;Y974,", PB4 Price Greater than PB3 Price","")&amp;IF(AC974&gt;AA974,", PB5 Price Greater than PB4 Price","")&amp;IF(AE974&gt;AC974,", PB6 Price Greater than PB5 Price","")&amp;IF(AG974&gt;AE974,", PB7 Price Greater than PB6 Price","")&amp;IF($U974&lt;&gt;ROUND($U974,2),", PB 1 Price - More than 2 Decimal Places","")&amp;IF($W974&lt;&gt;ROUND($W974,2),", PB 2 Price - More than 2 Decimal Places","")&amp;IF($Y974&lt;&gt;ROUND($Y974,2),", PB 3 Price - More than 2 Decimal Places","")&amp;IF($AA974&lt;&gt;ROUND($AA974,2),", PB 4 Price - More than 2 Decimal Places","")&amp;IF($AC974&lt;&gt;ROUND($AC974,2),", PB 5 Price - More than 2 Decimal Places","")&amp;IF($AE974&lt;&gt;ROUND($AE974,2),", PB 6 Price - More than 2 Decimal Places","")&amp;IF($AG974&lt;&gt;ROUND($AG974,2),", PB 7 Price - More than 2 Decimal Places","")&amp;IF(AND(E974&lt;&gt;"",U974="",AH974=""),", Please enter a Price in PB1 or Select No Bid","")&amp;IF(AND(OR($U974&gt;0,$W974&gt;0,$Y974&gt;0,$AA974&gt;0,$AC974&gt;0,$AE974&gt;0),OR(AH974="",AH974="No Bid")),", Bid Status Missing or Incorrect","")&amp;IF(AND(AH974="No Bid",AI974=""),", Reason for No Bid Missing","")&amp;IF(AND($O974="CSIS",OR($U974&gt;0,$W974&gt;0,$Y974&gt;0,$AA974&gt;0,$AC974&gt;0,$AE974&gt;0),AJ974=""),", NCAGE Supplier Missing","")&amp;IF(AND($O974="Drawing",OR($U974&gt;0,$W974&gt;0,$Y974&gt;0,$AA974&gt;0,$AC974&gt;0,$AE974&gt;0),AK974=""),", Manufacturer Missing","")&amp;IF(AL974&lt;&gt;"",", Comment","")&amp;IF(AND(OR(AH974="Bid Using CSIS Dropdown With Query (Comment Field Must Be Populated)",AH974="Bid To Drawing Supplied With Query (Comment Field Must Be Populated)"),AL974=""),", Please Enter a Comment for the Bid Query","")&amp;IF(AND(T974&gt;0,U974="",AH974&lt;&gt;"No Bid"),", PB1 Price Missing","")&amp;IF(AND(V974&gt;0,W974="",AH974&lt;&gt;"No Bid"),", PB2 Price Missing","")&amp;IF(AND(X974&gt;0,Y974="",AH974&lt;&gt;"No Bid"),", PB3 Price Missing","")&amp;IF(AND(Z974&gt;0,AA974="",AH974&lt;&gt;"No Bid"),", PB4 Price Missing","")&amp;IF(AND(AB974&gt;0,AC974="",AH974&lt;&gt;"No Bid"),", PB5 Price Missing","")&amp;IF(AND(AD974&gt;0,AE974="",AH974&lt;&gt;"No Bid"),", PB6 Price Missing","")&amp;IF(AND(AF974&gt;0,AG974="",AH974&lt;&gt;"No Bid"),", PB7 Price Missing","")</f>
        <v>, Please enter a Price in PB1 or Select No Bid, PB1 Price Missing, PB2 Price Missing, PB3 Price Missing, PB4 Price Missing, PB5 Price Missing, PB6 Price Missing</v>
      </c>
      <c r="AN974" s="28"/>
      <c r="AO974" s="28"/>
      <c r="AP974" s="28"/>
      <c r="AQ974" s="28"/>
      <c r="AR974" s="28"/>
      <c r="AS974" s="28"/>
      <c r="AT974" s="28"/>
      <c r="AU974" s="28"/>
      <c r="AV974" s="28"/>
      <c r="AW974" s="28"/>
      <c r="AX974" s="28"/>
      <c r="AY974" s="28"/>
      <c r="AZ974" s="28"/>
      <c r="BA974" s="28"/>
      <c r="BB974" s="28"/>
      <c r="BC974" s="28"/>
      <c r="BD974" s="28"/>
      <c r="BE974" s="28"/>
      <c r="BF974" s="28"/>
      <c r="BG974" s="28"/>
      <c r="BH974" s="28"/>
      <c r="BI974" s="28"/>
      <c r="BJ974" s="28"/>
      <c r="BK974" s="28"/>
      <c r="BL974" s="28"/>
    </row>
    <row r="975" spans="1:64" x14ac:dyDescent="0.25">
      <c r="A975" s="58">
        <v>973</v>
      </c>
      <c r="B975" s="57"/>
      <c r="C975" s="57" t="s">
        <v>3775</v>
      </c>
      <c r="D975" s="57"/>
      <c r="E975" s="59" t="s">
        <v>1507</v>
      </c>
      <c r="F975" s="60" t="s">
        <v>5469</v>
      </c>
      <c r="G975" s="61" t="s">
        <v>5108</v>
      </c>
      <c r="H975" s="60" t="s">
        <v>5999</v>
      </c>
      <c r="I975" s="60" t="s">
        <v>5993</v>
      </c>
      <c r="J975" s="60"/>
      <c r="K975" s="60" t="s">
        <v>5992</v>
      </c>
      <c r="L975" s="60" t="s">
        <v>23</v>
      </c>
      <c r="M975" s="60" t="s">
        <v>6024</v>
      </c>
      <c r="N975" s="57" t="s">
        <v>6026</v>
      </c>
      <c r="O975" s="62" t="s">
        <v>1995</v>
      </c>
      <c r="P975" s="62" t="s">
        <v>3459</v>
      </c>
      <c r="Q975" s="28"/>
      <c r="R975" s="28"/>
      <c r="S975" s="28"/>
      <c r="T975" s="36">
        <v>1</v>
      </c>
      <c r="U975" s="33"/>
      <c r="V975" s="36">
        <v>2</v>
      </c>
      <c r="W975" s="33"/>
      <c r="X975" s="36">
        <v>4</v>
      </c>
      <c r="Y975" s="33"/>
      <c r="Z975" s="36">
        <v>9</v>
      </c>
      <c r="AA975" s="33"/>
      <c r="AB975" s="36">
        <v>999999</v>
      </c>
      <c r="AC975" s="33"/>
      <c r="AD975" s="36"/>
      <c r="AE975" s="33"/>
      <c r="AF975" s="36"/>
      <c r="AG975" s="33"/>
      <c r="AH975" s="28"/>
      <c r="AI975" s="28"/>
      <c r="AJ975" s="28"/>
      <c r="AK975" s="28"/>
      <c r="AL975" s="28"/>
      <c r="AM975" s="41" t="str">
        <f>IF(AND($U975&gt;0,$Q975=""),"Currency Missing","")&amp;IF(AND($U975&gt;0,$R975=""),", MOQ Missing","")&amp;IF(AND($U975&gt;0,$S975=""),", Leadtime Missing","")&amp;IF(W975&gt;U975,", PB2 Price Greater than PB1 Price","")&amp;IF(Y975&gt;W975,", PB3 Price Greater than PB2 Price","")&amp;IF(AA975&gt;Y975,", PB4 Price Greater than PB3 Price","")&amp;IF(AC975&gt;AA975,", PB5 Price Greater than PB4 Price","")&amp;IF(AE975&gt;AC975,", PB6 Price Greater than PB5 Price","")&amp;IF(AG975&gt;AE975,", PB7 Price Greater than PB6 Price","")&amp;IF($U975&lt;&gt;ROUND($U975,2),", PB 1 Price - More than 2 Decimal Places","")&amp;IF($W975&lt;&gt;ROUND($W975,2),", PB 2 Price - More than 2 Decimal Places","")&amp;IF($Y975&lt;&gt;ROUND($Y975,2),", PB 3 Price - More than 2 Decimal Places","")&amp;IF($AA975&lt;&gt;ROUND($AA975,2),", PB 4 Price - More than 2 Decimal Places","")&amp;IF($AC975&lt;&gt;ROUND($AC975,2),", PB 5 Price - More than 2 Decimal Places","")&amp;IF($AE975&lt;&gt;ROUND($AE975,2),", PB 6 Price - More than 2 Decimal Places","")&amp;IF($AG975&lt;&gt;ROUND($AG975,2),", PB 7 Price - More than 2 Decimal Places","")&amp;IF(AND(E975&lt;&gt;"",U975="",AH975=""),", Please enter a Price in PB1 or Select No Bid","")&amp;IF(AND(OR($U975&gt;0,$W975&gt;0,$Y975&gt;0,$AA975&gt;0,$AC975&gt;0,$AE975&gt;0),OR(AH975="",AH975="No Bid")),", Bid Status Missing or Incorrect","")&amp;IF(AND(AH975="No Bid",AI975=""),", Reason for No Bid Missing","")&amp;IF(AND($O975="CSIS",OR($U975&gt;0,$W975&gt;0,$Y975&gt;0,$AA975&gt;0,$AC975&gt;0,$AE975&gt;0),AJ975=""),", NCAGE Supplier Missing","")&amp;IF(AND($O975="Drawing",OR($U975&gt;0,$W975&gt;0,$Y975&gt;0,$AA975&gt;0,$AC975&gt;0,$AE975&gt;0),AK975=""),", Manufacturer Missing","")&amp;IF(AL975&lt;&gt;"",", Comment","")&amp;IF(AND(OR(AH975="Bid Using CSIS Dropdown With Query (Comment Field Must Be Populated)",AH975="Bid To Drawing Supplied With Query (Comment Field Must Be Populated)"),AL975=""),", Please Enter a Comment for the Bid Query","")&amp;IF(AND(T975&gt;0,U975="",AH975&lt;&gt;"No Bid"),", PB1 Price Missing","")&amp;IF(AND(V975&gt;0,W975="",AH975&lt;&gt;"No Bid"),", PB2 Price Missing","")&amp;IF(AND(X975&gt;0,Y975="",AH975&lt;&gt;"No Bid"),", PB3 Price Missing","")&amp;IF(AND(Z975&gt;0,AA975="",AH975&lt;&gt;"No Bid"),", PB4 Price Missing","")&amp;IF(AND(AB975&gt;0,AC975="",AH975&lt;&gt;"No Bid"),", PB5 Price Missing","")&amp;IF(AND(AD975&gt;0,AE975="",AH975&lt;&gt;"No Bid"),", PB6 Price Missing","")&amp;IF(AND(AF975&gt;0,AG975="",AH975&lt;&gt;"No Bid"),", PB7 Price Missing","")</f>
        <v>, Please enter a Price in PB1 or Select No Bid, PB1 Price Missing, PB2 Price Missing, PB3 Price Missing, PB4 Price Missing, PB5 Price Missing</v>
      </c>
      <c r="AN975" s="28"/>
      <c r="AO975" s="28"/>
      <c r="AP975" s="28"/>
      <c r="AQ975" s="28"/>
      <c r="AR975" s="28"/>
      <c r="AS975" s="28"/>
      <c r="AT975" s="28"/>
      <c r="AU975" s="28"/>
      <c r="AV975" s="28"/>
      <c r="AW975" s="28"/>
      <c r="AX975" s="28"/>
      <c r="AY975" s="28"/>
      <c r="AZ975" s="28"/>
      <c r="BA975" s="28"/>
      <c r="BB975" s="28"/>
      <c r="BC975" s="28"/>
      <c r="BD975" s="28"/>
      <c r="BE975" s="28"/>
      <c r="BF975" s="28"/>
      <c r="BG975" s="28"/>
      <c r="BH975" s="28"/>
      <c r="BI975" s="28"/>
      <c r="BJ975" s="28"/>
      <c r="BK975" s="28"/>
      <c r="BL975" s="28"/>
    </row>
    <row r="976" spans="1:64" x14ac:dyDescent="0.25">
      <c r="A976" s="58">
        <v>974</v>
      </c>
      <c r="B976" s="57"/>
      <c r="C976" s="57" t="s">
        <v>3775</v>
      </c>
      <c r="D976" s="57"/>
      <c r="E976" s="59" t="s">
        <v>729</v>
      </c>
      <c r="F976" s="60" t="s">
        <v>5457</v>
      </c>
      <c r="G976" s="61" t="s">
        <v>4363</v>
      </c>
      <c r="H976" s="60" t="s">
        <v>5999</v>
      </c>
      <c r="I976" s="60" t="s">
        <v>5993</v>
      </c>
      <c r="J976" s="60"/>
      <c r="K976" s="60" t="s">
        <v>5992</v>
      </c>
      <c r="L976" s="60" t="s">
        <v>23</v>
      </c>
      <c r="M976" s="60" t="s">
        <v>6024</v>
      </c>
      <c r="N976" s="57" t="s">
        <v>6026</v>
      </c>
      <c r="O976" s="62" t="s">
        <v>1897</v>
      </c>
      <c r="P976" s="62" t="s">
        <v>2684</v>
      </c>
      <c r="Q976" s="28"/>
      <c r="R976" s="28"/>
      <c r="S976" s="28"/>
      <c r="T976" s="36">
        <v>30</v>
      </c>
      <c r="U976" s="33"/>
      <c r="V976" s="36">
        <v>80</v>
      </c>
      <c r="W976" s="33"/>
      <c r="X976" s="36">
        <v>175</v>
      </c>
      <c r="Y976" s="33"/>
      <c r="Z976" s="36">
        <v>350</v>
      </c>
      <c r="AA976" s="33"/>
      <c r="AB976" s="36">
        <v>999999</v>
      </c>
      <c r="AC976" s="33"/>
      <c r="AD976" s="36"/>
      <c r="AE976" s="33"/>
      <c r="AF976" s="36"/>
      <c r="AG976" s="33"/>
      <c r="AH976" s="28"/>
      <c r="AI976" s="28"/>
      <c r="AJ976" s="28"/>
      <c r="AK976" s="28"/>
      <c r="AL976" s="28"/>
      <c r="AM976" s="41" t="str">
        <f>IF(AND($U976&gt;0,$Q976=""),"Currency Missing","")&amp;IF(AND($U976&gt;0,$R976=""),", MOQ Missing","")&amp;IF(AND($U976&gt;0,$S976=""),", Leadtime Missing","")&amp;IF(W976&gt;U976,", PB2 Price Greater than PB1 Price","")&amp;IF(Y976&gt;W976,", PB3 Price Greater than PB2 Price","")&amp;IF(AA976&gt;Y976,", PB4 Price Greater than PB3 Price","")&amp;IF(AC976&gt;AA976,", PB5 Price Greater than PB4 Price","")&amp;IF(AE976&gt;AC976,", PB6 Price Greater than PB5 Price","")&amp;IF(AG976&gt;AE976,", PB7 Price Greater than PB6 Price","")&amp;IF($U976&lt;&gt;ROUND($U976,2),", PB 1 Price - More than 2 Decimal Places","")&amp;IF($W976&lt;&gt;ROUND($W976,2),", PB 2 Price - More than 2 Decimal Places","")&amp;IF($Y976&lt;&gt;ROUND($Y976,2),", PB 3 Price - More than 2 Decimal Places","")&amp;IF($AA976&lt;&gt;ROUND($AA976,2),", PB 4 Price - More than 2 Decimal Places","")&amp;IF($AC976&lt;&gt;ROUND($AC976,2),", PB 5 Price - More than 2 Decimal Places","")&amp;IF($AE976&lt;&gt;ROUND($AE976,2),", PB 6 Price - More than 2 Decimal Places","")&amp;IF($AG976&lt;&gt;ROUND($AG976,2),", PB 7 Price - More than 2 Decimal Places","")&amp;IF(AND(E976&lt;&gt;"",U976="",AH976=""),", Please enter a Price in PB1 or Select No Bid","")&amp;IF(AND(OR($U976&gt;0,$W976&gt;0,$Y976&gt;0,$AA976&gt;0,$AC976&gt;0,$AE976&gt;0),OR(AH976="",AH976="No Bid")),", Bid Status Missing or Incorrect","")&amp;IF(AND(AH976="No Bid",AI976=""),", Reason for No Bid Missing","")&amp;IF(AND($O976="CSIS",OR($U976&gt;0,$W976&gt;0,$Y976&gt;0,$AA976&gt;0,$AC976&gt;0,$AE976&gt;0),AJ976=""),", NCAGE Supplier Missing","")&amp;IF(AND($O976="Drawing",OR($U976&gt;0,$W976&gt;0,$Y976&gt;0,$AA976&gt;0,$AC976&gt;0,$AE976&gt;0),AK976=""),", Manufacturer Missing","")&amp;IF(AL976&lt;&gt;"",", Comment","")&amp;IF(AND(OR(AH976="Bid Using CSIS Dropdown With Query (Comment Field Must Be Populated)",AH976="Bid To Drawing Supplied With Query (Comment Field Must Be Populated)"),AL976=""),", Please Enter a Comment for the Bid Query","")&amp;IF(AND(T976&gt;0,U976="",AH976&lt;&gt;"No Bid"),", PB1 Price Missing","")&amp;IF(AND(V976&gt;0,W976="",AH976&lt;&gt;"No Bid"),", PB2 Price Missing","")&amp;IF(AND(X976&gt;0,Y976="",AH976&lt;&gt;"No Bid"),", PB3 Price Missing","")&amp;IF(AND(Z976&gt;0,AA976="",AH976&lt;&gt;"No Bid"),", PB4 Price Missing","")&amp;IF(AND(AB976&gt;0,AC976="",AH976&lt;&gt;"No Bid"),", PB5 Price Missing","")&amp;IF(AND(AD976&gt;0,AE976="",AH976&lt;&gt;"No Bid"),", PB6 Price Missing","")&amp;IF(AND(AF976&gt;0,AG976="",AH976&lt;&gt;"No Bid"),", PB7 Price Missing","")</f>
        <v>, Please enter a Price in PB1 or Select No Bid, PB1 Price Missing, PB2 Price Missing, PB3 Price Missing, PB4 Price Missing, PB5 Price Missing</v>
      </c>
      <c r="AN976" s="28"/>
      <c r="AO976" s="28"/>
      <c r="AP976" s="28"/>
      <c r="AQ976" s="28"/>
      <c r="AR976" s="28"/>
      <c r="AS976" s="28"/>
      <c r="AT976" s="28"/>
      <c r="AU976" s="28"/>
      <c r="AV976" s="28"/>
      <c r="AW976" s="28"/>
      <c r="AX976" s="28"/>
      <c r="AY976" s="28"/>
      <c r="AZ976" s="28"/>
      <c r="BA976" s="28"/>
      <c r="BB976" s="28"/>
      <c r="BC976" s="28"/>
      <c r="BD976" s="28"/>
      <c r="BE976" s="28"/>
      <c r="BF976" s="28"/>
      <c r="BG976" s="28"/>
      <c r="BH976" s="28"/>
      <c r="BI976" s="28"/>
      <c r="BJ976" s="28"/>
      <c r="BK976" s="28"/>
      <c r="BL976" s="28"/>
    </row>
    <row r="977" spans="1:64" x14ac:dyDescent="0.25">
      <c r="A977" s="58">
        <v>975</v>
      </c>
      <c r="B977" s="57"/>
      <c r="C977" s="57" t="s">
        <v>3775</v>
      </c>
      <c r="D977" s="57"/>
      <c r="E977" s="59" t="s">
        <v>730</v>
      </c>
      <c r="F977" s="60" t="s">
        <v>5421</v>
      </c>
      <c r="G977" s="61" t="s">
        <v>4364</v>
      </c>
      <c r="H977" s="60" t="s">
        <v>6003</v>
      </c>
      <c r="I977" s="60" t="s">
        <v>5993</v>
      </c>
      <c r="J977" s="60"/>
      <c r="K977" s="60" t="s">
        <v>5992</v>
      </c>
      <c r="L977" s="60" t="s">
        <v>23</v>
      </c>
      <c r="M977" s="60" t="s">
        <v>6024</v>
      </c>
      <c r="N977" s="57" t="s">
        <v>6026</v>
      </c>
      <c r="O977" s="62" t="s">
        <v>1897</v>
      </c>
      <c r="P977" s="62" t="s">
        <v>2685</v>
      </c>
      <c r="Q977" s="28"/>
      <c r="R977" s="28"/>
      <c r="S977" s="28"/>
      <c r="T977" s="36">
        <v>15</v>
      </c>
      <c r="U977" s="33"/>
      <c r="V977" s="36">
        <v>45</v>
      </c>
      <c r="W977" s="33"/>
      <c r="X977" s="36">
        <v>90</v>
      </c>
      <c r="Y977" s="33"/>
      <c r="Z977" s="36">
        <v>175</v>
      </c>
      <c r="AA977" s="33"/>
      <c r="AB977" s="36">
        <v>999999</v>
      </c>
      <c r="AC977" s="33"/>
      <c r="AD977" s="36"/>
      <c r="AE977" s="33"/>
      <c r="AF977" s="36"/>
      <c r="AG977" s="33"/>
      <c r="AH977" s="28"/>
      <c r="AI977" s="28"/>
      <c r="AJ977" s="28"/>
      <c r="AK977" s="28"/>
      <c r="AL977" s="28"/>
      <c r="AM977" s="41" t="str">
        <f>IF(AND($U977&gt;0,$Q977=""),"Currency Missing","")&amp;IF(AND($U977&gt;0,$R977=""),", MOQ Missing","")&amp;IF(AND($U977&gt;0,$S977=""),", Leadtime Missing","")&amp;IF(W977&gt;U977,", PB2 Price Greater than PB1 Price","")&amp;IF(Y977&gt;W977,", PB3 Price Greater than PB2 Price","")&amp;IF(AA977&gt;Y977,", PB4 Price Greater than PB3 Price","")&amp;IF(AC977&gt;AA977,", PB5 Price Greater than PB4 Price","")&amp;IF(AE977&gt;AC977,", PB6 Price Greater than PB5 Price","")&amp;IF(AG977&gt;AE977,", PB7 Price Greater than PB6 Price","")&amp;IF($U977&lt;&gt;ROUND($U977,2),", PB 1 Price - More than 2 Decimal Places","")&amp;IF($W977&lt;&gt;ROUND($W977,2),", PB 2 Price - More than 2 Decimal Places","")&amp;IF($Y977&lt;&gt;ROUND($Y977,2),", PB 3 Price - More than 2 Decimal Places","")&amp;IF($AA977&lt;&gt;ROUND($AA977,2),", PB 4 Price - More than 2 Decimal Places","")&amp;IF($AC977&lt;&gt;ROUND($AC977,2),", PB 5 Price - More than 2 Decimal Places","")&amp;IF($AE977&lt;&gt;ROUND($AE977,2),", PB 6 Price - More than 2 Decimal Places","")&amp;IF($AG977&lt;&gt;ROUND($AG977,2),", PB 7 Price - More than 2 Decimal Places","")&amp;IF(AND(E977&lt;&gt;"",U977="",AH977=""),", Please enter a Price in PB1 or Select No Bid","")&amp;IF(AND(OR($U977&gt;0,$W977&gt;0,$Y977&gt;0,$AA977&gt;0,$AC977&gt;0,$AE977&gt;0),OR(AH977="",AH977="No Bid")),", Bid Status Missing or Incorrect","")&amp;IF(AND(AH977="No Bid",AI977=""),", Reason for No Bid Missing","")&amp;IF(AND($O977="CSIS",OR($U977&gt;0,$W977&gt;0,$Y977&gt;0,$AA977&gt;0,$AC977&gt;0,$AE977&gt;0),AJ977=""),", NCAGE Supplier Missing","")&amp;IF(AND($O977="Drawing",OR($U977&gt;0,$W977&gt;0,$Y977&gt;0,$AA977&gt;0,$AC977&gt;0,$AE977&gt;0),AK977=""),", Manufacturer Missing","")&amp;IF(AL977&lt;&gt;"",", Comment","")&amp;IF(AND(OR(AH977="Bid Using CSIS Dropdown With Query (Comment Field Must Be Populated)",AH977="Bid To Drawing Supplied With Query (Comment Field Must Be Populated)"),AL977=""),", Please Enter a Comment for the Bid Query","")&amp;IF(AND(T977&gt;0,U977="",AH977&lt;&gt;"No Bid"),", PB1 Price Missing","")&amp;IF(AND(V977&gt;0,W977="",AH977&lt;&gt;"No Bid"),", PB2 Price Missing","")&amp;IF(AND(X977&gt;0,Y977="",AH977&lt;&gt;"No Bid"),", PB3 Price Missing","")&amp;IF(AND(Z977&gt;0,AA977="",AH977&lt;&gt;"No Bid"),", PB4 Price Missing","")&amp;IF(AND(AB977&gt;0,AC977="",AH977&lt;&gt;"No Bid"),", PB5 Price Missing","")&amp;IF(AND(AD977&gt;0,AE977="",AH977&lt;&gt;"No Bid"),", PB6 Price Missing","")&amp;IF(AND(AF977&gt;0,AG977="",AH977&lt;&gt;"No Bid"),", PB7 Price Missing","")</f>
        <v>, Please enter a Price in PB1 or Select No Bid, PB1 Price Missing, PB2 Price Missing, PB3 Price Missing, PB4 Price Missing, PB5 Price Missing</v>
      </c>
      <c r="AN977" s="28"/>
      <c r="AO977" s="28"/>
      <c r="AP977" s="28"/>
      <c r="AQ977" s="28"/>
      <c r="AR977" s="28"/>
      <c r="AS977" s="28"/>
      <c r="AT977" s="28"/>
      <c r="AU977" s="28"/>
      <c r="AV977" s="28"/>
      <c r="AW977" s="28"/>
      <c r="AX977" s="28"/>
      <c r="AY977" s="28"/>
      <c r="AZ977" s="28"/>
      <c r="BA977" s="28"/>
      <c r="BB977" s="28"/>
      <c r="BC977" s="28"/>
      <c r="BD977" s="28"/>
      <c r="BE977" s="28"/>
      <c r="BF977" s="28"/>
      <c r="BG977" s="28"/>
      <c r="BH977" s="28"/>
      <c r="BI977" s="28"/>
      <c r="BJ977" s="28"/>
      <c r="BK977" s="28"/>
      <c r="BL977" s="28"/>
    </row>
    <row r="978" spans="1:64" x14ac:dyDescent="0.25">
      <c r="A978" s="58">
        <v>976</v>
      </c>
      <c r="B978" s="57"/>
      <c r="C978" s="57" t="s">
        <v>3775</v>
      </c>
      <c r="D978" s="57"/>
      <c r="E978" s="59" t="s">
        <v>731</v>
      </c>
      <c r="F978" s="60" t="s">
        <v>5648</v>
      </c>
      <c r="G978" s="61" t="s">
        <v>4365</v>
      </c>
      <c r="H978" s="60" t="s">
        <v>6003</v>
      </c>
      <c r="I978" s="60" t="s">
        <v>5993</v>
      </c>
      <c r="J978" s="60"/>
      <c r="K978" s="60" t="s">
        <v>5992</v>
      </c>
      <c r="L978" s="60" t="s">
        <v>23</v>
      </c>
      <c r="M978" s="60" t="s">
        <v>6024</v>
      </c>
      <c r="N978" s="57" t="s">
        <v>6026</v>
      </c>
      <c r="O978" s="62" t="s">
        <v>1897</v>
      </c>
      <c r="P978" s="62" t="s">
        <v>2686</v>
      </c>
      <c r="Q978" s="28"/>
      <c r="R978" s="28"/>
      <c r="S978" s="28"/>
      <c r="T978" s="36">
        <v>1</v>
      </c>
      <c r="U978" s="33"/>
      <c r="V978" s="36">
        <v>3</v>
      </c>
      <c r="W978" s="33"/>
      <c r="X978" s="36">
        <v>5</v>
      </c>
      <c r="Y978" s="33"/>
      <c r="Z978" s="36">
        <v>999999</v>
      </c>
      <c r="AA978" s="33"/>
      <c r="AB978" s="36"/>
      <c r="AC978" s="33"/>
      <c r="AD978" s="36"/>
      <c r="AE978" s="33"/>
      <c r="AF978" s="36"/>
      <c r="AG978" s="33"/>
      <c r="AH978" s="28"/>
      <c r="AI978" s="28"/>
      <c r="AJ978" s="28"/>
      <c r="AK978" s="28"/>
      <c r="AL978" s="28"/>
      <c r="AM978" s="41" t="str">
        <f>IF(AND($U978&gt;0,$Q978=""),"Currency Missing","")&amp;IF(AND($U978&gt;0,$R978=""),", MOQ Missing","")&amp;IF(AND($U978&gt;0,$S978=""),", Leadtime Missing","")&amp;IF(W978&gt;U978,", PB2 Price Greater than PB1 Price","")&amp;IF(Y978&gt;W978,", PB3 Price Greater than PB2 Price","")&amp;IF(AA978&gt;Y978,", PB4 Price Greater than PB3 Price","")&amp;IF(AC978&gt;AA978,", PB5 Price Greater than PB4 Price","")&amp;IF(AE978&gt;AC978,", PB6 Price Greater than PB5 Price","")&amp;IF(AG978&gt;AE978,", PB7 Price Greater than PB6 Price","")&amp;IF($U978&lt;&gt;ROUND($U978,2),", PB 1 Price - More than 2 Decimal Places","")&amp;IF($W978&lt;&gt;ROUND($W978,2),", PB 2 Price - More than 2 Decimal Places","")&amp;IF($Y978&lt;&gt;ROUND($Y978,2),", PB 3 Price - More than 2 Decimal Places","")&amp;IF($AA978&lt;&gt;ROUND($AA978,2),", PB 4 Price - More than 2 Decimal Places","")&amp;IF($AC978&lt;&gt;ROUND($AC978,2),", PB 5 Price - More than 2 Decimal Places","")&amp;IF($AE978&lt;&gt;ROUND($AE978,2),", PB 6 Price - More than 2 Decimal Places","")&amp;IF($AG978&lt;&gt;ROUND($AG978,2),", PB 7 Price - More than 2 Decimal Places","")&amp;IF(AND(E978&lt;&gt;"",U978="",AH978=""),", Please enter a Price in PB1 or Select No Bid","")&amp;IF(AND(OR($U978&gt;0,$W978&gt;0,$Y978&gt;0,$AA978&gt;0,$AC978&gt;0,$AE978&gt;0),OR(AH978="",AH978="No Bid")),", Bid Status Missing or Incorrect","")&amp;IF(AND(AH978="No Bid",AI978=""),", Reason for No Bid Missing","")&amp;IF(AND($O978="CSIS",OR($U978&gt;0,$W978&gt;0,$Y978&gt;0,$AA978&gt;0,$AC978&gt;0,$AE978&gt;0),AJ978=""),", NCAGE Supplier Missing","")&amp;IF(AND($O978="Drawing",OR($U978&gt;0,$W978&gt;0,$Y978&gt;0,$AA978&gt;0,$AC978&gt;0,$AE978&gt;0),AK978=""),", Manufacturer Missing","")&amp;IF(AL978&lt;&gt;"",", Comment","")&amp;IF(AND(OR(AH978="Bid Using CSIS Dropdown With Query (Comment Field Must Be Populated)",AH978="Bid To Drawing Supplied With Query (Comment Field Must Be Populated)"),AL978=""),", Please Enter a Comment for the Bid Query","")&amp;IF(AND(T978&gt;0,U978="",AH978&lt;&gt;"No Bid"),", PB1 Price Missing","")&amp;IF(AND(V978&gt;0,W978="",AH978&lt;&gt;"No Bid"),", PB2 Price Missing","")&amp;IF(AND(X978&gt;0,Y978="",AH978&lt;&gt;"No Bid"),", PB3 Price Missing","")&amp;IF(AND(Z978&gt;0,AA978="",AH978&lt;&gt;"No Bid"),", PB4 Price Missing","")&amp;IF(AND(AB978&gt;0,AC978="",AH978&lt;&gt;"No Bid"),", PB5 Price Missing","")&amp;IF(AND(AD978&gt;0,AE978="",AH978&lt;&gt;"No Bid"),", PB6 Price Missing","")&amp;IF(AND(AF978&gt;0,AG978="",AH978&lt;&gt;"No Bid"),", PB7 Price Missing","")</f>
        <v>, Please enter a Price in PB1 or Select No Bid, PB1 Price Missing, PB2 Price Missing, PB3 Price Missing, PB4 Price Missing</v>
      </c>
      <c r="AN978" s="28"/>
      <c r="AO978" s="28"/>
      <c r="AP978" s="28"/>
      <c r="AQ978" s="28"/>
      <c r="AR978" s="28"/>
      <c r="AS978" s="28"/>
      <c r="AT978" s="28"/>
      <c r="AU978" s="28"/>
      <c r="AV978" s="28"/>
      <c r="AW978" s="28"/>
      <c r="AX978" s="28"/>
      <c r="AY978" s="28"/>
      <c r="AZ978" s="28"/>
      <c r="BA978" s="28"/>
      <c r="BB978" s="28"/>
      <c r="BC978" s="28"/>
      <c r="BD978" s="28"/>
      <c r="BE978" s="28"/>
      <c r="BF978" s="28"/>
      <c r="BG978" s="28"/>
      <c r="BH978" s="28"/>
      <c r="BI978" s="28"/>
      <c r="BJ978" s="28"/>
      <c r="BK978" s="28"/>
      <c r="BL978" s="28"/>
    </row>
    <row r="979" spans="1:64" x14ac:dyDescent="0.25">
      <c r="A979" s="58">
        <v>977</v>
      </c>
      <c r="B979" s="57"/>
      <c r="C979" s="57" t="s">
        <v>3775</v>
      </c>
      <c r="D979" s="57"/>
      <c r="E979" s="59" t="s">
        <v>1508</v>
      </c>
      <c r="F979" s="60" t="s">
        <v>5469</v>
      </c>
      <c r="G979" s="61" t="s">
        <v>5109</v>
      </c>
      <c r="H979" s="60" t="s">
        <v>5999</v>
      </c>
      <c r="I979" s="60" t="s">
        <v>5993</v>
      </c>
      <c r="J979" s="60"/>
      <c r="K979" s="60" t="s">
        <v>5992</v>
      </c>
      <c r="L979" s="60" t="s">
        <v>23</v>
      </c>
      <c r="M979" s="60" t="s">
        <v>6024</v>
      </c>
      <c r="N979" s="57" t="s">
        <v>6026</v>
      </c>
      <c r="O979" s="62" t="s">
        <v>1995</v>
      </c>
      <c r="P979" s="62" t="s">
        <v>3460</v>
      </c>
      <c r="Q979" s="28"/>
      <c r="R979" s="28"/>
      <c r="S979" s="28"/>
      <c r="T979" s="36">
        <v>1</v>
      </c>
      <c r="U979" s="33"/>
      <c r="V979" s="36">
        <v>2</v>
      </c>
      <c r="W979" s="33"/>
      <c r="X979" s="36">
        <v>3</v>
      </c>
      <c r="Y979" s="33"/>
      <c r="Z979" s="36">
        <v>6</v>
      </c>
      <c r="AA979" s="33"/>
      <c r="AB979" s="36">
        <v>999999</v>
      </c>
      <c r="AC979" s="33"/>
      <c r="AD979" s="36"/>
      <c r="AE979" s="33"/>
      <c r="AF979" s="36"/>
      <c r="AG979" s="33"/>
      <c r="AH979" s="28"/>
      <c r="AI979" s="28"/>
      <c r="AJ979" s="28"/>
      <c r="AK979" s="28"/>
      <c r="AL979" s="28"/>
      <c r="AM979" s="41" t="str">
        <f>IF(AND($U979&gt;0,$Q979=""),"Currency Missing","")&amp;IF(AND($U979&gt;0,$R979=""),", MOQ Missing","")&amp;IF(AND($U979&gt;0,$S979=""),", Leadtime Missing","")&amp;IF(W979&gt;U979,", PB2 Price Greater than PB1 Price","")&amp;IF(Y979&gt;W979,", PB3 Price Greater than PB2 Price","")&amp;IF(AA979&gt;Y979,", PB4 Price Greater than PB3 Price","")&amp;IF(AC979&gt;AA979,", PB5 Price Greater than PB4 Price","")&amp;IF(AE979&gt;AC979,", PB6 Price Greater than PB5 Price","")&amp;IF(AG979&gt;AE979,", PB7 Price Greater than PB6 Price","")&amp;IF($U979&lt;&gt;ROUND($U979,2),", PB 1 Price - More than 2 Decimal Places","")&amp;IF($W979&lt;&gt;ROUND($W979,2),", PB 2 Price - More than 2 Decimal Places","")&amp;IF($Y979&lt;&gt;ROUND($Y979,2),", PB 3 Price - More than 2 Decimal Places","")&amp;IF($AA979&lt;&gt;ROUND($AA979,2),", PB 4 Price - More than 2 Decimal Places","")&amp;IF($AC979&lt;&gt;ROUND($AC979,2),", PB 5 Price - More than 2 Decimal Places","")&amp;IF($AE979&lt;&gt;ROUND($AE979,2),", PB 6 Price - More than 2 Decimal Places","")&amp;IF($AG979&lt;&gt;ROUND($AG979,2),", PB 7 Price - More than 2 Decimal Places","")&amp;IF(AND(E979&lt;&gt;"",U979="",AH979=""),", Please enter a Price in PB1 or Select No Bid","")&amp;IF(AND(OR($U979&gt;0,$W979&gt;0,$Y979&gt;0,$AA979&gt;0,$AC979&gt;0,$AE979&gt;0),OR(AH979="",AH979="No Bid")),", Bid Status Missing or Incorrect","")&amp;IF(AND(AH979="No Bid",AI979=""),", Reason for No Bid Missing","")&amp;IF(AND($O979="CSIS",OR($U979&gt;0,$W979&gt;0,$Y979&gt;0,$AA979&gt;0,$AC979&gt;0,$AE979&gt;0),AJ979=""),", NCAGE Supplier Missing","")&amp;IF(AND($O979="Drawing",OR($U979&gt;0,$W979&gt;0,$Y979&gt;0,$AA979&gt;0,$AC979&gt;0,$AE979&gt;0),AK979=""),", Manufacturer Missing","")&amp;IF(AL979&lt;&gt;"",", Comment","")&amp;IF(AND(OR(AH979="Bid Using CSIS Dropdown With Query (Comment Field Must Be Populated)",AH979="Bid To Drawing Supplied With Query (Comment Field Must Be Populated)"),AL979=""),", Please Enter a Comment for the Bid Query","")&amp;IF(AND(T979&gt;0,U979="",AH979&lt;&gt;"No Bid"),", PB1 Price Missing","")&amp;IF(AND(V979&gt;0,W979="",AH979&lt;&gt;"No Bid"),", PB2 Price Missing","")&amp;IF(AND(X979&gt;0,Y979="",AH979&lt;&gt;"No Bid"),", PB3 Price Missing","")&amp;IF(AND(Z979&gt;0,AA979="",AH979&lt;&gt;"No Bid"),", PB4 Price Missing","")&amp;IF(AND(AB979&gt;0,AC979="",AH979&lt;&gt;"No Bid"),", PB5 Price Missing","")&amp;IF(AND(AD979&gt;0,AE979="",AH979&lt;&gt;"No Bid"),", PB6 Price Missing","")&amp;IF(AND(AF979&gt;0,AG979="",AH979&lt;&gt;"No Bid"),", PB7 Price Missing","")</f>
        <v>, Please enter a Price in PB1 or Select No Bid, PB1 Price Missing, PB2 Price Missing, PB3 Price Missing, PB4 Price Missing, PB5 Price Missing</v>
      </c>
      <c r="AN979" s="28"/>
      <c r="AO979" s="28"/>
      <c r="AP979" s="28"/>
      <c r="AQ979" s="28"/>
      <c r="AR979" s="28"/>
      <c r="AS979" s="28"/>
      <c r="AT979" s="28"/>
      <c r="AU979" s="28"/>
      <c r="AV979" s="28"/>
      <c r="AW979" s="28"/>
      <c r="AX979" s="28"/>
      <c r="AY979" s="28"/>
      <c r="AZ979" s="28"/>
      <c r="BA979" s="28"/>
      <c r="BB979" s="28"/>
      <c r="BC979" s="28"/>
      <c r="BD979" s="28"/>
      <c r="BE979" s="28"/>
      <c r="BF979" s="28"/>
      <c r="BG979" s="28"/>
      <c r="BH979" s="28"/>
      <c r="BI979" s="28"/>
      <c r="BJ979" s="28"/>
      <c r="BK979" s="28"/>
      <c r="BL979" s="28"/>
    </row>
    <row r="980" spans="1:64" x14ac:dyDescent="0.25">
      <c r="A980" s="58">
        <v>978</v>
      </c>
      <c r="B980" s="57"/>
      <c r="C980" s="57" t="s">
        <v>3775</v>
      </c>
      <c r="D980" s="57"/>
      <c r="E980" s="59" t="s">
        <v>732</v>
      </c>
      <c r="F980" s="60" t="s">
        <v>5449</v>
      </c>
      <c r="G980" s="61" t="s">
        <v>4366</v>
      </c>
      <c r="H980" s="60" t="s">
        <v>6003</v>
      </c>
      <c r="I980" s="60" t="s">
        <v>5993</v>
      </c>
      <c r="J980" s="60"/>
      <c r="K980" s="60" t="s">
        <v>5992</v>
      </c>
      <c r="L980" s="60" t="s">
        <v>23</v>
      </c>
      <c r="M980" s="60" t="s">
        <v>6024</v>
      </c>
      <c r="N980" s="57" t="s">
        <v>6026</v>
      </c>
      <c r="O980" s="62" t="s">
        <v>1897</v>
      </c>
      <c r="P980" s="62" t="s">
        <v>2687</v>
      </c>
      <c r="Q980" s="28"/>
      <c r="R980" s="28"/>
      <c r="S980" s="28"/>
      <c r="T980" s="36">
        <v>4</v>
      </c>
      <c r="U980" s="33"/>
      <c r="V980" s="36">
        <v>10</v>
      </c>
      <c r="W980" s="33"/>
      <c r="X980" s="36">
        <v>20</v>
      </c>
      <c r="Y980" s="33"/>
      <c r="Z980" s="36">
        <v>40</v>
      </c>
      <c r="AA980" s="33"/>
      <c r="AB980" s="36">
        <v>80</v>
      </c>
      <c r="AC980" s="33"/>
      <c r="AD980" s="36">
        <v>999999</v>
      </c>
      <c r="AE980" s="33"/>
      <c r="AF980" s="36"/>
      <c r="AG980" s="33"/>
      <c r="AH980" s="28"/>
      <c r="AI980" s="28"/>
      <c r="AJ980" s="28"/>
      <c r="AK980" s="28"/>
      <c r="AL980" s="28"/>
      <c r="AM980" s="41" t="str">
        <f>IF(AND($U980&gt;0,$Q980=""),"Currency Missing","")&amp;IF(AND($U980&gt;0,$R980=""),", MOQ Missing","")&amp;IF(AND($U980&gt;0,$S980=""),", Leadtime Missing","")&amp;IF(W980&gt;U980,", PB2 Price Greater than PB1 Price","")&amp;IF(Y980&gt;W980,", PB3 Price Greater than PB2 Price","")&amp;IF(AA980&gt;Y980,", PB4 Price Greater than PB3 Price","")&amp;IF(AC980&gt;AA980,", PB5 Price Greater than PB4 Price","")&amp;IF(AE980&gt;AC980,", PB6 Price Greater than PB5 Price","")&amp;IF(AG980&gt;AE980,", PB7 Price Greater than PB6 Price","")&amp;IF($U980&lt;&gt;ROUND($U980,2),", PB 1 Price - More than 2 Decimal Places","")&amp;IF($W980&lt;&gt;ROUND($W980,2),", PB 2 Price - More than 2 Decimal Places","")&amp;IF($Y980&lt;&gt;ROUND($Y980,2),", PB 3 Price - More than 2 Decimal Places","")&amp;IF($AA980&lt;&gt;ROUND($AA980,2),", PB 4 Price - More than 2 Decimal Places","")&amp;IF($AC980&lt;&gt;ROUND($AC980,2),", PB 5 Price - More than 2 Decimal Places","")&amp;IF($AE980&lt;&gt;ROUND($AE980,2),", PB 6 Price - More than 2 Decimal Places","")&amp;IF($AG980&lt;&gt;ROUND($AG980,2),", PB 7 Price - More than 2 Decimal Places","")&amp;IF(AND(E980&lt;&gt;"",U980="",AH980=""),", Please enter a Price in PB1 or Select No Bid","")&amp;IF(AND(OR($U980&gt;0,$W980&gt;0,$Y980&gt;0,$AA980&gt;0,$AC980&gt;0,$AE980&gt;0),OR(AH980="",AH980="No Bid")),", Bid Status Missing or Incorrect","")&amp;IF(AND(AH980="No Bid",AI980=""),", Reason for No Bid Missing","")&amp;IF(AND($O980="CSIS",OR($U980&gt;0,$W980&gt;0,$Y980&gt;0,$AA980&gt;0,$AC980&gt;0,$AE980&gt;0),AJ980=""),", NCAGE Supplier Missing","")&amp;IF(AND($O980="Drawing",OR($U980&gt;0,$W980&gt;0,$Y980&gt;0,$AA980&gt;0,$AC980&gt;0,$AE980&gt;0),AK980=""),", Manufacturer Missing","")&amp;IF(AL980&lt;&gt;"",", Comment","")&amp;IF(AND(OR(AH980="Bid Using CSIS Dropdown With Query (Comment Field Must Be Populated)",AH980="Bid To Drawing Supplied With Query (Comment Field Must Be Populated)"),AL980=""),", Please Enter a Comment for the Bid Query","")&amp;IF(AND(T980&gt;0,U980="",AH980&lt;&gt;"No Bid"),", PB1 Price Missing","")&amp;IF(AND(V980&gt;0,W980="",AH980&lt;&gt;"No Bid"),", PB2 Price Missing","")&amp;IF(AND(X980&gt;0,Y980="",AH980&lt;&gt;"No Bid"),", PB3 Price Missing","")&amp;IF(AND(Z980&gt;0,AA980="",AH980&lt;&gt;"No Bid"),", PB4 Price Missing","")&amp;IF(AND(AB980&gt;0,AC980="",AH980&lt;&gt;"No Bid"),", PB5 Price Missing","")&amp;IF(AND(AD980&gt;0,AE980="",AH980&lt;&gt;"No Bid"),", PB6 Price Missing","")&amp;IF(AND(AF980&gt;0,AG980="",AH980&lt;&gt;"No Bid"),", PB7 Price Missing","")</f>
        <v>, Please enter a Price in PB1 or Select No Bid, PB1 Price Missing, PB2 Price Missing, PB3 Price Missing, PB4 Price Missing, PB5 Price Missing, PB6 Price Missing</v>
      </c>
      <c r="AN980" s="28"/>
      <c r="AO980" s="28"/>
      <c r="AP980" s="28"/>
      <c r="AQ980" s="28"/>
      <c r="AR980" s="28"/>
      <c r="AS980" s="28"/>
      <c r="AT980" s="28"/>
      <c r="AU980" s="28"/>
      <c r="AV980" s="28"/>
      <c r="AW980" s="28"/>
      <c r="AX980" s="28"/>
      <c r="AY980" s="28"/>
      <c r="AZ980" s="28"/>
      <c r="BA980" s="28"/>
      <c r="BB980" s="28"/>
      <c r="BC980" s="28"/>
      <c r="BD980" s="28"/>
      <c r="BE980" s="28"/>
      <c r="BF980" s="28"/>
      <c r="BG980" s="28"/>
      <c r="BH980" s="28"/>
      <c r="BI980" s="28"/>
      <c r="BJ980" s="28"/>
      <c r="BK980" s="28"/>
      <c r="BL980" s="28"/>
    </row>
    <row r="981" spans="1:64" x14ac:dyDescent="0.25">
      <c r="A981" s="58">
        <v>979</v>
      </c>
      <c r="B981" s="57"/>
      <c r="C981" s="57" t="s">
        <v>3775</v>
      </c>
      <c r="D981" s="57"/>
      <c r="E981" s="59" t="s">
        <v>733</v>
      </c>
      <c r="F981" s="60" t="s">
        <v>5421</v>
      </c>
      <c r="G981" s="61" t="s">
        <v>4367</v>
      </c>
      <c r="H981" s="60" t="s">
        <v>6003</v>
      </c>
      <c r="I981" s="60" t="s">
        <v>5993</v>
      </c>
      <c r="J981" s="60"/>
      <c r="K981" s="60" t="s">
        <v>5992</v>
      </c>
      <c r="L981" s="60" t="s">
        <v>23</v>
      </c>
      <c r="M981" s="60" t="s">
        <v>6024</v>
      </c>
      <c r="N981" s="57" t="s">
        <v>6026</v>
      </c>
      <c r="O981" s="62" t="s">
        <v>1897</v>
      </c>
      <c r="P981" s="62" t="s">
        <v>2688</v>
      </c>
      <c r="Q981" s="28"/>
      <c r="R981" s="28"/>
      <c r="S981" s="28"/>
      <c r="T981" s="36">
        <v>4</v>
      </c>
      <c r="U981" s="33"/>
      <c r="V981" s="36">
        <v>10</v>
      </c>
      <c r="W981" s="33"/>
      <c r="X981" s="36">
        <v>20</v>
      </c>
      <c r="Y981" s="33"/>
      <c r="Z981" s="36">
        <v>40</v>
      </c>
      <c r="AA981" s="33"/>
      <c r="AB981" s="36">
        <v>80</v>
      </c>
      <c r="AC981" s="33"/>
      <c r="AD981" s="36">
        <v>120</v>
      </c>
      <c r="AE981" s="33"/>
      <c r="AF981" s="36">
        <v>999999</v>
      </c>
      <c r="AG981" s="33"/>
      <c r="AH981" s="28"/>
      <c r="AI981" s="28"/>
      <c r="AJ981" s="28"/>
      <c r="AK981" s="28"/>
      <c r="AL981" s="28"/>
      <c r="AM981" s="41" t="str">
        <f>IF(AND($U981&gt;0,$Q981=""),"Currency Missing","")&amp;IF(AND($U981&gt;0,$R981=""),", MOQ Missing","")&amp;IF(AND($U981&gt;0,$S981=""),", Leadtime Missing","")&amp;IF(W981&gt;U981,", PB2 Price Greater than PB1 Price","")&amp;IF(Y981&gt;W981,", PB3 Price Greater than PB2 Price","")&amp;IF(AA981&gt;Y981,", PB4 Price Greater than PB3 Price","")&amp;IF(AC981&gt;AA981,", PB5 Price Greater than PB4 Price","")&amp;IF(AE981&gt;AC981,", PB6 Price Greater than PB5 Price","")&amp;IF(AG981&gt;AE981,", PB7 Price Greater than PB6 Price","")&amp;IF($U981&lt;&gt;ROUND($U981,2),", PB 1 Price - More than 2 Decimal Places","")&amp;IF($W981&lt;&gt;ROUND($W981,2),", PB 2 Price - More than 2 Decimal Places","")&amp;IF($Y981&lt;&gt;ROUND($Y981,2),", PB 3 Price - More than 2 Decimal Places","")&amp;IF($AA981&lt;&gt;ROUND($AA981,2),", PB 4 Price - More than 2 Decimal Places","")&amp;IF($AC981&lt;&gt;ROUND($AC981,2),", PB 5 Price - More than 2 Decimal Places","")&amp;IF($AE981&lt;&gt;ROUND($AE981,2),", PB 6 Price - More than 2 Decimal Places","")&amp;IF($AG981&lt;&gt;ROUND($AG981,2),", PB 7 Price - More than 2 Decimal Places","")&amp;IF(AND(E981&lt;&gt;"",U981="",AH981=""),", Please enter a Price in PB1 or Select No Bid","")&amp;IF(AND(OR($U981&gt;0,$W981&gt;0,$Y981&gt;0,$AA981&gt;0,$AC981&gt;0,$AE981&gt;0),OR(AH981="",AH981="No Bid")),", Bid Status Missing or Incorrect","")&amp;IF(AND(AH981="No Bid",AI981=""),", Reason for No Bid Missing","")&amp;IF(AND($O981="CSIS",OR($U981&gt;0,$W981&gt;0,$Y981&gt;0,$AA981&gt;0,$AC981&gt;0,$AE981&gt;0),AJ981=""),", NCAGE Supplier Missing","")&amp;IF(AND($O981="Drawing",OR($U981&gt;0,$W981&gt;0,$Y981&gt;0,$AA981&gt;0,$AC981&gt;0,$AE981&gt;0),AK981=""),", Manufacturer Missing","")&amp;IF(AL981&lt;&gt;"",", Comment","")&amp;IF(AND(OR(AH981="Bid Using CSIS Dropdown With Query (Comment Field Must Be Populated)",AH981="Bid To Drawing Supplied With Query (Comment Field Must Be Populated)"),AL981=""),", Please Enter a Comment for the Bid Query","")&amp;IF(AND(T981&gt;0,U981="",AH981&lt;&gt;"No Bid"),", PB1 Price Missing","")&amp;IF(AND(V981&gt;0,W981="",AH981&lt;&gt;"No Bid"),", PB2 Price Missing","")&amp;IF(AND(X981&gt;0,Y981="",AH981&lt;&gt;"No Bid"),", PB3 Price Missing","")&amp;IF(AND(Z981&gt;0,AA981="",AH981&lt;&gt;"No Bid"),", PB4 Price Missing","")&amp;IF(AND(AB981&gt;0,AC981="",AH981&lt;&gt;"No Bid"),", PB5 Price Missing","")&amp;IF(AND(AD981&gt;0,AE981="",AH981&lt;&gt;"No Bid"),", PB6 Price Missing","")&amp;IF(AND(AF981&gt;0,AG981="",AH981&lt;&gt;"No Bid"),", PB7 Price Missing","")</f>
        <v>, Please enter a Price in PB1 or Select No Bid, PB1 Price Missing, PB2 Price Missing, PB3 Price Missing, PB4 Price Missing, PB5 Price Missing, PB6 Price Missing, PB7 Price Missing</v>
      </c>
      <c r="AN981" s="28"/>
      <c r="AO981" s="28"/>
      <c r="AP981" s="28"/>
      <c r="AQ981" s="28"/>
      <c r="AR981" s="28"/>
      <c r="AS981" s="28"/>
      <c r="AT981" s="28"/>
      <c r="AU981" s="28"/>
      <c r="AV981" s="28"/>
      <c r="AW981" s="28"/>
      <c r="AX981" s="28"/>
      <c r="AY981" s="28"/>
      <c r="AZ981" s="28"/>
      <c r="BA981" s="28"/>
      <c r="BB981" s="28"/>
      <c r="BC981" s="28"/>
      <c r="BD981" s="28"/>
      <c r="BE981" s="28"/>
      <c r="BF981" s="28"/>
      <c r="BG981" s="28"/>
      <c r="BH981" s="28"/>
      <c r="BI981" s="28"/>
      <c r="BJ981" s="28"/>
      <c r="BK981" s="28"/>
      <c r="BL981" s="28"/>
    </row>
    <row r="982" spans="1:64" x14ac:dyDescent="0.25">
      <c r="A982" s="58">
        <v>980</v>
      </c>
      <c r="B982" s="57"/>
      <c r="C982" s="57" t="s">
        <v>3775</v>
      </c>
      <c r="D982" s="57"/>
      <c r="E982" s="59" t="s">
        <v>1509</v>
      </c>
      <c r="F982" s="60" t="e">
        <v>#N/A</v>
      </c>
      <c r="G982" s="61" t="e">
        <v>#N/A</v>
      </c>
      <c r="H982" s="60" t="e">
        <v>#N/A</v>
      </c>
      <c r="I982" s="60" t="e">
        <v>#N/A</v>
      </c>
      <c r="J982" s="60"/>
      <c r="K982" s="60" t="e">
        <v>#N/A</v>
      </c>
      <c r="L982" s="60" t="e">
        <v>#N/A</v>
      </c>
      <c r="M982" s="60" t="e">
        <v>#N/A</v>
      </c>
      <c r="N982" s="57" t="s">
        <v>6027</v>
      </c>
      <c r="O982" s="62" t="s">
        <v>1996</v>
      </c>
      <c r="P982" s="62" t="s">
        <v>3461</v>
      </c>
      <c r="Q982" s="28"/>
      <c r="R982" s="28"/>
      <c r="S982" s="28"/>
      <c r="T982" s="36">
        <v>4</v>
      </c>
      <c r="U982" s="33"/>
      <c r="V982" s="36">
        <v>10</v>
      </c>
      <c r="W982" s="33"/>
      <c r="X982" s="36">
        <v>20</v>
      </c>
      <c r="Y982" s="33"/>
      <c r="Z982" s="36">
        <v>40</v>
      </c>
      <c r="AA982" s="33"/>
      <c r="AB982" s="36">
        <v>80</v>
      </c>
      <c r="AC982" s="33"/>
      <c r="AD982" s="36">
        <v>120</v>
      </c>
      <c r="AE982" s="33"/>
      <c r="AF982" s="36">
        <v>999999</v>
      </c>
      <c r="AG982" s="33"/>
      <c r="AH982" s="28"/>
      <c r="AI982" s="28"/>
      <c r="AJ982" s="28"/>
      <c r="AK982" s="28"/>
      <c r="AL982" s="28"/>
      <c r="AM982" s="41" t="str">
        <f>IF(AND($U982&gt;0,$Q982=""),"Currency Missing","")&amp;IF(AND($U982&gt;0,$R982=""),", MOQ Missing","")&amp;IF(AND($U982&gt;0,$S982=""),", Leadtime Missing","")&amp;IF(W982&gt;U982,", PB2 Price Greater than PB1 Price","")&amp;IF(Y982&gt;W982,", PB3 Price Greater than PB2 Price","")&amp;IF(AA982&gt;Y982,", PB4 Price Greater than PB3 Price","")&amp;IF(AC982&gt;AA982,", PB5 Price Greater than PB4 Price","")&amp;IF(AE982&gt;AC982,", PB6 Price Greater than PB5 Price","")&amp;IF(AG982&gt;AE982,", PB7 Price Greater than PB6 Price","")&amp;IF($U982&lt;&gt;ROUND($U982,2),", PB 1 Price - More than 2 Decimal Places","")&amp;IF($W982&lt;&gt;ROUND($W982,2),", PB 2 Price - More than 2 Decimal Places","")&amp;IF($Y982&lt;&gt;ROUND($Y982,2),", PB 3 Price - More than 2 Decimal Places","")&amp;IF($AA982&lt;&gt;ROUND($AA982,2),", PB 4 Price - More than 2 Decimal Places","")&amp;IF($AC982&lt;&gt;ROUND($AC982,2),", PB 5 Price - More than 2 Decimal Places","")&amp;IF($AE982&lt;&gt;ROUND($AE982,2),", PB 6 Price - More than 2 Decimal Places","")&amp;IF($AG982&lt;&gt;ROUND($AG982,2),", PB 7 Price - More than 2 Decimal Places","")&amp;IF(AND(E982&lt;&gt;"",U982="",AH982=""),", Please enter a Price in PB1 or Select No Bid","")&amp;IF(AND(OR($U982&gt;0,$W982&gt;0,$Y982&gt;0,$AA982&gt;0,$AC982&gt;0,$AE982&gt;0),OR(AH982="",AH982="No Bid")),", Bid Status Missing or Incorrect","")&amp;IF(AND(AH982="No Bid",AI982=""),", Reason for No Bid Missing","")&amp;IF(AND($O982="CSIS",OR($U982&gt;0,$W982&gt;0,$Y982&gt;0,$AA982&gt;0,$AC982&gt;0,$AE982&gt;0),AJ982=""),", NCAGE Supplier Missing","")&amp;IF(AND($O982="Drawing",OR($U982&gt;0,$W982&gt;0,$Y982&gt;0,$AA982&gt;0,$AC982&gt;0,$AE982&gt;0),AK982=""),", Manufacturer Missing","")&amp;IF(AL982&lt;&gt;"",", Comment","")&amp;IF(AND(OR(AH982="Bid Using CSIS Dropdown With Query (Comment Field Must Be Populated)",AH982="Bid To Drawing Supplied With Query (Comment Field Must Be Populated)"),AL982=""),", Please Enter a Comment for the Bid Query","")&amp;IF(AND(T982&gt;0,U982="",AH982&lt;&gt;"No Bid"),", PB1 Price Missing","")&amp;IF(AND(V982&gt;0,W982="",AH982&lt;&gt;"No Bid"),", PB2 Price Missing","")&amp;IF(AND(X982&gt;0,Y982="",AH982&lt;&gt;"No Bid"),", PB3 Price Missing","")&amp;IF(AND(Z982&gt;0,AA982="",AH982&lt;&gt;"No Bid"),", PB4 Price Missing","")&amp;IF(AND(AB982&gt;0,AC982="",AH982&lt;&gt;"No Bid"),", PB5 Price Missing","")&amp;IF(AND(AD982&gt;0,AE982="",AH982&lt;&gt;"No Bid"),", PB6 Price Missing","")&amp;IF(AND(AF982&gt;0,AG982="",AH982&lt;&gt;"No Bid"),", PB7 Price Missing","")</f>
        <v>, Please enter a Price in PB1 or Select No Bid, PB1 Price Missing, PB2 Price Missing, PB3 Price Missing, PB4 Price Missing, PB5 Price Missing, PB6 Price Missing, PB7 Price Missing</v>
      </c>
      <c r="AN982" s="28"/>
      <c r="AO982" s="28"/>
      <c r="AP982" s="28"/>
      <c r="AQ982" s="28"/>
      <c r="AR982" s="28"/>
      <c r="AS982" s="28"/>
      <c r="AT982" s="28"/>
      <c r="AU982" s="28"/>
      <c r="AV982" s="28"/>
      <c r="AW982" s="28"/>
      <c r="AX982" s="28"/>
      <c r="AY982" s="28"/>
      <c r="AZ982" s="28"/>
      <c r="BA982" s="28"/>
      <c r="BB982" s="28"/>
      <c r="BC982" s="28"/>
      <c r="BD982" s="28"/>
      <c r="BE982" s="28"/>
      <c r="BF982" s="28"/>
      <c r="BG982" s="28"/>
      <c r="BH982" s="28"/>
      <c r="BI982" s="28"/>
      <c r="BJ982" s="28"/>
      <c r="BK982" s="28"/>
      <c r="BL982" s="28"/>
    </row>
    <row r="983" spans="1:64" x14ac:dyDescent="0.25">
      <c r="A983" s="58">
        <v>981</v>
      </c>
      <c r="B983" s="57"/>
      <c r="C983" s="57" t="s">
        <v>3775</v>
      </c>
      <c r="D983" s="57"/>
      <c r="E983" s="59" t="s">
        <v>734</v>
      </c>
      <c r="F983" s="60" t="s">
        <v>5600</v>
      </c>
      <c r="G983" s="61" t="s">
        <v>4368</v>
      </c>
      <c r="H983" s="60" t="s">
        <v>5999</v>
      </c>
      <c r="I983" s="60" t="s">
        <v>5993</v>
      </c>
      <c r="J983" s="60"/>
      <c r="K983" s="60" t="s">
        <v>5992</v>
      </c>
      <c r="L983" s="60" t="s">
        <v>23</v>
      </c>
      <c r="M983" s="60" t="s">
        <v>6024</v>
      </c>
      <c r="N983" s="57" t="s">
        <v>6026</v>
      </c>
      <c r="O983" s="62" t="s">
        <v>1897</v>
      </c>
      <c r="P983" s="62" t="s">
        <v>2689</v>
      </c>
      <c r="Q983" s="28"/>
      <c r="R983" s="28"/>
      <c r="S983" s="28"/>
      <c r="T983" s="36">
        <v>2</v>
      </c>
      <c r="U983" s="33"/>
      <c r="V983" s="36">
        <v>4</v>
      </c>
      <c r="W983" s="33"/>
      <c r="X983" s="36">
        <v>9</v>
      </c>
      <c r="Y983" s="33"/>
      <c r="Z983" s="36">
        <v>20</v>
      </c>
      <c r="AA983" s="33"/>
      <c r="AB983" s="36">
        <v>35</v>
      </c>
      <c r="AC983" s="33"/>
      <c r="AD983" s="36">
        <v>999999</v>
      </c>
      <c r="AE983" s="33"/>
      <c r="AF983" s="36"/>
      <c r="AG983" s="33"/>
      <c r="AH983" s="28"/>
      <c r="AI983" s="28"/>
      <c r="AJ983" s="28"/>
      <c r="AK983" s="28"/>
      <c r="AL983" s="28"/>
      <c r="AM983" s="41" t="str">
        <f>IF(AND($U983&gt;0,$Q983=""),"Currency Missing","")&amp;IF(AND($U983&gt;0,$R983=""),", MOQ Missing","")&amp;IF(AND($U983&gt;0,$S983=""),", Leadtime Missing","")&amp;IF(W983&gt;U983,", PB2 Price Greater than PB1 Price","")&amp;IF(Y983&gt;W983,", PB3 Price Greater than PB2 Price","")&amp;IF(AA983&gt;Y983,", PB4 Price Greater than PB3 Price","")&amp;IF(AC983&gt;AA983,", PB5 Price Greater than PB4 Price","")&amp;IF(AE983&gt;AC983,", PB6 Price Greater than PB5 Price","")&amp;IF(AG983&gt;AE983,", PB7 Price Greater than PB6 Price","")&amp;IF($U983&lt;&gt;ROUND($U983,2),", PB 1 Price - More than 2 Decimal Places","")&amp;IF($W983&lt;&gt;ROUND($W983,2),", PB 2 Price - More than 2 Decimal Places","")&amp;IF($Y983&lt;&gt;ROUND($Y983,2),", PB 3 Price - More than 2 Decimal Places","")&amp;IF($AA983&lt;&gt;ROUND($AA983,2),", PB 4 Price - More than 2 Decimal Places","")&amp;IF($AC983&lt;&gt;ROUND($AC983,2),", PB 5 Price - More than 2 Decimal Places","")&amp;IF($AE983&lt;&gt;ROUND($AE983,2),", PB 6 Price - More than 2 Decimal Places","")&amp;IF($AG983&lt;&gt;ROUND($AG983,2),", PB 7 Price - More than 2 Decimal Places","")&amp;IF(AND(E983&lt;&gt;"",U983="",AH983=""),", Please enter a Price in PB1 or Select No Bid","")&amp;IF(AND(OR($U983&gt;0,$W983&gt;0,$Y983&gt;0,$AA983&gt;0,$AC983&gt;0,$AE983&gt;0),OR(AH983="",AH983="No Bid")),", Bid Status Missing or Incorrect","")&amp;IF(AND(AH983="No Bid",AI983=""),", Reason for No Bid Missing","")&amp;IF(AND($O983="CSIS",OR($U983&gt;0,$W983&gt;0,$Y983&gt;0,$AA983&gt;0,$AC983&gt;0,$AE983&gt;0),AJ983=""),", NCAGE Supplier Missing","")&amp;IF(AND($O983="Drawing",OR($U983&gt;0,$W983&gt;0,$Y983&gt;0,$AA983&gt;0,$AC983&gt;0,$AE983&gt;0),AK983=""),", Manufacturer Missing","")&amp;IF(AL983&lt;&gt;"",", Comment","")&amp;IF(AND(OR(AH983="Bid Using CSIS Dropdown With Query (Comment Field Must Be Populated)",AH983="Bid To Drawing Supplied With Query (Comment Field Must Be Populated)"),AL983=""),", Please Enter a Comment for the Bid Query","")&amp;IF(AND(T983&gt;0,U983="",AH983&lt;&gt;"No Bid"),", PB1 Price Missing","")&amp;IF(AND(V983&gt;0,W983="",AH983&lt;&gt;"No Bid"),", PB2 Price Missing","")&amp;IF(AND(X983&gt;0,Y983="",AH983&lt;&gt;"No Bid"),", PB3 Price Missing","")&amp;IF(AND(Z983&gt;0,AA983="",AH983&lt;&gt;"No Bid"),", PB4 Price Missing","")&amp;IF(AND(AB983&gt;0,AC983="",AH983&lt;&gt;"No Bid"),", PB5 Price Missing","")&amp;IF(AND(AD983&gt;0,AE983="",AH983&lt;&gt;"No Bid"),", PB6 Price Missing","")&amp;IF(AND(AF983&gt;0,AG983="",AH983&lt;&gt;"No Bid"),", PB7 Price Missing","")</f>
        <v>, Please enter a Price in PB1 or Select No Bid, PB1 Price Missing, PB2 Price Missing, PB3 Price Missing, PB4 Price Missing, PB5 Price Missing, PB6 Price Missing</v>
      </c>
      <c r="AN983" s="28"/>
      <c r="AO983" s="28"/>
      <c r="AP983" s="28"/>
      <c r="AQ983" s="28"/>
      <c r="AR983" s="28"/>
      <c r="AS983" s="28"/>
      <c r="AT983" s="28"/>
      <c r="AU983" s="28"/>
      <c r="AV983" s="28"/>
      <c r="AW983" s="28"/>
      <c r="AX983" s="28"/>
      <c r="AY983" s="28"/>
      <c r="AZ983" s="28"/>
      <c r="BA983" s="28"/>
      <c r="BB983" s="28"/>
      <c r="BC983" s="28"/>
      <c r="BD983" s="28"/>
      <c r="BE983" s="28"/>
      <c r="BF983" s="28"/>
      <c r="BG983" s="28"/>
      <c r="BH983" s="28"/>
      <c r="BI983" s="28"/>
      <c r="BJ983" s="28"/>
      <c r="BK983" s="28"/>
      <c r="BL983" s="28"/>
    </row>
    <row r="984" spans="1:64" x14ac:dyDescent="0.25">
      <c r="A984" s="58">
        <v>982</v>
      </c>
      <c r="B984" s="57"/>
      <c r="C984" s="57" t="s">
        <v>3775</v>
      </c>
      <c r="D984" s="57"/>
      <c r="E984" s="59" t="s">
        <v>1510</v>
      </c>
      <c r="F984" s="60" t="s">
        <v>5868</v>
      </c>
      <c r="G984" s="61" t="s">
        <v>5110</v>
      </c>
      <c r="H984" s="60" t="s">
        <v>5996</v>
      </c>
      <c r="I984" s="60" t="s">
        <v>5991</v>
      </c>
      <c r="J984" s="60"/>
      <c r="K984" s="60" t="s">
        <v>5992</v>
      </c>
      <c r="L984" s="60" t="s">
        <v>23</v>
      </c>
      <c r="M984" s="60" t="s">
        <v>6024</v>
      </c>
      <c r="N984" s="57" t="s">
        <v>6026</v>
      </c>
      <c r="O984" s="62" t="s">
        <v>1997</v>
      </c>
      <c r="P984" s="62" t="s">
        <v>3462</v>
      </c>
      <c r="Q984" s="28"/>
      <c r="R984" s="28"/>
      <c r="S984" s="28"/>
      <c r="T984" s="36">
        <v>9</v>
      </c>
      <c r="U984" s="33"/>
      <c r="V984" s="36">
        <v>25</v>
      </c>
      <c r="W984" s="33"/>
      <c r="X984" s="36">
        <v>50</v>
      </c>
      <c r="Y984" s="33"/>
      <c r="Z984" s="36">
        <v>100</v>
      </c>
      <c r="AA984" s="33"/>
      <c r="AB984" s="36">
        <v>200</v>
      </c>
      <c r="AC984" s="33"/>
      <c r="AD984" s="36">
        <v>300</v>
      </c>
      <c r="AE984" s="33"/>
      <c r="AF984" s="36">
        <v>999999</v>
      </c>
      <c r="AG984" s="33"/>
      <c r="AH984" s="28"/>
      <c r="AI984" s="28"/>
      <c r="AJ984" s="28"/>
      <c r="AK984" s="28"/>
      <c r="AL984" s="28"/>
      <c r="AM984" s="41" t="str">
        <f>IF(AND($U984&gt;0,$Q984=""),"Currency Missing","")&amp;IF(AND($U984&gt;0,$R984=""),", MOQ Missing","")&amp;IF(AND($U984&gt;0,$S984=""),", Leadtime Missing","")&amp;IF(W984&gt;U984,", PB2 Price Greater than PB1 Price","")&amp;IF(Y984&gt;W984,", PB3 Price Greater than PB2 Price","")&amp;IF(AA984&gt;Y984,", PB4 Price Greater than PB3 Price","")&amp;IF(AC984&gt;AA984,", PB5 Price Greater than PB4 Price","")&amp;IF(AE984&gt;AC984,", PB6 Price Greater than PB5 Price","")&amp;IF(AG984&gt;AE984,", PB7 Price Greater than PB6 Price","")&amp;IF($U984&lt;&gt;ROUND($U984,2),", PB 1 Price - More than 2 Decimal Places","")&amp;IF($W984&lt;&gt;ROUND($W984,2),", PB 2 Price - More than 2 Decimal Places","")&amp;IF($Y984&lt;&gt;ROUND($Y984,2),", PB 3 Price - More than 2 Decimal Places","")&amp;IF($AA984&lt;&gt;ROUND($AA984,2),", PB 4 Price - More than 2 Decimal Places","")&amp;IF($AC984&lt;&gt;ROUND($AC984,2),", PB 5 Price - More than 2 Decimal Places","")&amp;IF($AE984&lt;&gt;ROUND($AE984,2),", PB 6 Price - More than 2 Decimal Places","")&amp;IF($AG984&lt;&gt;ROUND($AG984,2),", PB 7 Price - More than 2 Decimal Places","")&amp;IF(AND(E984&lt;&gt;"",U984="",AH984=""),", Please enter a Price in PB1 or Select No Bid","")&amp;IF(AND(OR($U984&gt;0,$W984&gt;0,$Y984&gt;0,$AA984&gt;0,$AC984&gt;0,$AE984&gt;0),OR(AH984="",AH984="No Bid")),", Bid Status Missing or Incorrect","")&amp;IF(AND(AH984="No Bid",AI984=""),", Reason for No Bid Missing","")&amp;IF(AND($O984="CSIS",OR($U984&gt;0,$W984&gt;0,$Y984&gt;0,$AA984&gt;0,$AC984&gt;0,$AE984&gt;0),AJ984=""),", NCAGE Supplier Missing","")&amp;IF(AND($O984="Drawing",OR($U984&gt;0,$W984&gt;0,$Y984&gt;0,$AA984&gt;0,$AC984&gt;0,$AE984&gt;0),AK984=""),", Manufacturer Missing","")&amp;IF(AL984&lt;&gt;"",", Comment","")&amp;IF(AND(OR(AH984="Bid Using CSIS Dropdown With Query (Comment Field Must Be Populated)",AH984="Bid To Drawing Supplied With Query (Comment Field Must Be Populated)"),AL984=""),", Please Enter a Comment for the Bid Query","")&amp;IF(AND(T984&gt;0,U984="",AH984&lt;&gt;"No Bid"),", PB1 Price Missing","")&amp;IF(AND(V984&gt;0,W984="",AH984&lt;&gt;"No Bid"),", PB2 Price Missing","")&amp;IF(AND(X984&gt;0,Y984="",AH984&lt;&gt;"No Bid"),", PB3 Price Missing","")&amp;IF(AND(Z984&gt;0,AA984="",AH984&lt;&gt;"No Bid"),", PB4 Price Missing","")&amp;IF(AND(AB984&gt;0,AC984="",AH984&lt;&gt;"No Bid"),", PB5 Price Missing","")&amp;IF(AND(AD984&gt;0,AE984="",AH984&lt;&gt;"No Bid"),", PB6 Price Missing","")&amp;IF(AND(AF984&gt;0,AG984="",AH984&lt;&gt;"No Bid"),", PB7 Price Missing","")</f>
        <v>, Please enter a Price in PB1 or Select No Bid, PB1 Price Missing, PB2 Price Missing, PB3 Price Missing, PB4 Price Missing, PB5 Price Missing, PB6 Price Missing, PB7 Price Missing</v>
      </c>
      <c r="AN984" s="28"/>
      <c r="AO984" s="28"/>
      <c r="AP984" s="28"/>
      <c r="AQ984" s="28"/>
      <c r="AR984" s="28"/>
      <c r="AS984" s="28"/>
      <c r="AT984" s="28"/>
      <c r="AU984" s="28"/>
      <c r="AV984" s="28"/>
      <c r="AW984" s="28"/>
      <c r="AX984" s="28"/>
      <c r="AY984" s="28"/>
      <c r="AZ984" s="28"/>
      <c r="BA984" s="28"/>
      <c r="BB984" s="28"/>
      <c r="BC984" s="28"/>
      <c r="BD984" s="28"/>
      <c r="BE984" s="28"/>
      <c r="BF984" s="28"/>
      <c r="BG984" s="28"/>
      <c r="BH984" s="28"/>
      <c r="BI984" s="28"/>
      <c r="BJ984" s="28"/>
      <c r="BK984" s="28"/>
      <c r="BL984" s="28"/>
    </row>
    <row r="985" spans="1:64" x14ac:dyDescent="0.25">
      <c r="A985" s="58">
        <v>983</v>
      </c>
      <c r="B985" s="57"/>
      <c r="C985" s="57" t="s">
        <v>3775</v>
      </c>
      <c r="D985" s="57"/>
      <c r="E985" s="59" t="s">
        <v>1511</v>
      </c>
      <c r="F985" s="60" t="s">
        <v>5869</v>
      </c>
      <c r="G985" s="61" t="s">
        <v>5111</v>
      </c>
      <c r="H985" s="60" t="s">
        <v>5996</v>
      </c>
      <c r="I985" s="60" t="s">
        <v>5993</v>
      </c>
      <c r="J985" s="60"/>
      <c r="K985" s="60" t="s">
        <v>5992</v>
      </c>
      <c r="L985" s="60" t="s">
        <v>23</v>
      </c>
      <c r="M985" s="60" t="s">
        <v>6024</v>
      </c>
      <c r="N985" s="57" t="s">
        <v>6026</v>
      </c>
      <c r="O985" s="62" t="s">
        <v>1997</v>
      </c>
      <c r="P985" s="62" t="s">
        <v>3463</v>
      </c>
      <c r="Q985" s="28"/>
      <c r="R985" s="28"/>
      <c r="S985" s="28"/>
      <c r="T985" s="36">
        <v>1</v>
      </c>
      <c r="U985" s="33"/>
      <c r="V985" s="36">
        <v>2</v>
      </c>
      <c r="W985" s="33"/>
      <c r="X985" s="36">
        <v>3</v>
      </c>
      <c r="Y985" s="33"/>
      <c r="Z985" s="36">
        <v>6</v>
      </c>
      <c r="AA985" s="33"/>
      <c r="AB985" s="36">
        <v>999999</v>
      </c>
      <c r="AC985" s="33"/>
      <c r="AD985" s="36"/>
      <c r="AE985" s="33"/>
      <c r="AF985" s="36"/>
      <c r="AG985" s="33"/>
      <c r="AH985" s="28"/>
      <c r="AI985" s="28"/>
      <c r="AJ985" s="28"/>
      <c r="AK985" s="28"/>
      <c r="AL985" s="28"/>
      <c r="AM985" s="41" t="str">
        <f>IF(AND($U985&gt;0,$Q985=""),"Currency Missing","")&amp;IF(AND($U985&gt;0,$R985=""),", MOQ Missing","")&amp;IF(AND($U985&gt;0,$S985=""),", Leadtime Missing","")&amp;IF(W985&gt;U985,", PB2 Price Greater than PB1 Price","")&amp;IF(Y985&gt;W985,", PB3 Price Greater than PB2 Price","")&amp;IF(AA985&gt;Y985,", PB4 Price Greater than PB3 Price","")&amp;IF(AC985&gt;AA985,", PB5 Price Greater than PB4 Price","")&amp;IF(AE985&gt;AC985,", PB6 Price Greater than PB5 Price","")&amp;IF(AG985&gt;AE985,", PB7 Price Greater than PB6 Price","")&amp;IF($U985&lt;&gt;ROUND($U985,2),", PB 1 Price - More than 2 Decimal Places","")&amp;IF($W985&lt;&gt;ROUND($W985,2),", PB 2 Price - More than 2 Decimal Places","")&amp;IF($Y985&lt;&gt;ROUND($Y985,2),", PB 3 Price - More than 2 Decimal Places","")&amp;IF($AA985&lt;&gt;ROUND($AA985,2),", PB 4 Price - More than 2 Decimal Places","")&amp;IF($AC985&lt;&gt;ROUND($AC985,2),", PB 5 Price - More than 2 Decimal Places","")&amp;IF($AE985&lt;&gt;ROUND($AE985,2),", PB 6 Price - More than 2 Decimal Places","")&amp;IF($AG985&lt;&gt;ROUND($AG985,2),", PB 7 Price - More than 2 Decimal Places","")&amp;IF(AND(E985&lt;&gt;"",U985="",AH985=""),", Please enter a Price in PB1 or Select No Bid","")&amp;IF(AND(OR($U985&gt;0,$W985&gt;0,$Y985&gt;0,$AA985&gt;0,$AC985&gt;0,$AE985&gt;0),OR(AH985="",AH985="No Bid")),", Bid Status Missing or Incorrect","")&amp;IF(AND(AH985="No Bid",AI985=""),", Reason for No Bid Missing","")&amp;IF(AND($O985="CSIS",OR($U985&gt;0,$W985&gt;0,$Y985&gt;0,$AA985&gt;0,$AC985&gt;0,$AE985&gt;0),AJ985=""),", NCAGE Supplier Missing","")&amp;IF(AND($O985="Drawing",OR($U985&gt;0,$W985&gt;0,$Y985&gt;0,$AA985&gt;0,$AC985&gt;0,$AE985&gt;0),AK985=""),", Manufacturer Missing","")&amp;IF(AL985&lt;&gt;"",", Comment","")&amp;IF(AND(OR(AH985="Bid Using CSIS Dropdown With Query (Comment Field Must Be Populated)",AH985="Bid To Drawing Supplied With Query (Comment Field Must Be Populated)"),AL985=""),", Please Enter a Comment for the Bid Query","")&amp;IF(AND(T985&gt;0,U985="",AH985&lt;&gt;"No Bid"),", PB1 Price Missing","")&amp;IF(AND(V985&gt;0,W985="",AH985&lt;&gt;"No Bid"),", PB2 Price Missing","")&amp;IF(AND(X985&gt;0,Y985="",AH985&lt;&gt;"No Bid"),", PB3 Price Missing","")&amp;IF(AND(Z985&gt;0,AA985="",AH985&lt;&gt;"No Bid"),", PB4 Price Missing","")&amp;IF(AND(AB985&gt;0,AC985="",AH985&lt;&gt;"No Bid"),", PB5 Price Missing","")&amp;IF(AND(AD985&gt;0,AE985="",AH985&lt;&gt;"No Bid"),", PB6 Price Missing","")&amp;IF(AND(AF985&gt;0,AG985="",AH985&lt;&gt;"No Bid"),", PB7 Price Missing","")</f>
        <v>, Please enter a Price in PB1 or Select No Bid, PB1 Price Missing, PB2 Price Missing, PB3 Price Missing, PB4 Price Missing, PB5 Price Missing</v>
      </c>
      <c r="AN985" s="28"/>
      <c r="AO985" s="28"/>
      <c r="AP985" s="28"/>
      <c r="AQ985" s="28"/>
      <c r="AR985" s="28"/>
      <c r="AS985" s="28"/>
      <c r="AT985" s="28"/>
      <c r="AU985" s="28"/>
      <c r="AV985" s="28"/>
      <c r="AW985" s="28"/>
      <c r="AX985" s="28"/>
      <c r="AY985" s="28"/>
      <c r="AZ985" s="28"/>
      <c r="BA985" s="28"/>
      <c r="BB985" s="28"/>
      <c r="BC985" s="28"/>
      <c r="BD985" s="28"/>
      <c r="BE985" s="28"/>
      <c r="BF985" s="28"/>
      <c r="BG985" s="28"/>
      <c r="BH985" s="28"/>
      <c r="BI985" s="28"/>
      <c r="BJ985" s="28"/>
      <c r="BK985" s="28"/>
      <c r="BL985" s="28"/>
    </row>
    <row r="986" spans="1:64" x14ac:dyDescent="0.25">
      <c r="A986" s="58">
        <v>984</v>
      </c>
      <c r="B986" s="57"/>
      <c r="C986" s="57" t="s">
        <v>3775</v>
      </c>
      <c r="D986" s="57"/>
      <c r="E986" s="59" t="s">
        <v>1512</v>
      </c>
      <c r="F986" s="60" t="s">
        <v>5870</v>
      </c>
      <c r="G986" s="61" t="s">
        <v>5112</v>
      </c>
      <c r="H986" s="60" t="s">
        <v>5996</v>
      </c>
      <c r="I986" s="60" t="s">
        <v>5991</v>
      </c>
      <c r="J986" s="60"/>
      <c r="K986" s="60" t="s">
        <v>5992</v>
      </c>
      <c r="L986" s="60" t="s">
        <v>23</v>
      </c>
      <c r="M986" s="60" t="s">
        <v>6024</v>
      </c>
      <c r="N986" s="57" t="s">
        <v>6026</v>
      </c>
      <c r="O986" s="62" t="s">
        <v>1997</v>
      </c>
      <c r="P986" s="62" t="s">
        <v>3464</v>
      </c>
      <c r="Q986" s="28"/>
      <c r="R986" s="28"/>
      <c r="S986" s="28"/>
      <c r="T986" s="36">
        <v>1</v>
      </c>
      <c r="U986" s="33"/>
      <c r="V986" s="36">
        <v>3</v>
      </c>
      <c r="W986" s="33"/>
      <c r="X986" s="36">
        <v>5</v>
      </c>
      <c r="Y986" s="33"/>
      <c r="Z986" s="36">
        <v>999999</v>
      </c>
      <c r="AA986" s="33"/>
      <c r="AB986" s="36"/>
      <c r="AC986" s="33"/>
      <c r="AD986" s="36"/>
      <c r="AE986" s="33"/>
      <c r="AF986" s="36"/>
      <c r="AG986" s="33"/>
      <c r="AH986" s="28"/>
      <c r="AI986" s="28"/>
      <c r="AJ986" s="28"/>
      <c r="AK986" s="28"/>
      <c r="AL986" s="28"/>
      <c r="AM986" s="41" t="str">
        <f>IF(AND($U986&gt;0,$Q986=""),"Currency Missing","")&amp;IF(AND($U986&gt;0,$R986=""),", MOQ Missing","")&amp;IF(AND($U986&gt;0,$S986=""),", Leadtime Missing","")&amp;IF(W986&gt;U986,", PB2 Price Greater than PB1 Price","")&amp;IF(Y986&gt;W986,", PB3 Price Greater than PB2 Price","")&amp;IF(AA986&gt;Y986,", PB4 Price Greater than PB3 Price","")&amp;IF(AC986&gt;AA986,", PB5 Price Greater than PB4 Price","")&amp;IF(AE986&gt;AC986,", PB6 Price Greater than PB5 Price","")&amp;IF(AG986&gt;AE986,", PB7 Price Greater than PB6 Price","")&amp;IF($U986&lt;&gt;ROUND($U986,2),", PB 1 Price - More than 2 Decimal Places","")&amp;IF($W986&lt;&gt;ROUND($W986,2),", PB 2 Price - More than 2 Decimal Places","")&amp;IF($Y986&lt;&gt;ROUND($Y986,2),", PB 3 Price - More than 2 Decimal Places","")&amp;IF($AA986&lt;&gt;ROUND($AA986,2),", PB 4 Price - More than 2 Decimal Places","")&amp;IF($AC986&lt;&gt;ROUND($AC986,2),", PB 5 Price - More than 2 Decimal Places","")&amp;IF($AE986&lt;&gt;ROUND($AE986,2),", PB 6 Price - More than 2 Decimal Places","")&amp;IF($AG986&lt;&gt;ROUND($AG986,2),", PB 7 Price - More than 2 Decimal Places","")&amp;IF(AND(E986&lt;&gt;"",U986="",AH986=""),", Please enter a Price in PB1 or Select No Bid","")&amp;IF(AND(OR($U986&gt;0,$W986&gt;0,$Y986&gt;0,$AA986&gt;0,$AC986&gt;0,$AE986&gt;0),OR(AH986="",AH986="No Bid")),", Bid Status Missing or Incorrect","")&amp;IF(AND(AH986="No Bid",AI986=""),", Reason for No Bid Missing","")&amp;IF(AND($O986="CSIS",OR($U986&gt;0,$W986&gt;0,$Y986&gt;0,$AA986&gt;0,$AC986&gt;0,$AE986&gt;0),AJ986=""),", NCAGE Supplier Missing","")&amp;IF(AND($O986="Drawing",OR($U986&gt;0,$W986&gt;0,$Y986&gt;0,$AA986&gt;0,$AC986&gt;0,$AE986&gt;0),AK986=""),", Manufacturer Missing","")&amp;IF(AL986&lt;&gt;"",", Comment","")&amp;IF(AND(OR(AH986="Bid Using CSIS Dropdown With Query (Comment Field Must Be Populated)",AH986="Bid To Drawing Supplied With Query (Comment Field Must Be Populated)"),AL986=""),", Please Enter a Comment for the Bid Query","")&amp;IF(AND(T986&gt;0,U986="",AH986&lt;&gt;"No Bid"),", PB1 Price Missing","")&amp;IF(AND(V986&gt;0,W986="",AH986&lt;&gt;"No Bid"),", PB2 Price Missing","")&amp;IF(AND(X986&gt;0,Y986="",AH986&lt;&gt;"No Bid"),", PB3 Price Missing","")&amp;IF(AND(Z986&gt;0,AA986="",AH986&lt;&gt;"No Bid"),", PB4 Price Missing","")&amp;IF(AND(AB986&gt;0,AC986="",AH986&lt;&gt;"No Bid"),", PB5 Price Missing","")&amp;IF(AND(AD986&gt;0,AE986="",AH986&lt;&gt;"No Bid"),", PB6 Price Missing","")&amp;IF(AND(AF986&gt;0,AG986="",AH986&lt;&gt;"No Bid"),", PB7 Price Missing","")</f>
        <v>, Please enter a Price in PB1 or Select No Bid, PB1 Price Missing, PB2 Price Missing, PB3 Price Missing, PB4 Price Missing</v>
      </c>
      <c r="AN986" s="28"/>
      <c r="AO986" s="28"/>
      <c r="AP986" s="28"/>
      <c r="AQ986" s="28"/>
      <c r="AR986" s="28"/>
      <c r="AS986" s="28"/>
      <c r="AT986" s="28"/>
      <c r="AU986" s="28"/>
      <c r="AV986" s="28"/>
      <c r="AW986" s="28"/>
      <c r="AX986" s="28"/>
      <c r="AY986" s="28"/>
      <c r="AZ986" s="28"/>
      <c r="BA986" s="28"/>
      <c r="BB986" s="28"/>
      <c r="BC986" s="28"/>
      <c r="BD986" s="28"/>
      <c r="BE986" s="28"/>
      <c r="BF986" s="28"/>
      <c r="BG986" s="28"/>
      <c r="BH986" s="28"/>
      <c r="BI986" s="28"/>
      <c r="BJ986" s="28"/>
      <c r="BK986" s="28"/>
      <c r="BL986" s="28"/>
    </row>
    <row r="987" spans="1:64" x14ac:dyDescent="0.25">
      <c r="A987" s="58">
        <v>985</v>
      </c>
      <c r="B987" s="57"/>
      <c r="C987" s="57" t="s">
        <v>3775</v>
      </c>
      <c r="D987" s="57"/>
      <c r="E987" s="59" t="s">
        <v>735</v>
      </c>
      <c r="F987" s="60" t="s">
        <v>5421</v>
      </c>
      <c r="G987" s="61" t="s">
        <v>4369</v>
      </c>
      <c r="H987" s="60" t="s">
        <v>6003</v>
      </c>
      <c r="I987" s="60" t="s">
        <v>5993</v>
      </c>
      <c r="J987" s="60"/>
      <c r="K987" s="60" t="s">
        <v>5992</v>
      </c>
      <c r="L987" s="60" t="s">
        <v>23</v>
      </c>
      <c r="M987" s="60" t="s">
        <v>6024</v>
      </c>
      <c r="N987" s="57" t="s">
        <v>6026</v>
      </c>
      <c r="O987" s="62" t="s">
        <v>1897</v>
      </c>
      <c r="P987" s="62" t="s">
        <v>2690</v>
      </c>
      <c r="Q987" s="28"/>
      <c r="R987" s="28"/>
      <c r="S987" s="28"/>
      <c r="T987" s="36">
        <v>30</v>
      </c>
      <c r="U987" s="33"/>
      <c r="V987" s="36">
        <v>90</v>
      </c>
      <c r="W987" s="33"/>
      <c r="X987" s="36">
        <v>175</v>
      </c>
      <c r="Y987" s="33"/>
      <c r="Z987" s="36">
        <v>999999</v>
      </c>
      <c r="AA987" s="33"/>
      <c r="AB987" s="36"/>
      <c r="AC987" s="33"/>
      <c r="AD987" s="36"/>
      <c r="AE987" s="33"/>
      <c r="AF987" s="36"/>
      <c r="AG987" s="33"/>
      <c r="AH987" s="28"/>
      <c r="AI987" s="28"/>
      <c r="AJ987" s="28"/>
      <c r="AK987" s="28"/>
      <c r="AL987" s="28"/>
      <c r="AM987" s="41" t="str">
        <f>IF(AND($U987&gt;0,$Q987=""),"Currency Missing","")&amp;IF(AND($U987&gt;0,$R987=""),", MOQ Missing","")&amp;IF(AND($U987&gt;0,$S987=""),", Leadtime Missing","")&amp;IF(W987&gt;U987,", PB2 Price Greater than PB1 Price","")&amp;IF(Y987&gt;W987,", PB3 Price Greater than PB2 Price","")&amp;IF(AA987&gt;Y987,", PB4 Price Greater than PB3 Price","")&amp;IF(AC987&gt;AA987,", PB5 Price Greater than PB4 Price","")&amp;IF(AE987&gt;AC987,", PB6 Price Greater than PB5 Price","")&amp;IF(AG987&gt;AE987,", PB7 Price Greater than PB6 Price","")&amp;IF($U987&lt;&gt;ROUND($U987,2),", PB 1 Price - More than 2 Decimal Places","")&amp;IF($W987&lt;&gt;ROUND($W987,2),", PB 2 Price - More than 2 Decimal Places","")&amp;IF($Y987&lt;&gt;ROUND($Y987,2),", PB 3 Price - More than 2 Decimal Places","")&amp;IF($AA987&lt;&gt;ROUND($AA987,2),", PB 4 Price - More than 2 Decimal Places","")&amp;IF($AC987&lt;&gt;ROUND($AC987,2),", PB 5 Price - More than 2 Decimal Places","")&amp;IF($AE987&lt;&gt;ROUND($AE987,2),", PB 6 Price - More than 2 Decimal Places","")&amp;IF($AG987&lt;&gt;ROUND($AG987,2),", PB 7 Price - More than 2 Decimal Places","")&amp;IF(AND(E987&lt;&gt;"",U987="",AH987=""),", Please enter a Price in PB1 or Select No Bid","")&amp;IF(AND(OR($U987&gt;0,$W987&gt;0,$Y987&gt;0,$AA987&gt;0,$AC987&gt;0,$AE987&gt;0),OR(AH987="",AH987="No Bid")),", Bid Status Missing or Incorrect","")&amp;IF(AND(AH987="No Bid",AI987=""),", Reason for No Bid Missing","")&amp;IF(AND($O987="CSIS",OR($U987&gt;0,$W987&gt;0,$Y987&gt;0,$AA987&gt;0,$AC987&gt;0,$AE987&gt;0),AJ987=""),", NCAGE Supplier Missing","")&amp;IF(AND($O987="Drawing",OR($U987&gt;0,$W987&gt;0,$Y987&gt;0,$AA987&gt;0,$AC987&gt;0,$AE987&gt;0),AK987=""),", Manufacturer Missing","")&amp;IF(AL987&lt;&gt;"",", Comment","")&amp;IF(AND(OR(AH987="Bid Using CSIS Dropdown With Query (Comment Field Must Be Populated)",AH987="Bid To Drawing Supplied With Query (Comment Field Must Be Populated)"),AL987=""),", Please Enter a Comment for the Bid Query","")&amp;IF(AND(T987&gt;0,U987="",AH987&lt;&gt;"No Bid"),", PB1 Price Missing","")&amp;IF(AND(V987&gt;0,W987="",AH987&lt;&gt;"No Bid"),", PB2 Price Missing","")&amp;IF(AND(X987&gt;0,Y987="",AH987&lt;&gt;"No Bid"),", PB3 Price Missing","")&amp;IF(AND(Z987&gt;0,AA987="",AH987&lt;&gt;"No Bid"),", PB4 Price Missing","")&amp;IF(AND(AB987&gt;0,AC987="",AH987&lt;&gt;"No Bid"),", PB5 Price Missing","")&amp;IF(AND(AD987&gt;0,AE987="",AH987&lt;&gt;"No Bid"),", PB6 Price Missing","")&amp;IF(AND(AF987&gt;0,AG987="",AH987&lt;&gt;"No Bid"),", PB7 Price Missing","")</f>
        <v>, Please enter a Price in PB1 or Select No Bid, PB1 Price Missing, PB2 Price Missing, PB3 Price Missing, PB4 Price Missing</v>
      </c>
      <c r="AN987" s="28"/>
      <c r="AO987" s="28"/>
      <c r="AP987" s="28"/>
      <c r="AQ987" s="28"/>
      <c r="AR987" s="28"/>
      <c r="AS987" s="28"/>
      <c r="AT987" s="28"/>
      <c r="AU987" s="28"/>
      <c r="AV987" s="28"/>
      <c r="AW987" s="28"/>
      <c r="AX987" s="28"/>
      <c r="AY987" s="28"/>
      <c r="AZ987" s="28"/>
      <c r="BA987" s="28"/>
      <c r="BB987" s="28"/>
      <c r="BC987" s="28"/>
      <c r="BD987" s="28"/>
      <c r="BE987" s="28"/>
      <c r="BF987" s="28"/>
      <c r="BG987" s="28"/>
      <c r="BH987" s="28"/>
      <c r="BI987" s="28"/>
      <c r="BJ987" s="28"/>
      <c r="BK987" s="28"/>
      <c r="BL987" s="28"/>
    </row>
    <row r="988" spans="1:64" x14ac:dyDescent="0.25">
      <c r="A988" s="58">
        <v>986</v>
      </c>
      <c r="B988" s="57"/>
      <c r="C988" s="57" t="s">
        <v>3775</v>
      </c>
      <c r="D988" s="57"/>
      <c r="E988" s="59" t="s">
        <v>736</v>
      </c>
      <c r="F988" s="60" t="s">
        <v>5421</v>
      </c>
      <c r="G988" s="61" t="s">
        <v>4370</v>
      </c>
      <c r="H988" s="60" t="s">
        <v>6003</v>
      </c>
      <c r="I988" s="60" t="s">
        <v>5993</v>
      </c>
      <c r="J988" s="60"/>
      <c r="K988" s="60" t="s">
        <v>5992</v>
      </c>
      <c r="L988" s="60" t="s">
        <v>23</v>
      </c>
      <c r="M988" s="60" t="s">
        <v>6024</v>
      </c>
      <c r="N988" s="57" t="s">
        <v>6026</v>
      </c>
      <c r="O988" s="62" t="s">
        <v>1899</v>
      </c>
      <c r="P988" s="62" t="s">
        <v>2691</v>
      </c>
      <c r="Q988" s="28"/>
      <c r="R988" s="28"/>
      <c r="S988" s="28"/>
      <c r="T988" s="36">
        <v>9</v>
      </c>
      <c r="U988" s="33"/>
      <c r="V988" s="36">
        <v>30</v>
      </c>
      <c r="W988" s="33"/>
      <c r="X988" s="36">
        <v>60</v>
      </c>
      <c r="Y988" s="33"/>
      <c r="Z988" s="36">
        <v>120</v>
      </c>
      <c r="AA988" s="33"/>
      <c r="AB988" s="36">
        <v>999999</v>
      </c>
      <c r="AC988" s="33"/>
      <c r="AD988" s="36"/>
      <c r="AE988" s="33"/>
      <c r="AF988" s="36"/>
      <c r="AG988" s="33"/>
      <c r="AH988" s="28"/>
      <c r="AI988" s="28"/>
      <c r="AJ988" s="28"/>
      <c r="AK988" s="28"/>
      <c r="AL988" s="28"/>
      <c r="AM988" s="41" t="str">
        <f>IF(AND($U988&gt;0,$Q988=""),"Currency Missing","")&amp;IF(AND($U988&gt;0,$R988=""),", MOQ Missing","")&amp;IF(AND($U988&gt;0,$S988=""),", Leadtime Missing","")&amp;IF(W988&gt;U988,", PB2 Price Greater than PB1 Price","")&amp;IF(Y988&gt;W988,", PB3 Price Greater than PB2 Price","")&amp;IF(AA988&gt;Y988,", PB4 Price Greater than PB3 Price","")&amp;IF(AC988&gt;AA988,", PB5 Price Greater than PB4 Price","")&amp;IF(AE988&gt;AC988,", PB6 Price Greater than PB5 Price","")&amp;IF(AG988&gt;AE988,", PB7 Price Greater than PB6 Price","")&amp;IF($U988&lt;&gt;ROUND($U988,2),", PB 1 Price - More than 2 Decimal Places","")&amp;IF($W988&lt;&gt;ROUND($W988,2),", PB 2 Price - More than 2 Decimal Places","")&amp;IF($Y988&lt;&gt;ROUND($Y988,2),", PB 3 Price - More than 2 Decimal Places","")&amp;IF($AA988&lt;&gt;ROUND($AA988,2),", PB 4 Price - More than 2 Decimal Places","")&amp;IF($AC988&lt;&gt;ROUND($AC988,2),", PB 5 Price - More than 2 Decimal Places","")&amp;IF($AE988&lt;&gt;ROUND($AE988,2),", PB 6 Price - More than 2 Decimal Places","")&amp;IF($AG988&lt;&gt;ROUND($AG988,2),", PB 7 Price - More than 2 Decimal Places","")&amp;IF(AND(E988&lt;&gt;"",U988="",AH988=""),", Please enter a Price in PB1 or Select No Bid","")&amp;IF(AND(OR($U988&gt;0,$W988&gt;0,$Y988&gt;0,$AA988&gt;0,$AC988&gt;0,$AE988&gt;0),OR(AH988="",AH988="No Bid")),", Bid Status Missing or Incorrect","")&amp;IF(AND(AH988="No Bid",AI988=""),", Reason for No Bid Missing","")&amp;IF(AND($O988="CSIS",OR($U988&gt;0,$W988&gt;0,$Y988&gt;0,$AA988&gt;0,$AC988&gt;0,$AE988&gt;0),AJ988=""),", NCAGE Supplier Missing","")&amp;IF(AND($O988="Drawing",OR($U988&gt;0,$W988&gt;0,$Y988&gt;0,$AA988&gt;0,$AC988&gt;0,$AE988&gt;0),AK988=""),", Manufacturer Missing","")&amp;IF(AL988&lt;&gt;"",", Comment","")&amp;IF(AND(OR(AH988="Bid Using CSIS Dropdown With Query (Comment Field Must Be Populated)",AH988="Bid To Drawing Supplied With Query (Comment Field Must Be Populated)"),AL988=""),", Please Enter a Comment for the Bid Query","")&amp;IF(AND(T988&gt;0,U988="",AH988&lt;&gt;"No Bid"),", PB1 Price Missing","")&amp;IF(AND(V988&gt;0,W988="",AH988&lt;&gt;"No Bid"),", PB2 Price Missing","")&amp;IF(AND(X988&gt;0,Y988="",AH988&lt;&gt;"No Bid"),", PB3 Price Missing","")&amp;IF(AND(Z988&gt;0,AA988="",AH988&lt;&gt;"No Bid"),", PB4 Price Missing","")&amp;IF(AND(AB988&gt;0,AC988="",AH988&lt;&gt;"No Bid"),", PB5 Price Missing","")&amp;IF(AND(AD988&gt;0,AE988="",AH988&lt;&gt;"No Bid"),", PB6 Price Missing","")&amp;IF(AND(AF988&gt;0,AG988="",AH988&lt;&gt;"No Bid"),", PB7 Price Missing","")</f>
        <v>, Please enter a Price in PB1 or Select No Bid, PB1 Price Missing, PB2 Price Missing, PB3 Price Missing, PB4 Price Missing, PB5 Price Missing</v>
      </c>
      <c r="AN988" s="28"/>
      <c r="AO988" s="28"/>
      <c r="AP988" s="28"/>
      <c r="AQ988" s="28"/>
      <c r="AR988" s="28"/>
      <c r="AS988" s="28"/>
      <c r="AT988" s="28"/>
      <c r="AU988" s="28"/>
      <c r="AV988" s="28"/>
      <c r="AW988" s="28"/>
      <c r="AX988" s="28"/>
      <c r="AY988" s="28"/>
      <c r="AZ988" s="28"/>
      <c r="BA988" s="28"/>
      <c r="BB988" s="28"/>
      <c r="BC988" s="28"/>
      <c r="BD988" s="28"/>
      <c r="BE988" s="28"/>
      <c r="BF988" s="28"/>
      <c r="BG988" s="28"/>
      <c r="BH988" s="28"/>
      <c r="BI988" s="28"/>
      <c r="BJ988" s="28"/>
      <c r="BK988" s="28"/>
      <c r="BL988" s="28"/>
    </row>
    <row r="989" spans="1:64" x14ac:dyDescent="0.25">
      <c r="A989" s="58">
        <v>987</v>
      </c>
      <c r="B989" s="57"/>
      <c r="C989" s="57" t="s">
        <v>3775</v>
      </c>
      <c r="D989" s="57"/>
      <c r="E989" s="59" t="s">
        <v>737</v>
      </c>
      <c r="F989" s="60" t="s">
        <v>5649</v>
      </c>
      <c r="G989" s="61" t="s">
        <v>4371</v>
      </c>
      <c r="H989" s="60" t="s">
        <v>6003</v>
      </c>
      <c r="I989" s="60" t="s">
        <v>5993</v>
      </c>
      <c r="J989" s="60"/>
      <c r="K989" s="60" t="s">
        <v>5992</v>
      </c>
      <c r="L989" s="60" t="s">
        <v>23</v>
      </c>
      <c r="M989" s="60" t="s">
        <v>6024</v>
      </c>
      <c r="N989" s="57" t="s">
        <v>6026</v>
      </c>
      <c r="O989" s="62" t="s">
        <v>1897</v>
      </c>
      <c r="P989" s="62" t="s">
        <v>2692</v>
      </c>
      <c r="Q989" s="28"/>
      <c r="R989" s="28"/>
      <c r="S989" s="28"/>
      <c r="T989" s="36">
        <v>12</v>
      </c>
      <c r="U989" s="33"/>
      <c r="V989" s="36">
        <v>35</v>
      </c>
      <c r="W989" s="33"/>
      <c r="X989" s="36">
        <v>70</v>
      </c>
      <c r="Y989" s="33"/>
      <c r="Z989" s="36">
        <v>140</v>
      </c>
      <c r="AA989" s="33"/>
      <c r="AB989" s="36">
        <v>999999</v>
      </c>
      <c r="AC989" s="33"/>
      <c r="AD989" s="36"/>
      <c r="AE989" s="33"/>
      <c r="AF989" s="36"/>
      <c r="AG989" s="33"/>
      <c r="AH989" s="28"/>
      <c r="AI989" s="28"/>
      <c r="AJ989" s="28"/>
      <c r="AK989" s="28"/>
      <c r="AL989" s="28"/>
      <c r="AM989" s="41" t="str">
        <f>IF(AND($U989&gt;0,$Q989=""),"Currency Missing","")&amp;IF(AND($U989&gt;0,$R989=""),", MOQ Missing","")&amp;IF(AND($U989&gt;0,$S989=""),", Leadtime Missing","")&amp;IF(W989&gt;U989,", PB2 Price Greater than PB1 Price","")&amp;IF(Y989&gt;W989,", PB3 Price Greater than PB2 Price","")&amp;IF(AA989&gt;Y989,", PB4 Price Greater than PB3 Price","")&amp;IF(AC989&gt;AA989,", PB5 Price Greater than PB4 Price","")&amp;IF(AE989&gt;AC989,", PB6 Price Greater than PB5 Price","")&amp;IF(AG989&gt;AE989,", PB7 Price Greater than PB6 Price","")&amp;IF($U989&lt;&gt;ROUND($U989,2),", PB 1 Price - More than 2 Decimal Places","")&amp;IF($W989&lt;&gt;ROUND($W989,2),", PB 2 Price - More than 2 Decimal Places","")&amp;IF($Y989&lt;&gt;ROUND($Y989,2),", PB 3 Price - More than 2 Decimal Places","")&amp;IF($AA989&lt;&gt;ROUND($AA989,2),", PB 4 Price - More than 2 Decimal Places","")&amp;IF($AC989&lt;&gt;ROUND($AC989,2),", PB 5 Price - More than 2 Decimal Places","")&amp;IF($AE989&lt;&gt;ROUND($AE989,2),", PB 6 Price - More than 2 Decimal Places","")&amp;IF($AG989&lt;&gt;ROUND($AG989,2),", PB 7 Price - More than 2 Decimal Places","")&amp;IF(AND(E989&lt;&gt;"",U989="",AH989=""),", Please enter a Price in PB1 or Select No Bid","")&amp;IF(AND(OR($U989&gt;0,$W989&gt;0,$Y989&gt;0,$AA989&gt;0,$AC989&gt;0,$AE989&gt;0),OR(AH989="",AH989="No Bid")),", Bid Status Missing or Incorrect","")&amp;IF(AND(AH989="No Bid",AI989=""),", Reason for No Bid Missing","")&amp;IF(AND($O989="CSIS",OR($U989&gt;0,$W989&gt;0,$Y989&gt;0,$AA989&gt;0,$AC989&gt;0,$AE989&gt;0),AJ989=""),", NCAGE Supplier Missing","")&amp;IF(AND($O989="Drawing",OR($U989&gt;0,$W989&gt;0,$Y989&gt;0,$AA989&gt;0,$AC989&gt;0,$AE989&gt;0),AK989=""),", Manufacturer Missing","")&amp;IF(AL989&lt;&gt;"",", Comment","")&amp;IF(AND(OR(AH989="Bid Using CSIS Dropdown With Query (Comment Field Must Be Populated)",AH989="Bid To Drawing Supplied With Query (Comment Field Must Be Populated)"),AL989=""),", Please Enter a Comment for the Bid Query","")&amp;IF(AND(T989&gt;0,U989="",AH989&lt;&gt;"No Bid"),", PB1 Price Missing","")&amp;IF(AND(V989&gt;0,W989="",AH989&lt;&gt;"No Bid"),", PB2 Price Missing","")&amp;IF(AND(X989&gt;0,Y989="",AH989&lt;&gt;"No Bid"),", PB3 Price Missing","")&amp;IF(AND(Z989&gt;0,AA989="",AH989&lt;&gt;"No Bid"),", PB4 Price Missing","")&amp;IF(AND(AB989&gt;0,AC989="",AH989&lt;&gt;"No Bid"),", PB5 Price Missing","")&amp;IF(AND(AD989&gt;0,AE989="",AH989&lt;&gt;"No Bid"),", PB6 Price Missing","")&amp;IF(AND(AF989&gt;0,AG989="",AH989&lt;&gt;"No Bid"),", PB7 Price Missing","")</f>
        <v>, Please enter a Price in PB1 or Select No Bid, PB1 Price Missing, PB2 Price Missing, PB3 Price Missing, PB4 Price Missing, PB5 Price Missing</v>
      </c>
      <c r="AN989" s="28"/>
      <c r="AO989" s="28"/>
      <c r="AP989" s="28"/>
      <c r="AQ989" s="28"/>
      <c r="AR989" s="28"/>
      <c r="AS989" s="28"/>
      <c r="AT989" s="28"/>
      <c r="AU989" s="28"/>
      <c r="AV989" s="28"/>
      <c r="AW989" s="28"/>
      <c r="AX989" s="28"/>
      <c r="AY989" s="28"/>
      <c r="AZ989" s="28"/>
      <c r="BA989" s="28"/>
      <c r="BB989" s="28"/>
      <c r="BC989" s="28"/>
      <c r="BD989" s="28"/>
      <c r="BE989" s="28"/>
      <c r="BF989" s="28"/>
      <c r="BG989" s="28"/>
      <c r="BH989" s="28"/>
      <c r="BI989" s="28"/>
      <c r="BJ989" s="28"/>
      <c r="BK989" s="28"/>
      <c r="BL989" s="28"/>
    </row>
    <row r="990" spans="1:64" x14ac:dyDescent="0.25">
      <c r="A990" s="58">
        <v>988</v>
      </c>
      <c r="B990" s="57"/>
      <c r="C990" s="57" t="s">
        <v>3775</v>
      </c>
      <c r="D990" s="57"/>
      <c r="E990" s="59" t="s">
        <v>738</v>
      </c>
      <c r="F990" s="60" t="s">
        <v>5650</v>
      </c>
      <c r="G990" s="61" t="s">
        <v>4372</v>
      </c>
      <c r="H990" s="60" t="s">
        <v>5999</v>
      </c>
      <c r="I990" s="60" t="s">
        <v>5993</v>
      </c>
      <c r="J990" s="60"/>
      <c r="K990" s="60" t="s">
        <v>5992</v>
      </c>
      <c r="L990" s="60" t="s">
        <v>23</v>
      </c>
      <c r="M990" s="60" t="s">
        <v>6024</v>
      </c>
      <c r="N990" s="57" t="s">
        <v>6026</v>
      </c>
      <c r="O990" s="62" t="s">
        <v>1897</v>
      </c>
      <c r="P990" s="62" t="s">
        <v>2693</v>
      </c>
      <c r="Q990" s="28"/>
      <c r="R990" s="28"/>
      <c r="S990" s="28"/>
      <c r="T990" s="36">
        <v>25</v>
      </c>
      <c r="U990" s="33"/>
      <c r="V990" s="36">
        <v>70</v>
      </c>
      <c r="W990" s="33"/>
      <c r="X990" s="36">
        <v>140</v>
      </c>
      <c r="Y990" s="33"/>
      <c r="Z990" s="36">
        <v>999999</v>
      </c>
      <c r="AA990" s="33"/>
      <c r="AB990" s="36"/>
      <c r="AC990" s="33"/>
      <c r="AD990" s="36"/>
      <c r="AE990" s="33"/>
      <c r="AF990" s="36"/>
      <c r="AG990" s="33"/>
      <c r="AH990" s="28"/>
      <c r="AI990" s="28"/>
      <c r="AJ990" s="28"/>
      <c r="AK990" s="28"/>
      <c r="AL990" s="28"/>
      <c r="AM990" s="41" t="str">
        <f>IF(AND($U990&gt;0,$Q990=""),"Currency Missing","")&amp;IF(AND($U990&gt;0,$R990=""),", MOQ Missing","")&amp;IF(AND($U990&gt;0,$S990=""),", Leadtime Missing","")&amp;IF(W990&gt;U990,", PB2 Price Greater than PB1 Price","")&amp;IF(Y990&gt;W990,", PB3 Price Greater than PB2 Price","")&amp;IF(AA990&gt;Y990,", PB4 Price Greater than PB3 Price","")&amp;IF(AC990&gt;AA990,", PB5 Price Greater than PB4 Price","")&amp;IF(AE990&gt;AC990,", PB6 Price Greater than PB5 Price","")&amp;IF(AG990&gt;AE990,", PB7 Price Greater than PB6 Price","")&amp;IF($U990&lt;&gt;ROUND($U990,2),", PB 1 Price - More than 2 Decimal Places","")&amp;IF($W990&lt;&gt;ROUND($W990,2),", PB 2 Price - More than 2 Decimal Places","")&amp;IF($Y990&lt;&gt;ROUND($Y990,2),", PB 3 Price - More than 2 Decimal Places","")&amp;IF($AA990&lt;&gt;ROUND($AA990,2),", PB 4 Price - More than 2 Decimal Places","")&amp;IF($AC990&lt;&gt;ROUND($AC990,2),", PB 5 Price - More than 2 Decimal Places","")&amp;IF($AE990&lt;&gt;ROUND($AE990,2),", PB 6 Price - More than 2 Decimal Places","")&amp;IF($AG990&lt;&gt;ROUND($AG990,2),", PB 7 Price - More than 2 Decimal Places","")&amp;IF(AND(E990&lt;&gt;"",U990="",AH990=""),", Please enter a Price in PB1 or Select No Bid","")&amp;IF(AND(OR($U990&gt;0,$W990&gt;0,$Y990&gt;0,$AA990&gt;0,$AC990&gt;0,$AE990&gt;0),OR(AH990="",AH990="No Bid")),", Bid Status Missing or Incorrect","")&amp;IF(AND(AH990="No Bid",AI990=""),", Reason for No Bid Missing","")&amp;IF(AND($O990="CSIS",OR($U990&gt;0,$W990&gt;0,$Y990&gt;0,$AA990&gt;0,$AC990&gt;0,$AE990&gt;0),AJ990=""),", NCAGE Supplier Missing","")&amp;IF(AND($O990="Drawing",OR($U990&gt;0,$W990&gt;0,$Y990&gt;0,$AA990&gt;0,$AC990&gt;0,$AE990&gt;0),AK990=""),", Manufacturer Missing","")&amp;IF(AL990&lt;&gt;"",", Comment","")&amp;IF(AND(OR(AH990="Bid Using CSIS Dropdown With Query (Comment Field Must Be Populated)",AH990="Bid To Drawing Supplied With Query (Comment Field Must Be Populated)"),AL990=""),", Please Enter a Comment for the Bid Query","")&amp;IF(AND(T990&gt;0,U990="",AH990&lt;&gt;"No Bid"),", PB1 Price Missing","")&amp;IF(AND(V990&gt;0,W990="",AH990&lt;&gt;"No Bid"),", PB2 Price Missing","")&amp;IF(AND(X990&gt;0,Y990="",AH990&lt;&gt;"No Bid"),", PB3 Price Missing","")&amp;IF(AND(Z990&gt;0,AA990="",AH990&lt;&gt;"No Bid"),", PB4 Price Missing","")&amp;IF(AND(AB990&gt;0,AC990="",AH990&lt;&gt;"No Bid"),", PB5 Price Missing","")&amp;IF(AND(AD990&gt;0,AE990="",AH990&lt;&gt;"No Bid"),", PB6 Price Missing","")&amp;IF(AND(AF990&gt;0,AG990="",AH990&lt;&gt;"No Bid"),", PB7 Price Missing","")</f>
        <v>, Please enter a Price in PB1 or Select No Bid, PB1 Price Missing, PB2 Price Missing, PB3 Price Missing, PB4 Price Missing</v>
      </c>
      <c r="AN990" s="28"/>
      <c r="AO990" s="28"/>
      <c r="AP990" s="28"/>
      <c r="AQ990" s="28"/>
      <c r="AR990" s="28"/>
      <c r="AS990" s="28"/>
      <c r="AT990" s="28"/>
      <c r="AU990" s="28"/>
      <c r="AV990" s="28"/>
      <c r="AW990" s="28"/>
      <c r="AX990" s="28"/>
      <c r="AY990" s="28"/>
      <c r="AZ990" s="28"/>
      <c r="BA990" s="28"/>
      <c r="BB990" s="28"/>
      <c r="BC990" s="28"/>
      <c r="BD990" s="28"/>
      <c r="BE990" s="28"/>
      <c r="BF990" s="28"/>
      <c r="BG990" s="28"/>
      <c r="BH990" s="28"/>
      <c r="BI990" s="28"/>
      <c r="BJ990" s="28"/>
      <c r="BK990" s="28"/>
      <c r="BL990" s="28"/>
    </row>
    <row r="991" spans="1:64" x14ac:dyDescent="0.25">
      <c r="A991" s="58">
        <v>989</v>
      </c>
      <c r="B991" s="57"/>
      <c r="C991" s="57" t="s">
        <v>3775</v>
      </c>
      <c r="D991" s="57"/>
      <c r="E991" s="59" t="s">
        <v>739</v>
      </c>
      <c r="F991" s="60" t="s">
        <v>5457</v>
      </c>
      <c r="G991" s="61" t="s">
        <v>4373</v>
      </c>
      <c r="H991" s="60" t="s">
        <v>5999</v>
      </c>
      <c r="I991" s="60" t="s">
        <v>5993</v>
      </c>
      <c r="J991" s="60"/>
      <c r="K991" s="60" t="s">
        <v>5992</v>
      </c>
      <c r="L991" s="60" t="s">
        <v>23</v>
      </c>
      <c r="M991" s="60" t="s">
        <v>6024</v>
      </c>
      <c r="N991" s="57" t="s">
        <v>6026</v>
      </c>
      <c r="O991" s="62" t="s">
        <v>1897</v>
      </c>
      <c r="P991" s="62" t="s">
        <v>2694</v>
      </c>
      <c r="Q991" s="28"/>
      <c r="R991" s="28"/>
      <c r="S991" s="28"/>
      <c r="T991" s="36">
        <v>5</v>
      </c>
      <c r="U991" s="33"/>
      <c r="V991" s="36">
        <v>15</v>
      </c>
      <c r="W991" s="33"/>
      <c r="X991" s="36">
        <v>30</v>
      </c>
      <c r="Y991" s="33"/>
      <c r="Z991" s="36">
        <v>60</v>
      </c>
      <c r="AA991" s="33"/>
      <c r="AB991" s="36">
        <v>999999</v>
      </c>
      <c r="AC991" s="33"/>
      <c r="AD991" s="36"/>
      <c r="AE991" s="33"/>
      <c r="AF991" s="36"/>
      <c r="AG991" s="33"/>
      <c r="AH991" s="28"/>
      <c r="AI991" s="28"/>
      <c r="AJ991" s="28"/>
      <c r="AK991" s="28"/>
      <c r="AL991" s="28"/>
      <c r="AM991" s="41" t="str">
        <f>IF(AND($U991&gt;0,$Q991=""),"Currency Missing","")&amp;IF(AND($U991&gt;0,$R991=""),", MOQ Missing","")&amp;IF(AND($U991&gt;0,$S991=""),", Leadtime Missing","")&amp;IF(W991&gt;U991,", PB2 Price Greater than PB1 Price","")&amp;IF(Y991&gt;W991,", PB3 Price Greater than PB2 Price","")&amp;IF(AA991&gt;Y991,", PB4 Price Greater than PB3 Price","")&amp;IF(AC991&gt;AA991,", PB5 Price Greater than PB4 Price","")&amp;IF(AE991&gt;AC991,", PB6 Price Greater than PB5 Price","")&amp;IF(AG991&gt;AE991,", PB7 Price Greater than PB6 Price","")&amp;IF($U991&lt;&gt;ROUND($U991,2),", PB 1 Price - More than 2 Decimal Places","")&amp;IF($W991&lt;&gt;ROUND($W991,2),", PB 2 Price - More than 2 Decimal Places","")&amp;IF($Y991&lt;&gt;ROUND($Y991,2),", PB 3 Price - More than 2 Decimal Places","")&amp;IF($AA991&lt;&gt;ROUND($AA991,2),", PB 4 Price - More than 2 Decimal Places","")&amp;IF($AC991&lt;&gt;ROUND($AC991,2),", PB 5 Price - More than 2 Decimal Places","")&amp;IF($AE991&lt;&gt;ROUND($AE991,2),", PB 6 Price - More than 2 Decimal Places","")&amp;IF($AG991&lt;&gt;ROUND($AG991,2),", PB 7 Price - More than 2 Decimal Places","")&amp;IF(AND(E991&lt;&gt;"",U991="",AH991=""),", Please enter a Price in PB1 or Select No Bid","")&amp;IF(AND(OR($U991&gt;0,$W991&gt;0,$Y991&gt;0,$AA991&gt;0,$AC991&gt;0,$AE991&gt;0),OR(AH991="",AH991="No Bid")),", Bid Status Missing or Incorrect","")&amp;IF(AND(AH991="No Bid",AI991=""),", Reason for No Bid Missing","")&amp;IF(AND($O991="CSIS",OR($U991&gt;0,$W991&gt;0,$Y991&gt;0,$AA991&gt;0,$AC991&gt;0,$AE991&gt;0),AJ991=""),", NCAGE Supplier Missing","")&amp;IF(AND($O991="Drawing",OR($U991&gt;0,$W991&gt;0,$Y991&gt;0,$AA991&gt;0,$AC991&gt;0,$AE991&gt;0),AK991=""),", Manufacturer Missing","")&amp;IF(AL991&lt;&gt;"",", Comment","")&amp;IF(AND(OR(AH991="Bid Using CSIS Dropdown With Query (Comment Field Must Be Populated)",AH991="Bid To Drawing Supplied With Query (Comment Field Must Be Populated)"),AL991=""),", Please Enter a Comment for the Bid Query","")&amp;IF(AND(T991&gt;0,U991="",AH991&lt;&gt;"No Bid"),", PB1 Price Missing","")&amp;IF(AND(V991&gt;0,W991="",AH991&lt;&gt;"No Bid"),", PB2 Price Missing","")&amp;IF(AND(X991&gt;0,Y991="",AH991&lt;&gt;"No Bid"),", PB3 Price Missing","")&amp;IF(AND(Z991&gt;0,AA991="",AH991&lt;&gt;"No Bid"),", PB4 Price Missing","")&amp;IF(AND(AB991&gt;0,AC991="",AH991&lt;&gt;"No Bid"),", PB5 Price Missing","")&amp;IF(AND(AD991&gt;0,AE991="",AH991&lt;&gt;"No Bid"),", PB6 Price Missing","")&amp;IF(AND(AF991&gt;0,AG991="",AH991&lt;&gt;"No Bid"),", PB7 Price Missing","")</f>
        <v>, Please enter a Price in PB1 or Select No Bid, PB1 Price Missing, PB2 Price Missing, PB3 Price Missing, PB4 Price Missing, PB5 Price Missing</v>
      </c>
      <c r="AN991" s="28"/>
      <c r="AO991" s="28"/>
      <c r="AP991" s="28"/>
      <c r="AQ991" s="28"/>
      <c r="AR991" s="28"/>
      <c r="AS991" s="28"/>
      <c r="AT991" s="28"/>
      <c r="AU991" s="28"/>
      <c r="AV991" s="28"/>
      <c r="AW991" s="28"/>
      <c r="AX991" s="28"/>
      <c r="AY991" s="28"/>
      <c r="AZ991" s="28"/>
      <c r="BA991" s="28"/>
      <c r="BB991" s="28"/>
      <c r="BC991" s="28"/>
      <c r="BD991" s="28"/>
      <c r="BE991" s="28"/>
      <c r="BF991" s="28"/>
      <c r="BG991" s="28"/>
      <c r="BH991" s="28"/>
      <c r="BI991" s="28"/>
      <c r="BJ991" s="28"/>
      <c r="BK991" s="28"/>
      <c r="BL991" s="28"/>
    </row>
    <row r="992" spans="1:64" x14ac:dyDescent="0.25">
      <c r="A992" s="58">
        <v>990</v>
      </c>
      <c r="B992" s="57"/>
      <c r="C992" s="57" t="s">
        <v>3775</v>
      </c>
      <c r="D992" s="57"/>
      <c r="E992" s="59" t="s">
        <v>740</v>
      </c>
      <c r="F992" s="60" t="s">
        <v>5457</v>
      </c>
      <c r="G992" s="61" t="s">
        <v>4374</v>
      </c>
      <c r="H992" s="60" t="s">
        <v>5999</v>
      </c>
      <c r="I992" s="60" t="s">
        <v>5993</v>
      </c>
      <c r="J992" s="60"/>
      <c r="K992" s="60" t="s">
        <v>5992</v>
      </c>
      <c r="L992" s="60" t="s">
        <v>23</v>
      </c>
      <c r="M992" s="60" t="s">
        <v>6024</v>
      </c>
      <c r="N992" s="57" t="s">
        <v>6026</v>
      </c>
      <c r="O992" s="62" t="s">
        <v>1897</v>
      </c>
      <c r="P992" s="62" t="s">
        <v>2695</v>
      </c>
      <c r="Q992" s="28"/>
      <c r="R992" s="28"/>
      <c r="S992" s="28"/>
      <c r="T992" s="36">
        <v>5</v>
      </c>
      <c r="U992" s="33"/>
      <c r="V992" s="36">
        <v>15</v>
      </c>
      <c r="W992" s="33"/>
      <c r="X992" s="36">
        <v>25</v>
      </c>
      <c r="Y992" s="33"/>
      <c r="Z992" s="36">
        <v>50</v>
      </c>
      <c r="AA992" s="33"/>
      <c r="AB992" s="36">
        <v>999999</v>
      </c>
      <c r="AC992" s="33"/>
      <c r="AD992" s="36"/>
      <c r="AE992" s="33"/>
      <c r="AF992" s="36"/>
      <c r="AG992" s="33"/>
      <c r="AH992" s="28"/>
      <c r="AI992" s="28"/>
      <c r="AJ992" s="28"/>
      <c r="AK992" s="28"/>
      <c r="AL992" s="28"/>
      <c r="AM992" s="41" t="str">
        <f>IF(AND($U992&gt;0,$Q992=""),"Currency Missing","")&amp;IF(AND($U992&gt;0,$R992=""),", MOQ Missing","")&amp;IF(AND($U992&gt;0,$S992=""),", Leadtime Missing","")&amp;IF(W992&gt;U992,", PB2 Price Greater than PB1 Price","")&amp;IF(Y992&gt;W992,", PB3 Price Greater than PB2 Price","")&amp;IF(AA992&gt;Y992,", PB4 Price Greater than PB3 Price","")&amp;IF(AC992&gt;AA992,", PB5 Price Greater than PB4 Price","")&amp;IF(AE992&gt;AC992,", PB6 Price Greater than PB5 Price","")&amp;IF(AG992&gt;AE992,", PB7 Price Greater than PB6 Price","")&amp;IF($U992&lt;&gt;ROUND($U992,2),", PB 1 Price - More than 2 Decimal Places","")&amp;IF($W992&lt;&gt;ROUND($W992,2),", PB 2 Price - More than 2 Decimal Places","")&amp;IF($Y992&lt;&gt;ROUND($Y992,2),", PB 3 Price - More than 2 Decimal Places","")&amp;IF($AA992&lt;&gt;ROUND($AA992,2),", PB 4 Price - More than 2 Decimal Places","")&amp;IF($AC992&lt;&gt;ROUND($AC992,2),", PB 5 Price - More than 2 Decimal Places","")&amp;IF($AE992&lt;&gt;ROUND($AE992,2),", PB 6 Price - More than 2 Decimal Places","")&amp;IF($AG992&lt;&gt;ROUND($AG992,2),", PB 7 Price - More than 2 Decimal Places","")&amp;IF(AND(E992&lt;&gt;"",U992="",AH992=""),", Please enter a Price in PB1 or Select No Bid","")&amp;IF(AND(OR($U992&gt;0,$W992&gt;0,$Y992&gt;0,$AA992&gt;0,$AC992&gt;0,$AE992&gt;0),OR(AH992="",AH992="No Bid")),", Bid Status Missing or Incorrect","")&amp;IF(AND(AH992="No Bid",AI992=""),", Reason for No Bid Missing","")&amp;IF(AND($O992="CSIS",OR($U992&gt;0,$W992&gt;0,$Y992&gt;0,$AA992&gt;0,$AC992&gt;0,$AE992&gt;0),AJ992=""),", NCAGE Supplier Missing","")&amp;IF(AND($O992="Drawing",OR($U992&gt;0,$W992&gt;0,$Y992&gt;0,$AA992&gt;0,$AC992&gt;0,$AE992&gt;0),AK992=""),", Manufacturer Missing","")&amp;IF(AL992&lt;&gt;"",", Comment","")&amp;IF(AND(OR(AH992="Bid Using CSIS Dropdown With Query (Comment Field Must Be Populated)",AH992="Bid To Drawing Supplied With Query (Comment Field Must Be Populated)"),AL992=""),", Please Enter a Comment for the Bid Query","")&amp;IF(AND(T992&gt;0,U992="",AH992&lt;&gt;"No Bid"),", PB1 Price Missing","")&amp;IF(AND(V992&gt;0,W992="",AH992&lt;&gt;"No Bid"),", PB2 Price Missing","")&amp;IF(AND(X992&gt;0,Y992="",AH992&lt;&gt;"No Bid"),", PB3 Price Missing","")&amp;IF(AND(Z992&gt;0,AA992="",AH992&lt;&gt;"No Bid"),", PB4 Price Missing","")&amp;IF(AND(AB992&gt;0,AC992="",AH992&lt;&gt;"No Bid"),", PB5 Price Missing","")&amp;IF(AND(AD992&gt;0,AE992="",AH992&lt;&gt;"No Bid"),", PB6 Price Missing","")&amp;IF(AND(AF992&gt;0,AG992="",AH992&lt;&gt;"No Bid"),", PB7 Price Missing","")</f>
        <v>, Please enter a Price in PB1 or Select No Bid, PB1 Price Missing, PB2 Price Missing, PB3 Price Missing, PB4 Price Missing, PB5 Price Missing</v>
      </c>
      <c r="AN992" s="28"/>
      <c r="AO992" s="28"/>
      <c r="AP992" s="28"/>
      <c r="AQ992" s="28"/>
      <c r="AR992" s="28"/>
      <c r="AS992" s="28"/>
      <c r="AT992" s="28"/>
      <c r="AU992" s="28"/>
      <c r="AV992" s="28"/>
      <c r="AW992" s="28"/>
      <c r="AX992" s="28"/>
      <c r="AY992" s="28"/>
      <c r="AZ992" s="28"/>
      <c r="BA992" s="28"/>
      <c r="BB992" s="28"/>
      <c r="BC992" s="28"/>
      <c r="BD992" s="28"/>
      <c r="BE992" s="28"/>
      <c r="BF992" s="28"/>
      <c r="BG992" s="28"/>
      <c r="BH992" s="28"/>
      <c r="BI992" s="28"/>
      <c r="BJ992" s="28"/>
      <c r="BK992" s="28"/>
      <c r="BL992" s="28"/>
    </row>
    <row r="993" spans="1:64" x14ac:dyDescent="0.25">
      <c r="A993" s="58">
        <v>991</v>
      </c>
      <c r="B993" s="57"/>
      <c r="C993" s="57" t="s">
        <v>3775</v>
      </c>
      <c r="D993" s="57"/>
      <c r="E993" s="59" t="s">
        <v>741</v>
      </c>
      <c r="F993" s="60" t="s">
        <v>5421</v>
      </c>
      <c r="G993" s="61" t="s">
        <v>4375</v>
      </c>
      <c r="H993" s="60" t="s">
        <v>6003</v>
      </c>
      <c r="I993" s="60" t="s">
        <v>5993</v>
      </c>
      <c r="J993" s="60"/>
      <c r="K993" s="60" t="s">
        <v>5992</v>
      </c>
      <c r="L993" s="60" t="s">
        <v>23</v>
      </c>
      <c r="M993" s="60" t="s">
        <v>6024</v>
      </c>
      <c r="N993" s="57" t="s">
        <v>6026</v>
      </c>
      <c r="O993" s="62" t="s">
        <v>1897</v>
      </c>
      <c r="P993" s="62" t="s">
        <v>2696</v>
      </c>
      <c r="Q993" s="28"/>
      <c r="R993" s="28"/>
      <c r="S993" s="28"/>
      <c r="T993" s="36">
        <v>12</v>
      </c>
      <c r="U993" s="33"/>
      <c r="V993" s="36">
        <v>40</v>
      </c>
      <c r="W993" s="33"/>
      <c r="X993" s="36">
        <v>80</v>
      </c>
      <c r="Y993" s="33"/>
      <c r="Z993" s="36">
        <v>150</v>
      </c>
      <c r="AA993" s="33"/>
      <c r="AB993" s="36">
        <v>999999</v>
      </c>
      <c r="AC993" s="33"/>
      <c r="AD993" s="36"/>
      <c r="AE993" s="33"/>
      <c r="AF993" s="36"/>
      <c r="AG993" s="33"/>
      <c r="AH993" s="28"/>
      <c r="AI993" s="28"/>
      <c r="AJ993" s="28"/>
      <c r="AK993" s="28"/>
      <c r="AL993" s="28"/>
      <c r="AM993" s="41" t="str">
        <f>IF(AND($U993&gt;0,$Q993=""),"Currency Missing","")&amp;IF(AND($U993&gt;0,$R993=""),", MOQ Missing","")&amp;IF(AND($U993&gt;0,$S993=""),", Leadtime Missing","")&amp;IF(W993&gt;U993,", PB2 Price Greater than PB1 Price","")&amp;IF(Y993&gt;W993,", PB3 Price Greater than PB2 Price","")&amp;IF(AA993&gt;Y993,", PB4 Price Greater than PB3 Price","")&amp;IF(AC993&gt;AA993,", PB5 Price Greater than PB4 Price","")&amp;IF(AE993&gt;AC993,", PB6 Price Greater than PB5 Price","")&amp;IF(AG993&gt;AE993,", PB7 Price Greater than PB6 Price","")&amp;IF($U993&lt;&gt;ROUND($U993,2),", PB 1 Price - More than 2 Decimal Places","")&amp;IF($W993&lt;&gt;ROUND($W993,2),", PB 2 Price - More than 2 Decimal Places","")&amp;IF($Y993&lt;&gt;ROUND($Y993,2),", PB 3 Price - More than 2 Decimal Places","")&amp;IF($AA993&lt;&gt;ROUND($AA993,2),", PB 4 Price - More than 2 Decimal Places","")&amp;IF($AC993&lt;&gt;ROUND($AC993,2),", PB 5 Price - More than 2 Decimal Places","")&amp;IF($AE993&lt;&gt;ROUND($AE993,2),", PB 6 Price - More than 2 Decimal Places","")&amp;IF($AG993&lt;&gt;ROUND($AG993,2),", PB 7 Price - More than 2 Decimal Places","")&amp;IF(AND(E993&lt;&gt;"",U993="",AH993=""),", Please enter a Price in PB1 or Select No Bid","")&amp;IF(AND(OR($U993&gt;0,$W993&gt;0,$Y993&gt;0,$AA993&gt;0,$AC993&gt;0,$AE993&gt;0),OR(AH993="",AH993="No Bid")),", Bid Status Missing or Incorrect","")&amp;IF(AND(AH993="No Bid",AI993=""),", Reason for No Bid Missing","")&amp;IF(AND($O993="CSIS",OR($U993&gt;0,$W993&gt;0,$Y993&gt;0,$AA993&gt;0,$AC993&gt;0,$AE993&gt;0),AJ993=""),", NCAGE Supplier Missing","")&amp;IF(AND($O993="Drawing",OR($U993&gt;0,$W993&gt;0,$Y993&gt;0,$AA993&gt;0,$AC993&gt;0,$AE993&gt;0),AK993=""),", Manufacturer Missing","")&amp;IF(AL993&lt;&gt;"",", Comment","")&amp;IF(AND(OR(AH993="Bid Using CSIS Dropdown With Query (Comment Field Must Be Populated)",AH993="Bid To Drawing Supplied With Query (Comment Field Must Be Populated)"),AL993=""),", Please Enter a Comment for the Bid Query","")&amp;IF(AND(T993&gt;0,U993="",AH993&lt;&gt;"No Bid"),", PB1 Price Missing","")&amp;IF(AND(V993&gt;0,W993="",AH993&lt;&gt;"No Bid"),", PB2 Price Missing","")&amp;IF(AND(X993&gt;0,Y993="",AH993&lt;&gt;"No Bid"),", PB3 Price Missing","")&amp;IF(AND(Z993&gt;0,AA993="",AH993&lt;&gt;"No Bid"),", PB4 Price Missing","")&amp;IF(AND(AB993&gt;0,AC993="",AH993&lt;&gt;"No Bid"),", PB5 Price Missing","")&amp;IF(AND(AD993&gt;0,AE993="",AH993&lt;&gt;"No Bid"),", PB6 Price Missing","")&amp;IF(AND(AF993&gt;0,AG993="",AH993&lt;&gt;"No Bid"),", PB7 Price Missing","")</f>
        <v>, Please enter a Price in PB1 or Select No Bid, PB1 Price Missing, PB2 Price Missing, PB3 Price Missing, PB4 Price Missing, PB5 Price Missing</v>
      </c>
      <c r="AN993" s="28"/>
      <c r="AO993" s="28"/>
      <c r="AP993" s="28"/>
      <c r="AQ993" s="28"/>
      <c r="AR993" s="28"/>
      <c r="AS993" s="28"/>
      <c r="AT993" s="28"/>
      <c r="AU993" s="28"/>
      <c r="AV993" s="28"/>
      <c r="AW993" s="28"/>
      <c r="AX993" s="28"/>
      <c r="AY993" s="28"/>
      <c r="AZ993" s="28"/>
      <c r="BA993" s="28"/>
      <c r="BB993" s="28"/>
      <c r="BC993" s="28"/>
      <c r="BD993" s="28"/>
      <c r="BE993" s="28"/>
      <c r="BF993" s="28"/>
      <c r="BG993" s="28"/>
      <c r="BH993" s="28"/>
      <c r="BI993" s="28"/>
      <c r="BJ993" s="28"/>
      <c r="BK993" s="28"/>
      <c r="BL993" s="28"/>
    </row>
    <row r="994" spans="1:64" x14ac:dyDescent="0.25">
      <c r="A994" s="58">
        <v>992</v>
      </c>
      <c r="B994" s="57"/>
      <c r="C994" s="57" t="s">
        <v>3775</v>
      </c>
      <c r="D994" s="57"/>
      <c r="E994" s="59" t="s">
        <v>742</v>
      </c>
      <c r="F994" s="60" t="s">
        <v>5421</v>
      </c>
      <c r="G994" s="61" t="s">
        <v>4376</v>
      </c>
      <c r="H994" s="60" t="s">
        <v>6003</v>
      </c>
      <c r="I994" s="60" t="s">
        <v>5993</v>
      </c>
      <c r="J994" s="60"/>
      <c r="K994" s="60" t="s">
        <v>5992</v>
      </c>
      <c r="L994" s="60" t="s">
        <v>23</v>
      </c>
      <c r="M994" s="60" t="s">
        <v>6024</v>
      </c>
      <c r="N994" s="57" t="s">
        <v>6026</v>
      </c>
      <c r="O994" s="62" t="s">
        <v>1897</v>
      </c>
      <c r="P994" s="62" t="s">
        <v>2697</v>
      </c>
      <c r="Q994" s="28"/>
      <c r="R994" s="28"/>
      <c r="S994" s="28"/>
      <c r="T994" s="36">
        <v>9</v>
      </c>
      <c r="U994" s="33"/>
      <c r="V994" s="36">
        <v>25</v>
      </c>
      <c r="W994" s="33"/>
      <c r="X994" s="36">
        <v>50</v>
      </c>
      <c r="Y994" s="33"/>
      <c r="Z994" s="36">
        <v>100</v>
      </c>
      <c r="AA994" s="33"/>
      <c r="AB994" s="36">
        <v>999999</v>
      </c>
      <c r="AC994" s="33"/>
      <c r="AD994" s="36"/>
      <c r="AE994" s="33"/>
      <c r="AF994" s="36"/>
      <c r="AG994" s="33"/>
      <c r="AH994" s="28"/>
      <c r="AI994" s="28"/>
      <c r="AJ994" s="28"/>
      <c r="AK994" s="28"/>
      <c r="AL994" s="28"/>
      <c r="AM994" s="41" t="str">
        <f>IF(AND($U994&gt;0,$Q994=""),"Currency Missing","")&amp;IF(AND($U994&gt;0,$R994=""),", MOQ Missing","")&amp;IF(AND($U994&gt;0,$S994=""),", Leadtime Missing","")&amp;IF(W994&gt;U994,", PB2 Price Greater than PB1 Price","")&amp;IF(Y994&gt;W994,", PB3 Price Greater than PB2 Price","")&amp;IF(AA994&gt;Y994,", PB4 Price Greater than PB3 Price","")&amp;IF(AC994&gt;AA994,", PB5 Price Greater than PB4 Price","")&amp;IF(AE994&gt;AC994,", PB6 Price Greater than PB5 Price","")&amp;IF(AG994&gt;AE994,", PB7 Price Greater than PB6 Price","")&amp;IF($U994&lt;&gt;ROUND($U994,2),", PB 1 Price - More than 2 Decimal Places","")&amp;IF($W994&lt;&gt;ROUND($W994,2),", PB 2 Price - More than 2 Decimal Places","")&amp;IF($Y994&lt;&gt;ROUND($Y994,2),", PB 3 Price - More than 2 Decimal Places","")&amp;IF($AA994&lt;&gt;ROUND($AA994,2),", PB 4 Price - More than 2 Decimal Places","")&amp;IF($AC994&lt;&gt;ROUND($AC994,2),", PB 5 Price - More than 2 Decimal Places","")&amp;IF($AE994&lt;&gt;ROUND($AE994,2),", PB 6 Price - More than 2 Decimal Places","")&amp;IF($AG994&lt;&gt;ROUND($AG994,2),", PB 7 Price - More than 2 Decimal Places","")&amp;IF(AND(E994&lt;&gt;"",U994="",AH994=""),", Please enter a Price in PB1 or Select No Bid","")&amp;IF(AND(OR($U994&gt;0,$W994&gt;0,$Y994&gt;0,$AA994&gt;0,$AC994&gt;0,$AE994&gt;0),OR(AH994="",AH994="No Bid")),", Bid Status Missing or Incorrect","")&amp;IF(AND(AH994="No Bid",AI994=""),", Reason for No Bid Missing","")&amp;IF(AND($O994="CSIS",OR($U994&gt;0,$W994&gt;0,$Y994&gt;0,$AA994&gt;0,$AC994&gt;0,$AE994&gt;0),AJ994=""),", NCAGE Supplier Missing","")&amp;IF(AND($O994="Drawing",OR($U994&gt;0,$W994&gt;0,$Y994&gt;0,$AA994&gt;0,$AC994&gt;0,$AE994&gt;0),AK994=""),", Manufacturer Missing","")&amp;IF(AL994&lt;&gt;"",", Comment","")&amp;IF(AND(OR(AH994="Bid Using CSIS Dropdown With Query (Comment Field Must Be Populated)",AH994="Bid To Drawing Supplied With Query (Comment Field Must Be Populated)"),AL994=""),", Please Enter a Comment for the Bid Query","")&amp;IF(AND(T994&gt;0,U994="",AH994&lt;&gt;"No Bid"),", PB1 Price Missing","")&amp;IF(AND(V994&gt;0,W994="",AH994&lt;&gt;"No Bid"),", PB2 Price Missing","")&amp;IF(AND(X994&gt;0,Y994="",AH994&lt;&gt;"No Bid"),", PB3 Price Missing","")&amp;IF(AND(Z994&gt;0,AA994="",AH994&lt;&gt;"No Bid"),", PB4 Price Missing","")&amp;IF(AND(AB994&gt;0,AC994="",AH994&lt;&gt;"No Bid"),", PB5 Price Missing","")&amp;IF(AND(AD994&gt;0,AE994="",AH994&lt;&gt;"No Bid"),", PB6 Price Missing","")&amp;IF(AND(AF994&gt;0,AG994="",AH994&lt;&gt;"No Bid"),", PB7 Price Missing","")</f>
        <v>, Please enter a Price in PB1 or Select No Bid, PB1 Price Missing, PB2 Price Missing, PB3 Price Missing, PB4 Price Missing, PB5 Price Missing</v>
      </c>
      <c r="AN994" s="28"/>
      <c r="AO994" s="28"/>
      <c r="AP994" s="28"/>
      <c r="AQ994" s="28"/>
      <c r="AR994" s="28"/>
      <c r="AS994" s="28"/>
      <c r="AT994" s="28"/>
      <c r="AU994" s="28"/>
      <c r="AV994" s="28"/>
      <c r="AW994" s="28"/>
      <c r="AX994" s="28"/>
      <c r="AY994" s="28"/>
      <c r="AZ994" s="28"/>
      <c r="BA994" s="28"/>
      <c r="BB994" s="28"/>
      <c r="BC994" s="28"/>
      <c r="BD994" s="28"/>
      <c r="BE994" s="28"/>
      <c r="BF994" s="28"/>
      <c r="BG994" s="28"/>
      <c r="BH994" s="28"/>
      <c r="BI994" s="28"/>
      <c r="BJ994" s="28"/>
      <c r="BK994" s="28"/>
      <c r="BL994" s="28"/>
    </row>
    <row r="995" spans="1:64" x14ac:dyDescent="0.25">
      <c r="A995" s="58">
        <v>993</v>
      </c>
      <c r="B995" s="57"/>
      <c r="C995" s="57" t="s">
        <v>3775</v>
      </c>
      <c r="D995" s="57"/>
      <c r="E995" s="59" t="s">
        <v>743</v>
      </c>
      <c r="F995" s="60" t="s">
        <v>5421</v>
      </c>
      <c r="G995" s="61" t="s">
        <v>4377</v>
      </c>
      <c r="H995" s="60" t="s">
        <v>6003</v>
      </c>
      <c r="I995" s="60" t="s">
        <v>5993</v>
      </c>
      <c r="J995" s="60"/>
      <c r="K995" s="60" t="s">
        <v>5992</v>
      </c>
      <c r="L995" s="60" t="s">
        <v>23</v>
      </c>
      <c r="M995" s="60" t="s">
        <v>6024</v>
      </c>
      <c r="N995" s="57" t="s">
        <v>6026</v>
      </c>
      <c r="O995" s="62" t="s">
        <v>1897</v>
      </c>
      <c r="P995" s="62" t="s">
        <v>2698</v>
      </c>
      <c r="Q995" s="28"/>
      <c r="R995" s="28"/>
      <c r="S995" s="28"/>
      <c r="T995" s="36">
        <v>9</v>
      </c>
      <c r="U995" s="33"/>
      <c r="V995" s="36">
        <v>30</v>
      </c>
      <c r="W995" s="33"/>
      <c r="X995" s="36">
        <v>60</v>
      </c>
      <c r="Y995" s="33"/>
      <c r="Z995" s="36">
        <v>120</v>
      </c>
      <c r="AA995" s="33"/>
      <c r="AB995" s="36">
        <v>999999</v>
      </c>
      <c r="AC995" s="33"/>
      <c r="AD995" s="36"/>
      <c r="AE995" s="33"/>
      <c r="AF995" s="36"/>
      <c r="AG995" s="33"/>
      <c r="AH995" s="28"/>
      <c r="AI995" s="28"/>
      <c r="AJ995" s="28"/>
      <c r="AK995" s="28"/>
      <c r="AL995" s="28"/>
      <c r="AM995" s="41" t="str">
        <f>IF(AND($U995&gt;0,$Q995=""),"Currency Missing","")&amp;IF(AND($U995&gt;0,$R995=""),", MOQ Missing","")&amp;IF(AND($U995&gt;0,$S995=""),", Leadtime Missing","")&amp;IF(W995&gt;U995,", PB2 Price Greater than PB1 Price","")&amp;IF(Y995&gt;W995,", PB3 Price Greater than PB2 Price","")&amp;IF(AA995&gt;Y995,", PB4 Price Greater than PB3 Price","")&amp;IF(AC995&gt;AA995,", PB5 Price Greater than PB4 Price","")&amp;IF(AE995&gt;AC995,", PB6 Price Greater than PB5 Price","")&amp;IF(AG995&gt;AE995,", PB7 Price Greater than PB6 Price","")&amp;IF($U995&lt;&gt;ROUND($U995,2),", PB 1 Price - More than 2 Decimal Places","")&amp;IF($W995&lt;&gt;ROUND($W995,2),", PB 2 Price - More than 2 Decimal Places","")&amp;IF($Y995&lt;&gt;ROUND($Y995,2),", PB 3 Price - More than 2 Decimal Places","")&amp;IF($AA995&lt;&gt;ROUND($AA995,2),", PB 4 Price - More than 2 Decimal Places","")&amp;IF($AC995&lt;&gt;ROUND($AC995,2),", PB 5 Price - More than 2 Decimal Places","")&amp;IF($AE995&lt;&gt;ROUND($AE995,2),", PB 6 Price - More than 2 Decimal Places","")&amp;IF($AG995&lt;&gt;ROUND($AG995,2),", PB 7 Price - More than 2 Decimal Places","")&amp;IF(AND(E995&lt;&gt;"",U995="",AH995=""),", Please enter a Price in PB1 or Select No Bid","")&amp;IF(AND(OR($U995&gt;0,$W995&gt;0,$Y995&gt;0,$AA995&gt;0,$AC995&gt;0,$AE995&gt;0),OR(AH995="",AH995="No Bid")),", Bid Status Missing or Incorrect","")&amp;IF(AND(AH995="No Bid",AI995=""),", Reason for No Bid Missing","")&amp;IF(AND($O995="CSIS",OR($U995&gt;0,$W995&gt;0,$Y995&gt;0,$AA995&gt;0,$AC995&gt;0,$AE995&gt;0),AJ995=""),", NCAGE Supplier Missing","")&amp;IF(AND($O995="Drawing",OR($U995&gt;0,$W995&gt;0,$Y995&gt;0,$AA995&gt;0,$AC995&gt;0,$AE995&gt;0),AK995=""),", Manufacturer Missing","")&amp;IF(AL995&lt;&gt;"",", Comment","")&amp;IF(AND(OR(AH995="Bid Using CSIS Dropdown With Query (Comment Field Must Be Populated)",AH995="Bid To Drawing Supplied With Query (Comment Field Must Be Populated)"),AL995=""),", Please Enter a Comment for the Bid Query","")&amp;IF(AND(T995&gt;0,U995="",AH995&lt;&gt;"No Bid"),", PB1 Price Missing","")&amp;IF(AND(V995&gt;0,W995="",AH995&lt;&gt;"No Bid"),", PB2 Price Missing","")&amp;IF(AND(X995&gt;0,Y995="",AH995&lt;&gt;"No Bid"),", PB3 Price Missing","")&amp;IF(AND(Z995&gt;0,AA995="",AH995&lt;&gt;"No Bid"),", PB4 Price Missing","")&amp;IF(AND(AB995&gt;0,AC995="",AH995&lt;&gt;"No Bid"),", PB5 Price Missing","")&amp;IF(AND(AD995&gt;0,AE995="",AH995&lt;&gt;"No Bid"),", PB6 Price Missing","")&amp;IF(AND(AF995&gt;0,AG995="",AH995&lt;&gt;"No Bid"),", PB7 Price Missing","")</f>
        <v>, Please enter a Price in PB1 or Select No Bid, PB1 Price Missing, PB2 Price Missing, PB3 Price Missing, PB4 Price Missing, PB5 Price Missing</v>
      </c>
      <c r="AN995" s="28"/>
      <c r="AO995" s="28"/>
      <c r="AP995" s="28"/>
      <c r="AQ995" s="28"/>
      <c r="AR995" s="28"/>
      <c r="AS995" s="28"/>
      <c r="AT995" s="28"/>
      <c r="AU995" s="28"/>
      <c r="AV995" s="28"/>
      <c r="AW995" s="28"/>
      <c r="AX995" s="28"/>
      <c r="AY995" s="28"/>
      <c r="AZ995" s="28"/>
      <c r="BA995" s="28"/>
      <c r="BB995" s="28"/>
      <c r="BC995" s="28"/>
      <c r="BD995" s="28"/>
      <c r="BE995" s="28"/>
      <c r="BF995" s="28"/>
      <c r="BG995" s="28"/>
      <c r="BH995" s="28"/>
      <c r="BI995" s="28"/>
      <c r="BJ995" s="28"/>
      <c r="BK995" s="28"/>
      <c r="BL995" s="28"/>
    </row>
    <row r="996" spans="1:64" x14ac:dyDescent="0.25">
      <c r="A996" s="58">
        <v>994</v>
      </c>
      <c r="B996" s="57"/>
      <c r="C996" s="57" t="s">
        <v>3775</v>
      </c>
      <c r="D996" s="57"/>
      <c r="E996" s="59" t="s">
        <v>744</v>
      </c>
      <c r="F996" s="60" t="s">
        <v>5421</v>
      </c>
      <c r="G996" s="61" t="s">
        <v>4378</v>
      </c>
      <c r="H996" s="60" t="s">
        <v>6003</v>
      </c>
      <c r="I996" s="60" t="s">
        <v>5993</v>
      </c>
      <c r="J996" s="60"/>
      <c r="K996" s="60" t="s">
        <v>5992</v>
      </c>
      <c r="L996" s="60" t="s">
        <v>23</v>
      </c>
      <c r="M996" s="60" t="s">
        <v>6024</v>
      </c>
      <c r="N996" s="57" t="s">
        <v>6026</v>
      </c>
      <c r="O996" s="62" t="s">
        <v>1897</v>
      </c>
      <c r="P996" s="62" t="s">
        <v>2699</v>
      </c>
      <c r="Q996" s="28"/>
      <c r="R996" s="28"/>
      <c r="S996" s="28"/>
      <c r="T996" s="36">
        <v>3</v>
      </c>
      <c r="U996" s="33"/>
      <c r="V996" s="36">
        <v>9</v>
      </c>
      <c r="W996" s="33"/>
      <c r="X996" s="36">
        <v>15</v>
      </c>
      <c r="Y996" s="33"/>
      <c r="Z996" s="36">
        <v>30</v>
      </c>
      <c r="AA996" s="33"/>
      <c r="AB996" s="36">
        <v>999999</v>
      </c>
      <c r="AC996" s="33"/>
      <c r="AD996" s="36"/>
      <c r="AE996" s="33"/>
      <c r="AF996" s="36"/>
      <c r="AG996" s="33"/>
      <c r="AH996" s="28"/>
      <c r="AI996" s="28"/>
      <c r="AJ996" s="28"/>
      <c r="AK996" s="28"/>
      <c r="AL996" s="28"/>
      <c r="AM996" s="41" t="str">
        <f>IF(AND($U996&gt;0,$Q996=""),"Currency Missing","")&amp;IF(AND($U996&gt;0,$R996=""),", MOQ Missing","")&amp;IF(AND($U996&gt;0,$S996=""),", Leadtime Missing","")&amp;IF(W996&gt;U996,", PB2 Price Greater than PB1 Price","")&amp;IF(Y996&gt;W996,", PB3 Price Greater than PB2 Price","")&amp;IF(AA996&gt;Y996,", PB4 Price Greater than PB3 Price","")&amp;IF(AC996&gt;AA996,", PB5 Price Greater than PB4 Price","")&amp;IF(AE996&gt;AC996,", PB6 Price Greater than PB5 Price","")&amp;IF(AG996&gt;AE996,", PB7 Price Greater than PB6 Price","")&amp;IF($U996&lt;&gt;ROUND($U996,2),", PB 1 Price - More than 2 Decimal Places","")&amp;IF($W996&lt;&gt;ROUND($W996,2),", PB 2 Price - More than 2 Decimal Places","")&amp;IF($Y996&lt;&gt;ROUND($Y996,2),", PB 3 Price - More than 2 Decimal Places","")&amp;IF($AA996&lt;&gt;ROUND($AA996,2),", PB 4 Price - More than 2 Decimal Places","")&amp;IF($AC996&lt;&gt;ROUND($AC996,2),", PB 5 Price - More than 2 Decimal Places","")&amp;IF($AE996&lt;&gt;ROUND($AE996,2),", PB 6 Price - More than 2 Decimal Places","")&amp;IF($AG996&lt;&gt;ROUND($AG996,2),", PB 7 Price - More than 2 Decimal Places","")&amp;IF(AND(E996&lt;&gt;"",U996="",AH996=""),", Please enter a Price in PB1 or Select No Bid","")&amp;IF(AND(OR($U996&gt;0,$W996&gt;0,$Y996&gt;0,$AA996&gt;0,$AC996&gt;0,$AE996&gt;0),OR(AH996="",AH996="No Bid")),", Bid Status Missing or Incorrect","")&amp;IF(AND(AH996="No Bid",AI996=""),", Reason for No Bid Missing","")&amp;IF(AND($O996="CSIS",OR($U996&gt;0,$W996&gt;0,$Y996&gt;0,$AA996&gt;0,$AC996&gt;0,$AE996&gt;0),AJ996=""),", NCAGE Supplier Missing","")&amp;IF(AND($O996="Drawing",OR($U996&gt;0,$W996&gt;0,$Y996&gt;0,$AA996&gt;0,$AC996&gt;0,$AE996&gt;0),AK996=""),", Manufacturer Missing","")&amp;IF(AL996&lt;&gt;"",", Comment","")&amp;IF(AND(OR(AH996="Bid Using CSIS Dropdown With Query (Comment Field Must Be Populated)",AH996="Bid To Drawing Supplied With Query (Comment Field Must Be Populated)"),AL996=""),", Please Enter a Comment for the Bid Query","")&amp;IF(AND(T996&gt;0,U996="",AH996&lt;&gt;"No Bid"),", PB1 Price Missing","")&amp;IF(AND(V996&gt;0,W996="",AH996&lt;&gt;"No Bid"),", PB2 Price Missing","")&amp;IF(AND(X996&gt;0,Y996="",AH996&lt;&gt;"No Bid"),", PB3 Price Missing","")&amp;IF(AND(Z996&gt;0,AA996="",AH996&lt;&gt;"No Bid"),", PB4 Price Missing","")&amp;IF(AND(AB996&gt;0,AC996="",AH996&lt;&gt;"No Bid"),", PB5 Price Missing","")&amp;IF(AND(AD996&gt;0,AE996="",AH996&lt;&gt;"No Bid"),", PB6 Price Missing","")&amp;IF(AND(AF996&gt;0,AG996="",AH996&lt;&gt;"No Bid"),", PB7 Price Missing","")</f>
        <v>, Please enter a Price in PB1 or Select No Bid, PB1 Price Missing, PB2 Price Missing, PB3 Price Missing, PB4 Price Missing, PB5 Price Missing</v>
      </c>
      <c r="AN996" s="28"/>
      <c r="AO996" s="28"/>
      <c r="AP996" s="28"/>
      <c r="AQ996" s="28"/>
      <c r="AR996" s="28"/>
      <c r="AS996" s="28"/>
      <c r="AT996" s="28"/>
      <c r="AU996" s="28"/>
      <c r="AV996" s="28"/>
      <c r="AW996" s="28"/>
      <c r="AX996" s="28"/>
      <c r="AY996" s="28"/>
      <c r="AZ996" s="28"/>
      <c r="BA996" s="28"/>
      <c r="BB996" s="28"/>
      <c r="BC996" s="28"/>
      <c r="BD996" s="28"/>
      <c r="BE996" s="28"/>
      <c r="BF996" s="28"/>
      <c r="BG996" s="28"/>
      <c r="BH996" s="28"/>
      <c r="BI996" s="28"/>
      <c r="BJ996" s="28"/>
      <c r="BK996" s="28"/>
      <c r="BL996" s="28"/>
    </row>
    <row r="997" spans="1:64" x14ac:dyDescent="0.25">
      <c r="A997" s="58">
        <v>995</v>
      </c>
      <c r="B997" s="57"/>
      <c r="C997" s="57" t="s">
        <v>3775</v>
      </c>
      <c r="D997" s="57"/>
      <c r="E997" s="59" t="s">
        <v>745</v>
      </c>
      <c r="F997" s="60" t="s">
        <v>5421</v>
      </c>
      <c r="G997" s="61" t="s">
        <v>4379</v>
      </c>
      <c r="H997" s="60" t="s">
        <v>6003</v>
      </c>
      <c r="I997" s="60" t="s">
        <v>5993</v>
      </c>
      <c r="J997" s="60"/>
      <c r="K997" s="60" t="s">
        <v>5992</v>
      </c>
      <c r="L997" s="60" t="s">
        <v>23</v>
      </c>
      <c r="M997" s="60" t="s">
        <v>6024</v>
      </c>
      <c r="N997" s="57" t="s">
        <v>6026</v>
      </c>
      <c r="O997" s="62" t="s">
        <v>1897</v>
      </c>
      <c r="P997" s="62" t="s">
        <v>2700</v>
      </c>
      <c r="Q997" s="28"/>
      <c r="R997" s="28"/>
      <c r="S997" s="28"/>
      <c r="T997" s="36">
        <v>9</v>
      </c>
      <c r="U997" s="33"/>
      <c r="V997" s="36">
        <v>20</v>
      </c>
      <c r="W997" s="33"/>
      <c r="X997" s="36">
        <v>40</v>
      </c>
      <c r="Y997" s="33"/>
      <c r="Z997" s="36">
        <v>80</v>
      </c>
      <c r="AA997" s="33"/>
      <c r="AB997" s="36">
        <v>999999</v>
      </c>
      <c r="AC997" s="33"/>
      <c r="AD997" s="36"/>
      <c r="AE997" s="33"/>
      <c r="AF997" s="36"/>
      <c r="AG997" s="33"/>
      <c r="AH997" s="28"/>
      <c r="AI997" s="28"/>
      <c r="AJ997" s="28"/>
      <c r="AK997" s="28"/>
      <c r="AL997" s="28"/>
      <c r="AM997" s="41" t="str">
        <f>IF(AND($U997&gt;0,$Q997=""),"Currency Missing","")&amp;IF(AND($U997&gt;0,$R997=""),", MOQ Missing","")&amp;IF(AND($U997&gt;0,$S997=""),", Leadtime Missing","")&amp;IF(W997&gt;U997,", PB2 Price Greater than PB1 Price","")&amp;IF(Y997&gt;W997,", PB3 Price Greater than PB2 Price","")&amp;IF(AA997&gt;Y997,", PB4 Price Greater than PB3 Price","")&amp;IF(AC997&gt;AA997,", PB5 Price Greater than PB4 Price","")&amp;IF(AE997&gt;AC997,", PB6 Price Greater than PB5 Price","")&amp;IF(AG997&gt;AE997,", PB7 Price Greater than PB6 Price","")&amp;IF($U997&lt;&gt;ROUND($U997,2),", PB 1 Price - More than 2 Decimal Places","")&amp;IF($W997&lt;&gt;ROUND($W997,2),", PB 2 Price - More than 2 Decimal Places","")&amp;IF($Y997&lt;&gt;ROUND($Y997,2),", PB 3 Price - More than 2 Decimal Places","")&amp;IF($AA997&lt;&gt;ROUND($AA997,2),", PB 4 Price - More than 2 Decimal Places","")&amp;IF($AC997&lt;&gt;ROUND($AC997,2),", PB 5 Price - More than 2 Decimal Places","")&amp;IF($AE997&lt;&gt;ROUND($AE997,2),", PB 6 Price - More than 2 Decimal Places","")&amp;IF($AG997&lt;&gt;ROUND($AG997,2),", PB 7 Price - More than 2 Decimal Places","")&amp;IF(AND(E997&lt;&gt;"",U997="",AH997=""),", Please enter a Price in PB1 or Select No Bid","")&amp;IF(AND(OR($U997&gt;0,$W997&gt;0,$Y997&gt;0,$AA997&gt;0,$AC997&gt;0,$AE997&gt;0),OR(AH997="",AH997="No Bid")),", Bid Status Missing or Incorrect","")&amp;IF(AND(AH997="No Bid",AI997=""),", Reason for No Bid Missing","")&amp;IF(AND($O997="CSIS",OR($U997&gt;0,$W997&gt;0,$Y997&gt;0,$AA997&gt;0,$AC997&gt;0,$AE997&gt;0),AJ997=""),", NCAGE Supplier Missing","")&amp;IF(AND($O997="Drawing",OR($U997&gt;0,$W997&gt;0,$Y997&gt;0,$AA997&gt;0,$AC997&gt;0,$AE997&gt;0),AK997=""),", Manufacturer Missing","")&amp;IF(AL997&lt;&gt;"",", Comment","")&amp;IF(AND(OR(AH997="Bid Using CSIS Dropdown With Query (Comment Field Must Be Populated)",AH997="Bid To Drawing Supplied With Query (Comment Field Must Be Populated)"),AL997=""),", Please Enter a Comment for the Bid Query","")&amp;IF(AND(T997&gt;0,U997="",AH997&lt;&gt;"No Bid"),", PB1 Price Missing","")&amp;IF(AND(V997&gt;0,W997="",AH997&lt;&gt;"No Bid"),", PB2 Price Missing","")&amp;IF(AND(X997&gt;0,Y997="",AH997&lt;&gt;"No Bid"),", PB3 Price Missing","")&amp;IF(AND(Z997&gt;0,AA997="",AH997&lt;&gt;"No Bid"),", PB4 Price Missing","")&amp;IF(AND(AB997&gt;0,AC997="",AH997&lt;&gt;"No Bid"),", PB5 Price Missing","")&amp;IF(AND(AD997&gt;0,AE997="",AH997&lt;&gt;"No Bid"),", PB6 Price Missing","")&amp;IF(AND(AF997&gt;0,AG997="",AH997&lt;&gt;"No Bid"),", PB7 Price Missing","")</f>
        <v>, Please enter a Price in PB1 or Select No Bid, PB1 Price Missing, PB2 Price Missing, PB3 Price Missing, PB4 Price Missing, PB5 Price Missing</v>
      </c>
      <c r="AN997" s="28"/>
      <c r="AO997" s="28"/>
      <c r="AP997" s="28"/>
      <c r="AQ997" s="28"/>
      <c r="AR997" s="28"/>
      <c r="AS997" s="28"/>
      <c r="AT997" s="28"/>
      <c r="AU997" s="28"/>
      <c r="AV997" s="28"/>
      <c r="AW997" s="28"/>
      <c r="AX997" s="28"/>
      <c r="AY997" s="28"/>
      <c r="AZ997" s="28"/>
      <c r="BA997" s="28"/>
      <c r="BB997" s="28"/>
      <c r="BC997" s="28"/>
      <c r="BD997" s="28"/>
      <c r="BE997" s="28"/>
      <c r="BF997" s="28"/>
      <c r="BG997" s="28"/>
      <c r="BH997" s="28"/>
      <c r="BI997" s="28"/>
      <c r="BJ997" s="28"/>
      <c r="BK997" s="28"/>
      <c r="BL997" s="28"/>
    </row>
    <row r="998" spans="1:64" x14ac:dyDescent="0.25">
      <c r="A998" s="58">
        <v>996</v>
      </c>
      <c r="B998" s="57"/>
      <c r="C998" s="57" t="s">
        <v>3775</v>
      </c>
      <c r="D998" s="57"/>
      <c r="E998" s="59" t="s">
        <v>746</v>
      </c>
      <c r="F998" s="60" t="s">
        <v>5421</v>
      </c>
      <c r="G998" s="61" t="s">
        <v>4380</v>
      </c>
      <c r="H998" s="60" t="s">
        <v>6003</v>
      </c>
      <c r="I998" s="60" t="s">
        <v>5993</v>
      </c>
      <c r="J998" s="60"/>
      <c r="K998" s="60" t="s">
        <v>5992</v>
      </c>
      <c r="L998" s="60" t="s">
        <v>23</v>
      </c>
      <c r="M998" s="60" t="s">
        <v>6024</v>
      </c>
      <c r="N998" s="57" t="s">
        <v>6026</v>
      </c>
      <c r="O998" s="62" t="s">
        <v>1897</v>
      </c>
      <c r="P998" s="62" t="s">
        <v>2701</v>
      </c>
      <c r="Q998" s="28"/>
      <c r="R998" s="28"/>
      <c r="S998" s="28"/>
      <c r="T998" s="36">
        <v>4</v>
      </c>
      <c r="U998" s="33"/>
      <c r="V998" s="36">
        <v>12</v>
      </c>
      <c r="W998" s="33"/>
      <c r="X998" s="36">
        <v>25</v>
      </c>
      <c r="Y998" s="33"/>
      <c r="Z998" s="36">
        <v>45</v>
      </c>
      <c r="AA998" s="33"/>
      <c r="AB998" s="36">
        <v>90</v>
      </c>
      <c r="AC998" s="33"/>
      <c r="AD998" s="36">
        <v>999999</v>
      </c>
      <c r="AE998" s="33"/>
      <c r="AF998" s="36"/>
      <c r="AG998" s="33"/>
      <c r="AH998" s="28"/>
      <c r="AI998" s="28"/>
      <c r="AJ998" s="28"/>
      <c r="AK998" s="28"/>
      <c r="AL998" s="28"/>
      <c r="AM998" s="41" t="str">
        <f>IF(AND($U998&gt;0,$Q998=""),"Currency Missing","")&amp;IF(AND($U998&gt;0,$R998=""),", MOQ Missing","")&amp;IF(AND($U998&gt;0,$S998=""),", Leadtime Missing","")&amp;IF(W998&gt;U998,", PB2 Price Greater than PB1 Price","")&amp;IF(Y998&gt;W998,", PB3 Price Greater than PB2 Price","")&amp;IF(AA998&gt;Y998,", PB4 Price Greater than PB3 Price","")&amp;IF(AC998&gt;AA998,", PB5 Price Greater than PB4 Price","")&amp;IF(AE998&gt;AC998,", PB6 Price Greater than PB5 Price","")&amp;IF(AG998&gt;AE998,", PB7 Price Greater than PB6 Price","")&amp;IF($U998&lt;&gt;ROUND($U998,2),", PB 1 Price - More than 2 Decimal Places","")&amp;IF($W998&lt;&gt;ROUND($W998,2),", PB 2 Price - More than 2 Decimal Places","")&amp;IF($Y998&lt;&gt;ROUND($Y998,2),", PB 3 Price - More than 2 Decimal Places","")&amp;IF($AA998&lt;&gt;ROUND($AA998,2),", PB 4 Price - More than 2 Decimal Places","")&amp;IF($AC998&lt;&gt;ROUND($AC998,2),", PB 5 Price - More than 2 Decimal Places","")&amp;IF($AE998&lt;&gt;ROUND($AE998,2),", PB 6 Price - More than 2 Decimal Places","")&amp;IF($AG998&lt;&gt;ROUND($AG998,2),", PB 7 Price - More than 2 Decimal Places","")&amp;IF(AND(E998&lt;&gt;"",U998="",AH998=""),", Please enter a Price in PB1 or Select No Bid","")&amp;IF(AND(OR($U998&gt;0,$W998&gt;0,$Y998&gt;0,$AA998&gt;0,$AC998&gt;0,$AE998&gt;0),OR(AH998="",AH998="No Bid")),", Bid Status Missing or Incorrect","")&amp;IF(AND(AH998="No Bid",AI998=""),", Reason for No Bid Missing","")&amp;IF(AND($O998="CSIS",OR($U998&gt;0,$W998&gt;0,$Y998&gt;0,$AA998&gt;0,$AC998&gt;0,$AE998&gt;0),AJ998=""),", NCAGE Supplier Missing","")&amp;IF(AND($O998="Drawing",OR($U998&gt;0,$W998&gt;0,$Y998&gt;0,$AA998&gt;0,$AC998&gt;0,$AE998&gt;0),AK998=""),", Manufacturer Missing","")&amp;IF(AL998&lt;&gt;"",", Comment","")&amp;IF(AND(OR(AH998="Bid Using CSIS Dropdown With Query (Comment Field Must Be Populated)",AH998="Bid To Drawing Supplied With Query (Comment Field Must Be Populated)"),AL998=""),", Please Enter a Comment for the Bid Query","")&amp;IF(AND(T998&gt;0,U998="",AH998&lt;&gt;"No Bid"),", PB1 Price Missing","")&amp;IF(AND(V998&gt;0,W998="",AH998&lt;&gt;"No Bid"),", PB2 Price Missing","")&amp;IF(AND(X998&gt;0,Y998="",AH998&lt;&gt;"No Bid"),", PB3 Price Missing","")&amp;IF(AND(Z998&gt;0,AA998="",AH998&lt;&gt;"No Bid"),", PB4 Price Missing","")&amp;IF(AND(AB998&gt;0,AC998="",AH998&lt;&gt;"No Bid"),", PB5 Price Missing","")&amp;IF(AND(AD998&gt;0,AE998="",AH998&lt;&gt;"No Bid"),", PB6 Price Missing","")&amp;IF(AND(AF998&gt;0,AG998="",AH998&lt;&gt;"No Bid"),", PB7 Price Missing","")</f>
        <v>, Please enter a Price in PB1 or Select No Bid, PB1 Price Missing, PB2 Price Missing, PB3 Price Missing, PB4 Price Missing, PB5 Price Missing, PB6 Price Missing</v>
      </c>
      <c r="AN998" s="28"/>
      <c r="AO998" s="28"/>
      <c r="AP998" s="28"/>
      <c r="AQ998" s="28"/>
      <c r="AR998" s="28"/>
      <c r="AS998" s="28"/>
      <c r="AT998" s="28"/>
      <c r="AU998" s="28"/>
      <c r="AV998" s="28"/>
      <c r="AW998" s="28"/>
      <c r="AX998" s="28"/>
      <c r="AY998" s="28"/>
      <c r="AZ998" s="28"/>
      <c r="BA998" s="28"/>
      <c r="BB998" s="28"/>
      <c r="BC998" s="28"/>
      <c r="BD998" s="28"/>
      <c r="BE998" s="28"/>
      <c r="BF998" s="28"/>
      <c r="BG998" s="28"/>
      <c r="BH998" s="28"/>
      <c r="BI998" s="28"/>
      <c r="BJ998" s="28"/>
      <c r="BK998" s="28"/>
      <c r="BL998" s="28"/>
    </row>
    <row r="999" spans="1:64" x14ac:dyDescent="0.25">
      <c r="A999" s="58">
        <v>997</v>
      </c>
      <c r="B999" s="57"/>
      <c r="C999" s="57" t="s">
        <v>3775</v>
      </c>
      <c r="D999" s="57"/>
      <c r="E999" s="59" t="s">
        <v>747</v>
      </c>
      <c r="F999" s="60" t="s">
        <v>5421</v>
      </c>
      <c r="G999" s="61" t="s">
        <v>4381</v>
      </c>
      <c r="H999" s="60" t="s">
        <v>6003</v>
      </c>
      <c r="I999" s="60" t="s">
        <v>5993</v>
      </c>
      <c r="J999" s="60"/>
      <c r="K999" s="60" t="s">
        <v>5992</v>
      </c>
      <c r="L999" s="60" t="s">
        <v>23</v>
      </c>
      <c r="M999" s="60" t="s">
        <v>6024</v>
      </c>
      <c r="N999" s="57" t="s">
        <v>6026</v>
      </c>
      <c r="O999" s="62" t="s">
        <v>1897</v>
      </c>
      <c r="P999" s="62" t="s">
        <v>2702</v>
      </c>
      <c r="Q999" s="28"/>
      <c r="R999" s="28"/>
      <c r="S999" s="28"/>
      <c r="T999" s="36">
        <v>2</v>
      </c>
      <c r="U999" s="33"/>
      <c r="V999" s="36">
        <v>4</v>
      </c>
      <c r="W999" s="33"/>
      <c r="X999" s="36">
        <v>9</v>
      </c>
      <c r="Y999" s="33"/>
      <c r="Z999" s="36">
        <v>15</v>
      </c>
      <c r="AA999" s="33"/>
      <c r="AB999" s="36">
        <v>999999</v>
      </c>
      <c r="AC999" s="33"/>
      <c r="AD999" s="36"/>
      <c r="AE999" s="33"/>
      <c r="AF999" s="36"/>
      <c r="AG999" s="33"/>
      <c r="AH999" s="28"/>
      <c r="AI999" s="28"/>
      <c r="AJ999" s="28"/>
      <c r="AK999" s="28"/>
      <c r="AL999" s="28"/>
      <c r="AM999" s="41" t="str">
        <f>IF(AND($U999&gt;0,$Q999=""),"Currency Missing","")&amp;IF(AND($U999&gt;0,$R999=""),", MOQ Missing","")&amp;IF(AND($U999&gt;0,$S999=""),", Leadtime Missing","")&amp;IF(W999&gt;U999,", PB2 Price Greater than PB1 Price","")&amp;IF(Y999&gt;W999,", PB3 Price Greater than PB2 Price","")&amp;IF(AA999&gt;Y999,", PB4 Price Greater than PB3 Price","")&amp;IF(AC999&gt;AA999,", PB5 Price Greater than PB4 Price","")&amp;IF(AE999&gt;AC999,", PB6 Price Greater than PB5 Price","")&amp;IF(AG999&gt;AE999,", PB7 Price Greater than PB6 Price","")&amp;IF($U999&lt;&gt;ROUND($U999,2),", PB 1 Price - More than 2 Decimal Places","")&amp;IF($W999&lt;&gt;ROUND($W999,2),", PB 2 Price - More than 2 Decimal Places","")&amp;IF($Y999&lt;&gt;ROUND($Y999,2),", PB 3 Price - More than 2 Decimal Places","")&amp;IF($AA999&lt;&gt;ROUND($AA999,2),", PB 4 Price - More than 2 Decimal Places","")&amp;IF($AC999&lt;&gt;ROUND($AC999,2),", PB 5 Price - More than 2 Decimal Places","")&amp;IF($AE999&lt;&gt;ROUND($AE999,2),", PB 6 Price - More than 2 Decimal Places","")&amp;IF($AG999&lt;&gt;ROUND($AG999,2),", PB 7 Price - More than 2 Decimal Places","")&amp;IF(AND(E999&lt;&gt;"",U999="",AH999=""),", Please enter a Price in PB1 or Select No Bid","")&amp;IF(AND(OR($U999&gt;0,$W999&gt;0,$Y999&gt;0,$AA999&gt;0,$AC999&gt;0,$AE999&gt;0),OR(AH999="",AH999="No Bid")),", Bid Status Missing or Incorrect","")&amp;IF(AND(AH999="No Bid",AI999=""),", Reason for No Bid Missing","")&amp;IF(AND($O999="CSIS",OR($U999&gt;0,$W999&gt;0,$Y999&gt;0,$AA999&gt;0,$AC999&gt;0,$AE999&gt;0),AJ999=""),", NCAGE Supplier Missing","")&amp;IF(AND($O999="Drawing",OR($U999&gt;0,$W999&gt;0,$Y999&gt;0,$AA999&gt;0,$AC999&gt;0,$AE999&gt;0),AK999=""),", Manufacturer Missing","")&amp;IF(AL999&lt;&gt;"",", Comment","")&amp;IF(AND(OR(AH999="Bid Using CSIS Dropdown With Query (Comment Field Must Be Populated)",AH999="Bid To Drawing Supplied With Query (Comment Field Must Be Populated)"),AL999=""),", Please Enter a Comment for the Bid Query","")&amp;IF(AND(T999&gt;0,U999="",AH999&lt;&gt;"No Bid"),", PB1 Price Missing","")&amp;IF(AND(V999&gt;0,W999="",AH999&lt;&gt;"No Bid"),", PB2 Price Missing","")&amp;IF(AND(X999&gt;0,Y999="",AH999&lt;&gt;"No Bid"),", PB3 Price Missing","")&amp;IF(AND(Z999&gt;0,AA999="",AH999&lt;&gt;"No Bid"),", PB4 Price Missing","")&amp;IF(AND(AB999&gt;0,AC999="",AH999&lt;&gt;"No Bid"),", PB5 Price Missing","")&amp;IF(AND(AD999&gt;0,AE999="",AH999&lt;&gt;"No Bid"),", PB6 Price Missing","")&amp;IF(AND(AF999&gt;0,AG999="",AH999&lt;&gt;"No Bid"),", PB7 Price Missing","")</f>
        <v>, Please enter a Price in PB1 or Select No Bid, PB1 Price Missing, PB2 Price Missing, PB3 Price Missing, PB4 Price Missing, PB5 Price Missing</v>
      </c>
      <c r="AN999" s="28"/>
      <c r="AO999" s="28"/>
      <c r="AP999" s="28"/>
      <c r="AQ999" s="28"/>
      <c r="AR999" s="28"/>
      <c r="AS999" s="28"/>
      <c r="AT999" s="28"/>
      <c r="AU999" s="28"/>
      <c r="AV999" s="28"/>
      <c r="AW999" s="28"/>
      <c r="AX999" s="28"/>
      <c r="AY999" s="28"/>
      <c r="AZ999" s="28"/>
      <c r="BA999" s="28"/>
      <c r="BB999" s="28"/>
      <c r="BC999" s="28"/>
      <c r="BD999" s="28"/>
      <c r="BE999" s="28"/>
      <c r="BF999" s="28"/>
      <c r="BG999" s="28"/>
      <c r="BH999" s="28"/>
      <c r="BI999" s="28"/>
      <c r="BJ999" s="28"/>
      <c r="BK999" s="28"/>
      <c r="BL999" s="28"/>
    </row>
    <row r="1000" spans="1:64" x14ac:dyDescent="0.25">
      <c r="A1000" s="58">
        <v>998</v>
      </c>
      <c r="B1000" s="57"/>
      <c r="C1000" s="57" t="s">
        <v>3775</v>
      </c>
      <c r="D1000" s="57"/>
      <c r="E1000" s="59" t="s">
        <v>748</v>
      </c>
      <c r="F1000" s="60" t="s">
        <v>5421</v>
      </c>
      <c r="G1000" s="61" t="s">
        <v>4382</v>
      </c>
      <c r="H1000" s="60" t="s">
        <v>6003</v>
      </c>
      <c r="I1000" s="60" t="s">
        <v>5993</v>
      </c>
      <c r="J1000" s="60"/>
      <c r="K1000" s="60" t="s">
        <v>5992</v>
      </c>
      <c r="L1000" s="60" t="s">
        <v>23</v>
      </c>
      <c r="M1000" s="60" t="s">
        <v>6024</v>
      </c>
      <c r="N1000" s="57" t="s">
        <v>6026</v>
      </c>
      <c r="O1000" s="62" t="s">
        <v>1897</v>
      </c>
      <c r="P1000" s="62" t="s">
        <v>2703</v>
      </c>
      <c r="Q1000" s="28"/>
      <c r="R1000" s="28"/>
      <c r="S1000" s="28"/>
      <c r="T1000" s="36">
        <v>5</v>
      </c>
      <c r="U1000" s="33"/>
      <c r="V1000" s="36">
        <v>15</v>
      </c>
      <c r="W1000" s="33"/>
      <c r="X1000" s="36">
        <v>30</v>
      </c>
      <c r="Y1000" s="33"/>
      <c r="Z1000" s="36">
        <v>60</v>
      </c>
      <c r="AA1000" s="33"/>
      <c r="AB1000" s="36">
        <v>999999</v>
      </c>
      <c r="AC1000" s="33"/>
      <c r="AD1000" s="36"/>
      <c r="AE1000" s="33"/>
      <c r="AF1000" s="36"/>
      <c r="AG1000" s="33"/>
      <c r="AH1000" s="28"/>
      <c r="AI1000" s="28"/>
      <c r="AJ1000" s="28"/>
      <c r="AK1000" s="28"/>
      <c r="AL1000" s="28"/>
      <c r="AM1000" s="41" t="str">
        <f>IF(AND($U1000&gt;0,$Q1000=""),"Currency Missing","")&amp;IF(AND($U1000&gt;0,$R1000=""),", MOQ Missing","")&amp;IF(AND($U1000&gt;0,$S1000=""),", Leadtime Missing","")&amp;IF(W1000&gt;U1000,", PB2 Price Greater than PB1 Price","")&amp;IF(Y1000&gt;W1000,", PB3 Price Greater than PB2 Price","")&amp;IF(AA1000&gt;Y1000,", PB4 Price Greater than PB3 Price","")&amp;IF(AC1000&gt;AA1000,", PB5 Price Greater than PB4 Price","")&amp;IF(AE1000&gt;AC1000,", PB6 Price Greater than PB5 Price","")&amp;IF(AG1000&gt;AE1000,", PB7 Price Greater than PB6 Price","")&amp;IF($U1000&lt;&gt;ROUND($U1000,2),", PB 1 Price - More than 2 Decimal Places","")&amp;IF($W1000&lt;&gt;ROUND($W1000,2),", PB 2 Price - More than 2 Decimal Places","")&amp;IF($Y1000&lt;&gt;ROUND($Y1000,2),", PB 3 Price - More than 2 Decimal Places","")&amp;IF($AA1000&lt;&gt;ROUND($AA1000,2),", PB 4 Price - More than 2 Decimal Places","")&amp;IF($AC1000&lt;&gt;ROUND($AC1000,2),", PB 5 Price - More than 2 Decimal Places","")&amp;IF($AE1000&lt;&gt;ROUND($AE1000,2),", PB 6 Price - More than 2 Decimal Places","")&amp;IF($AG1000&lt;&gt;ROUND($AG1000,2),", PB 7 Price - More than 2 Decimal Places","")&amp;IF(AND(E1000&lt;&gt;"",U1000="",AH1000=""),", Please enter a Price in PB1 or Select No Bid","")&amp;IF(AND(OR($U1000&gt;0,$W1000&gt;0,$Y1000&gt;0,$AA1000&gt;0,$AC1000&gt;0,$AE1000&gt;0),OR(AH1000="",AH1000="No Bid")),", Bid Status Missing or Incorrect","")&amp;IF(AND(AH1000="No Bid",AI1000=""),", Reason for No Bid Missing","")&amp;IF(AND($O1000="CSIS",OR($U1000&gt;0,$W1000&gt;0,$Y1000&gt;0,$AA1000&gt;0,$AC1000&gt;0,$AE1000&gt;0),AJ1000=""),", NCAGE Supplier Missing","")&amp;IF(AND($O1000="Drawing",OR($U1000&gt;0,$W1000&gt;0,$Y1000&gt;0,$AA1000&gt;0,$AC1000&gt;0,$AE1000&gt;0),AK1000=""),", Manufacturer Missing","")&amp;IF(AL1000&lt;&gt;"",", Comment","")&amp;IF(AND(OR(AH1000="Bid Using CSIS Dropdown With Query (Comment Field Must Be Populated)",AH1000="Bid To Drawing Supplied With Query (Comment Field Must Be Populated)"),AL1000=""),", Please Enter a Comment for the Bid Query","")&amp;IF(AND(T1000&gt;0,U1000="",AH1000&lt;&gt;"No Bid"),", PB1 Price Missing","")&amp;IF(AND(V1000&gt;0,W1000="",AH1000&lt;&gt;"No Bid"),", PB2 Price Missing","")&amp;IF(AND(X1000&gt;0,Y1000="",AH1000&lt;&gt;"No Bid"),", PB3 Price Missing","")&amp;IF(AND(Z1000&gt;0,AA1000="",AH1000&lt;&gt;"No Bid"),", PB4 Price Missing","")&amp;IF(AND(AB1000&gt;0,AC1000="",AH1000&lt;&gt;"No Bid"),", PB5 Price Missing","")&amp;IF(AND(AD1000&gt;0,AE1000="",AH1000&lt;&gt;"No Bid"),", PB6 Price Missing","")&amp;IF(AND(AF1000&gt;0,AG1000="",AH1000&lt;&gt;"No Bid"),", PB7 Price Missing","")</f>
        <v>, Please enter a Price in PB1 or Select No Bid, PB1 Price Missing, PB2 Price Missing, PB3 Price Missing, PB4 Price Missing, PB5 Price Missing</v>
      </c>
      <c r="AN1000" s="28"/>
      <c r="AO1000" s="28"/>
      <c r="AP1000" s="28"/>
      <c r="AQ1000" s="28"/>
      <c r="AR1000" s="28"/>
      <c r="AS1000" s="28"/>
      <c r="AT1000" s="28"/>
      <c r="AU1000" s="28"/>
      <c r="AV1000" s="28"/>
      <c r="AW1000" s="28"/>
      <c r="AX1000" s="28"/>
      <c r="AY1000" s="28"/>
      <c r="AZ1000" s="28"/>
      <c r="BA1000" s="28"/>
      <c r="BB1000" s="28"/>
      <c r="BC1000" s="28"/>
      <c r="BD1000" s="28"/>
      <c r="BE1000" s="28"/>
      <c r="BF1000" s="28"/>
      <c r="BG1000" s="28"/>
      <c r="BH1000" s="28"/>
      <c r="BI1000" s="28"/>
      <c r="BJ1000" s="28"/>
      <c r="BK1000" s="28"/>
      <c r="BL1000" s="28"/>
    </row>
    <row r="1001" spans="1:64" x14ac:dyDescent="0.25">
      <c r="A1001" s="58">
        <v>999</v>
      </c>
      <c r="B1001" s="57"/>
      <c r="C1001" s="57" t="s">
        <v>3775</v>
      </c>
      <c r="D1001" s="57"/>
      <c r="E1001" s="59" t="s">
        <v>749</v>
      </c>
      <c r="F1001" s="60" t="s">
        <v>5449</v>
      </c>
      <c r="G1001" s="61" t="s">
        <v>4383</v>
      </c>
      <c r="H1001" s="60" t="s">
        <v>6003</v>
      </c>
      <c r="I1001" s="60" t="s">
        <v>5993</v>
      </c>
      <c r="J1001" s="60"/>
      <c r="K1001" s="60" t="s">
        <v>5992</v>
      </c>
      <c r="L1001" s="60" t="s">
        <v>23</v>
      </c>
      <c r="M1001" s="60" t="s">
        <v>6024</v>
      </c>
      <c r="N1001" s="57" t="s">
        <v>6026</v>
      </c>
      <c r="O1001" s="62" t="s">
        <v>1897</v>
      </c>
      <c r="P1001" s="62" t="s">
        <v>2704</v>
      </c>
      <c r="Q1001" s="28"/>
      <c r="R1001" s="28"/>
      <c r="S1001" s="28"/>
      <c r="T1001" s="36">
        <v>50</v>
      </c>
      <c r="U1001" s="33"/>
      <c r="V1001" s="36">
        <v>150</v>
      </c>
      <c r="W1001" s="33"/>
      <c r="X1001" s="36">
        <v>300</v>
      </c>
      <c r="Y1001" s="33"/>
      <c r="Z1001" s="36">
        <v>999999</v>
      </c>
      <c r="AA1001" s="33"/>
      <c r="AB1001" s="36"/>
      <c r="AC1001" s="33"/>
      <c r="AD1001" s="36"/>
      <c r="AE1001" s="33"/>
      <c r="AF1001" s="36"/>
      <c r="AG1001" s="33"/>
      <c r="AH1001" s="28"/>
      <c r="AI1001" s="28"/>
      <c r="AJ1001" s="28"/>
      <c r="AK1001" s="28"/>
      <c r="AL1001" s="28"/>
      <c r="AM1001" s="41" t="str">
        <f>IF(AND($U1001&gt;0,$Q1001=""),"Currency Missing","")&amp;IF(AND($U1001&gt;0,$R1001=""),", MOQ Missing","")&amp;IF(AND($U1001&gt;0,$S1001=""),", Leadtime Missing","")&amp;IF(W1001&gt;U1001,", PB2 Price Greater than PB1 Price","")&amp;IF(Y1001&gt;W1001,", PB3 Price Greater than PB2 Price","")&amp;IF(AA1001&gt;Y1001,", PB4 Price Greater than PB3 Price","")&amp;IF(AC1001&gt;AA1001,", PB5 Price Greater than PB4 Price","")&amp;IF(AE1001&gt;AC1001,", PB6 Price Greater than PB5 Price","")&amp;IF(AG1001&gt;AE1001,", PB7 Price Greater than PB6 Price","")&amp;IF($U1001&lt;&gt;ROUND($U1001,2),", PB 1 Price - More than 2 Decimal Places","")&amp;IF($W1001&lt;&gt;ROUND($W1001,2),", PB 2 Price - More than 2 Decimal Places","")&amp;IF($Y1001&lt;&gt;ROUND($Y1001,2),", PB 3 Price - More than 2 Decimal Places","")&amp;IF($AA1001&lt;&gt;ROUND($AA1001,2),", PB 4 Price - More than 2 Decimal Places","")&amp;IF($AC1001&lt;&gt;ROUND($AC1001,2),", PB 5 Price - More than 2 Decimal Places","")&amp;IF($AE1001&lt;&gt;ROUND($AE1001,2),", PB 6 Price - More than 2 Decimal Places","")&amp;IF($AG1001&lt;&gt;ROUND($AG1001,2),", PB 7 Price - More than 2 Decimal Places","")&amp;IF(AND(E1001&lt;&gt;"",U1001="",AH1001=""),", Please enter a Price in PB1 or Select No Bid","")&amp;IF(AND(OR($U1001&gt;0,$W1001&gt;0,$Y1001&gt;0,$AA1001&gt;0,$AC1001&gt;0,$AE1001&gt;0),OR(AH1001="",AH1001="No Bid")),", Bid Status Missing or Incorrect","")&amp;IF(AND(AH1001="No Bid",AI1001=""),", Reason for No Bid Missing","")&amp;IF(AND($O1001="CSIS",OR($U1001&gt;0,$W1001&gt;0,$Y1001&gt;0,$AA1001&gt;0,$AC1001&gt;0,$AE1001&gt;0),AJ1001=""),", NCAGE Supplier Missing","")&amp;IF(AND($O1001="Drawing",OR($U1001&gt;0,$W1001&gt;0,$Y1001&gt;0,$AA1001&gt;0,$AC1001&gt;0,$AE1001&gt;0),AK1001=""),", Manufacturer Missing","")&amp;IF(AL1001&lt;&gt;"",", Comment","")&amp;IF(AND(OR(AH1001="Bid Using CSIS Dropdown With Query (Comment Field Must Be Populated)",AH1001="Bid To Drawing Supplied With Query (Comment Field Must Be Populated)"),AL1001=""),", Please Enter a Comment for the Bid Query","")&amp;IF(AND(T1001&gt;0,U1001="",AH1001&lt;&gt;"No Bid"),", PB1 Price Missing","")&amp;IF(AND(V1001&gt;0,W1001="",AH1001&lt;&gt;"No Bid"),", PB2 Price Missing","")&amp;IF(AND(X1001&gt;0,Y1001="",AH1001&lt;&gt;"No Bid"),", PB3 Price Missing","")&amp;IF(AND(Z1001&gt;0,AA1001="",AH1001&lt;&gt;"No Bid"),", PB4 Price Missing","")&amp;IF(AND(AB1001&gt;0,AC1001="",AH1001&lt;&gt;"No Bid"),", PB5 Price Missing","")&amp;IF(AND(AD1001&gt;0,AE1001="",AH1001&lt;&gt;"No Bid"),", PB6 Price Missing","")&amp;IF(AND(AF1001&gt;0,AG1001="",AH1001&lt;&gt;"No Bid"),", PB7 Price Missing","")</f>
        <v>, Please enter a Price in PB1 or Select No Bid, PB1 Price Missing, PB2 Price Missing, PB3 Price Missing, PB4 Price Missing</v>
      </c>
      <c r="AN1001" s="28"/>
      <c r="AO1001" s="28"/>
      <c r="AP1001" s="28"/>
      <c r="AQ1001" s="28"/>
      <c r="AR1001" s="28"/>
      <c r="AS1001" s="28"/>
      <c r="AT1001" s="28"/>
      <c r="AU1001" s="28"/>
      <c r="AV1001" s="28"/>
      <c r="AW1001" s="28"/>
      <c r="AX1001" s="28"/>
      <c r="AY1001" s="28"/>
      <c r="AZ1001" s="28"/>
      <c r="BA1001" s="28"/>
      <c r="BB1001" s="28"/>
      <c r="BC1001" s="28"/>
      <c r="BD1001" s="28"/>
      <c r="BE1001" s="28"/>
      <c r="BF1001" s="28"/>
      <c r="BG1001" s="28"/>
      <c r="BH1001" s="28"/>
      <c r="BI1001" s="28"/>
      <c r="BJ1001" s="28"/>
      <c r="BK1001" s="28"/>
      <c r="BL1001" s="28"/>
    </row>
    <row r="1002" spans="1:64" x14ac:dyDescent="0.25">
      <c r="A1002" s="58">
        <v>1000</v>
      </c>
      <c r="B1002" s="57"/>
      <c r="C1002" s="57" t="s">
        <v>3775</v>
      </c>
      <c r="D1002" s="57"/>
      <c r="E1002" s="59" t="s">
        <v>750</v>
      </c>
      <c r="F1002" s="60" t="s">
        <v>5421</v>
      </c>
      <c r="G1002" s="61" t="s">
        <v>4384</v>
      </c>
      <c r="H1002" s="60" t="s">
        <v>6003</v>
      </c>
      <c r="I1002" s="60" t="s">
        <v>5993</v>
      </c>
      <c r="J1002" s="60"/>
      <c r="K1002" s="60" t="s">
        <v>5992</v>
      </c>
      <c r="L1002" s="60" t="s">
        <v>23</v>
      </c>
      <c r="M1002" s="60" t="s">
        <v>6024</v>
      </c>
      <c r="N1002" s="57" t="s">
        <v>6026</v>
      </c>
      <c r="O1002" s="62" t="s">
        <v>1898</v>
      </c>
      <c r="P1002" s="62" t="s">
        <v>2705</v>
      </c>
      <c r="Q1002" s="28"/>
      <c r="R1002" s="28"/>
      <c r="S1002" s="28"/>
      <c r="T1002" s="36">
        <v>70</v>
      </c>
      <c r="U1002" s="33"/>
      <c r="V1002" s="36">
        <v>200</v>
      </c>
      <c r="W1002" s="33"/>
      <c r="X1002" s="36">
        <v>400</v>
      </c>
      <c r="Y1002" s="33"/>
      <c r="Z1002" s="36">
        <v>999999</v>
      </c>
      <c r="AA1002" s="33"/>
      <c r="AB1002" s="36"/>
      <c r="AC1002" s="33"/>
      <c r="AD1002" s="36"/>
      <c r="AE1002" s="33"/>
      <c r="AF1002" s="36"/>
      <c r="AG1002" s="33"/>
      <c r="AH1002" s="28"/>
      <c r="AI1002" s="28"/>
      <c r="AJ1002" s="28"/>
      <c r="AK1002" s="28"/>
      <c r="AL1002" s="28"/>
      <c r="AM1002" s="41" t="str">
        <f>IF(AND($U1002&gt;0,$Q1002=""),"Currency Missing","")&amp;IF(AND($U1002&gt;0,$R1002=""),", MOQ Missing","")&amp;IF(AND($U1002&gt;0,$S1002=""),", Leadtime Missing","")&amp;IF(W1002&gt;U1002,", PB2 Price Greater than PB1 Price","")&amp;IF(Y1002&gt;W1002,", PB3 Price Greater than PB2 Price","")&amp;IF(AA1002&gt;Y1002,", PB4 Price Greater than PB3 Price","")&amp;IF(AC1002&gt;AA1002,", PB5 Price Greater than PB4 Price","")&amp;IF(AE1002&gt;AC1002,", PB6 Price Greater than PB5 Price","")&amp;IF(AG1002&gt;AE1002,", PB7 Price Greater than PB6 Price","")&amp;IF($U1002&lt;&gt;ROUND($U1002,2),", PB 1 Price - More than 2 Decimal Places","")&amp;IF($W1002&lt;&gt;ROUND($W1002,2),", PB 2 Price - More than 2 Decimal Places","")&amp;IF($Y1002&lt;&gt;ROUND($Y1002,2),", PB 3 Price - More than 2 Decimal Places","")&amp;IF($AA1002&lt;&gt;ROUND($AA1002,2),", PB 4 Price - More than 2 Decimal Places","")&amp;IF($AC1002&lt;&gt;ROUND($AC1002,2),", PB 5 Price - More than 2 Decimal Places","")&amp;IF($AE1002&lt;&gt;ROUND($AE1002,2),", PB 6 Price - More than 2 Decimal Places","")&amp;IF($AG1002&lt;&gt;ROUND($AG1002,2),", PB 7 Price - More than 2 Decimal Places","")&amp;IF(AND(E1002&lt;&gt;"",U1002="",AH1002=""),", Please enter a Price in PB1 or Select No Bid","")&amp;IF(AND(OR($U1002&gt;0,$W1002&gt;0,$Y1002&gt;0,$AA1002&gt;0,$AC1002&gt;0,$AE1002&gt;0),OR(AH1002="",AH1002="No Bid")),", Bid Status Missing or Incorrect","")&amp;IF(AND(AH1002="No Bid",AI1002=""),", Reason for No Bid Missing","")&amp;IF(AND($O1002="CSIS",OR($U1002&gt;0,$W1002&gt;0,$Y1002&gt;0,$AA1002&gt;0,$AC1002&gt;0,$AE1002&gt;0),AJ1002=""),", NCAGE Supplier Missing","")&amp;IF(AND($O1002="Drawing",OR($U1002&gt;0,$W1002&gt;0,$Y1002&gt;0,$AA1002&gt;0,$AC1002&gt;0,$AE1002&gt;0),AK1002=""),", Manufacturer Missing","")&amp;IF(AL1002&lt;&gt;"",", Comment","")&amp;IF(AND(OR(AH1002="Bid Using CSIS Dropdown With Query (Comment Field Must Be Populated)",AH1002="Bid To Drawing Supplied With Query (Comment Field Must Be Populated)"),AL1002=""),", Please Enter a Comment for the Bid Query","")&amp;IF(AND(T1002&gt;0,U1002="",AH1002&lt;&gt;"No Bid"),", PB1 Price Missing","")&amp;IF(AND(V1002&gt;0,W1002="",AH1002&lt;&gt;"No Bid"),", PB2 Price Missing","")&amp;IF(AND(X1002&gt;0,Y1002="",AH1002&lt;&gt;"No Bid"),", PB3 Price Missing","")&amp;IF(AND(Z1002&gt;0,AA1002="",AH1002&lt;&gt;"No Bid"),", PB4 Price Missing","")&amp;IF(AND(AB1002&gt;0,AC1002="",AH1002&lt;&gt;"No Bid"),", PB5 Price Missing","")&amp;IF(AND(AD1002&gt;0,AE1002="",AH1002&lt;&gt;"No Bid"),", PB6 Price Missing","")&amp;IF(AND(AF1002&gt;0,AG1002="",AH1002&lt;&gt;"No Bid"),", PB7 Price Missing","")</f>
        <v>, Please enter a Price in PB1 or Select No Bid, PB1 Price Missing, PB2 Price Missing, PB3 Price Missing, PB4 Price Missing</v>
      </c>
      <c r="AN1002" s="28"/>
      <c r="AO1002" s="28"/>
      <c r="AP1002" s="28"/>
      <c r="AQ1002" s="28"/>
      <c r="AR1002" s="28"/>
      <c r="AS1002" s="28"/>
      <c r="AT1002" s="28"/>
      <c r="AU1002" s="28"/>
      <c r="AV1002" s="28"/>
      <c r="AW1002" s="28"/>
      <c r="AX1002" s="28"/>
      <c r="AY1002" s="28"/>
      <c r="AZ1002" s="28"/>
      <c r="BA1002" s="28"/>
      <c r="BB1002" s="28"/>
      <c r="BC1002" s="28"/>
      <c r="BD1002" s="28"/>
      <c r="BE1002" s="28"/>
      <c r="BF1002" s="28"/>
      <c r="BG1002" s="28"/>
      <c r="BH1002" s="28"/>
      <c r="BI1002" s="28"/>
      <c r="BJ1002" s="28"/>
      <c r="BK1002" s="28"/>
      <c r="BL1002" s="28"/>
    </row>
    <row r="1003" spans="1:64" x14ac:dyDescent="0.25">
      <c r="A1003" s="58">
        <v>1001</v>
      </c>
      <c r="B1003" s="57"/>
      <c r="C1003" s="57" t="s">
        <v>3775</v>
      </c>
      <c r="D1003" s="57"/>
      <c r="E1003" s="59" t="s">
        <v>751</v>
      </c>
      <c r="F1003" s="60" t="s">
        <v>5644</v>
      </c>
      <c r="G1003" s="61" t="s">
        <v>4348</v>
      </c>
      <c r="H1003" s="60" t="s">
        <v>6003</v>
      </c>
      <c r="I1003" s="60" t="s">
        <v>5993</v>
      </c>
      <c r="J1003" s="60"/>
      <c r="K1003" s="60" t="s">
        <v>5992</v>
      </c>
      <c r="L1003" s="60" t="s">
        <v>23</v>
      </c>
      <c r="M1003" s="60" t="s">
        <v>6024</v>
      </c>
      <c r="N1003" s="57" t="s">
        <v>6026</v>
      </c>
      <c r="O1003" s="62" t="s">
        <v>1897</v>
      </c>
      <c r="P1003" s="62" t="s">
        <v>2706</v>
      </c>
      <c r="Q1003" s="28"/>
      <c r="R1003" s="28"/>
      <c r="S1003" s="28"/>
      <c r="T1003" s="36">
        <v>25</v>
      </c>
      <c r="U1003" s="33"/>
      <c r="V1003" s="36">
        <v>80</v>
      </c>
      <c r="W1003" s="33"/>
      <c r="X1003" s="36">
        <v>150</v>
      </c>
      <c r="Y1003" s="33"/>
      <c r="Z1003" s="36">
        <v>999999</v>
      </c>
      <c r="AA1003" s="33"/>
      <c r="AB1003" s="36"/>
      <c r="AC1003" s="33"/>
      <c r="AD1003" s="36"/>
      <c r="AE1003" s="33"/>
      <c r="AF1003" s="36"/>
      <c r="AG1003" s="33"/>
      <c r="AH1003" s="28"/>
      <c r="AI1003" s="28"/>
      <c r="AJ1003" s="28"/>
      <c r="AK1003" s="28"/>
      <c r="AL1003" s="28"/>
      <c r="AM1003" s="41" t="str">
        <f>IF(AND($U1003&gt;0,$Q1003=""),"Currency Missing","")&amp;IF(AND($U1003&gt;0,$R1003=""),", MOQ Missing","")&amp;IF(AND($U1003&gt;0,$S1003=""),", Leadtime Missing","")&amp;IF(W1003&gt;U1003,", PB2 Price Greater than PB1 Price","")&amp;IF(Y1003&gt;W1003,", PB3 Price Greater than PB2 Price","")&amp;IF(AA1003&gt;Y1003,", PB4 Price Greater than PB3 Price","")&amp;IF(AC1003&gt;AA1003,", PB5 Price Greater than PB4 Price","")&amp;IF(AE1003&gt;AC1003,", PB6 Price Greater than PB5 Price","")&amp;IF(AG1003&gt;AE1003,", PB7 Price Greater than PB6 Price","")&amp;IF($U1003&lt;&gt;ROUND($U1003,2),", PB 1 Price - More than 2 Decimal Places","")&amp;IF($W1003&lt;&gt;ROUND($W1003,2),", PB 2 Price - More than 2 Decimal Places","")&amp;IF($Y1003&lt;&gt;ROUND($Y1003,2),", PB 3 Price - More than 2 Decimal Places","")&amp;IF($AA1003&lt;&gt;ROUND($AA1003,2),", PB 4 Price - More than 2 Decimal Places","")&amp;IF($AC1003&lt;&gt;ROUND($AC1003,2),", PB 5 Price - More than 2 Decimal Places","")&amp;IF($AE1003&lt;&gt;ROUND($AE1003,2),", PB 6 Price - More than 2 Decimal Places","")&amp;IF($AG1003&lt;&gt;ROUND($AG1003,2),", PB 7 Price - More than 2 Decimal Places","")&amp;IF(AND(E1003&lt;&gt;"",U1003="",AH1003=""),", Please enter a Price in PB1 or Select No Bid","")&amp;IF(AND(OR($U1003&gt;0,$W1003&gt;0,$Y1003&gt;0,$AA1003&gt;0,$AC1003&gt;0,$AE1003&gt;0),OR(AH1003="",AH1003="No Bid")),", Bid Status Missing or Incorrect","")&amp;IF(AND(AH1003="No Bid",AI1003=""),", Reason for No Bid Missing","")&amp;IF(AND($O1003="CSIS",OR($U1003&gt;0,$W1003&gt;0,$Y1003&gt;0,$AA1003&gt;0,$AC1003&gt;0,$AE1003&gt;0),AJ1003=""),", NCAGE Supplier Missing","")&amp;IF(AND($O1003="Drawing",OR($U1003&gt;0,$W1003&gt;0,$Y1003&gt;0,$AA1003&gt;0,$AC1003&gt;0,$AE1003&gt;0),AK1003=""),", Manufacturer Missing","")&amp;IF(AL1003&lt;&gt;"",", Comment","")&amp;IF(AND(OR(AH1003="Bid Using CSIS Dropdown With Query (Comment Field Must Be Populated)",AH1003="Bid To Drawing Supplied With Query (Comment Field Must Be Populated)"),AL1003=""),", Please Enter a Comment for the Bid Query","")&amp;IF(AND(T1003&gt;0,U1003="",AH1003&lt;&gt;"No Bid"),", PB1 Price Missing","")&amp;IF(AND(V1003&gt;0,W1003="",AH1003&lt;&gt;"No Bid"),", PB2 Price Missing","")&amp;IF(AND(X1003&gt;0,Y1003="",AH1003&lt;&gt;"No Bid"),", PB3 Price Missing","")&amp;IF(AND(Z1003&gt;0,AA1003="",AH1003&lt;&gt;"No Bid"),", PB4 Price Missing","")&amp;IF(AND(AB1003&gt;0,AC1003="",AH1003&lt;&gt;"No Bid"),", PB5 Price Missing","")&amp;IF(AND(AD1003&gt;0,AE1003="",AH1003&lt;&gt;"No Bid"),", PB6 Price Missing","")&amp;IF(AND(AF1003&gt;0,AG1003="",AH1003&lt;&gt;"No Bid"),", PB7 Price Missing","")</f>
        <v>, Please enter a Price in PB1 or Select No Bid, PB1 Price Missing, PB2 Price Missing, PB3 Price Missing, PB4 Price Missing</v>
      </c>
      <c r="AN1003" s="28"/>
      <c r="AO1003" s="28"/>
      <c r="AP1003" s="28"/>
      <c r="AQ1003" s="28"/>
      <c r="AR1003" s="28"/>
      <c r="AS1003" s="28"/>
      <c r="AT1003" s="28"/>
      <c r="AU1003" s="28"/>
      <c r="AV1003" s="28"/>
      <c r="AW1003" s="28"/>
      <c r="AX1003" s="28"/>
      <c r="AY1003" s="28"/>
      <c r="AZ1003" s="28"/>
      <c r="BA1003" s="28"/>
      <c r="BB1003" s="28"/>
      <c r="BC1003" s="28"/>
      <c r="BD1003" s="28"/>
      <c r="BE1003" s="28"/>
      <c r="BF1003" s="28"/>
      <c r="BG1003" s="28"/>
      <c r="BH1003" s="28"/>
      <c r="BI1003" s="28"/>
      <c r="BJ1003" s="28"/>
      <c r="BK1003" s="28"/>
      <c r="BL1003" s="28"/>
    </row>
    <row r="1004" spans="1:64" x14ac:dyDescent="0.25">
      <c r="A1004" s="58">
        <v>1002</v>
      </c>
      <c r="B1004" s="57"/>
      <c r="C1004" s="57" t="s">
        <v>3775</v>
      </c>
      <c r="D1004" s="57"/>
      <c r="E1004" s="59" t="s">
        <v>752</v>
      </c>
      <c r="F1004" s="60" t="s">
        <v>5421</v>
      </c>
      <c r="G1004" s="61" t="s">
        <v>4385</v>
      </c>
      <c r="H1004" s="60" t="s">
        <v>6003</v>
      </c>
      <c r="I1004" s="60" t="s">
        <v>5993</v>
      </c>
      <c r="J1004" s="60"/>
      <c r="K1004" s="60" t="s">
        <v>5992</v>
      </c>
      <c r="L1004" s="60" t="s">
        <v>23</v>
      </c>
      <c r="M1004" s="60" t="s">
        <v>6024</v>
      </c>
      <c r="N1004" s="57" t="s">
        <v>6026</v>
      </c>
      <c r="O1004" s="62" t="s">
        <v>1898</v>
      </c>
      <c r="P1004" s="62" t="s">
        <v>2707</v>
      </c>
      <c r="Q1004" s="28"/>
      <c r="R1004" s="28"/>
      <c r="S1004" s="28"/>
      <c r="T1004" s="36">
        <v>35</v>
      </c>
      <c r="U1004" s="33"/>
      <c r="V1004" s="36">
        <v>120</v>
      </c>
      <c r="W1004" s="33"/>
      <c r="X1004" s="36">
        <v>225</v>
      </c>
      <c r="Y1004" s="33"/>
      <c r="Z1004" s="36">
        <v>999999</v>
      </c>
      <c r="AA1004" s="33"/>
      <c r="AB1004" s="36"/>
      <c r="AC1004" s="33"/>
      <c r="AD1004" s="36"/>
      <c r="AE1004" s="33"/>
      <c r="AF1004" s="36"/>
      <c r="AG1004" s="33"/>
      <c r="AH1004" s="28"/>
      <c r="AI1004" s="28"/>
      <c r="AJ1004" s="28"/>
      <c r="AK1004" s="28"/>
      <c r="AL1004" s="28"/>
      <c r="AM1004" s="41" t="str">
        <f>IF(AND($U1004&gt;0,$Q1004=""),"Currency Missing","")&amp;IF(AND($U1004&gt;0,$R1004=""),", MOQ Missing","")&amp;IF(AND($U1004&gt;0,$S1004=""),", Leadtime Missing","")&amp;IF(W1004&gt;U1004,", PB2 Price Greater than PB1 Price","")&amp;IF(Y1004&gt;W1004,", PB3 Price Greater than PB2 Price","")&amp;IF(AA1004&gt;Y1004,", PB4 Price Greater than PB3 Price","")&amp;IF(AC1004&gt;AA1004,", PB5 Price Greater than PB4 Price","")&amp;IF(AE1004&gt;AC1004,", PB6 Price Greater than PB5 Price","")&amp;IF(AG1004&gt;AE1004,", PB7 Price Greater than PB6 Price","")&amp;IF($U1004&lt;&gt;ROUND($U1004,2),", PB 1 Price - More than 2 Decimal Places","")&amp;IF($W1004&lt;&gt;ROUND($W1004,2),", PB 2 Price - More than 2 Decimal Places","")&amp;IF($Y1004&lt;&gt;ROUND($Y1004,2),", PB 3 Price - More than 2 Decimal Places","")&amp;IF($AA1004&lt;&gt;ROUND($AA1004,2),", PB 4 Price - More than 2 Decimal Places","")&amp;IF($AC1004&lt;&gt;ROUND($AC1004,2),", PB 5 Price - More than 2 Decimal Places","")&amp;IF($AE1004&lt;&gt;ROUND($AE1004,2),", PB 6 Price - More than 2 Decimal Places","")&amp;IF($AG1004&lt;&gt;ROUND($AG1004,2),", PB 7 Price - More than 2 Decimal Places","")&amp;IF(AND(E1004&lt;&gt;"",U1004="",AH1004=""),", Please enter a Price in PB1 or Select No Bid","")&amp;IF(AND(OR($U1004&gt;0,$W1004&gt;0,$Y1004&gt;0,$AA1004&gt;0,$AC1004&gt;0,$AE1004&gt;0),OR(AH1004="",AH1004="No Bid")),", Bid Status Missing or Incorrect","")&amp;IF(AND(AH1004="No Bid",AI1004=""),", Reason for No Bid Missing","")&amp;IF(AND($O1004="CSIS",OR($U1004&gt;0,$W1004&gt;0,$Y1004&gt;0,$AA1004&gt;0,$AC1004&gt;0,$AE1004&gt;0),AJ1004=""),", NCAGE Supplier Missing","")&amp;IF(AND($O1004="Drawing",OR($U1004&gt;0,$W1004&gt;0,$Y1004&gt;0,$AA1004&gt;0,$AC1004&gt;0,$AE1004&gt;0),AK1004=""),", Manufacturer Missing","")&amp;IF(AL1004&lt;&gt;"",", Comment","")&amp;IF(AND(OR(AH1004="Bid Using CSIS Dropdown With Query (Comment Field Must Be Populated)",AH1004="Bid To Drawing Supplied With Query (Comment Field Must Be Populated)"),AL1004=""),", Please Enter a Comment for the Bid Query","")&amp;IF(AND(T1004&gt;0,U1004="",AH1004&lt;&gt;"No Bid"),", PB1 Price Missing","")&amp;IF(AND(V1004&gt;0,W1004="",AH1004&lt;&gt;"No Bid"),", PB2 Price Missing","")&amp;IF(AND(X1004&gt;0,Y1004="",AH1004&lt;&gt;"No Bid"),", PB3 Price Missing","")&amp;IF(AND(Z1004&gt;0,AA1004="",AH1004&lt;&gt;"No Bid"),", PB4 Price Missing","")&amp;IF(AND(AB1004&gt;0,AC1004="",AH1004&lt;&gt;"No Bid"),", PB5 Price Missing","")&amp;IF(AND(AD1004&gt;0,AE1004="",AH1004&lt;&gt;"No Bid"),", PB6 Price Missing","")&amp;IF(AND(AF1004&gt;0,AG1004="",AH1004&lt;&gt;"No Bid"),", PB7 Price Missing","")</f>
        <v>, Please enter a Price in PB1 or Select No Bid, PB1 Price Missing, PB2 Price Missing, PB3 Price Missing, PB4 Price Missing</v>
      </c>
      <c r="AN1004" s="28"/>
      <c r="AO1004" s="28"/>
      <c r="AP1004" s="28"/>
      <c r="AQ1004" s="28"/>
      <c r="AR1004" s="28"/>
      <c r="AS1004" s="28"/>
      <c r="AT1004" s="28"/>
      <c r="AU1004" s="28"/>
      <c r="AV1004" s="28"/>
      <c r="AW1004" s="28"/>
      <c r="AX1004" s="28"/>
      <c r="AY1004" s="28"/>
      <c r="AZ1004" s="28"/>
      <c r="BA1004" s="28"/>
      <c r="BB1004" s="28"/>
      <c r="BC1004" s="28"/>
      <c r="BD1004" s="28"/>
      <c r="BE1004" s="28"/>
      <c r="BF1004" s="28"/>
      <c r="BG1004" s="28"/>
      <c r="BH1004" s="28"/>
      <c r="BI1004" s="28"/>
      <c r="BJ1004" s="28"/>
      <c r="BK1004" s="28"/>
      <c r="BL1004" s="28"/>
    </row>
    <row r="1005" spans="1:64" x14ac:dyDescent="0.25">
      <c r="A1005" s="58">
        <v>1003</v>
      </c>
      <c r="B1005" s="57"/>
      <c r="C1005" s="57" t="s">
        <v>3775</v>
      </c>
      <c r="D1005" s="57"/>
      <c r="E1005" s="59" t="s">
        <v>753</v>
      </c>
      <c r="F1005" s="60" t="s">
        <v>5457</v>
      </c>
      <c r="G1005" s="61" t="s">
        <v>4386</v>
      </c>
      <c r="H1005" s="60" t="s">
        <v>5999</v>
      </c>
      <c r="I1005" s="60" t="s">
        <v>5993</v>
      </c>
      <c r="J1005" s="60"/>
      <c r="K1005" s="60" t="s">
        <v>5992</v>
      </c>
      <c r="L1005" s="60" t="s">
        <v>23</v>
      </c>
      <c r="M1005" s="60" t="s">
        <v>6024</v>
      </c>
      <c r="N1005" s="57" t="s">
        <v>6026</v>
      </c>
      <c r="O1005" s="62" t="s">
        <v>1897</v>
      </c>
      <c r="P1005" s="62" t="s">
        <v>2708</v>
      </c>
      <c r="Q1005" s="28"/>
      <c r="R1005" s="28"/>
      <c r="S1005" s="28"/>
      <c r="T1005" s="36">
        <v>9</v>
      </c>
      <c r="U1005" s="33"/>
      <c r="V1005" s="36">
        <v>25</v>
      </c>
      <c r="W1005" s="33"/>
      <c r="X1005" s="36">
        <v>45</v>
      </c>
      <c r="Y1005" s="33"/>
      <c r="Z1005" s="36">
        <v>90</v>
      </c>
      <c r="AA1005" s="33"/>
      <c r="AB1005" s="36">
        <v>999999</v>
      </c>
      <c r="AC1005" s="33"/>
      <c r="AD1005" s="36"/>
      <c r="AE1005" s="33"/>
      <c r="AF1005" s="36"/>
      <c r="AG1005" s="33"/>
      <c r="AH1005" s="28"/>
      <c r="AI1005" s="28"/>
      <c r="AJ1005" s="28"/>
      <c r="AK1005" s="28"/>
      <c r="AL1005" s="28"/>
      <c r="AM1005" s="41" t="str">
        <f>IF(AND($U1005&gt;0,$Q1005=""),"Currency Missing","")&amp;IF(AND($U1005&gt;0,$R1005=""),", MOQ Missing","")&amp;IF(AND($U1005&gt;0,$S1005=""),", Leadtime Missing","")&amp;IF(W1005&gt;U1005,", PB2 Price Greater than PB1 Price","")&amp;IF(Y1005&gt;W1005,", PB3 Price Greater than PB2 Price","")&amp;IF(AA1005&gt;Y1005,", PB4 Price Greater than PB3 Price","")&amp;IF(AC1005&gt;AA1005,", PB5 Price Greater than PB4 Price","")&amp;IF(AE1005&gt;AC1005,", PB6 Price Greater than PB5 Price","")&amp;IF(AG1005&gt;AE1005,", PB7 Price Greater than PB6 Price","")&amp;IF($U1005&lt;&gt;ROUND($U1005,2),", PB 1 Price - More than 2 Decimal Places","")&amp;IF($W1005&lt;&gt;ROUND($W1005,2),", PB 2 Price - More than 2 Decimal Places","")&amp;IF($Y1005&lt;&gt;ROUND($Y1005,2),", PB 3 Price - More than 2 Decimal Places","")&amp;IF($AA1005&lt;&gt;ROUND($AA1005,2),", PB 4 Price - More than 2 Decimal Places","")&amp;IF($AC1005&lt;&gt;ROUND($AC1005,2),", PB 5 Price - More than 2 Decimal Places","")&amp;IF($AE1005&lt;&gt;ROUND($AE1005,2),", PB 6 Price - More than 2 Decimal Places","")&amp;IF($AG1005&lt;&gt;ROUND($AG1005,2),", PB 7 Price - More than 2 Decimal Places","")&amp;IF(AND(E1005&lt;&gt;"",U1005="",AH1005=""),", Please enter a Price in PB1 or Select No Bid","")&amp;IF(AND(OR($U1005&gt;0,$W1005&gt;0,$Y1005&gt;0,$AA1005&gt;0,$AC1005&gt;0,$AE1005&gt;0),OR(AH1005="",AH1005="No Bid")),", Bid Status Missing or Incorrect","")&amp;IF(AND(AH1005="No Bid",AI1005=""),", Reason for No Bid Missing","")&amp;IF(AND($O1005="CSIS",OR($U1005&gt;0,$W1005&gt;0,$Y1005&gt;0,$AA1005&gt;0,$AC1005&gt;0,$AE1005&gt;0),AJ1005=""),", NCAGE Supplier Missing","")&amp;IF(AND($O1005="Drawing",OR($U1005&gt;0,$W1005&gt;0,$Y1005&gt;0,$AA1005&gt;0,$AC1005&gt;0,$AE1005&gt;0),AK1005=""),", Manufacturer Missing","")&amp;IF(AL1005&lt;&gt;"",", Comment","")&amp;IF(AND(OR(AH1005="Bid Using CSIS Dropdown With Query (Comment Field Must Be Populated)",AH1005="Bid To Drawing Supplied With Query (Comment Field Must Be Populated)"),AL1005=""),", Please Enter a Comment for the Bid Query","")&amp;IF(AND(T1005&gt;0,U1005="",AH1005&lt;&gt;"No Bid"),", PB1 Price Missing","")&amp;IF(AND(V1005&gt;0,W1005="",AH1005&lt;&gt;"No Bid"),", PB2 Price Missing","")&amp;IF(AND(X1005&gt;0,Y1005="",AH1005&lt;&gt;"No Bid"),", PB3 Price Missing","")&amp;IF(AND(Z1005&gt;0,AA1005="",AH1005&lt;&gt;"No Bid"),", PB4 Price Missing","")&amp;IF(AND(AB1005&gt;0,AC1005="",AH1005&lt;&gt;"No Bid"),", PB5 Price Missing","")&amp;IF(AND(AD1005&gt;0,AE1005="",AH1005&lt;&gt;"No Bid"),", PB6 Price Missing","")&amp;IF(AND(AF1005&gt;0,AG1005="",AH1005&lt;&gt;"No Bid"),", PB7 Price Missing","")</f>
        <v>, Please enter a Price in PB1 or Select No Bid, PB1 Price Missing, PB2 Price Missing, PB3 Price Missing, PB4 Price Missing, PB5 Price Missing</v>
      </c>
      <c r="AN1005" s="28"/>
      <c r="AO1005" s="28"/>
      <c r="AP1005" s="28"/>
      <c r="AQ1005" s="28"/>
      <c r="AR1005" s="28"/>
      <c r="AS1005" s="28"/>
      <c r="AT1005" s="28"/>
      <c r="AU1005" s="28"/>
      <c r="AV1005" s="28"/>
      <c r="AW1005" s="28"/>
      <c r="AX1005" s="28"/>
      <c r="AY1005" s="28"/>
      <c r="AZ1005" s="28"/>
      <c r="BA1005" s="28"/>
      <c r="BB1005" s="28"/>
      <c r="BC1005" s="28"/>
      <c r="BD1005" s="28"/>
      <c r="BE1005" s="28"/>
      <c r="BF1005" s="28"/>
      <c r="BG1005" s="28"/>
      <c r="BH1005" s="28"/>
      <c r="BI1005" s="28"/>
      <c r="BJ1005" s="28"/>
      <c r="BK1005" s="28"/>
      <c r="BL1005" s="28"/>
    </row>
    <row r="1006" spans="1:64" x14ac:dyDescent="0.25">
      <c r="A1006" s="58">
        <v>1004</v>
      </c>
      <c r="B1006" s="57"/>
      <c r="C1006" s="57" t="s">
        <v>3775</v>
      </c>
      <c r="D1006" s="57"/>
      <c r="E1006" s="59" t="s">
        <v>1513</v>
      </c>
      <c r="F1006" s="60" t="s">
        <v>5871</v>
      </c>
      <c r="G1006" s="61" t="s">
        <v>5113</v>
      </c>
      <c r="H1006" s="60" t="s">
        <v>5998</v>
      </c>
      <c r="I1006" s="60" t="s">
        <v>5993</v>
      </c>
      <c r="J1006" s="60"/>
      <c r="K1006" s="60" t="s">
        <v>5992</v>
      </c>
      <c r="L1006" s="60" t="s">
        <v>23</v>
      </c>
      <c r="M1006" s="60" t="s">
        <v>6024</v>
      </c>
      <c r="N1006" s="57" t="s">
        <v>6026</v>
      </c>
      <c r="O1006" s="62" t="s">
        <v>1998</v>
      </c>
      <c r="P1006" s="62" t="s">
        <v>3465</v>
      </c>
      <c r="Q1006" s="28"/>
      <c r="R1006" s="28"/>
      <c r="S1006" s="28"/>
      <c r="T1006" s="36">
        <v>2</v>
      </c>
      <c r="U1006" s="33"/>
      <c r="V1006" s="36">
        <v>4</v>
      </c>
      <c r="W1006" s="33"/>
      <c r="X1006" s="36">
        <v>9</v>
      </c>
      <c r="Y1006" s="33"/>
      <c r="Z1006" s="36">
        <v>15</v>
      </c>
      <c r="AA1006" s="33"/>
      <c r="AB1006" s="36">
        <v>999999</v>
      </c>
      <c r="AC1006" s="33"/>
      <c r="AD1006" s="36"/>
      <c r="AE1006" s="33"/>
      <c r="AF1006" s="36"/>
      <c r="AG1006" s="33"/>
      <c r="AH1006" s="28"/>
      <c r="AI1006" s="28"/>
      <c r="AJ1006" s="28"/>
      <c r="AK1006" s="28"/>
      <c r="AL1006" s="28"/>
      <c r="AM1006" s="41" t="str">
        <f>IF(AND($U1006&gt;0,$Q1006=""),"Currency Missing","")&amp;IF(AND($U1006&gt;0,$R1006=""),", MOQ Missing","")&amp;IF(AND($U1006&gt;0,$S1006=""),", Leadtime Missing","")&amp;IF(W1006&gt;U1006,", PB2 Price Greater than PB1 Price","")&amp;IF(Y1006&gt;W1006,", PB3 Price Greater than PB2 Price","")&amp;IF(AA1006&gt;Y1006,", PB4 Price Greater than PB3 Price","")&amp;IF(AC1006&gt;AA1006,", PB5 Price Greater than PB4 Price","")&amp;IF(AE1006&gt;AC1006,", PB6 Price Greater than PB5 Price","")&amp;IF(AG1006&gt;AE1006,", PB7 Price Greater than PB6 Price","")&amp;IF($U1006&lt;&gt;ROUND($U1006,2),", PB 1 Price - More than 2 Decimal Places","")&amp;IF($W1006&lt;&gt;ROUND($W1006,2),", PB 2 Price - More than 2 Decimal Places","")&amp;IF($Y1006&lt;&gt;ROUND($Y1006,2),", PB 3 Price - More than 2 Decimal Places","")&amp;IF($AA1006&lt;&gt;ROUND($AA1006,2),", PB 4 Price - More than 2 Decimal Places","")&amp;IF($AC1006&lt;&gt;ROUND($AC1006,2),", PB 5 Price - More than 2 Decimal Places","")&amp;IF($AE1006&lt;&gt;ROUND($AE1006,2),", PB 6 Price - More than 2 Decimal Places","")&amp;IF($AG1006&lt;&gt;ROUND($AG1006,2),", PB 7 Price - More than 2 Decimal Places","")&amp;IF(AND(E1006&lt;&gt;"",U1006="",AH1006=""),", Please enter a Price in PB1 or Select No Bid","")&amp;IF(AND(OR($U1006&gt;0,$W1006&gt;0,$Y1006&gt;0,$AA1006&gt;0,$AC1006&gt;0,$AE1006&gt;0),OR(AH1006="",AH1006="No Bid")),", Bid Status Missing or Incorrect","")&amp;IF(AND(AH1006="No Bid",AI1006=""),", Reason for No Bid Missing","")&amp;IF(AND($O1006="CSIS",OR($U1006&gt;0,$W1006&gt;0,$Y1006&gt;0,$AA1006&gt;0,$AC1006&gt;0,$AE1006&gt;0),AJ1006=""),", NCAGE Supplier Missing","")&amp;IF(AND($O1006="Drawing",OR($U1006&gt;0,$W1006&gt;0,$Y1006&gt;0,$AA1006&gt;0,$AC1006&gt;0,$AE1006&gt;0),AK1006=""),", Manufacturer Missing","")&amp;IF(AL1006&lt;&gt;"",", Comment","")&amp;IF(AND(OR(AH1006="Bid Using CSIS Dropdown With Query (Comment Field Must Be Populated)",AH1006="Bid To Drawing Supplied With Query (Comment Field Must Be Populated)"),AL1006=""),", Please Enter a Comment for the Bid Query","")&amp;IF(AND(T1006&gt;0,U1006="",AH1006&lt;&gt;"No Bid"),", PB1 Price Missing","")&amp;IF(AND(V1006&gt;0,W1006="",AH1006&lt;&gt;"No Bid"),", PB2 Price Missing","")&amp;IF(AND(X1006&gt;0,Y1006="",AH1006&lt;&gt;"No Bid"),", PB3 Price Missing","")&amp;IF(AND(Z1006&gt;0,AA1006="",AH1006&lt;&gt;"No Bid"),", PB4 Price Missing","")&amp;IF(AND(AB1006&gt;0,AC1006="",AH1006&lt;&gt;"No Bid"),", PB5 Price Missing","")&amp;IF(AND(AD1006&gt;0,AE1006="",AH1006&lt;&gt;"No Bid"),", PB6 Price Missing","")&amp;IF(AND(AF1006&gt;0,AG1006="",AH1006&lt;&gt;"No Bid"),", PB7 Price Missing","")</f>
        <v>, Please enter a Price in PB1 or Select No Bid, PB1 Price Missing, PB2 Price Missing, PB3 Price Missing, PB4 Price Missing, PB5 Price Missing</v>
      </c>
      <c r="AN1006" s="28"/>
      <c r="AO1006" s="28"/>
      <c r="AP1006" s="28"/>
      <c r="AQ1006" s="28"/>
      <c r="AR1006" s="28"/>
      <c r="AS1006" s="28"/>
      <c r="AT1006" s="28"/>
      <c r="AU1006" s="28"/>
      <c r="AV1006" s="28"/>
      <c r="AW1006" s="28"/>
      <c r="AX1006" s="28"/>
      <c r="AY1006" s="28"/>
      <c r="AZ1006" s="28"/>
      <c r="BA1006" s="28"/>
      <c r="BB1006" s="28"/>
      <c r="BC1006" s="28"/>
      <c r="BD1006" s="28"/>
      <c r="BE1006" s="28"/>
      <c r="BF1006" s="28"/>
      <c r="BG1006" s="28"/>
      <c r="BH1006" s="28"/>
      <c r="BI1006" s="28"/>
      <c r="BJ1006" s="28"/>
      <c r="BK1006" s="28"/>
      <c r="BL1006" s="28"/>
    </row>
    <row r="1007" spans="1:64" x14ac:dyDescent="0.25">
      <c r="A1007" s="58">
        <v>1005</v>
      </c>
      <c r="B1007" s="57"/>
      <c r="C1007" s="57" t="s">
        <v>3775</v>
      </c>
      <c r="D1007" s="57"/>
      <c r="E1007" s="59" t="s">
        <v>1514</v>
      </c>
      <c r="F1007" s="60" t="e">
        <v>#N/A</v>
      </c>
      <c r="G1007" s="61" t="s">
        <v>5114</v>
      </c>
      <c r="H1007" s="60" t="e">
        <v>#N/A</v>
      </c>
      <c r="I1007" s="60" t="e">
        <v>#N/A</v>
      </c>
      <c r="J1007" s="60"/>
      <c r="K1007" s="60" t="e">
        <v>#N/A</v>
      </c>
      <c r="L1007" s="60" t="e">
        <v>#N/A</v>
      </c>
      <c r="M1007" s="60" t="e">
        <v>#N/A</v>
      </c>
      <c r="N1007" s="57" t="s">
        <v>6027</v>
      </c>
      <c r="O1007" s="62" t="s">
        <v>1999</v>
      </c>
      <c r="P1007" s="62" t="s">
        <v>3466</v>
      </c>
      <c r="Q1007" s="28"/>
      <c r="R1007" s="28"/>
      <c r="S1007" s="28"/>
      <c r="T1007" s="36">
        <v>60</v>
      </c>
      <c r="U1007" s="33"/>
      <c r="V1007" s="36">
        <v>175</v>
      </c>
      <c r="W1007" s="33"/>
      <c r="X1007" s="36">
        <v>350</v>
      </c>
      <c r="Y1007" s="33"/>
      <c r="Z1007" s="36">
        <v>700</v>
      </c>
      <c r="AA1007" s="33"/>
      <c r="AB1007" s="36">
        <v>999999</v>
      </c>
      <c r="AC1007" s="33"/>
      <c r="AD1007" s="36"/>
      <c r="AE1007" s="33"/>
      <c r="AF1007" s="36"/>
      <c r="AG1007" s="33"/>
      <c r="AH1007" s="28"/>
      <c r="AI1007" s="28"/>
      <c r="AJ1007" s="28"/>
      <c r="AK1007" s="28"/>
      <c r="AL1007" s="28"/>
      <c r="AM1007" s="41" t="str">
        <f>IF(AND($U1007&gt;0,$Q1007=""),"Currency Missing","")&amp;IF(AND($U1007&gt;0,$R1007=""),", MOQ Missing","")&amp;IF(AND($U1007&gt;0,$S1007=""),", Leadtime Missing","")&amp;IF(W1007&gt;U1007,", PB2 Price Greater than PB1 Price","")&amp;IF(Y1007&gt;W1007,", PB3 Price Greater than PB2 Price","")&amp;IF(AA1007&gt;Y1007,", PB4 Price Greater than PB3 Price","")&amp;IF(AC1007&gt;AA1007,", PB5 Price Greater than PB4 Price","")&amp;IF(AE1007&gt;AC1007,", PB6 Price Greater than PB5 Price","")&amp;IF(AG1007&gt;AE1007,", PB7 Price Greater than PB6 Price","")&amp;IF($U1007&lt;&gt;ROUND($U1007,2),", PB 1 Price - More than 2 Decimal Places","")&amp;IF($W1007&lt;&gt;ROUND($W1007,2),", PB 2 Price - More than 2 Decimal Places","")&amp;IF($Y1007&lt;&gt;ROUND($Y1007,2),", PB 3 Price - More than 2 Decimal Places","")&amp;IF($AA1007&lt;&gt;ROUND($AA1007,2),", PB 4 Price - More than 2 Decimal Places","")&amp;IF($AC1007&lt;&gt;ROUND($AC1007,2),", PB 5 Price - More than 2 Decimal Places","")&amp;IF($AE1007&lt;&gt;ROUND($AE1007,2),", PB 6 Price - More than 2 Decimal Places","")&amp;IF($AG1007&lt;&gt;ROUND($AG1007,2),", PB 7 Price - More than 2 Decimal Places","")&amp;IF(AND(E1007&lt;&gt;"",U1007="",AH1007=""),", Please enter a Price in PB1 or Select No Bid","")&amp;IF(AND(OR($U1007&gt;0,$W1007&gt;0,$Y1007&gt;0,$AA1007&gt;0,$AC1007&gt;0,$AE1007&gt;0),OR(AH1007="",AH1007="No Bid")),", Bid Status Missing or Incorrect","")&amp;IF(AND(AH1007="No Bid",AI1007=""),", Reason for No Bid Missing","")&amp;IF(AND($O1007="CSIS",OR($U1007&gt;0,$W1007&gt;0,$Y1007&gt;0,$AA1007&gt;0,$AC1007&gt;0,$AE1007&gt;0),AJ1007=""),", NCAGE Supplier Missing","")&amp;IF(AND($O1007="Drawing",OR($U1007&gt;0,$W1007&gt;0,$Y1007&gt;0,$AA1007&gt;0,$AC1007&gt;0,$AE1007&gt;0),AK1007=""),", Manufacturer Missing","")&amp;IF(AL1007&lt;&gt;"",", Comment","")&amp;IF(AND(OR(AH1007="Bid Using CSIS Dropdown With Query (Comment Field Must Be Populated)",AH1007="Bid To Drawing Supplied With Query (Comment Field Must Be Populated)"),AL1007=""),", Please Enter a Comment for the Bid Query","")&amp;IF(AND(T1007&gt;0,U1007="",AH1007&lt;&gt;"No Bid"),", PB1 Price Missing","")&amp;IF(AND(V1007&gt;0,W1007="",AH1007&lt;&gt;"No Bid"),", PB2 Price Missing","")&amp;IF(AND(X1007&gt;0,Y1007="",AH1007&lt;&gt;"No Bid"),", PB3 Price Missing","")&amp;IF(AND(Z1007&gt;0,AA1007="",AH1007&lt;&gt;"No Bid"),", PB4 Price Missing","")&amp;IF(AND(AB1007&gt;0,AC1007="",AH1007&lt;&gt;"No Bid"),", PB5 Price Missing","")&amp;IF(AND(AD1007&gt;0,AE1007="",AH1007&lt;&gt;"No Bid"),", PB6 Price Missing","")&amp;IF(AND(AF1007&gt;0,AG1007="",AH1007&lt;&gt;"No Bid"),", PB7 Price Missing","")</f>
        <v>, Please enter a Price in PB1 or Select No Bid, PB1 Price Missing, PB2 Price Missing, PB3 Price Missing, PB4 Price Missing, PB5 Price Missing</v>
      </c>
      <c r="AN1007" s="28"/>
      <c r="AO1007" s="28"/>
      <c r="AP1007" s="28"/>
      <c r="AQ1007" s="28"/>
      <c r="AR1007" s="28"/>
      <c r="AS1007" s="28"/>
      <c r="AT1007" s="28"/>
      <c r="AU1007" s="28"/>
      <c r="AV1007" s="28"/>
      <c r="AW1007" s="28"/>
      <c r="AX1007" s="28"/>
      <c r="AY1007" s="28"/>
      <c r="AZ1007" s="28"/>
      <c r="BA1007" s="28"/>
      <c r="BB1007" s="28"/>
      <c r="BC1007" s="28"/>
      <c r="BD1007" s="28"/>
      <c r="BE1007" s="28"/>
      <c r="BF1007" s="28"/>
      <c r="BG1007" s="28"/>
      <c r="BH1007" s="28"/>
      <c r="BI1007" s="28"/>
      <c r="BJ1007" s="28"/>
      <c r="BK1007" s="28"/>
      <c r="BL1007" s="28"/>
    </row>
    <row r="1008" spans="1:64" x14ac:dyDescent="0.25">
      <c r="A1008" s="58">
        <v>1006</v>
      </c>
      <c r="B1008" s="57"/>
      <c r="C1008" s="57" t="s">
        <v>3775</v>
      </c>
      <c r="D1008" s="57"/>
      <c r="E1008" s="59" t="s">
        <v>1515</v>
      </c>
      <c r="F1008" s="60" t="e">
        <v>#N/A</v>
      </c>
      <c r="G1008" s="61" t="s">
        <v>5115</v>
      </c>
      <c r="H1008" s="60" t="e">
        <v>#N/A</v>
      </c>
      <c r="I1008" s="60" t="e">
        <v>#N/A</v>
      </c>
      <c r="J1008" s="60"/>
      <c r="K1008" s="60" t="e">
        <v>#N/A</v>
      </c>
      <c r="L1008" s="60" t="e">
        <v>#N/A</v>
      </c>
      <c r="M1008" s="60" t="e">
        <v>#N/A</v>
      </c>
      <c r="N1008" s="57" t="s">
        <v>6027</v>
      </c>
      <c r="O1008" s="62" t="s">
        <v>1999</v>
      </c>
      <c r="P1008" s="62" t="s">
        <v>3467</v>
      </c>
      <c r="Q1008" s="28"/>
      <c r="R1008" s="28"/>
      <c r="S1008" s="28"/>
      <c r="T1008" s="36">
        <v>175</v>
      </c>
      <c r="U1008" s="33"/>
      <c r="V1008" s="36">
        <v>500</v>
      </c>
      <c r="W1008" s="33"/>
      <c r="X1008" s="36">
        <v>1000</v>
      </c>
      <c r="Y1008" s="33"/>
      <c r="Z1008" s="36">
        <v>2000</v>
      </c>
      <c r="AA1008" s="33"/>
      <c r="AB1008" s="36">
        <v>4000</v>
      </c>
      <c r="AC1008" s="33"/>
      <c r="AD1008" s="36">
        <v>999999</v>
      </c>
      <c r="AE1008" s="33"/>
      <c r="AF1008" s="36"/>
      <c r="AG1008" s="33"/>
      <c r="AH1008" s="28"/>
      <c r="AI1008" s="28"/>
      <c r="AJ1008" s="28"/>
      <c r="AK1008" s="28"/>
      <c r="AL1008" s="28"/>
      <c r="AM1008" s="41" t="str">
        <f>IF(AND($U1008&gt;0,$Q1008=""),"Currency Missing","")&amp;IF(AND($U1008&gt;0,$R1008=""),", MOQ Missing","")&amp;IF(AND($U1008&gt;0,$S1008=""),", Leadtime Missing","")&amp;IF(W1008&gt;U1008,", PB2 Price Greater than PB1 Price","")&amp;IF(Y1008&gt;W1008,", PB3 Price Greater than PB2 Price","")&amp;IF(AA1008&gt;Y1008,", PB4 Price Greater than PB3 Price","")&amp;IF(AC1008&gt;AA1008,", PB5 Price Greater than PB4 Price","")&amp;IF(AE1008&gt;AC1008,", PB6 Price Greater than PB5 Price","")&amp;IF(AG1008&gt;AE1008,", PB7 Price Greater than PB6 Price","")&amp;IF($U1008&lt;&gt;ROUND($U1008,2),", PB 1 Price - More than 2 Decimal Places","")&amp;IF($W1008&lt;&gt;ROUND($W1008,2),", PB 2 Price - More than 2 Decimal Places","")&amp;IF($Y1008&lt;&gt;ROUND($Y1008,2),", PB 3 Price - More than 2 Decimal Places","")&amp;IF($AA1008&lt;&gt;ROUND($AA1008,2),", PB 4 Price - More than 2 Decimal Places","")&amp;IF($AC1008&lt;&gt;ROUND($AC1008,2),", PB 5 Price - More than 2 Decimal Places","")&amp;IF($AE1008&lt;&gt;ROUND($AE1008,2),", PB 6 Price - More than 2 Decimal Places","")&amp;IF($AG1008&lt;&gt;ROUND($AG1008,2),", PB 7 Price - More than 2 Decimal Places","")&amp;IF(AND(E1008&lt;&gt;"",U1008="",AH1008=""),", Please enter a Price in PB1 or Select No Bid","")&amp;IF(AND(OR($U1008&gt;0,$W1008&gt;0,$Y1008&gt;0,$AA1008&gt;0,$AC1008&gt;0,$AE1008&gt;0),OR(AH1008="",AH1008="No Bid")),", Bid Status Missing or Incorrect","")&amp;IF(AND(AH1008="No Bid",AI1008=""),", Reason for No Bid Missing","")&amp;IF(AND($O1008="CSIS",OR($U1008&gt;0,$W1008&gt;0,$Y1008&gt;0,$AA1008&gt;0,$AC1008&gt;0,$AE1008&gt;0),AJ1008=""),", NCAGE Supplier Missing","")&amp;IF(AND($O1008="Drawing",OR($U1008&gt;0,$W1008&gt;0,$Y1008&gt;0,$AA1008&gt;0,$AC1008&gt;0,$AE1008&gt;0),AK1008=""),", Manufacturer Missing","")&amp;IF(AL1008&lt;&gt;"",", Comment","")&amp;IF(AND(OR(AH1008="Bid Using CSIS Dropdown With Query (Comment Field Must Be Populated)",AH1008="Bid To Drawing Supplied With Query (Comment Field Must Be Populated)"),AL1008=""),", Please Enter a Comment for the Bid Query","")&amp;IF(AND(T1008&gt;0,U1008="",AH1008&lt;&gt;"No Bid"),", PB1 Price Missing","")&amp;IF(AND(V1008&gt;0,W1008="",AH1008&lt;&gt;"No Bid"),", PB2 Price Missing","")&amp;IF(AND(X1008&gt;0,Y1008="",AH1008&lt;&gt;"No Bid"),", PB3 Price Missing","")&amp;IF(AND(Z1008&gt;0,AA1008="",AH1008&lt;&gt;"No Bid"),", PB4 Price Missing","")&amp;IF(AND(AB1008&gt;0,AC1008="",AH1008&lt;&gt;"No Bid"),", PB5 Price Missing","")&amp;IF(AND(AD1008&gt;0,AE1008="",AH1008&lt;&gt;"No Bid"),", PB6 Price Missing","")&amp;IF(AND(AF1008&gt;0,AG1008="",AH1008&lt;&gt;"No Bid"),", PB7 Price Missing","")</f>
        <v>, Please enter a Price in PB1 or Select No Bid, PB1 Price Missing, PB2 Price Missing, PB3 Price Missing, PB4 Price Missing, PB5 Price Missing, PB6 Price Missing</v>
      </c>
      <c r="AN1008" s="28"/>
      <c r="AO1008" s="28"/>
      <c r="AP1008" s="28"/>
      <c r="AQ1008" s="28"/>
      <c r="AR1008" s="28"/>
      <c r="AS1008" s="28"/>
      <c r="AT1008" s="28"/>
      <c r="AU1008" s="28"/>
      <c r="AV1008" s="28"/>
      <c r="AW1008" s="28"/>
      <c r="AX1008" s="28"/>
      <c r="AY1008" s="28"/>
      <c r="AZ1008" s="28"/>
      <c r="BA1008" s="28"/>
      <c r="BB1008" s="28"/>
      <c r="BC1008" s="28"/>
      <c r="BD1008" s="28"/>
      <c r="BE1008" s="28"/>
      <c r="BF1008" s="28"/>
      <c r="BG1008" s="28"/>
      <c r="BH1008" s="28"/>
      <c r="BI1008" s="28"/>
      <c r="BJ1008" s="28"/>
      <c r="BK1008" s="28"/>
      <c r="BL1008" s="28"/>
    </row>
    <row r="1009" spans="1:64" x14ac:dyDescent="0.25">
      <c r="A1009" s="58">
        <v>1007</v>
      </c>
      <c r="B1009" s="57"/>
      <c r="C1009" s="57" t="s">
        <v>3775</v>
      </c>
      <c r="D1009" s="57"/>
      <c r="E1009" s="59" t="s">
        <v>754</v>
      </c>
      <c r="F1009" s="60" t="s">
        <v>5509</v>
      </c>
      <c r="G1009" s="61" t="s">
        <v>4387</v>
      </c>
      <c r="H1009" s="60" t="s">
        <v>5999</v>
      </c>
      <c r="I1009" s="60" t="s">
        <v>5993</v>
      </c>
      <c r="J1009" s="60"/>
      <c r="K1009" s="60" t="s">
        <v>5992</v>
      </c>
      <c r="L1009" s="60" t="s">
        <v>23</v>
      </c>
      <c r="M1009" s="60" t="s">
        <v>6024</v>
      </c>
      <c r="N1009" s="57" t="s">
        <v>6026</v>
      </c>
      <c r="O1009" s="62" t="s">
        <v>1897</v>
      </c>
      <c r="P1009" s="62" t="s">
        <v>2709</v>
      </c>
      <c r="Q1009" s="28"/>
      <c r="R1009" s="28"/>
      <c r="S1009" s="28"/>
      <c r="T1009" s="36">
        <v>1</v>
      </c>
      <c r="U1009" s="33"/>
      <c r="V1009" s="36">
        <v>3</v>
      </c>
      <c r="W1009" s="33"/>
      <c r="X1009" s="36">
        <v>5</v>
      </c>
      <c r="Y1009" s="33"/>
      <c r="Z1009" s="36">
        <v>9</v>
      </c>
      <c r="AA1009" s="33"/>
      <c r="AB1009" s="36">
        <v>999999</v>
      </c>
      <c r="AC1009" s="33"/>
      <c r="AD1009" s="36"/>
      <c r="AE1009" s="33"/>
      <c r="AF1009" s="36"/>
      <c r="AG1009" s="33"/>
      <c r="AH1009" s="28"/>
      <c r="AI1009" s="28"/>
      <c r="AJ1009" s="28"/>
      <c r="AK1009" s="28"/>
      <c r="AL1009" s="28"/>
      <c r="AM1009" s="41" t="str">
        <f>IF(AND($U1009&gt;0,$Q1009=""),"Currency Missing","")&amp;IF(AND($U1009&gt;0,$R1009=""),", MOQ Missing","")&amp;IF(AND($U1009&gt;0,$S1009=""),", Leadtime Missing","")&amp;IF(W1009&gt;U1009,", PB2 Price Greater than PB1 Price","")&amp;IF(Y1009&gt;W1009,", PB3 Price Greater than PB2 Price","")&amp;IF(AA1009&gt;Y1009,", PB4 Price Greater than PB3 Price","")&amp;IF(AC1009&gt;AA1009,", PB5 Price Greater than PB4 Price","")&amp;IF(AE1009&gt;AC1009,", PB6 Price Greater than PB5 Price","")&amp;IF(AG1009&gt;AE1009,", PB7 Price Greater than PB6 Price","")&amp;IF($U1009&lt;&gt;ROUND($U1009,2),", PB 1 Price - More than 2 Decimal Places","")&amp;IF($W1009&lt;&gt;ROUND($W1009,2),", PB 2 Price - More than 2 Decimal Places","")&amp;IF($Y1009&lt;&gt;ROUND($Y1009,2),", PB 3 Price - More than 2 Decimal Places","")&amp;IF($AA1009&lt;&gt;ROUND($AA1009,2),", PB 4 Price - More than 2 Decimal Places","")&amp;IF($AC1009&lt;&gt;ROUND($AC1009,2),", PB 5 Price - More than 2 Decimal Places","")&amp;IF($AE1009&lt;&gt;ROUND($AE1009,2),", PB 6 Price - More than 2 Decimal Places","")&amp;IF($AG1009&lt;&gt;ROUND($AG1009,2),", PB 7 Price - More than 2 Decimal Places","")&amp;IF(AND(E1009&lt;&gt;"",U1009="",AH1009=""),", Please enter a Price in PB1 or Select No Bid","")&amp;IF(AND(OR($U1009&gt;0,$W1009&gt;0,$Y1009&gt;0,$AA1009&gt;0,$AC1009&gt;0,$AE1009&gt;0),OR(AH1009="",AH1009="No Bid")),", Bid Status Missing or Incorrect","")&amp;IF(AND(AH1009="No Bid",AI1009=""),", Reason for No Bid Missing","")&amp;IF(AND($O1009="CSIS",OR($U1009&gt;0,$W1009&gt;0,$Y1009&gt;0,$AA1009&gt;0,$AC1009&gt;0,$AE1009&gt;0),AJ1009=""),", NCAGE Supplier Missing","")&amp;IF(AND($O1009="Drawing",OR($U1009&gt;0,$W1009&gt;0,$Y1009&gt;0,$AA1009&gt;0,$AC1009&gt;0,$AE1009&gt;0),AK1009=""),", Manufacturer Missing","")&amp;IF(AL1009&lt;&gt;"",", Comment","")&amp;IF(AND(OR(AH1009="Bid Using CSIS Dropdown With Query (Comment Field Must Be Populated)",AH1009="Bid To Drawing Supplied With Query (Comment Field Must Be Populated)"),AL1009=""),", Please Enter a Comment for the Bid Query","")&amp;IF(AND(T1009&gt;0,U1009="",AH1009&lt;&gt;"No Bid"),", PB1 Price Missing","")&amp;IF(AND(V1009&gt;0,W1009="",AH1009&lt;&gt;"No Bid"),", PB2 Price Missing","")&amp;IF(AND(X1009&gt;0,Y1009="",AH1009&lt;&gt;"No Bid"),", PB3 Price Missing","")&amp;IF(AND(Z1009&gt;0,AA1009="",AH1009&lt;&gt;"No Bid"),", PB4 Price Missing","")&amp;IF(AND(AB1009&gt;0,AC1009="",AH1009&lt;&gt;"No Bid"),", PB5 Price Missing","")&amp;IF(AND(AD1009&gt;0,AE1009="",AH1009&lt;&gt;"No Bid"),", PB6 Price Missing","")&amp;IF(AND(AF1009&gt;0,AG1009="",AH1009&lt;&gt;"No Bid"),", PB7 Price Missing","")</f>
        <v>, Please enter a Price in PB1 or Select No Bid, PB1 Price Missing, PB2 Price Missing, PB3 Price Missing, PB4 Price Missing, PB5 Price Missing</v>
      </c>
      <c r="AN1009" s="28"/>
      <c r="AO1009" s="28"/>
      <c r="AP1009" s="28"/>
      <c r="AQ1009" s="28"/>
      <c r="AR1009" s="28"/>
      <c r="AS1009" s="28"/>
      <c r="AT1009" s="28"/>
      <c r="AU1009" s="28"/>
      <c r="AV1009" s="28"/>
      <c r="AW1009" s="28"/>
      <c r="AX1009" s="28"/>
      <c r="AY1009" s="28"/>
      <c r="AZ1009" s="28"/>
      <c r="BA1009" s="28"/>
      <c r="BB1009" s="28"/>
      <c r="BC1009" s="28"/>
      <c r="BD1009" s="28"/>
      <c r="BE1009" s="28"/>
      <c r="BF1009" s="28"/>
      <c r="BG1009" s="28"/>
      <c r="BH1009" s="28"/>
      <c r="BI1009" s="28"/>
      <c r="BJ1009" s="28"/>
      <c r="BK1009" s="28"/>
      <c r="BL1009" s="28"/>
    </row>
    <row r="1010" spans="1:64" x14ac:dyDescent="0.25">
      <c r="A1010" s="58">
        <v>1008</v>
      </c>
      <c r="B1010" s="57"/>
      <c r="C1010" s="57" t="s">
        <v>3775</v>
      </c>
      <c r="D1010" s="57"/>
      <c r="E1010" s="59" t="s">
        <v>755</v>
      </c>
      <c r="F1010" s="60" t="s">
        <v>5457</v>
      </c>
      <c r="G1010" s="61" t="s">
        <v>4388</v>
      </c>
      <c r="H1010" s="60" t="s">
        <v>5999</v>
      </c>
      <c r="I1010" s="60" t="s">
        <v>5993</v>
      </c>
      <c r="J1010" s="60"/>
      <c r="K1010" s="60" t="s">
        <v>5992</v>
      </c>
      <c r="L1010" s="60" t="s">
        <v>23</v>
      </c>
      <c r="M1010" s="60" t="s">
        <v>6024</v>
      </c>
      <c r="N1010" s="57" t="s">
        <v>6026</v>
      </c>
      <c r="O1010" s="62" t="s">
        <v>1897</v>
      </c>
      <c r="P1010" s="62" t="s">
        <v>2710</v>
      </c>
      <c r="Q1010" s="28"/>
      <c r="R1010" s="28"/>
      <c r="S1010" s="28"/>
      <c r="T1010" s="36">
        <v>9</v>
      </c>
      <c r="U1010" s="33"/>
      <c r="V1010" s="36">
        <v>30</v>
      </c>
      <c r="W1010" s="33"/>
      <c r="X1010" s="36">
        <v>60</v>
      </c>
      <c r="Y1010" s="33"/>
      <c r="Z1010" s="36">
        <v>120</v>
      </c>
      <c r="AA1010" s="33"/>
      <c r="AB1010" s="36">
        <v>999999</v>
      </c>
      <c r="AC1010" s="33"/>
      <c r="AD1010" s="36"/>
      <c r="AE1010" s="33"/>
      <c r="AF1010" s="36"/>
      <c r="AG1010" s="33"/>
      <c r="AH1010" s="28"/>
      <c r="AI1010" s="28"/>
      <c r="AJ1010" s="28"/>
      <c r="AK1010" s="28"/>
      <c r="AL1010" s="28"/>
      <c r="AM1010" s="41" t="str">
        <f>IF(AND($U1010&gt;0,$Q1010=""),"Currency Missing","")&amp;IF(AND($U1010&gt;0,$R1010=""),", MOQ Missing","")&amp;IF(AND($U1010&gt;0,$S1010=""),", Leadtime Missing","")&amp;IF(W1010&gt;U1010,", PB2 Price Greater than PB1 Price","")&amp;IF(Y1010&gt;W1010,", PB3 Price Greater than PB2 Price","")&amp;IF(AA1010&gt;Y1010,", PB4 Price Greater than PB3 Price","")&amp;IF(AC1010&gt;AA1010,", PB5 Price Greater than PB4 Price","")&amp;IF(AE1010&gt;AC1010,", PB6 Price Greater than PB5 Price","")&amp;IF(AG1010&gt;AE1010,", PB7 Price Greater than PB6 Price","")&amp;IF($U1010&lt;&gt;ROUND($U1010,2),", PB 1 Price - More than 2 Decimal Places","")&amp;IF($W1010&lt;&gt;ROUND($W1010,2),", PB 2 Price - More than 2 Decimal Places","")&amp;IF($Y1010&lt;&gt;ROUND($Y1010,2),", PB 3 Price - More than 2 Decimal Places","")&amp;IF($AA1010&lt;&gt;ROUND($AA1010,2),", PB 4 Price - More than 2 Decimal Places","")&amp;IF($AC1010&lt;&gt;ROUND($AC1010,2),", PB 5 Price - More than 2 Decimal Places","")&amp;IF($AE1010&lt;&gt;ROUND($AE1010,2),", PB 6 Price - More than 2 Decimal Places","")&amp;IF($AG1010&lt;&gt;ROUND($AG1010,2),", PB 7 Price - More than 2 Decimal Places","")&amp;IF(AND(E1010&lt;&gt;"",U1010="",AH1010=""),", Please enter a Price in PB1 or Select No Bid","")&amp;IF(AND(OR($U1010&gt;0,$W1010&gt;0,$Y1010&gt;0,$AA1010&gt;0,$AC1010&gt;0,$AE1010&gt;0),OR(AH1010="",AH1010="No Bid")),", Bid Status Missing or Incorrect","")&amp;IF(AND(AH1010="No Bid",AI1010=""),", Reason for No Bid Missing","")&amp;IF(AND($O1010="CSIS",OR($U1010&gt;0,$W1010&gt;0,$Y1010&gt;0,$AA1010&gt;0,$AC1010&gt;0,$AE1010&gt;0),AJ1010=""),", NCAGE Supplier Missing","")&amp;IF(AND($O1010="Drawing",OR($U1010&gt;0,$W1010&gt;0,$Y1010&gt;0,$AA1010&gt;0,$AC1010&gt;0,$AE1010&gt;0),AK1010=""),", Manufacturer Missing","")&amp;IF(AL1010&lt;&gt;"",", Comment","")&amp;IF(AND(OR(AH1010="Bid Using CSIS Dropdown With Query (Comment Field Must Be Populated)",AH1010="Bid To Drawing Supplied With Query (Comment Field Must Be Populated)"),AL1010=""),", Please Enter a Comment for the Bid Query","")&amp;IF(AND(T1010&gt;0,U1010="",AH1010&lt;&gt;"No Bid"),", PB1 Price Missing","")&amp;IF(AND(V1010&gt;0,W1010="",AH1010&lt;&gt;"No Bid"),", PB2 Price Missing","")&amp;IF(AND(X1010&gt;0,Y1010="",AH1010&lt;&gt;"No Bid"),", PB3 Price Missing","")&amp;IF(AND(Z1010&gt;0,AA1010="",AH1010&lt;&gt;"No Bid"),", PB4 Price Missing","")&amp;IF(AND(AB1010&gt;0,AC1010="",AH1010&lt;&gt;"No Bid"),", PB5 Price Missing","")&amp;IF(AND(AD1010&gt;0,AE1010="",AH1010&lt;&gt;"No Bid"),", PB6 Price Missing","")&amp;IF(AND(AF1010&gt;0,AG1010="",AH1010&lt;&gt;"No Bid"),", PB7 Price Missing","")</f>
        <v>, Please enter a Price in PB1 or Select No Bid, PB1 Price Missing, PB2 Price Missing, PB3 Price Missing, PB4 Price Missing, PB5 Price Missing</v>
      </c>
      <c r="AN1010" s="28"/>
      <c r="AO1010" s="28"/>
      <c r="AP1010" s="28"/>
      <c r="AQ1010" s="28"/>
      <c r="AR1010" s="28"/>
      <c r="AS1010" s="28"/>
      <c r="AT1010" s="28"/>
      <c r="AU1010" s="28"/>
      <c r="AV1010" s="28"/>
      <c r="AW1010" s="28"/>
      <c r="AX1010" s="28"/>
      <c r="AY1010" s="28"/>
      <c r="AZ1010" s="28"/>
      <c r="BA1010" s="28"/>
      <c r="BB1010" s="28"/>
      <c r="BC1010" s="28"/>
      <c r="BD1010" s="28"/>
      <c r="BE1010" s="28"/>
      <c r="BF1010" s="28"/>
      <c r="BG1010" s="28"/>
      <c r="BH1010" s="28"/>
      <c r="BI1010" s="28"/>
      <c r="BJ1010" s="28"/>
      <c r="BK1010" s="28"/>
      <c r="BL1010" s="28"/>
    </row>
    <row r="1011" spans="1:64" x14ac:dyDescent="0.25">
      <c r="A1011" s="58">
        <v>1009</v>
      </c>
      <c r="B1011" s="57"/>
      <c r="C1011" s="57" t="s">
        <v>3775</v>
      </c>
      <c r="D1011" s="57"/>
      <c r="E1011" s="59" t="s">
        <v>1516</v>
      </c>
      <c r="F1011" s="60" t="s">
        <v>5872</v>
      </c>
      <c r="G1011" s="61" t="s">
        <v>5116</v>
      </c>
      <c r="H1011" s="60" t="s">
        <v>6014</v>
      </c>
      <c r="I1011" s="60" t="s">
        <v>5993</v>
      </c>
      <c r="J1011" s="60"/>
      <c r="K1011" s="60" t="s">
        <v>5992</v>
      </c>
      <c r="L1011" s="60" t="s">
        <v>23</v>
      </c>
      <c r="M1011" s="60" t="s">
        <v>6024</v>
      </c>
      <c r="N1011" s="57" t="s">
        <v>6026</v>
      </c>
      <c r="O1011" s="62" t="s">
        <v>2000</v>
      </c>
      <c r="P1011" s="62" t="s">
        <v>3468</v>
      </c>
      <c r="Q1011" s="28"/>
      <c r="R1011" s="28"/>
      <c r="S1011" s="28"/>
      <c r="T1011" s="36">
        <v>9</v>
      </c>
      <c r="U1011" s="33"/>
      <c r="V1011" s="36">
        <v>20</v>
      </c>
      <c r="W1011" s="33"/>
      <c r="X1011" s="36">
        <v>40</v>
      </c>
      <c r="Y1011" s="33"/>
      <c r="Z1011" s="36">
        <v>80</v>
      </c>
      <c r="AA1011" s="33"/>
      <c r="AB1011" s="36">
        <v>999999</v>
      </c>
      <c r="AC1011" s="33"/>
      <c r="AD1011" s="36"/>
      <c r="AE1011" s="33"/>
      <c r="AF1011" s="36"/>
      <c r="AG1011" s="33"/>
      <c r="AH1011" s="28"/>
      <c r="AI1011" s="28"/>
      <c r="AJ1011" s="28"/>
      <c r="AK1011" s="28"/>
      <c r="AL1011" s="28"/>
      <c r="AM1011" s="41" t="str">
        <f>IF(AND($U1011&gt;0,$Q1011=""),"Currency Missing","")&amp;IF(AND($U1011&gt;0,$R1011=""),", MOQ Missing","")&amp;IF(AND($U1011&gt;0,$S1011=""),", Leadtime Missing","")&amp;IF(W1011&gt;U1011,", PB2 Price Greater than PB1 Price","")&amp;IF(Y1011&gt;W1011,", PB3 Price Greater than PB2 Price","")&amp;IF(AA1011&gt;Y1011,", PB4 Price Greater than PB3 Price","")&amp;IF(AC1011&gt;AA1011,", PB5 Price Greater than PB4 Price","")&amp;IF(AE1011&gt;AC1011,", PB6 Price Greater than PB5 Price","")&amp;IF(AG1011&gt;AE1011,", PB7 Price Greater than PB6 Price","")&amp;IF($U1011&lt;&gt;ROUND($U1011,2),", PB 1 Price - More than 2 Decimal Places","")&amp;IF($W1011&lt;&gt;ROUND($W1011,2),", PB 2 Price - More than 2 Decimal Places","")&amp;IF($Y1011&lt;&gt;ROUND($Y1011,2),", PB 3 Price - More than 2 Decimal Places","")&amp;IF($AA1011&lt;&gt;ROUND($AA1011,2),", PB 4 Price - More than 2 Decimal Places","")&amp;IF($AC1011&lt;&gt;ROUND($AC1011,2),", PB 5 Price - More than 2 Decimal Places","")&amp;IF($AE1011&lt;&gt;ROUND($AE1011,2),", PB 6 Price - More than 2 Decimal Places","")&amp;IF($AG1011&lt;&gt;ROUND($AG1011,2),", PB 7 Price - More than 2 Decimal Places","")&amp;IF(AND(E1011&lt;&gt;"",U1011="",AH1011=""),", Please enter a Price in PB1 or Select No Bid","")&amp;IF(AND(OR($U1011&gt;0,$W1011&gt;0,$Y1011&gt;0,$AA1011&gt;0,$AC1011&gt;0,$AE1011&gt;0),OR(AH1011="",AH1011="No Bid")),", Bid Status Missing or Incorrect","")&amp;IF(AND(AH1011="No Bid",AI1011=""),", Reason for No Bid Missing","")&amp;IF(AND($O1011="CSIS",OR($U1011&gt;0,$W1011&gt;0,$Y1011&gt;0,$AA1011&gt;0,$AC1011&gt;0,$AE1011&gt;0),AJ1011=""),", NCAGE Supplier Missing","")&amp;IF(AND($O1011="Drawing",OR($U1011&gt;0,$W1011&gt;0,$Y1011&gt;0,$AA1011&gt;0,$AC1011&gt;0,$AE1011&gt;0),AK1011=""),", Manufacturer Missing","")&amp;IF(AL1011&lt;&gt;"",", Comment","")&amp;IF(AND(OR(AH1011="Bid Using CSIS Dropdown With Query (Comment Field Must Be Populated)",AH1011="Bid To Drawing Supplied With Query (Comment Field Must Be Populated)"),AL1011=""),", Please Enter a Comment for the Bid Query","")&amp;IF(AND(T1011&gt;0,U1011="",AH1011&lt;&gt;"No Bid"),", PB1 Price Missing","")&amp;IF(AND(V1011&gt;0,W1011="",AH1011&lt;&gt;"No Bid"),", PB2 Price Missing","")&amp;IF(AND(X1011&gt;0,Y1011="",AH1011&lt;&gt;"No Bid"),", PB3 Price Missing","")&amp;IF(AND(Z1011&gt;0,AA1011="",AH1011&lt;&gt;"No Bid"),", PB4 Price Missing","")&amp;IF(AND(AB1011&gt;0,AC1011="",AH1011&lt;&gt;"No Bid"),", PB5 Price Missing","")&amp;IF(AND(AD1011&gt;0,AE1011="",AH1011&lt;&gt;"No Bid"),", PB6 Price Missing","")&amp;IF(AND(AF1011&gt;0,AG1011="",AH1011&lt;&gt;"No Bid"),", PB7 Price Missing","")</f>
        <v>, Please enter a Price in PB1 or Select No Bid, PB1 Price Missing, PB2 Price Missing, PB3 Price Missing, PB4 Price Missing, PB5 Price Missing</v>
      </c>
      <c r="AN1011" s="28"/>
      <c r="AO1011" s="28"/>
      <c r="AP1011" s="28"/>
      <c r="AQ1011" s="28"/>
      <c r="AR1011" s="28"/>
      <c r="AS1011" s="28"/>
      <c r="AT1011" s="28"/>
      <c r="AU1011" s="28"/>
      <c r="AV1011" s="28"/>
      <c r="AW1011" s="28"/>
      <c r="AX1011" s="28"/>
      <c r="AY1011" s="28"/>
      <c r="AZ1011" s="28"/>
      <c r="BA1011" s="28"/>
      <c r="BB1011" s="28"/>
      <c r="BC1011" s="28"/>
      <c r="BD1011" s="28"/>
      <c r="BE1011" s="28"/>
      <c r="BF1011" s="28"/>
      <c r="BG1011" s="28"/>
      <c r="BH1011" s="28"/>
      <c r="BI1011" s="28"/>
      <c r="BJ1011" s="28"/>
      <c r="BK1011" s="28"/>
      <c r="BL1011" s="28"/>
    </row>
    <row r="1012" spans="1:64" x14ac:dyDescent="0.25">
      <c r="A1012" s="58">
        <v>1010</v>
      </c>
      <c r="B1012" s="57"/>
      <c r="C1012" s="57" t="s">
        <v>3775</v>
      </c>
      <c r="D1012" s="57"/>
      <c r="E1012" s="59" t="s">
        <v>756</v>
      </c>
      <c r="F1012" s="60" t="s">
        <v>5509</v>
      </c>
      <c r="G1012" s="61" t="s">
        <v>4389</v>
      </c>
      <c r="H1012" s="60" t="s">
        <v>5999</v>
      </c>
      <c r="I1012" s="60" t="s">
        <v>5993</v>
      </c>
      <c r="J1012" s="60"/>
      <c r="K1012" s="60" t="s">
        <v>5992</v>
      </c>
      <c r="L1012" s="60" t="s">
        <v>23</v>
      </c>
      <c r="M1012" s="60" t="s">
        <v>6024</v>
      </c>
      <c r="N1012" s="57" t="s">
        <v>6026</v>
      </c>
      <c r="O1012" s="62" t="s">
        <v>1897</v>
      </c>
      <c r="P1012" s="62" t="s">
        <v>2711</v>
      </c>
      <c r="Q1012" s="28"/>
      <c r="R1012" s="28"/>
      <c r="S1012" s="28"/>
      <c r="T1012" s="36">
        <v>4</v>
      </c>
      <c r="U1012" s="33"/>
      <c r="V1012" s="36">
        <v>12</v>
      </c>
      <c r="W1012" s="33"/>
      <c r="X1012" s="36">
        <v>25</v>
      </c>
      <c r="Y1012" s="33"/>
      <c r="Z1012" s="36">
        <v>50</v>
      </c>
      <c r="AA1012" s="33"/>
      <c r="AB1012" s="36">
        <v>999999</v>
      </c>
      <c r="AC1012" s="33"/>
      <c r="AD1012" s="36"/>
      <c r="AE1012" s="33"/>
      <c r="AF1012" s="36"/>
      <c r="AG1012" s="33"/>
      <c r="AH1012" s="28"/>
      <c r="AI1012" s="28"/>
      <c r="AJ1012" s="28"/>
      <c r="AK1012" s="28"/>
      <c r="AL1012" s="28"/>
      <c r="AM1012" s="41" t="str">
        <f>IF(AND($U1012&gt;0,$Q1012=""),"Currency Missing","")&amp;IF(AND($U1012&gt;0,$R1012=""),", MOQ Missing","")&amp;IF(AND($U1012&gt;0,$S1012=""),", Leadtime Missing","")&amp;IF(W1012&gt;U1012,", PB2 Price Greater than PB1 Price","")&amp;IF(Y1012&gt;W1012,", PB3 Price Greater than PB2 Price","")&amp;IF(AA1012&gt;Y1012,", PB4 Price Greater than PB3 Price","")&amp;IF(AC1012&gt;AA1012,", PB5 Price Greater than PB4 Price","")&amp;IF(AE1012&gt;AC1012,", PB6 Price Greater than PB5 Price","")&amp;IF(AG1012&gt;AE1012,", PB7 Price Greater than PB6 Price","")&amp;IF($U1012&lt;&gt;ROUND($U1012,2),", PB 1 Price - More than 2 Decimal Places","")&amp;IF($W1012&lt;&gt;ROUND($W1012,2),", PB 2 Price - More than 2 Decimal Places","")&amp;IF($Y1012&lt;&gt;ROUND($Y1012,2),", PB 3 Price - More than 2 Decimal Places","")&amp;IF($AA1012&lt;&gt;ROUND($AA1012,2),", PB 4 Price - More than 2 Decimal Places","")&amp;IF($AC1012&lt;&gt;ROUND($AC1012,2),", PB 5 Price - More than 2 Decimal Places","")&amp;IF($AE1012&lt;&gt;ROUND($AE1012,2),", PB 6 Price - More than 2 Decimal Places","")&amp;IF($AG1012&lt;&gt;ROUND($AG1012,2),", PB 7 Price - More than 2 Decimal Places","")&amp;IF(AND(E1012&lt;&gt;"",U1012="",AH1012=""),", Please enter a Price in PB1 or Select No Bid","")&amp;IF(AND(OR($U1012&gt;0,$W1012&gt;0,$Y1012&gt;0,$AA1012&gt;0,$AC1012&gt;0,$AE1012&gt;0),OR(AH1012="",AH1012="No Bid")),", Bid Status Missing or Incorrect","")&amp;IF(AND(AH1012="No Bid",AI1012=""),", Reason for No Bid Missing","")&amp;IF(AND($O1012="CSIS",OR($U1012&gt;0,$W1012&gt;0,$Y1012&gt;0,$AA1012&gt;0,$AC1012&gt;0,$AE1012&gt;0),AJ1012=""),", NCAGE Supplier Missing","")&amp;IF(AND($O1012="Drawing",OR($U1012&gt;0,$W1012&gt;0,$Y1012&gt;0,$AA1012&gt;0,$AC1012&gt;0,$AE1012&gt;0),AK1012=""),", Manufacturer Missing","")&amp;IF(AL1012&lt;&gt;"",", Comment","")&amp;IF(AND(OR(AH1012="Bid Using CSIS Dropdown With Query (Comment Field Must Be Populated)",AH1012="Bid To Drawing Supplied With Query (Comment Field Must Be Populated)"),AL1012=""),", Please Enter a Comment for the Bid Query","")&amp;IF(AND(T1012&gt;0,U1012="",AH1012&lt;&gt;"No Bid"),", PB1 Price Missing","")&amp;IF(AND(V1012&gt;0,W1012="",AH1012&lt;&gt;"No Bid"),", PB2 Price Missing","")&amp;IF(AND(X1012&gt;0,Y1012="",AH1012&lt;&gt;"No Bid"),", PB3 Price Missing","")&amp;IF(AND(Z1012&gt;0,AA1012="",AH1012&lt;&gt;"No Bid"),", PB4 Price Missing","")&amp;IF(AND(AB1012&gt;0,AC1012="",AH1012&lt;&gt;"No Bid"),", PB5 Price Missing","")&amp;IF(AND(AD1012&gt;0,AE1012="",AH1012&lt;&gt;"No Bid"),", PB6 Price Missing","")&amp;IF(AND(AF1012&gt;0,AG1012="",AH1012&lt;&gt;"No Bid"),", PB7 Price Missing","")</f>
        <v>, Please enter a Price in PB1 or Select No Bid, PB1 Price Missing, PB2 Price Missing, PB3 Price Missing, PB4 Price Missing, PB5 Price Missing</v>
      </c>
      <c r="AN1012" s="28"/>
      <c r="AO1012" s="28"/>
      <c r="AP1012" s="28"/>
      <c r="AQ1012" s="28"/>
      <c r="AR1012" s="28"/>
      <c r="AS1012" s="28"/>
      <c r="AT1012" s="28"/>
      <c r="AU1012" s="28"/>
      <c r="AV1012" s="28"/>
      <c r="AW1012" s="28"/>
      <c r="AX1012" s="28"/>
      <c r="AY1012" s="28"/>
      <c r="AZ1012" s="28"/>
      <c r="BA1012" s="28"/>
      <c r="BB1012" s="28"/>
      <c r="BC1012" s="28"/>
      <c r="BD1012" s="28"/>
      <c r="BE1012" s="28"/>
      <c r="BF1012" s="28"/>
      <c r="BG1012" s="28"/>
      <c r="BH1012" s="28"/>
      <c r="BI1012" s="28"/>
      <c r="BJ1012" s="28"/>
      <c r="BK1012" s="28"/>
      <c r="BL1012" s="28"/>
    </row>
    <row r="1013" spans="1:64" x14ac:dyDescent="0.25">
      <c r="A1013" s="58">
        <v>1011</v>
      </c>
      <c r="B1013" s="57"/>
      <c r="C1013" s="57" t="s">
        <v>3775</v>
      </c>
      <c r="D1013" s="57"/>
      <c r="E1013" s="59" t="s">
        <v>757</v>
      </c>
      <c r="F1013" s="60" t="s">
        <v>5421</v>
      </c>
      <c r="G1013" s="61" t="s">
        <v>4390</v>
      </c>
      <c r="H1013" s="60" t="s">
        <v>6003</v>
      </c>
      <c r="I1013" s="60" t="s">
        <v>5993</v>
      </c>
      <c r="J1013" s="60"/>
      <c r="K1013" s="60" t="s">
        <v>5992</v>
      </c>
      <c r="L1013" s="60" t="s">
        <v>23</v>
      </c>
      <c r="M1013" s="60" t="s">
        <v>6024</v>
      </c>
      <c r="N1013" s="57" t="s">
        <v>6026</v>
      </c>
      <c r="O1013" s="62" t="s">
        <v>1898</v>
      </c>
      <c r="P1013" s="62" t="s">
        <v>2712</v>
      </c>
      <c r="Q1013" s="28"/>
      <c r="R1013" s="28"/>
      <c r="S1013" s="28"/>
      <c r="T1013" s="36">
        <v>9</v>
      </c>
      <c r="U1013" s="33"/>
      <c r="V1013" s="36">
        <v>20</v>
      </c>
      <c r="W1013" s="33"/>
      <c r="X1013" s="36">
        <v>40</v>
      </c>
      <c r="Y1013" s="33"/>
      <c r="Z1013" s="36">
        <v>80</v>
      </c>
      <c r="AA1013" s="33"/>
      <c r="AB1013" s="36">
        <v>999999</v>
      </c>
      <c r="AC1013" s="33"/>
      <c r="AD1013" s="36"/>
      <c r="AE1013" s="33"/>
      <c r="AF1013" s="36"/>
      <c r="AG1013" s="33"/>
      <c r="AH1013" s="28"/>
      <c r="AI1013" s="28"/>
      <c r="AJ1013" s="28"/>
      <c r="AK1013" s="28"/>
      <c r="AL1013" s="28"/>
      <c r="AM1013" s="41" t="str">
        <f>IF(AND($U1013&gt;0,$Q1013=""),"Currency Missing","")&amp;IF(AND($U1013&gt;0,$R1013=""),", MOQ Missing","")&amp;IF(AND($U1013&gt;0,$S1013=""),", Leadtime Missing","")&amp;IF(W1013&gt;U1013,", PB2 Price Greater than PB1 Price","")&amp;IF(Y1013&gt;W1013,", PB3 Price Greater than PB2 Price","")&amp;IF(AA1013&gt;Y1013,", PB4 Price Greater than PB3 Price","")&amp;IF(AC1013&gt;AA1013,", PB5 Price Greater than PB4 Price","")&amp;IF(AE1013&gt;AC1013,", PB6 Price Greater than PB5 Price","")&amp;IF(AG1013&gt;AE1013,", PB7 Price Greater than PB6 Price","")&amp;IF($U1013&lt;&gt;ROUND($U1013,2),", PB 1 Price - More than 2 Decimal Places","")&amp;IF($W1013&lt;&gt;ROUND($W1013,2),", PB 2 Price - More than 2 Decimal Places","")&amp;IF($Y1013&lt;&gt;ROUND($Y1013,2),", PB 3 Price - More than 2 Decimal Places","")&amp;IF($AA1013&lt;&gt;ROUND($AA1013,2),", PB 4 Price - More than 2 Decimal Places","")&amp;IF($AC1013&lt;&gt;ROUND($AC1013,2),", PB 5 Price - More than 2 Decimal Places","")&amp;IF($AE1013&lt;&gt;ROUND($AE1013,2),", PB 6 Price - More than 2 Decimal Places","")&amp;IF($AG1013&lt;&gt;ROUND($AG1013,2),", PB 7 Price - More than 2 Decimal Places","")&amp;IF(AND(E1013&lt;&gt;"",U1013="",AH1013=""),", Please enter a Price in PB1 or Select No Bid","")&amp;IF(AND(OR($U1013&gt;0,$W1013&gt;0,$Y1013&gt;0,$AA1013&gt;0,$AC1013&gt;0,$AE1013&gt;0),OR(AH1013="",AH1013="No Bid")),", Bid Status Missing or Incorrect","")&amp;IF(AND(AH1013="No Bid",AI1013=""),", Reason for No Bid Missing","")&amp;IF(AND($O1013="CSIS",OR($U1013&gt;0,$W1013&gt;0,$Y1013&gt;0,$AA1013&gt;0,$AC1013&gt;0,$AE1013&gt;0),AJ1013=""),", NCAGE Supplier Missing","")&amp;IF(AND($O1013="Drawing",OR($U1013&gt;0,$W1013&gt;0,$Y1013&gt;0,$AA1013&gt;0,$AC1013&gt;0,$AE1013&gt;0),AK1013=""),", Manufacturer Missing","")&amp;IF(AL1013&lt;&gt;"",", Comment","")&amp;IF(AND(OR(AH1013="Bid Using CSIS Dropdown With Query (Comment Field Must Be Populated)",AH1013="Bid To Drawing Supplied With Query (Comment Field Must Be Populated)"),AL1013=""),", Please Enter a Comment for the Bid Query","")&amp;IF(AND(T1013&gt;0,U1013="",AH1013&lt;&gt;"No Bid"),", PB1 Price Missing","")&amp;IF(AND(V1013&gt;0,W1013="",AH1013&lt;&gt;"No Bid"),", PB2 Price Missing","")&amp;IF(AND(X1013&gt;0,Y1013="",AH1013&lt;&gt;"No Bid"),", PB3 Price Missing","")&amp;IF(AND(Z1013&gt;0,AA1013="",AH1013&lt;&gt;"No Bid"),", PB4 Price Missing","")&amp;IF(AND(AB1013&gt;0,AC1013="",AH1013&lt;&gt;"No Bid"),", PB5 Price Missing","")&amp;IF(AND(AD1013&gt;0,AE1013="",AH1013&lt;&gt;"No Bid"),", PB6 Price Missing","")&amp;IF(AND(AF1013&gt;0,AG1013="",AH1013&lt;&gt;"No Bid"),", PB7 Price Missing","")</f>
        <v>, Please enter a Price in PB1 or Select No Bid, PB1 Price Missing, PB2 Price Missing, PB3 Price Missing, PB4 Price Missing, PB5 Price Missing</v>
      </c>
      <c r="AN1013" s="28"/>
      <c r="AO1013" s="28"/>
      <c r="AP1013" s="28"/>
      <c r="AQ1013" s="28"/>
      <c r="AR1013" s="28"/>
      <c r="AS1013" s="28"/>
      <c r="AT1013" s="28"/>
      <c r="AU1013" s="28"/>
      <c r="AV1013" s="28"/>
      <c r="AW1013" s="28"/>
      <c r="AX1013" s="28"/>
      <c r="AY1013" s="28"/>
      <c r="AZ1013" s="28"/>
      <c r="BA1013" s="28"/>
      <c r="BB1013" s="28"/>
      <c r="BC1013" s="28"/>
      <c r="BD1013" s="28"/>
      <c r="BE1013" s="28"/>
      <c r="BF1013" s="28"/>
      <c r="BG1013" s="28"/>
      <c r="BH1013" s="28"/>
      <c r="BI1013" s="28"/>
      <c r="BJ1013" s="28"/>
      <c r="BK1013" s="28"/>
      <c r="BL1013" s="28"/>
    </row>
    <row r="1014" spans="1:64" x14ac:dyDescent="0.25">
      <c r="A1014" s="58">
        <v>1012</v>
      </c>
      <c r="B1014" s="57"/>
      <c r="C1014" s="57" t="s">
        <v>3775</v>
      </c>
      <c r="D1014" s="57"/>
      <c r="E1014" s="59" t="s">
        <v>1517</v>
      </c>
      <c r="F1014" s="60" t="s">
        <v>5873</v>
      </c>
      <c r="G1014" s="61" t="s">
        <v>5117</v>
      </c>
      <c r="H1014" s="60" t="s">
        <v>6014</v>
      </c>
      <c r="I1014" s="60" t="s">
        <v>5993</v>
      </c>
      <c r="J1014" s="60"/>
      <c r="K1014" s="60" t="s">
        <v>5992</v>
      </c>
      <c r="L1014" s="60" t="s">
        <v>23</v>
      </c>
      <c r="M1014" s="60" t="s">
        <v>6024</v>
      </c>
      <c r="N1014" s="57" t="s">
        <v>6026</v>
      </c>
      <c r="O1014" s="62" t="s">
        <v>2000</v>
      </c>
      <c r="P1014" s="62" t="s">
        <v>3469</v>
      </c>
      <c r="Q1014" s="28"/>
      <c r="R1014" s="28"/>
      <c r="S1014" s="28"/>
      <c r="T1014" s="36">
        <v>35</v>
      </c>
      <c r="U1014" s="33"/>
      <c r="V1014" s="36">
        <v>100</v>
      </c>
      <c r="W1014" s="33"/>
      <c r="X1014" s="36">
        <v>200</v>
      </c>
      <c r="Y1014" s="33"/>
      <c r="Z1014" s="36">
        <v>999999</v>
      </c>
      <c r="AA1014" s="33"/>
      <c r="AB1014" s="36"/>
      <c r="AC1014" s="33"/>
      <c r="AD1014" s="36"/>
      <c r="AE1014" s="33"/>
      <c r="AF1014" s="36"/>
      <c r="AG1014" s="33"/>
      <c r="AH1014" s="28"/>
      <c r="AI1014" s="28"/>
      <c r="AJ1014" s="28"/>
      <c r="AK1014" s="28"/>
      <c r="AL1014" s="28"/>
      <c r="AM1014" s="41" t="str">
        <f>IF(AND($U1014&gt;0,$Q1014=""),"Currency Missing","")&amp;IF(AND($U1014&gt;0,$R1014=""),", MOQ Missing","")&amp;IF(AND($U1014&gt;0,$S1014=""),", Leadtime Missing","")&amp;IF(W1014&gt;U1014,", PB2 Price Greater than PB1 Price","")&amp;IF(Y1014&gt;W1014,", PB3 Price Greater than PB2 Price","")&amp;IF(AA1014&gt;Y1014,", PB4 Price Greater than PB3 Price","")&amp;IF(AC1014&gt;AA1014,", PB5 Price Greater than PB4 Price","")&amp;IF(AE1014&gt;AC1014,", PB6 Price Greater than PB5 Price","")&amp;IF(AG1014&gt;AE1014,", PB7 Price Greater than PB6 Price","")&amp;IF($U1014&lt;&gt;ROUND($U1014,2),", PB 1 Price - More than 2 Decimal Places","")&amp;IF($W1014&lt;&gt;ROUND($W1014,2),", PB 2 Price - More than 2 Decimal Places","")&amp;IF($Y1014&lt;&gt;ROUND($Y1014,2),", PB 3 Price - More than 2 Decimal Places","")&amp;IF($AA1014&lt;&gt;ROUND($AA1014,2),", PB 4 Price - More than 2 Decimal Places","")&amp;IF($AC1014&lt;&gt;ROUND($AC1014,2),", PB 5 Price - More than 2 Decimal Places","")&amp;IF($AE1014&lt;&gt;ROUND($AE1014,2),", PB 6 Price - More than 2 Decimal Places","")&amp;IF($AG1014&lt;&gt;ROUND($AG1014,2),", PB 7 Price - More than 2 Decimal Places","")&amp;IF(AND(E1014&lt;&gt;"",U1014="",AH1014=""),", Please enter a Price in PB1 or Select No Bid","")&amp;IF(AND(OR($U1014&gt;0,$W1014&gt;0,$Y1014&gt;0,$AA1014&gt;0,$AC1014&gt;0,$AE1014&gt;0),OR(AH1014="",AH1014="No Bid")),", Bid Status Missing or Incorrect","")&amp;IF(AND(AH1014="No Bid",AI1014=""),", Reason for No Bid Missing","")&amp;IF(AND($O1014="CSIS",OR($U1014&gt;0,$W1014&gt;0,$Y1014&gt;0,$AA1014&gt;0,$AC1014&gt;0,$AE1014&gt;0),AJ1014=""),", NCAGE Supplier Missing","")&amp;IF(AND($O1014="Drawing",OR($U1014&gt;0,$W1014&gt;0,$Y1014&gt;0,$AA1014&gt;0,$AC1014&gt;0,$AE1014&gt;0),AK1014=""),", Manufacturer Missing","")&amp;IF(AL1014&lt;&gt;"",", Comment","")&amp;IF(AND(OR(AH1014="Bid Using CSIS Dropdown With Query (Comment Field Must Be Populated)",AH1014="Bid To Drawing Supplied With Query (Comment Field Must Be Populated)"),AL1014=""),", Please Enter a Comment for the Bid Query","")&amp;IF(AND(T1014&gt;0,U1014="",AH1014&lt;&gt;"No Bid"),", PB1 Price Missing","")&amp;IF(AND(V1014&gt;0,W1014="",AH1014&lt;&gt;"No Bid"),", PB2 Price Missing","")&amp;IF(AND(X1014&gt;0,Y1014="",AH1014&lt;&gt;"No Bid"),", PB3 Price Missing","")&amp;IF(AND(Z1014&gt;0,AA1014="",AH1014&lt;&gt;"No Bid"),", PB4 Price Missing","")&amp;IF(AND(AB1014&gt;0,AC1014="",AH1014&lt;&gt;"No Bid"),", PB5 Price Missing","")&amp;IF(AND(AD1014&gt;0,AE1014="",AH1014&lt;&gt;"No Bid"),", PB6 Price Missing","")&amp;IF(AND(AF1014&gt;0,AG1014="",AH1014&lt;&gt;"No Bid"),", PB7 Price Missing","")</f>
        <v>, Please enter a Price in PB1 or Select No Bid, PB1 Price Missing, PB2 Price Missing, PB3 Price Missing, PB4 Price Missing</v>
      </c>
      <c r="AN1014" s="28"/>
      <c r="AO1014" s="28"/>
      <c r="AP1014" s="28"/>
      <c r="AQ1014" s="28"/>
      <c r="AR1014" s="28"/>
      <c r="AS1014" s="28"/>
      <c r="AT1014" s="28"/>
      <c r="AU1014" s="28"/>
      <c r="AV1014" s="28"/>
      <c r="AW1014" s="28"/>
      <c r="AX1014" s="28"/>
      <c r="AY1014" s="28"/>
      <c r="AZ1014" s="28"/>
      <c r="BA1014" s="28"/>
      <c r="BB1014" s="28"/>
      <c r="BC1014" s="28"/>
      <c r="BD1014" s="28"/>
      <c r="BE1014" s="28"/>
      <c r="BF1014" s="28"/>
      <c r="BG1014" s="28"/>
      <c r="BH1014" s="28"/>
      <c r="BI1014" s="28"/>
      <c r="BJ1014" s="28"/>
      <c r="BK1014" s="28"/>
      <c r="BL1014" s="28"/>
    </row>
    <row r="1015" spans="1:64" x14ac:dyDescent="0.25">
      <c r="A1015" s="58">
        <v>1013</v>
      </c>
      <c r="B1015" s="57"/>
      <c r="C1015" s="57" t="s">
        <v>3775</v>
      </c>
      <c r="D1015" s="57"/>
      <c r="E1015" s="59" t="s">
        <v>758</v>
      </c>
      <c r="F1015" s="60" t="s">
        <v>5421</v>
      </c>
      <c r="G1015" s="61" t="s">
        <v>4391</v>
      </c>
      <c r="H1015" s="60" t="s">
        <v>6003</v>
      </c>
      <c r="I1015" s="60" t="s">
        <v>5993</v>
      </c>
      <c r="J1015" s="60"/>
      <c r="K1015" s="60" t="s">
        <v>5992</v>
      </c>
      <c r="L1015" s="60" t="s">
        <v>23</v>
      </c>
      <c r="M1015" s="60" t="s">
        <v>6024</v>
      </c>
      <c r="N1015" s="57" t="s">
        <v>6026</v>
      </c>
      <c r="O1015" s="62" t="s">
        <v>1897</v>
      </c>
      <c r="P1015" s="62" t="s">
        <v>2713</v>
      </c>
      <c r="Q1015" s="28"/>
      <c r="R1015" s="28"/>
      <c r="S1015" s="28"/>
      <c r="T1015" s="36">
        <v>1</v>
      </c>
      <c r="U1015" s="33"/>
      <c r="V1015" s="36">
        <v>3</v>
      </c>
      <c r="W1015" s="33"/>
      <c r="X1015" s="36">
        <v>5</v>
      </c>
      <c r="Y1015" s="33"/>
      <c r="Z1015" s="36">
        <v>999999</v>
      </c>
      <c r="AA1015" s="33"/>
      <c r="AB1015" s="36"/>
      <c r="AC1015" s="33"/>
      <c r="AD1015" s="36"/>
      <c r="AE1015" s="33"/>
      <c r="AF1015" s="36"/>
      <c r="AG1015" s="33"/>
      <c r="AH1015" s="28"/>
      <c r="AI1015" s="28"/>
      <c r="AJ1015" s="28"/>
      <c r="AK1015" s="28"/>
      <c r="AL1015" s="28"/>
      <c r="AM1015" s="41" t="str">
        <f>IF(AND($U1015&gt;0,$Q1015=""),"Currency Missing","")&amp;IF(AND($U1015&gt;0,$R1015=""),", MOQ Missing","")&amp;IF(AND($U1015&gt;0,$S1015=""),", Leadtime Missing","")&amp;IF(W1015&gt;U1015,", PB2 Price Greater than PB1 Price","")&amp;IF(Y1015&gt;W1015,", PB3 Price Greater than PB2 Price","")&amp;IF(AA1015&gt;Y1015,", PB4 Price Greater than PB3 Price","")&amp;IF(AC1015&gt;AA1015,", PB5 Price Greater than PB4 Price","")&amp;IF(AE1015&gt;AC1015,", PB6 Price Greater than PB5 Price","")&amp;IF(AG1015&gt;AE1015,", PB7 Price Greater than PB6 Price","")&amp;IF($U1015&lt;&gt;ROUND($U1015,2),", PB 1 Price - More than 2 Decimal Places","")&amp;IF($W1015&lt;&gt;ROUND($W1015,2),", PB 2 Price - More than 2 Decimal Places","")&amp;IF($Y1015&lt;&gt;ROUND($Y1015,2),", PB 3 Price - More than 2 Decimal Places","")&amp;IF($AA1015&lt;&gt;ROUND($AA1015,2),", PB 4 Price - More than 2 Decimal Places","")&amp;IF($AC1015&lt;&gt;ROUND($AC1015,2),", PB 5 Price - More than 2 Decimal Places","")&amp;IF($AE1015&lt;&gt;ROUND($AE1015,2),", PB 6 Price - More than 2 Decimal Places","")&amp;IF($AG1015&lt;&gt;ROUND($AG1015,2),", PB 7 Price - More than 2 Decimal Places","")&amp;IF(AND(E1015&lt;&gt;"",U1015="",AH1015=""),", Please enter a Price in PB1 or Select No Bid","")&amp;IF(AND(OR($U1015&gt;0,$W1015&gt;0,$Y1015&gt;0,$AA1015&gt;0,$AC1015&gt;0,$AE1015&gt;0),OR(AH1015="",AH1015="No Bid")),", Bid Status Missing or Incorrect","")&amp;IF(AND(AH1015="No Bid",AI1015=""),", Reason for No Bid Missing","")&amp;IF(AND($O1015="CSIS",OR($U1015&gt;0,$W1015&gt;0,$Y1015&gt;0,$AA1015&gt;0,$AC1015&gt;0,$AE1015&gt;0),AJ1015=""),", NCAGE Supplier Missing","")&amp;IF(AND($O1015="Drawing",OR($U1015&gt;0,$W1015&gt;0,$Y1015&gt;0,$AA1015&gt;0,$AC1015&gt;0,$AE1015&gt;0),AK1015=""),", Manufacturer Missing","")&amp;IF(AL1015&lt;&gt;"",", Comment","")&amp;IF(AND(OR(AH1015="Bid Using CSIS Dropdown With Query (Comment Field Must Be Populated)",AH1015="Bid To Drawing Supplied With Query (Comment Field Must Be Populated)"),AL1015=""),", Please Enter a Comment for the Bid Query","")&amp;IF(AND(T1015&gt;0,U1015="",AH1015&lt;&gt;"No Bid"),", PB1 Price Missing","")&amp;IF(AND(V1015&gt;0,W1015="",AH1015&lt;&gt;"No Bid"),", PB2 Price Missing","")&amp;IF(AND(X1015&gt;0,Y1015="",AH1015&lt;&gt;"No Bid"),", PB3 Price Missing","")&amp;IF(AND(Z1015&gt;0,AA1015="",AH1015&lt;&gt;"No Bid"),", PB4 Price Missing","")&amp;IF(AND(AB1015&gt;0,AC1015="",AH1015&lt;&gt;"No Bid"),", PB5 Price Missing","")&amp;IF(AND(AD1015&gt;0,AE1015="",AH1015&lt;&gt;"No Bid"),", PB6 Price Missing","")&amp;IF(AND(AF1015&gt;0,AG1015="",AH1015&lt;&gt;"No Bid"),", PB7 Price Missing","")</f>
        <v>, Please enter a Price in PB1 or Select No Bid, PB1 Price Missing, PB2 Price Missing, PB3 Price Missing, PB4 Price Missing</v>
      </c>
      <c r="AN1015" s="28"/>
      <c r="AO1015" s="28"/>
      <c r="AP1015" s="28"/>
      <c r="AQ1015" s="28"/>
      <c r="AR1015" s="28"/>
      <c r="AS1015" s="28"/>
      <c r="AT1015" s="28"/>
      <c r="AU1015" s="28"/>
      <c r="AV1015" s="28"/>
      <c r="AW1015" s="28"/>
      <c r="AX1015" s="28"/>
      <c r="AY1015" s="28"/>
      <c r="AZ1015" s="28"/>
      <c r="BA1015" s="28"/>
      <c r="BB1015" s="28"/>
      <c r="BC1015" s="28"/>
      <c r="BD1015" s="28"/>
      <c r="BE1015" s="28"/>
      <c r="BF1015" s="28"/>
      <c r="BG1015" s="28"/>
      <c r="BH1015" s="28"/>
      <c r="BI1015" s="28"/>
      <c r="BJ1015" s="28"/>
      <c r="BK1015" s="28"/>
      <c r="BL1015" s="28"/>
    </row>
    <row r="1016" spans="1:64" x14ac:dyDescent="0.25">
      <c r="A1016" s="58">
        <v>1014</v>
      </c>
      <c r="B1016" s="57"/>
      <c r="C1016" s="57" t="s">
        <v>3775</v>
      </c>
      <c r="D1016" s="57"/>
      <c r="E1016" s="59" t="s">
        <v>759</v>
      </c>
      <c r="F1016" s="60" t="s">
        <v>5646</v>
      </c>
      <c r="G1016" s="61" t="s">
        <v>4354</v>
      </c>
      <c r="H1016" s="60" t="s">
        <v>6003</v>
      </c>
      <c r="I1016" s="60" t="s">
        <v>5993</v>
      </c>
      <c r="J1016" s="60"/>
      <c r="K1016" s="60" t="s">
        <v>5992</v>
      </c>
      <c r="L1016" s="60" t="s">
        <v>23</v>
      </c>
      <c r="M1016" s="60" t="s">
        <v>6024</v>
      </c>
      <c r="N1016" s="57" t="s">
        <v>6026</v>
      </c>
      <c r="O1016" s="62" t="s">
        <v>1897</v>
      </c>
      <c r="P1016" s="62" t="s">
        <v>2714</v>
      </c>
      <c r="Q1016" s="28"/>
      <c r="R1016" s="28"/>
      <c r="S1016" s="28"/>
      <c r="T1016" s="36">
        <v>12</v>
      </c>
      <c r="U1016" s="33"/>
      <c r="V1016" s="36">
        <v>35</v>
      </c>
      <c r="W1016" s="33"/>
      <c r="X1016" s="36">
        <v>70</v>
      </c>
      <c r="Y1016" s="33"/>
      <c r="Z1016" s="36">
        <v>150</v>
      </c>
      <c r="AA1016" s="33"/>
      <c r="AB1016" s="36">
        <v>999999</v>
      </c>
      <c r="AC1016" s="33"/>
      <c r="AD1016" s="36"/>
      <c r="AE1016" s="33"/>
      <c r="AF1016" s="36"/>
      <c r="AG1016" s="33"/>
      <c r="AH1016" s="28"/>
      <c r="AI1016" s="28"/>
      <c r="AJ1016" s="28"/>
      <c r="AK1016" s="28"/>
      <c r="AL1016" s="28"/>
      <c r="AM1016" s="41" t="str">
        <f>IF(AND($U1016&gt;0,$Q1016=""),"Currency Missing","")&amp;IF(AND($U1016&gt;0,$R1016=""),", MOQ Missing","")&amp;IF(AND($U1016&gt;0,$S1016=""),", Leadtime Missing","")&amp;IF(W1016&gt;U1016,", PB2 Price Greater than PB1 Price","")&amp;IF(Y1016&gt;W1016,", PB3 Price Greater than PB2 Price","")&amp;IF(AA1016&gt;Y1016,", PB4 Price Greater than PB3 Price","")&amp;IF(AC1016&gt;AA1016,", PB5 Price Greater than PB4 Price","")&amp;IF(AE1016&gt;AC1016,", PB6 Price Greater than PB5 Price","")&amp;IF(AG1016&gt;AE1016,", PB7 Price Greater than PB6 Price","")&amp;IF($U1016&lt;&gt;ROUND($U1016,2),", PB 1 Price - More than 2 Decimal Places","")&amp;IF($W1016&lt;&gt;ROUND($W1016,2),", PB 2 Price - More than 2 Decimal Places","")&amp;IF($Y1016&lt;&gt;ROUND($Y1016,2),", PB 3 Price - More than 2 Decimal Places","")&amp;IF($AA1016&lt;&gt;ROUND($AA1016,2),", PB 4 Price - More than 2 Decimal Places","")&amp;IF($AC1016&lt;&gt;ROUND($AC1016,2),", PB 5 Price - More than 2 Decimal Places","")&amp;IF($AE1016&lt;&gt;ROUND($AE1016,2),", PB 6 Price - More than 2 Decimal Places","")&amp;IF($AG1016&lt;&gt;ROUND($AG1016,2),", PB 7 Price - More than 2 Decimal Places","")&amp;IF(AND(E1016&lt;&gt;"",U1016="",AH1016=""),", Please enter a Price in PB1 or Select No Bid","")&amp;IF(AND(OR($U1016&gt;0,$W1016&gt;0,$Y1016&gt;0,$AA1016&gt;0,$AC1016&gt;0,$AE1016&gt;0),OR(AH1016="",AH1016="No Bid")),", Bid Status Missing or Incorrect","")&amp;IF(AND(AH1016="No Bid",AI1016=""),", Reason for No Bid Missing","")&amp;IF(AND($O1016="CSIS",OR($U1016&gt;0,$W1016&gt;0,$Y1016&gt;0,$AA1016&gt;0,$AC1016&gt;0,$AE1016&gt;0),AJ1016=""),", NCAGE Supplier Missing","")&amp;IF(AND($O1016="Drawing",OR($U1016&gt;0,$W1016&gt;0,$Y1016&gt;0,$AA1016&gt;0,$AC1016&gt;0,$AE1016&gt;0),AK1016=""),", Manufacturer Missing","")&amp;IF(AL1016&lt;&gt;"",", Comment","")&amp;IF(AND(OR(AH1016="Bid Using CSIS Dropdown With Query (Comment Field Must Be Populated)",AH1016="Bid To Drawing Supplied With Query (Comment Field Must Be Populated)"),AL1016=""),", Please Enter a Comment for the Bid Query","")&amp;IF(AND(T1016&gt;0,U1016="",AH1016&lt;&gt;"No Bid"),", PB1 Price Missing","")&amp;IF(AND(V1016&gt;0,W1016="",AH1016&lt;&gt;"No Bid"),", PB2 Price Missing","")&amp;IF(AND(X1016&gt;0,Y1016="",AH1016&lt;&gt;"No Bid"),", PB3 Price Missing","")&amp;IF(AND(Z1016&gt;0,AA1016="",AH1016&lt;&gt;"No Bid"),", PB4 Price Missing","")&amp;IF(AND(AB1016&gt;0,AC1016="",AH1016&lt;&gt;"No Bid"),", PB5 Price Missing","")&amp;IF(AND(AD1016&gt;0,AE1016="",AH1016&lt;&gt;"No Bid"),", PB6 Price Missing","")&amp;IF(AND(AF1016&gt;0,AG1016="",AH1016&lt;&gt;"No Bid"),", PB7 Price Missing","")</f>
        <v>, Please enter a Price in PB1 or Select No Bid, PB1 Price Missing, PB2 Price Missing, PB3 Price Missing, PB4 Price Missing, PB5 Price Missing</v>
      </c>
      <c r="AN1016" s="28"/>
      <c r="AO1016" s="28"/>
      <c r="AP1016" s="28"/>
      <c r="AQ1016" s="28"/>
      <c r="AR1016" s="28"/>
      <c r="AS1016" s="28"/>
      <c r="AT1016" s="28"/>
      <c r="AU1016" s="28"/>
      <c r="AV1016" s="28"/>
      <c r="AW1016" s="28"/>
      <c r="AX1016" s="28"/>
      <c r="AY1016" s="28"/>
      <c r="AZ1016" s="28"/>
      <c r="BA1016" s="28"/>
      <c r="BB1016" s="28"/>
      <c r="BC1016" s="28"/>
      <c r="BD1016" s="28"/>
      <c r="BE1016" s="28"/>
      <c r="BF1016" s="28"/>
      <c r="BG1016" s="28"/>
      <c r="BH1016" s="28"/>
      <c r="BI1016" s="28"/>
      <c r="BJ1016" s="28"/>
      <c r="BK1016" s="28"/>
      <c r="BL1016" s="28"/>
    </row>
    <row r="1017" spans="1:64" x14ac:dyDescent="0.25">
      <c r="A1017" s="58">
        <v>1015</v>
      </c>
      <c r="B1017" s="57"/>
      <c r="C1017" s="57" t="s">
        <v>3775</v>
      </c>
      <c r="D1017" s="57"/>
      <c r="E1017" s="59" t="s">
        <v>760</v>
      </c>
      <c r="F1017" s="60" t="s">
        <v>5600</v>
      </c>
      <c r="G1017" s="61" t="s">
        <v>4392</v>
      </c>
      <c r="H1017" s="60" t="s">
        <v>5999</v>
      </c>
      <c r="I1017" s="60" t="s">
        <v>5993</v>
      </c>
      <c r="J1017" s="60"/>
      <c r="K1017" s="60" t="s">
        <v>5992</v>
      </c>
      <c r="L1017" s="60" t="s">
        <v>23</v>
      </c>
      <c r="M1017" s="60" t="s">
        <v>6024</v>
      </c>
      <c r="N1017" s="57" t="s">
        <v>6026</v>
      </c>
      <c r="O1017" s="62" t="s">
        <v>1897</v>
      </c>
      <c r="P1017" s="62" t="s">
        <v>2715</v>
      </c>
      <c r="Q1017" s="28"/>
      <c r="R1017" s="28"/>
      <c r="S1017" s="28"/>
      <c r="T1017" s="36">
        <v>1</v>
      </c>
      <c r="U1017" s="33"/>
      <c r="V1017" s="36">
        <v>3</v>
      </c>
      <c r="W1017" s="33"/>
      <c r="X1017" s="36">
        <v>5</v>
      </c>
      <c r="Y1017" s="33"/>
      <c r="Z1017" s="36">
        <v>9</v>
      </c>
      <c r="AA1017" s="33"/>
      <c r="AB1017" s="36">
        <v>999999</v>
      </c>
      <c r="AC1017" s="33"/>
      <c r="AD1017" s="36"/>
      <c r="AE1017" s="33"/>
      <c r="AF1017" s="36"/>
      <c r="AG1017" s="33"/>
      <c r="AH1017" s="28"/>
      <c r="AI1017" s="28"/>
      <c r="AJ1017" s="28"/>
      <c r="AK1017" s="28"/>
      <c r="AL1017" s="28"/>
      <c r="AM1017" s="41" t="str">
        <f>IF(AND($U1017&gt;0,$Q1017=""),"Currency Missing","")&amp;IF(AND($U1017&gt;0,$R1017=""),", MOQ Missing","")&amp;IF(AND($U1017&gt;0,$S1017=""),", Leadtime Missing","")&amp;IF(W1017&gt;U1017,", PB2 Price Greater than PB1 Price","")&amp;IF(Y1017&gt;W1017,", PB3 Price Greater than PB2 Price","")&amp;IF(AA1017&gt;Y1017,", PB4 Price Greater than PB3 Price","")&amp;IF(AC1017&gt;AA1017,", PB5 Price Greater than PB4 Price","")&amp;IF(AE1017&gt;AC1017,", PB6 Price Greater than PB5 Price","")&amp;IF(AG1017&gt;AE1017,", PB7 Price Greater than PB6 Price","")&amp;IF($U1017&lt;&gt;ROUND($U1017,2),", PB 1 Price - More than 2 Decimal Places","")&amp;IF($W1017&lt;&gt;ROUND($W1017,2),", PB 2 Price - More than 2 Decimal Places","")&amp;IF($Y1017&lt;&gt;ROUND($Y1017,2),", PB 3 Price - More than 2 Decimal Places","")&amp;IF($AA1017&lt;&gt;ROUND($AA1017,2),", PB 4 Price - More than 2 Decimal Places","")&amp;IF($AC1017&lt;&gt;ROUND($AC1017,2),", PB 5 Price - More than 2 Decimal Places","")&amp;IF($AE1017&lt;&gt;ROUND($AE1017,2),", PB 6 Price - More than 2 Decimal Places","")&amp;IF($AG1017&lt;&gt;ROUND($AG1017,2),", PB 7 Price - More than 2 Decimal Places","")&amp;IF(AND(E1017&lt;&gt;"",U1017="",AH1017=""),", Please enter a Price in PB1 or Select No Bid","")&amp;IF(AND(OR($U1017&gt;0,$W1017&gt;0,$Y1017&gt;0,$AA1017&gt;0,$AC1017&gt;0,$AE1017&gt;0),OR(AH1017="",AH1017="No Bid")),", Bid Status Missing or Incorrect","")&amp;IF(AND(AH1017="No Bid",AI1017=""),", Reason for No Bid Missing","")&amp;IF(AND($O1017="CSIS",OR($U1017&gt;0,$W1017&gt;0,$Y1017&gt;0,$AA1017&gt;0,$AC1017&gt;0,$AE1017&gt;0),AJ1017=""),", NCAGE Supplier Missing","")&amp;IF(AND($O1017="Drawing",OR($U1017&gt;0,$W1017&gt;0,$Y1017&gt;0,$AA1017&gt;0,$AC1017&gt;0,$AE1017&gt;0),AK1017=""),", Manufacturer Missing","")&amp;IF(AL1017&lt;&gt;"",", Comment","")&amp;IF(AND(OR(AH1017="Bid Using CSIS Dropdown With Query (Comment Field Must Be Populated)",AH1017="Bid To Drawing Supplied With Query (Comment Field Must Be Populated)"),AL1017=""),", Please Enter a Comment for the Bid Query","")&amp;IF(AND(T1017&gt;0,U1017="",AH1017&lt;&gt;"No Bid"),", PB1 Price Missing","")&amp;IF(AND(V1017&gt;0,W1017="",AH1017&lt;&gt;"No Bid"),", PB2 Price Missing","")&amp;IF(AND(X1017&gt;0,Y1017="",AH1017&lt;&gt;"No Bid"),", PB3 Price Missing","")&amp;IF(AND(Z1017&gt;0,AA1017="",AH1017&lt;&gt;"No Bid"),", PB4 Price Missing","")&amp;IF(AND(AB1017&gt;0,AC1017="",AH1017&lt;&gt;"No Bid"),", PB5 Price Missing","")&amp;IF(AND(AD1017&gt;0,AE1017="",AH1017&lt;&gt;"No Bid"),", PB6 Price Missing","")&amp;IF(AND(AF1017&gt;0,AG1017="",AH1017&lt;&gt;"No Bid"),", PB7 Price Missing","")</f>
        <v>, Please enter a Price in PB1 or Select No Bid, PB1 Price Missing, PB2 Price Missing, PB3 Price Missing, PB4 Price Missing, PB5 Price Missing</v>
      </c>
      <c r="AN1017" s="28"/>
      <c r="AO1017" s="28"/>
      <c r="AP1017" s="28"/>
      <c r="AQ1017" s="28"/>
      <c r="AR1017" s="28"/>
      <c r="AS1017" s="28"/>
      <c r="AT1017" s="28"/>
      <c r="AU1017" s="28"/>
      <c r="AV1017" s="28"/>
      <c r="AW1017" s="28"/>
      <c r="AX1017" s="28"/>
      <c r="AY1017" s="28"/>
      <c r="AZ1017" s="28"/>
      <c r="BA1017" s="28"/>
      <c r="BB1017" s="28"/>
      <c r="BC1017" s="28"/>
      <c r="BD1017" s="28"/>
      <c r="BE1017" s="28"/>
      <c r="BF1017" s="28"/>
      <c r="BG1017" s="28"/>
      <c r="BH1017" s="28"/>
      <c r="BI1017" s="28"/>
      <c r="BJ1017" s="28"/>
      <c r="BK1017" s="28"/>
      <c r="BL1017" s="28"/>
    </row>
    <row r="1018" spans="1:64" x14ac:dyDescent="0.25">
      <c r="A1018" s="58">
        <v>1016</v>
      </c>
      <c r="B1018" s="57"/>
      <c r="C1018" s="57" t="s">
        <v>3775</v>
      </c>
      <c r="D1018" s="57"/>
      <c r="E1018" s="59" t="s">
        <v>761</v>
      </c>
      <c r="F1018" s="60" t="s">
        <v>5651</v>
      </c>
      <c r="G1018" s="61" t="s">
        <v>4393</v>
      </c>
      <c r="H1018" s="60" t="s">
        <v>6003</v>
      </c>
      <c r="I1018" s="60" t="s">
        <v>5993</v>
      </c>
      <c r="J1018" s="60"/>
      <c r="K1018" s="60" t="s">
        <v>5992</v>
      </c>
      <c r="L1018" s="60" t="s">
        <v>23</v>
      </c>
      <c r="M1018" s="60" t="s">
        <v>6024</v>
      </c>
      <c r="N1018" s="57" t="s">
        <v>6026</v>
      </c>
      <c r="O1018" s="62" t="s">
        <v>1897</v>
      </c>
      <c r="P1018" s="62" t="s">
        <v>2716</v>
      </c>
      <c r="Q1018" s="28"/>
      <c r="R1018" s="28"/>
      <c r="S1018" s="28"/>
      <c r="T1018" s="36">
        <v>5</v>
      </c>
      <c r="U1018" s="33"/>
      <c r="V1018" s="36">
        <v>15</v>
      </c>
      <c r="W1018" s="33"/>
      <c r="X1018" s="36">
        <v>30</v>
      </c>
      <c r="Y1018" s="33"/>
      <c r="Z1018" s="36">
        <v>60</v>
      </c>
      <c r="AA1018" s="33"/>
      <c r="AB1018" s="36">
        <v>120</v>
      </c>
      <c r="AC1018" s="33"/>
      <c r="AD1018" s="36">
        <v>999999</v>
      </c>
      <c r="AE1018" s="33"/>
      <c r="AF1018" s="36"/>
      <c r="AG1018" s="33"/>
      <c r="AH1018" s="28"/>
      <c r="AI1018" s="28"/>
      <c r="AJ1018" s="28"/>
      <c r="AK1018" s="28"/>
      <c r="AL1018" s="28"/>
      <c r="AM1018" s="41" t="str">
        <f>IF(AND($U1018&gt;0,$Q1018=""),"Currency Missing","")&amp;IF(AND($U1018&gt;0,$R1018=""),", MOQ Missing","")&amp;IF(AND($U1018&gt;0,$S1018=""),", Leadtime Missing","")&amp;IF(W1018&gt;U1018,", PB2 Price Greater than PB1 Price","")&amp;IF(Y1018&gt;W1018,", PB3 Price Greater than PB2 Price","")&amp;IF(AA1018&gt;Y1018,", PB4 Price Greater than PB3 Price","")&amp;IF(AC1018&gt;AA1018,", PB5 Price Greater than PB4 Price","")&amp;IF(AE1018&gt;AC1018,", PB6 Price Greater than PB5 Price","")&amp;IF(AG1018&gt;AE1018,", PB7 Price Greater than PB6 Price","")&amp;IF($U1018&lt;&gt;ROUND($U1018,2),", PB 1 Price - More than 2 Decimal Places","")&amp;IF($W1018&lt;&gt;ROUND($W1018,2),", PB 2 Price - More than 2 Decimal Places","")&amp;IF($Y1018&lt;&gt;ROUND($Y1018,2),", PB 3 Price - More than 2 Decimal Places","")&amp;IF($AA1018&lt;&gt;ROUND($AA1018,2),", PB 4 Price - More than 2 Decimal Places","")&amp;IF($AC1018&lt;&gt;ROUND($AC1018,2),", PB 5 Price - More than 2 Decimal Places","")&amp;IF($AE1018&lt;&gt;ROUND($AE1018,2),", PB 6 Price - More than 2 Decimal Places","")&amp;IF($AG1018&lt;&gt;ROUND($AG1018,2),", PB 7 Price - More than 2 Decimal Places","")&amp;IF(AND(E1018&lt;&gt;"",U1018="",AH1018=""),", Please enter a Price in PB1 or Select No Bid","")&amp;IF(AND(OR($U1018&gt;0,$W1018&gt;0,$Y1018&gt;0,$AA1018&gt;0,$AC1018&gt;0,$AE1018&gt;0),OR(AH1018="",AH1018="No Bid")),", Bid Status Missing or Incorrect","")&amp;IF(AND(AH1018="No Bid",AI1018=""),", Reason for No Bid Missing","")&amp;IF(AND($O1018="CSIS",OR($U1018&gt;0,$W1018&gt;0,$Y1018&gt;0,$AA1018&gt;0,$AC1018&gt;0,$AE1018&gt;0),AJ1018=""),", NCAGE Supplier Missing","")&amp;IF(AND($O1018="Drawing",OR($U1018&gt;0,$W1018&gt;0,$Y1018&gt;0,$AA1018&gt;0,$AC1018&gt;0,$AE1018&gt;0),AK1018=""),", Manufacturer Missing","")&amp;IF(AL1018&lt;&gt;"",", Comment","")&amp;IF(AND(OR(AH1018="Bid Using CSIS Dropdown With Query (Comment Field Must Be Populated)",AH1018="Bid To Drawing Supplied With Query (Comment Field Must Be Populated)"),AL1018=""),", Please Enter a Comment for the Bid Query","")&amp;IF(AND(T1018&gt;0,U1018="",AH1018&lt;&gt;"No Bid"),", PB1 Price Missing","")&amp;IF(AND(V1018&gt;0,W1018="",AH1018&lt;&gt;"No Bid"),", PB2 Price Missing","")&amp;IF(AND(X1018&gt;0,Y1018="",AH1018&lt;&gt;"No Bid"),", PB3 Price Missing","")&amp;IF(AND(Z1018&gt;0,AA1018="",AH1018&lt;&gt;"No Bid"),", PB4 Price Missing","")&amp;IF(AND(AB1018&gt;0,AC1018="",AH1018&lt;&gt;"No Bid"),", PB5 Price Missing","")&amp;IF(AND(AD1018&gt;0,AE1018="",AH1018&lt;&gt;"No Bid"),", PB6 Price Missing","")&amp;IF(AND(AF1018&gt;0,AG1018="",AH1018&lt;&gt;"No Bid"),", PB7 Price Missing","")</f>
        <v>, Please enter a Price in PB1 or Select No Bid, PB1 Price Missing, PB2 Price Missing, PB3 Price Missing, PB4 Price Missing, PB5 Price Missing, PB6 Price Missing</v>
      </c>
      <c r="AN1018" s="28"/>
      <c r="AO1018" s="28"/>
      <c r="AP1018" s="28"/>
      <c r="AQ1018" s="28"/>
      <c r="AR1018" s="28"/>
      <c r="AS1018" s="28"/>
      <c r="AT1018" s="28"/>
      <c r="AU1018" s="28"/>
      <c r="AV1018" s="28"/>
      <c r="AW1018" s="28"/>
      <c r="AX1018" s="28"/>
      <c r="AY1018" s="28"/>
      <c r="AZ1018" s="28"/>
      <c r="BA1018" s="28"/>
      <c r="BB1018" s="28"/>
      <c r="BC1018" s="28"/>
      <c r="BD1018" s="28"/>
      <c r="BE1018" s="28"/>
      <c r="BF1018" s="28"/>
      <c r="BG1018" s="28"/>
      <c r="BH1018" s="28"/>
      <c r="BI1018" s="28"/>
      <c r="BJ1018" s="28"/>
      <c r="BK1018" s="28"/>
      <c r="BL1018" s="28"/>
    </row>
    <row r="1019" spans="1:64" x14ac:dyDescent="0.25">
      <c r="A1019" s="58">
        <v>1017</v>
      </c>
      <c r="B1019" s="57"/>
      <c r="C1019" s="57" t="s">
        <v>3775</v>
      </c>
      <c r="D1019" s="57"/>
      <c r="E1019" s="59" t="s">
        <v>762</v>
      </c>
      <c r="F1019" s="60" t="s">
        <v>5421</v>
      </c>
      <c r="G1019" s="61" t="s">
        <v>4394</v>
      </c>
      <c r="H1019" s="60" t="s">
        <v>6003</v>
      </c>
      <c r="I1019" s="60" t="s">
        <v>5993</v>
      </c>
      <c r="J1019" s="60"/>
      <c r="K1019" s="60" t="s">
        <v>5992</v>
      </c>
      <c r="L1019" s="60" t="s">
        <v>23</v>
      </c>
      <c r="M1019" s="60" t="s">
        <v>6024</v>
      </c>
      <c r="N1019" s="57" t="s">
        <v>6026</v>
      </c>
      <c r="O1019" s="62" t="s">
        <v>1897</v>
      </c>
      <c r="P1019" s="62" t="s">
        <v>2717</v>
      </c>
      <c r="Q1019" s="28"/>
      <c r="R1019" s="28"/>
      <c r="S1019" s="28"/>
      <c r="T1019" s="36">
        <v>9</v>
      </c>
      <c r="U1019" s="33"/>
      <c r="V1019" s="36">
        <v>25</v>
      </c>
      <c r="W1019" s="33"/>
      <c r="X1019" s="36">
        <v>50</v>
      </c>
      <c r="Y1019" s="33"/>
      <c r="Z1019" s="36">
        <v>100</v>
      </c>
      <c r="AA1019" s="33"/>
      <c r="AB1019" s="36">
        <v>999999</v>
      </c>
      <c r="AC1019" s="33"/>
      <c r="AD1019" s="36"/>
      <c r="AE1019" s="33"/>
      <c r="AF1019" s="36"/>
      <c r="AG1019" s="33"/>
      <c r="AH1019" s="28"/>
      <c r="AI1019" s="28"/>
      <c r="AJ1019" s="28"/>
      <c r="AK1019" s="28"/>
      <c r="AL1019" s="28"/>
      <c r="AM1019" s="41" t="str">
        <f>IF(AND($U1019&gt;0,$Q1019=""),"Currency Missing","")&amp;IF(AND($U1019&gt;0,$R1019=""),", MOQ Missing","")&amp;IF(AND($U1019&gt;0,$S1019=""),", Leadtime Missing","")&amp;IF(W1019&gt;U1019,", PB2 Price Greater than PB1 Price","")&amp;IF(Y1019&gt;W1019,", PB3 Price Greater than PB2 Price","")&amp;IF(AA1019&gt;Y1019,", PB4 Price Greater than PB3 Price","")&amp;IF(AC1019&gt;AA1019,", PB5 Price Greater than PB4 Price","")&amp;IF(AE1019&gt;AC1019,", PB6 Price Greater than PB5 Price","")&amp;IF(AG1019&gt;AE1019,", PB7 Price Greater than PB6 Price","")&amp;IF($U1019&lt;&gt;ROUND($U1019,2),", PB 1 Price - More than 2 Decimal Places","")&amp;IF($W1019&lt;&gt;ROUND($W1019,2),", PB 2 Price - More than 2 Decimal Places","")&amp;IF($Y1019&lt;&gt;ROUND($Y1019,2),", PB 3 Price - More than 2 Decimal Places","")&amp;IF($AA1019&lt;&gt;ROUND($AA1019,2),", PB 4 Price - More than 2 Decimal Places","")&amp;IF($AC1019&lt;&gt;ROUND($AC1019,2),", PB 5 Price - More than 2 Decimal Places","")&amp;IF($AE1019&lt;&gt;ROUND($AE1019,2),", PB 6 Price - More than 2 Decimal Places","")&amp;IF($AG1019&lt;&gt;ROUND($AG1019,2),", PB 7 Price - More than 2 Decimal Places","")&amp;IF(AND(E1019&lt;&gt;"",U1019="",AH1019=""),", Please enter a Price in PB1 or Select No Bid","")&amp;IF(AND(OR($U1019&gt;0,$W1019&gt;0,$Y1019&gt;0,$AA1019&gt;0,$AC1019&gt;0,$AE1019&gt;0),OR(AH1019="",AH1019="No Bid")),", Bid Status Missing or Incorrect","")&amp;IF(AND(AH1019="No Bid",AI1019=""),", Reason for No Bid Missing","")&amp;IF(AND($O1019="CSIS",OR($U1019&gt;0,$W1019&gt;0,$Y1019&gt;0,$AA1019&gt;0,$AC1019&gt;0,$AE1019&gt;0),AJ1019=""),", NCAGE Supplier Missing","")&amp;IF(AND($O1019="Drawing",OR($U1019&gt;0,$W1019&gt;0,$Y1019&gt;0,$AA1019&gt;0,$AC1019&gt;0,$AE1019&gt;0),AK1019=""),", Manufacturer Missing","")&amp;IF(AL1019&lt;&gt;"",", Comment","")&amp;IF(AND(OR(AH1019="Bid Using CSIS Dropdown With Query (Comment Field Must Be Populated)",AH1019="Bid To Drawing Supplied With Query (Comment Field Must Be Populated)"),AL1019=""),", Please Enter a Comment for the Bid Query","")&amp;IF(AND(T1019&gt;0,U1019="",AH1019&lt;&gt;"No Bid"),", PB1 Price Missing","")&amp;IF(AND(V1019&gt;0,W1019="",AH1019&lt;&gt;"No Bid"),", PB2 Price Missing","")&amp;IF(AND(X1019&gt;0,Y1019="",AH1019&lt;&gt;"No Bid"),", PB3 Price Missing","")&amp;IF(AND(Z1019&gt;0,AA1019="",AH1019&lt;&gt;"No Bid"),", PB4 Price Missing","")&amp;IF(AND(AB1019&gt;0,AC1019="",AH1019&lt;&gt;"No Bid"),", PB5 Price Missing","")&amp;IF(AND(AD1019&gt;0,AE1019="",AH1019&lt;&gt;"No Bid"),", PB6 Price Missing","")&amp;IF(AND(AF1019&gt;0,AG1019="",AH1019&lt;&gt;"No Bid"),", PB7 Price Missing","")</f>
        <v>, Please enter a Price in PB1 or Select No Bid, PB1 Price Missing, PB2 Price Missing, PB3 Price Missing, PB4 Price Missing, PB5 Price Missing</v>
      </c>
      <c r="AN1019" s="28"/>
      <c r="AO1019" s="28"/>
      <c r="AP1019" s="28"/>
      <c r="AQ1019" s="28"/>
      <c r="AR1019" s="28"/>
      <c r="AS1019" s="28"/>
      <c r="AT1019" s="28"/>
      <c r="AU1019" s="28"/>
      <c r="AV1019" s="28"/>
      <c r="AW1019" s="28"/>
      <c r="AX1019" s="28"/>
      <c r="AY1019" s="28"/>
      <c r="AZ1019" s="28"/>
      <c r="BA1019" s="28"/>
      <c r="BB1019" s="28"/>
      <c r="BC1019" s="28"/>
      <c r="BD1019" s="28"/>
      <c r="BE1019" s="28"/>
      <c r="BF1019" s="28"/>
      <c r="BG1019" s="28"/>
      <c r="BH1019" s="28"/>
      <c r="BI1019" s="28"/>
      <c r="BJ1019" s="28"/>
      <c r="BK1019" s="28"/>
      <c r="BL1019" s="28"/>
    </row>
    <row r="1020" spans="1:64" x14ac:dyDescent="0.25">
      <c r="A1020" s="58">
        <v>1018</v>
      </c>
      <c r="B1020" s="57"/>
      <c r="C1020" s="57" t="s">
        <v>3775</v>
      </c>
      <c r="D1020" s="57"/>
      <c r="E1020" s="59" t="s">
        <v>763</v>
      </c>
      <c r="F1020" s="60" t="s">
        <v>5652</v>
      </c>
      <c r="G1020" s="61" t="s">
        <v>4395</v>
      </c>
      <c r="H1020" s="60" t="s">
        <v>6003</v>
      </c>
      <c r="I1020" s="60" t="s">
        <v>5993</v>
      </c>
      <c r="J1020" s="60"/>
      <c r="K1020" s="60" t="s">
        <v>5992</v>
      </c>
      <c r="L1020" s="60" t="s">
        <v>23</v>
      </c>
      <c r="M1020" s="60" t="s">
        <v>6024</v>
      </c>
      <c r="N1020" s="57" t="s">
        <v>6026</v>
      </c>
      <c r="O1020" s="62" t="s">
        <v>1897</v>
      </c>
      <c r="P1020" s="62" t="s">
        <v>2718</v>
      </c>
      <c r="Q1020" s="28"/>
      <c r="R1020" s="28"/>
      <c r="S1020" s="28"/>
      <c r="T1020" s="36">
        <v>9</v>
      </c>
      <c r="U1020" s="33"/>
      <c r="V1020" s="36">
        <v>20</v>
      </c>
      <c r="W1020" s="33"/>
      <c r="X1020" s="36">
        <v>40</v>
      </c>
      <c r="Y1020" s="33"/>
      <c r="Z1020" s="36">
        <v>80</v>
      </c>
      <c r="AA1020" s="33"/>
      <c r="AB1020" s="36">
        <v>150</v>
      </c>
      <c r="AC1020" s="33"/>
      <c r="AD1020" s="36">
        <v>999999</v>
      </c>
      <c r="AE1020" s="33"/>
      <c r="AF1020" s="36"/>
      <c r="AG1020" s="33"/>
      <c r="AH1020" s="28"/>
      <c r="AI1020" s="28"/>
      <c r="AJ1020" s="28"/>
      <c r="AK1020" s="28"/>
      <c r="AL1020" s="28"/>
      <c r="AM1020" s="41" t="str">
        <f>IF(AND($U1020&gt;0,$Q1020=""),"Currency Missing","")&amp;IF(AND($U1020&gt;0,$R1020=""),", MOQ Missing","")&amp;IF(AND($U1020&gt;0,$S1020=""),", Leadtime Missing","")&amp;IF(W1020&gt;U1020,", PB2 Price Greater than PB1 Price","")&amp;IF(Y1020&gt;W1020,", PB3 Price Greater than PB2 Price","")&amp;IF(AA1020&gt;Y1020,", PB4 Price Greater than PB3 Price","")&amp;IF(AC1020&gt;AA1020,", PB5 Price Greater than PB4 Price","")&amp;IF(AE1020&gt;AC1020,", PB6 Price Greater than PB5 Price","")&amp;IF(AG1020&gt;AE1020,", PB7 Price Greater than PB6 Price","")&amp;IF($U1020&lt;&gt;ROUND($U1020,2),", PB 1 Price - More than 2 Decimal Places","")&amp;IF($W1020&lt;&gt;ROUND($W1020,2),", PB 2 Price - More than 2 Decimal Places","")&amp;IF($Y1020&lt;&gt;ROUND($Y1020,2),", PB 3 Price - More than 2 Decimal Places","")&amp;IF($AA1020&lt;&gt;ROUND($AA1020,2),", PB 4 Price - More than 2 Decimal Places","")&amp;IF($AC1020&lt;&gt;ROUND($AC1020,2),", PB 5 Price - More than 2 Decimal Places","")&amp;IF($AE1020&lt;&gt;ROUND($AE1020,2),", PB 6 Price - More than 2 Decimal Places","")&amp;IF($AG1020&lt;&gt;ROUND($AG1020,2),", PB 7 Price - More than 2 Decimal Places","")&amp;IF(AND(E1020&lt;&gt;"",U1020="",AH1020=""),", Please enter a Price in PB1 or Select No Bid","")&amp;IF(AND(OR($U1020&gt;0,$W1020&gt;0,$Y1020&gt;0,$AA1020&gt;0,$AC1020&gt;0,$AE1020&gt;0),OR(AH1020="",AH1020="No Bid")),", Bid Status Missing or Incorrect","")&amp;IF(AND(AH1020="No Bid",AI1020=""),", Reason for No Bid Missing","")&amp;IF(AND($O1020="CSIS",OR($U1020&gt;0,$W1020&gt;0,$Y1020&gt;0,$AA1020&gt;0,$AC1020&gt;0,$AE1020&gt;0),AJ1020=""),", NCAGE Supplier Missing","")&amp;IF(AND($O1020="Drawing",OR($U1020&gt;0,$W1020&gt;0,$Y1020&gt;0,$AA1020&gt;0,$AC1020&gt;0,$AE1020&gt;0),AK1020=""),", Manufacturer Missing","")&amp;IF(AL1020&lt;&gt;"",", Comment","")&amp;IF(AND(OR(AH1020="Bid Using CSIS Dropdown With Query (Comment Field Must Be Populated)",AH1020="Bid To Drawing Supplied With Query (Comment Field Must Be Populated)"),AL1020=""),", Please Enter a Comment for the Bid Query","")&amp;IF(AND(T1020&gt;0,U1020="",AH1020&lt;&gt;"No Bid"),", PB1 Price Missing","")&amp;IF(AND(V1020&gt;0,W1020="",AH1020&lt;&gt;"No Bid"),", PB2 Price Missing","")&amp;IF(AND(X1020&gt;0,Y1020="",AH1020&lt;&gt;"No Bid"),", PB3 Price Missing","")&amp;IF(AND(Z1020&gt;0,AA1020="",AH1020&lt;&gt;"No Bid"),", PB4 Price Missing","")&amp;IF(AND(AB1020&gt;0,AC1020="",AH1020&lt;&gt;"No Bid"),", PB5 Price Missing","")&amp;IF(AND(AD1020&gt;0,AE1020="",AH1020&lt;&gt;"No Bid"),", PB6 Price Missing","")&amp;IF(AND(AF1020&gt;0,AG1020="",AH1020&lt;&gt;"No Bid"),", PB7 Price Missing","")</f>
        <v>, Please enter a Price in PB1 or Select No Bid, PB1 Price Missing, PB2 Price Missing, PB3 Price Missing, PB4 Price Missing, PB5 Price Missing, PB6 Price Missing</v>
      </c>
      <c r="AN1020" s="28"/>
      <c r="AO1020" s="28"/>
      <c r="AP1020" s="28"/>
      <c r="AQ1020" s="28"/>
      <c r="AR1020" s="28"/>
      <c r="AS1020" s="28"/>
      <c r="AT1020" s="28"/>
      <c r="AU1020" s="28"/>
      <c r="AV1020" s="28"/>
      <c r="AW1020" s="28"/>
      <c r="AX1020" s="28"/>
      <c r="AY1020" s="28"/>
      <c r="AZ1020" s="28"/>
      <c r="BA1020" s="28"/>
      <c r="BB1020" s="28"/>
      <c r="BC1020" s="28"/>
      <c r="BD1020" s="28"/>
      <c r="BE1020" s="28"/>
      <c r="BF1020" s="28"/>
      <c r="BG1020" s="28"/>
      <c r="BH1020" s="28"/>
      <c r="BI1020" s="28"/>
      <c r="BJ1020" s="28"/>
      <c r="BK1020" s="28"/>
      <c r="BL1020" s="28"/>
    </row>
    <row r="1021" spans="1:64" x14ac:dyDescent="0.25">
      <c r="A1021" s="58">
        <v>1019</v>
      </c>
      <c r="B1021" s="57"/>
      <c r="C1021" s="57" t="s">
        <v>3775</v>
      </c>
      <c r="D1021" s="57"/>
      <c r="E1021" s="59" t="s">
        <v>1518</v>
      </c>
      <c r="F1021" s="60" t="s">
        <v>5418</v>
      </c>
      <c r="G1021" s="61" t="s">
        <v>5118</v>
      </c>
      <c r="H1021" s="60" t="s">
        <v>5996</v>
      </c>
      <c r="I1021" s="60" t="s">
        <v>5993</v>
      </c>
      <c r="J1021" s="60"/>
      <c r="K1021" s="60" t="s">
        <v>5992</v>
      </c>
      <c r="L1021" s="60" t="s">
        <v>23</v>
      </c>
      <c r="M1021" s="60" t="s">
        <v>6024</v>
      </c>
      <c r="N1021" s="57" t="s">
        <v>6026</v>
      </c>
      <c r="O1021" s="62" t="s">
        <v>2001</v>
      </c>
      <c r="P1021" s="62" t="s">
        <v>3470</v>
      </c>
      <c r="Q1021" s="28"/>
      <c r="R1021" s="28"/>
      <c r="S1021" s="28"/>
      <c r="T1021" s="36">
        <v>3</v>
      </c>
      <c r="U1021" s="33"/>
      <c r="V1021" s="36">
        <v>9</v>
      </c>
      <c r="W1021" s="33"/>
      <c r="X1021" s="36">
        <v>20</v>
      </c>
      <c r="Y1021" s="33"/>
      <c r="Z1021" s="36">
        <v>35</v>
      </c>
      <c r="AA1021" s="33"/>
      <c r="AB1021" s="36">
        <v>999999</v>
      </c>
      <c r="AC1021" s="33"/>
      <c r="AD1021" s="36"/>
      <c r="AE1021" s="33"/>
      <c r="AF1021" s="36"/>
      <c r="AG1021" s="33"/>
      <c r="AH1021" s="28"/>
      <c r="AI1021" s="28"/>
      <c r="AJ1021" s="28"/>
      <c r="AK1021" s="28"/>
      <c r="AL1021" s="28"/>
      <c r="AM1021" s="41" t="str">
        <f>IF(AND($U1021&gt;0,$Q1021=""),"Currency Missing","")&amp;IF(AND($U1021&gt;0,$R1021=""),", MOQ Missing","")&amp;IF(AND($U1021&gt;0,$S1021=""),", Leadtime Missing","")&amp;IF(W1021&gt;U1021,", PB2 Price Greater than PB1 Price","")&amp;IF(Y1021&gt;W1021,", PB3 Price Greater than PB2 Price","")&amp;IF(AA1021&gt;Y1021,", PB4 Price Greater than PB3 Price","")&amp;IF(AC1021&gt;AA1021,", PB5 Price Greater than PB4 Price","")&amp;IF(AE1021&gt;AC1021,", PB6 Price Greater than PB5 Price","")&amp;IF(AG1021&gt;AE1021,", PB7 Price Greater than PB6 Price","")&amp;IF($U1021&lt;&gt;ROUND($U1021,2),", PB 1 Price - More than 2 Decimal Places","")&amp;IF($W1021&lt;&gt;ROUND($W1021,2),", PB 2 Price - More than 2 Decimal Places","")&amp;IF($Y1021&lt;&gt;ROUND($Y1021,2),", PB 3 Price - More than 2 Decimal Places","")&amp;IF($AA1021&lt;&gt;ROUND($AA1021,2),", PB 4 Price - More than 2 Decimal Places","")&amp;IF($AC1021&lt;&gt;ROUND($AC1021,2),", PB 5 Price - More than 2 Decimal Places","")&amp;IF($AE1021&lt;&gt;ROUND($AE1021,2),", PB 6 Price - More than 2 Decimal Places","")&amp;IF($AG1021&lt;&gt;ROUND($AG1021,2),", PB 7 Price - More than 2 Decimal Places","")&amp;IF(AND(E1021&lt;&gt;"",U1021="",AH1021=""),", Please enter a Price in PB1 or Select No Bid","")&amp;IF(AND(OR($U1021&gt;0,$W1021&gt;0,$Y1021&gt;0,$AA1021&gt;0,$AC1021&gt;0,$AE1021&gt;0),OR(AH1021="",AH1021="No Bid")),", Bid Status Missing or Incorrect","")&amp;IF(AND(AH1021="No Bid",AI1021=""),", Reason for No Bid Missing","")&amp;IF(AND($O1021="CSIS",OR($U1021&gt;0,$W1021&gt;0,$Y1021&gt;0,$AA1021&gt;0,$AC1021&gt;0,$AE1021&gt;0),AJ1021=""),", NCAGE Supplier Missing","")&amp;IF(AND($O1021="Drawing",OR($U1021&gt;0,$W1021&gt;0,$Y1021&gt;0,$AA1021&gt;0,$AC1021&gt;0,$AE1021&gt;0),AK1021=""),", Manufacturer Missing","")&amp;IF(AL1021&lt;&gt;"",", Comment","")&amp;IF(AND(OR(AH1021="Bid Using CSIS Dropdown With Query (Comment Field Must Be Populated)",AH1021="Bid To Drawing Supplied With Query (Comment Field Must Be Populated)"),AL1021=""),", Please Enter a Comment for the Bid Query","")&amp;IF(AND(T1021&gt;0,U1021="",AH1021&lt;&gt;"No Bid"),", PB1 Price Missing","")&amp;IF(AND(V1021&gt;0,W1021="",AH1021&lt;&gt;"No Bid"),", PB2 Price Missing","")&amp;IF(AND(X1021&gt;0,Y1021="",AH1021&lt;&gt;"No Bid"),", PB3 Price Missing","")&amp;IF(AND(Z1021&gt;0,AA1021="",AH1021&lt;&gt;"No Bid"),", PB4 Price Missing","")&amp;IF(AND(AB1021&gt;0,AC1021="",AH1021&lt;&gt;"No Bid"),", PB5 Price Missing","")&amp;IF(AND(AD1021&gt;0,AE1021="",AH1021&lt;&gt;"No Bid"),", PB6 Price Missing","")&amp;IF(AND(AF1021&gt;0,AG1021="",AH1021&lt;&gt;"No Bid"),", PB7 Price Missing","")</f>
        <v>, Please enter a Price in PB1 or Select No Bid, PB1 Price Missing, PB2 Price Missing, PB3 Price Missing, PB4 Price Missing, PB5 Price Missing</v>
      </c>
      <c r="AN1021" s="28"/>
      <c r="AO1021" s="28"/>
      <c r="AP1021" s="28"/>
      <c r="AQ1021" s="28"/>
      <c r="AR1021" s="28"/>
      <c r="AS1021" s="28"/>
      <c r="AT1021" s="28"/>
      <c r="AU1021" s="28"/>
      <c r="AV1021" s="28"/>
      <c r="AW1021" s="28"/>
      <c r="AX1021" s="28"/>
      <c r="AY1021" s="28"/>
      <c r="AZ1021" s="28"/>
      <c r="BA1021" s="28"/>
      <c r="BB1021" s="28"/>
      <c r="BC1021" s="28"/>
      <c r="BD1021" s="28"/>
      <c r="BE1021" s="28"/>
      <c r="BF1021" s="28"/>
      <c r="BG1021" s="28"/>
      <c r="BH1021" s="28"/>
      <c r="BI1021" s="28"/>
      <c r="BJ1021" s="28"/>
      <c r="BK1021" s="28"/>
      <c r="BL1021" s="28"/>
    </row>
    <row r="1022" spans="1:64" x14ac:dyDescent="0.25">
      <c r="A1022" s="58">
        <v>1020</v>
      </c>
      <c r="B1022" s="57"/>
      <c r="C1022" s="57" t="s">
        <v>3775</v>
      </c>
      <c r="D1022" s="57"/>
      <c r="E1022" s="59" t="s">
        <v>1519</v>
      </c>
      <c r="F1022" s="60" t="s">
        <v>5445</v>
      </c>
      <c r="G1022" s="61" t="s">
        <v>5119</v>
      </c>
      <c r="H1022" s="60" t="s">
        <v>5996</v>
      </c>
      <c r="I1022" s="60" t="s">
        <v>5993</v>
      </c>
      <c r="J1022" s="60"/>
      <c r="K1022" s="60" t="s">
        <v>5992</v>
      </c>
      <c r="L1022" s="60" t="s">
        <v>23</v>
      </c>
      <c r="M1022" s="60" t="s">
        <v>6024</v>
      </c>
      <c r="N1022" s="57" t="s">
        <v>6026</v>
      </c>
      <c r="O1022" s="62" t="s">
        <v>2001</v>
      </c>
      <c r="P1022" s="62" t="s">
        <v>3471</v>
      </c>
      <c r="Q1022" s="28"/>
      <c r="R1022" s="28"/>
      <c r="S1022" s="28"/>
      <c r="T1022" s="36">
        <v>3</v>
      </c>
      <c r="U1022" s="33"/>
      <c r="V1022" s="36">
        <v>9</v>
      </c>
      <c r="W1022" s="33"/>
      <c r="X1022" s="36">
        <v>20</v>
      </c>
      <c r="Y1022" s="33"/>
      <c r="Z1022" s="36">
        <v>35</v>
      </c>
      <c r="AA1022" s="33"/>
      <c r="AB1022" s="36">
        <v>70</v>
      </c>
      <c r="AC1022" s="33"/>
      <c r="AD1022" s="36">
        <v>999999</v>
      </c>
      <c r="AE1022" s="33"/>
      <c r="AF1022" s="36"/>
      <c r="AG1022" s="33"/>
      <c r="AH1022" s="28"/>
      <c r="AI1022" s="28"/>
      <c r="AJ1022" s="28"/>
      <c r="AK1022" s="28"/>
      <c r="AL1022" s="28"/>
      <c r="AM1022" s="41" t="str">
        <f>IF(AND($U1022&gt;0,$Q1022=""),"Currency Missing","")&amp;IF(AND($U1022&gt;0,$R1022=""),", MOQ Missing","")&amp;IF(AND($U1022&gt;0,$S1022=""),", Leadtime Missing","")&amp;IF(W1022&gt;U1022,", PB2 Price Greater than PB1 Price","")&amp;IF(Y1022&gt;W1022,", PB3 Price Greater than PB2 Price","")&amp;IF(AA1022&gt;Y1022,", PB4 Price Greater than PB3 Price","")&amp;IF(AC1022&gt;AA1022,", PB5 Price Greater than PB4 Price","")&amp;IF(AE1022&gt;AC1022,", PB6 Price Greater than PB5 Price","")&amp;IF(AG1022&gt;AE1022,", PB7 Price Greater than PB6 Price","")&amp;IF($U1022&lt;&gt;ROUND($U1022,2),", PB 1 Price - More than 2 Decimal Places","")&amp;IF($W1022&lt;&gt;ROUND($W1022,2),", PB 2 Price - More than 2 Decimal Places","")&amp;IF($Y1022&lt;&gt;ROUND($Y1022,2),", PB 3 Price - More than 2 Decimal Places","")&amp;IF($AA1022&lt;&gt;ROUND($AA1022,2),", PB 4 Price - More than 2 Decimal Places","")&amp;IF($AC1022&lt;&gt;ROUND($AC1022,2),", PB 5 Price - More than 2 Decimal Places","")&amp;IF($AE1022&lt;&gt;ROUND($AE1022,2),", PB 6 Price - More than 2 Decimal Places","")&amp;IF($AG1022&lt;&gt;ROUND($AG1022,2),", PB 7 Price - More than 2 Decimal Places","")&amp;IF(AND(E1022&lt;&gt;"",U1022="",AH1022=""),", Please enter a Price in PB1 or Select No Bid","")&amp;IF(AND(OR($U1022&gt;0,$W1022&gt;0,$Y1022&gt;0,$AA1022&gt;0,$AC1022&gt;0,$AE1022&gt;0),OR(AH1022="",AH1022="No Bid")),", Bid Status Missing or Incorrect","")&amp;IF(AND(AH1022="No Bid",AI1022=""),", Reason for No Bid Missing","")&amp;IF(AND($O1022="CSIS",OR($U1022&gt;0,$W1022&gt;0,$Y1022&gt;0,$AA1022&gt;0,$AC1022&gt;0,$AE1022&gt;0),AJ1022=""),", NCAGE Supplier Missing","")&amp;IF(AND($O1022="Drawing",OR($U1022&gt;0,$W1022&gt;0,$Y1022&gt;0,$AA1022&gt;0,$AC1022&gt;0,$AE1022&gt;0),AK1022=""),", Manufacturer Missing","")&amp;IF(AL1022&lt;&gt;"",", Comment","")&amp;IF(AND(OR(AH1022="Bid Using CSIS Dropdown With Query (Comment Field Must Be Populated)",AH1022="Bid To Drawing Supplied With Query (Comment Field Must Be Populated)"),AL1022=""),", Please Enter a Comment for the Bid Query","")&amp;IF(AND(T1022&gt;0,U1022="",AH1022&lt;&gt;"No Bid"),", PB1 Price Missing","")&amp;IF(AND(V1022&gt;0,W1022="",AH1022&lt;&gt;"No Bid"),", PB2 Price Missing","")&amp;IF(AND(X1022&gt;0,Y1022="",AH1022&lt;&gt;"No Bid"),", PB3 Price Missing","")&amp;IF(AND(Z1022&gt;0,AA1022="",AH1022&lt;&gt;"No Bid"),", PB4 Price Missing","")&amp;IF(AND(AB1022&gt;0,AC1022="",AH1022&lt;&gt;"No Bid"),", PB5 Price Missing","")&amp;IF(AND(AD1022&gt;0,AE1022="",AH1022&lt;&gt;"No Bid"),", PB6 Price Missing","")&amp;IF(AND(AF1022&gt;0,AG1022="",AH1022&lt;&gt;"No Bid"),", PB7 Price Missing","")</f>
        <v>, Please enter a Price in PB1 or Select No Bid, PB1 Price Missing, PB2 Price Missing, PB3 Price Missing, PB4 Price Missing, PB5 Price Missing, PB6 Price Missing</v>
      </c>
      <c r="AN1022" s="28"/>
      <c r="AO1022" s="28"/>
      <c r="AP1022" s="28"/>
      <c r="AQ1022" s="28"/>
      <c r="AR1022" s="28"/>
      <c r="AS1022" s="28"/>
      <c r="AT1022" s="28"/>
      <c r="AU1022" s="28"/>
      <c r="AV1022" s="28"/>
      <c r="AW1022" s="28"/>
      <c r="AX1022" s="28"/>
      <c r="AY1022" s="28"/>
      <c r="AZ1022" s="28"/>
      <c r="BA1022" s="28"/>
      <c r="BB1022" s="28"/>
      <c r="BC1022" s="28"/>
      <c r="BD1022" s="28"/>
      <c r="BE1022" s="28"/>
      <c r="BF1022" s="28"/>
      <c r="BG1022" s="28"/>
      <c r="BH1022" s="28"/>
      <c r="BI1022" s="28"/>
      <c r="BJ1022" s="28"/>
      <c r="BK1022" s="28"/>
      <c r="BL1022" s="28"/>
    </row>
    <row r="1023" spans="1:64" x14ac:dyDescent="0.25">
      <c r="A1023" s="58">
        <v>1021</v>
      </c>
      <c r="B1023" s="57"/>
      <c r="C1023" s="57" t="s">
        <v>3775</v>
      </c>
      <c r="D1023" s="57"/>
      <c r="E1023" s="59" t="s">
        <v>764</v>
      </c>
      <c r="F1023" s="60" t="s">
        <v>5600</v>
      </c>
      <c r="G1023" s="61" t="s">
        <v>4396</v>
      </c>
      <c r="H1023" s="60" t="s">
        <v>5999</v>
      </c>
      <c r="I1023" s="60" t="s">
        <v>5993</v>
      </c>
      <c r="J1023" s="60"/>
      <c r="K1023" s="60" t="s">
        <v>5992</v>
      </c>
      <c r="L1023" s="60" t="s">
        <v>23</v>
      </c>
      <c r="M1023" s="60" t="s">
        <v>6024</v>
      </c>
      <c r="N1023" s="57" t="s">
        <v>6026</v>
      </c>
      <c r="O1023" s="62" t="s">
        <v>1897</v>
      </c>
      <c r="P1023" s="62" t="s">
        <v>2719</v>
      </c>
      <c r="Q1023" s="28"/>
      <c r="R1023" s="28"/>
      <c r="S1023" s="28"/>
      <c r="T1023" s="36">
        <v>2</v>
      </c>
      <c r="U1023" s="33"/>
      <c r="V1023" s="36">
        <v>5</v>
      </c>
      <c r="W1023" s="33"/>
      <c r="X1023" s="36">
        <v>10</v>
      </c>
      <c r="Y1023" s="33"/>
      <c r="Z1023" s="36">
        <v>20</v>
      </c>
      <c r="AA1023" s="33"/>
      <c r="AB1023" s="36">
        <v>40</v>
      </c>
      <c r="AC1023" s="33"/>
      <c r="AD1023" s="36">
        <v>999999</v>
      </c>
      <c r="AE1023" s="33"/>
      <c r="AF1023" s="36"/>
      <c r="AG1023" s="33"/>
      <c r="AH1023" s="28"/>
      <c r="AI1023" s="28"/>
      <c r="AJ1023" s="28"/>
      <c r="AK1023" s="28"/>
      <c r="AL1023" s="28"/>
      <c r="AM1023" s="41" t="str">
        <f>IF(AND($U1023&gt;0,$Q1023=""),"Currency Missing","")&amp;IF(AND($U1023&gt;0,$R1023=""),", MOQ Missing","")&amp;IF(AND($U1023&gt;0,$S1023=""),", Leadtime Missing","")&amp;IF(W1023&gt;U1023,", PB2 Price Greater than PB1 Price","")&amp;IF(Y1023&gt;W1023,", PB3 Price Greater than PB2 Price","")&amp;IF(AA1023&gt;Y1023,", PB4 Price Greater than PB3 Price","")&amp;IF(AC1023&gt;AA1023,", PB5 Price Greater than PB4 Price","")&amp;IF(AE1023&gt;AC1023,", PB6 Price Greater than PB5 Price","")&amp;IF(AG1023&gt;AE1023,", PB7 Price Greater than PB6 Price","")&amp;IF($U1023&lt;&gt;ROUND($U1023,2),", PB 1 Price - More than 2 Decimal Places","")&amp;IF($W1023&lt;&gt;ROUND($W1023,2),", PB 2 Price - More than 2 Decimal Places","")&amp;IF($Y1023&lt;&gt;ROUND($Y1023,2),", PB 3 Price - More than 2 Decimal Places","")&amp;IF($AA1023&lt;&gt;ROUND($AA1023,2),", PB 4 Price - More than 2 Decimal Places","")&amp;IF($AC1023&lt;&gt;ROUND($AC1023,2),", PB 5 Price - More than 2 Decimal Places","")&amp;IF($AE1023&lt;&gt;ROUND($AE1023,2),", PB 6 Price - More than 2 Decimal Places","")&amp;IF($AG1023&lt;&gt;ROUND($AG1023,2),", PB 7 Price - More than 2 Decimal Places","")&amp;IF(AND(E1023&lt;&gt;"",U1023="",AH1023=""),", Please enter a Price in PB1 or Select No Bid","")&amp;IF(AND(OR($U1023&gt;0,$W1023&gt;0,$Y1023&gt;0,$AA1023&gt;0,$AC1023&gt;0,$AE1023&gt;0),OR(AH1023="",AH1023="No Bid")),", Bid Status Missing or Incorrect","")&amp;IF(AND(AH1023="No Bid",AI1023=""),", Reason for No Bid Missing","")&amp;IF(AND($O1023="CSIS",OR($U1023&gt;0,$W1023&gt;0,$Y1023&gt;0,$AA1023&gt;0,$AC1023&gt;0,$AE1023&gt;0),AJ1023=""),", NCAGE Supplier Missing","")&amp;IF(AND($O1023="Drawing",OR($U1023&gt;0,$W1023&gt;0,$Y1023&gt;0,$AA1023&gt;0,$AC1023&gt;0,$AE1023&gt;0),AK1023=""),", Manufacturer Missing","")&amp;IF(AL1023&lt;&gt;"",", Comment","")&amp;IF(AND(OR(AH1023="Bid Using CSIS Dropdown With Query (Comment Field Must Be Populated)",AH1023="Bid To Drawing Supplied With Query (Comment Field Must Be Populated)"),AL1023=""),", Please Enter a Comment for the Bid Query","")&amp;IF(AND(T1023&gt;0,U1023="",AH1023&lt;&gt;"No Bid"),", PB1 Price Missing","")&amp;IF(AND(V1023&gt;0,W1023="",AH1023&lt;&gt;"No Bid"),", PB2 Price Missing","")&amp;IF(AND(X1023&gt;0,Y1023="",AH1023&lt;&gt;"No Bid"),", PB3 Price Missing","")&amp;IF(AND(Z1023&gt;0,AA1023="",AH1023&lt;&gt;"No Bid"),", PB4 Price Missing","")&amp;IF(AND(AB1023&gt;0,AC1023="",AH1023&lt;&gt;"No Bid"),", PB5 Price Missing","")&amp;IF(AND(AD1023&gt;0,AE1023="",AH1023&lt;&gt;"No Bid"),", PB6 Price Missing","")&amp;IF(AND(AF1023&gt;0,AG1023="",AH1023&lt;&gt;"No Bid"),", PB7 Price Missing","")</f>
        <v>, Please enter a Price in PB1 or Select No Bid, PB1 Price Missing, PB2 Price Missing, PB3 Price Missing, PB4 Price Missing, PB5 Price Missing, PB6 Price Missing</v>
      </c>
      <c r="AN1023" s="28"/>
      <c r="AO1023" s="28"/>
      <c r="AP1023" s="28"/>
      <c r="AQ1023" s="28"/>
      <c r="AR1023" s="28"/>
      <c r="AS1023" s="28"/>
      <c r="AT1023" s="28"/>
      <c r="AU1023" s="28"/>
      <c r="AV1023" s="28"/>
      <c r="AW1023" s="28"/>
      <c r="AX1023" s="28"/>
      <c r="AY1023" s="28"/>
      <c r="AZ1023" s="28"/>
      <c r="BA1023" s="28"/>
      <c r="BB1023" s="28"/>
      <c r="BC1023" s="28"/>
      <c r="BD1023" s="28"/>
      <c r="BE1023" s="28"/>
      <c r="BF1023" s="28"/>
      <c r="BG1023" s="28"/>
      <c r="BH1023" s="28"/>
      <c r="BI1023" s="28"/>
      <c r="BJ1023" s="28"/>
      <c r="BK1023" s="28"/>
      <c r="BL1023" s="28"/>
    </row>
    <row r="1024" spans="1:64" x14ac:dyDescent="0.25">
      <c r="A1024" s="58">
        <v>1022</v>
      </c>
      <c r="B1024" s="57"/>
      <c r="C1024" s="57" t="s">
        <v>3775</v>
      </c>
      <c r="D1024" s="57"/>
      <c r="E1024" s="59" t="s">
        <v>765</v>
      </c>
      <c r="F1024" s="60" t="s">
        <v>5429</v>
      </c>
      <c r="G1024" s="61" t="s">
        <v>4284</v>
      </c>
      <c r="H1024" s="60" t="s">
        <v>5994</v>
      </c>
      <c r="I1024" s="60" t="s">
        <v>5993</v>
      </c>
      <c r="J1024" s="60"/>
      <c r="K1024" s="60" t="s">
        <v>5992</v>
      </c>
      <c r="L1024" s="60" t="s">
        <v>23</v>
      </c>
      <c r="M1024" s="60" t="s">
        <v>6024</v>
      </c>
      <c r="N1024" s="57" t="s">
        <v>6026</v>
      </c>
      <c r="O1024" s="62" t="s">
        <v>1897</v>
      </c>
      <c r="P1024" s="62" t="s">
        <v>2720</v>
      </c>
      <c r="Q1024" s="28"/>
      <c r="R1024" s="28"/>
      <c r="S1024" s="28"/>
      <c r="T1024" s="36">
        <v>12</v>
      </c>
      <c r="U1024" s="33"/>
      <c r="V1024" s="36">
        <v>35</v>
      </c>
      <c r="W1024" s="33"/>
      <c r="X1024" s="36">
        <v>70</v>
      </c>
      <c r="Y1024" s="33"/>
      <c r="Z1024" s="36">
        <v>999999</v>
      </c>
      <c r="AA1024" s="33"/>
      <c r="AB1024" s="36"/>
      <c r="AC1024" s="33"/>
      <c r="AD1024" s="36"/>
      <c r="AE1024" s="33"/>
      <c r="AF1024" s="36"/>
      <c r="AG1024" s="33"/>
      <c r="AH1024" s="28"/>
      <c r="AI1024" s="28"/>
      <c r="AJ1024" s="28"/>
      <c r="AK1024" s="28"/>
      <c r="AL1024" s="28"/>
      <c r="AM1024" s="41" t="str">
        <f>IF(AND($U1024&gt;0,$Q1024=""),"Currency Missing","")&amp;IF(AND($U1024&gt;0,$R1024=""),", MOQ Missing","")&amp;IF(AND($U1024&gt;0,$S1024=""),", Leadtime Missing","")&amp;IF(W1024&gt;U1024,", PB2 Price Greater than PB1 Price","")&amp;IF(Y1024&gt;W1024,", PB3 Price Greater than PB2 Price","")&amp;IF(AA1024&gt;Y1024,", PB4 Price Greater than PB3 Price","")&amp;IF(AC1024&gt;AA1024,", PB5 Price Greater than PB4 Price","")&amp;IF(AE1024&gt;AC1024,", PB6 Price Greater than PB5 Price","")&amp;IF(AG1024&gt;AE1024,", PB7 Price Greater than PB6 Price","")&amp;IF($U1024&lt;&gt;ROUND($U1024,2),", PB 1 Price - More than 2 Decimal Places","")&amp;IF($W1024&lt;&gt;ROUND($W1024,2),", PB 2 Price - More than 2 Decimal Places","")&amp;IF($Y1024&lt;&gt;ROUND($Y1024,2),", PB 3 Price - More than 2 Decimal Places","")&amp;IF($AA1024&lt;&gt;ROUND($AA1024,2),", PB 4 Price - More than 2 Decimal Places","")&amp;IF($AC1024&lt;&gt;ROUND($AC1024,2),", PB 5 Price - More than 2 Decimal Places","")&amp;IF($AE1024&lt;&gt;ROUND($AE1024,2),", PB 6 Price - More than 2 Decimal Places","")&amp;IF($AG1024&lt;&gt;ROUND($AG1024,2),", PB 7 Price - More than 2 Decimal Places","")&amp;IF(AND(E1024&lt;&gt;"",U1024="",AH1024=""),", Please enter a Price in PB1 or Select No Bid","")&amp;IF(AND(OR($U1024&gt;0,$W1024&gt;0,$Y1024&gt;0,$AA1024&gt;0,$AC1024&gt;0,$AE1024&gt;0),OR(AH1024="",AH1024="No Bid")),", Bid Status Missing or Incorrect","")&amp;IF(AND(AH1024="No Bid",AI1024=""),", Reason for No Bid Missing","")&amp;IF(AND($O1024="CSIS",OR($U1024&gt;0,$W1024&gt;0,$Y1024&gt;0,$AA1024&gt;0,$AC1024&gt;0,$AE1024&gt;0),AJ1024=""),", NCAGE Supplier Missing","")&amp;IF(AND($O1024="Drawing",OR($U1024&gt;0,$W1024&gt;0,$Y1024&gt;0,$AA1024&gt;0,$AC1024&gt;0,$AE1024&gt;0),AK1024=""),", Manufacturer Missing","")&amp;IF(AL1024&lt;&gt;"",", Comment","")&amp;IF(AND(OR(AH1024="Bid Using CSIS Dropdown With Query (Comment Field Must Be Populated)",AH1024="Bid To Drawing Supplied With Query (Comment Field Must Be Populated)"),AL1024=""),", Please Enter a Comment for the Bid Query","")&amp;IF(AND(T1024&gt;0,U1024="",AH1024&lt;&gt;"No Bid"),", PB1 Price Missing","")&amp;IF(AND(V1024&gt;0,W1024="",AH1024&lt;&gt;"No Bid"),", PB2 Price Missing","")&amp;IF(AND(X1024&gt;0,Y1024="",AH1024&lt;&gt;"No Bid"),", PB3 Price Missing","")&amp;IF(AND(Z1024&gt;0,AA1024="",AH1024&lt;&gt;"No Bid"),", PB4 Price Missing","")&amp;IF(AND(AB1024&gt;0,AC1024="",AH1024&lt;&gt;"No Bid"),", PB5 Price Missing","")&amp;IF(AND(AD1024&gt;0,AE1024="",AH1024&lt;&gt;"No Bid"),", PB6 Price Missing","")&amp;IF(AND(AF1024&gt;0,AG1024="",AH1024&lt;&gt;"No Bid"),", PB7 Price Missing","")</f>
        <v>, Please enter a Price in PB1 or Select No Bid, PB1 Price Missing, PB2 Price Missing, PB3 Price Missing, PB4 Price Missing</v>
      </c>
      <c r="AN1024" s="28"/>
      <c r="AO1024" s="28"/>
      <c r="AP1024" s="28"/>
      <c r="AQ1024" s="28"/>
      <c r="AR1024" s="28"/>
      <c r="AS1024" s="28"/>
      <c r="AT1024" s="28"/>
      <c r="AU1024" s="28"/>
      <c r="AV1024" s="28"/>
      <c r="AW1024" s="28"/>
      <c r="AX1024" s="28"/>
      <c r="AY1024" s="28"/>
      <c r="AZ1024" s="28"/>
      <c r="BA1024" s="28"/>
      <c r="BB1024" s="28"/>
      <c r="BC1024" s="28"/>
      <c r="BD1024" s="28"/>
      <c r="BE1024" s="28"/>
      <c r="BF1024" s="28"/>
      <c r="BG1024" s="28"/>
      <c r="BH1024" s="28"/>
      <c r="BI1024" s="28"/>
      <c r="BJ1024" s="28"/>
      <c r="BK1024" s="28"/>
      <c r="BL1024" s="28"/>
    </row>
    <row r="1025" spans="1:64" x14ac:dyDescent="0.25">
      <c r="A1025" s="58">
        <v>1023</v>
      </c>
      <c r="B1025" s="57"/>
      <c r="C1025" s="57" t="s">
        <v>3775</v>
      </c>
      <c r="D1025" s="57"/>
      <c r="E1025" s="59" t="s">
        <v>1520</v>
      </c>
      <c r="F1025" s="60" t="s">
        <v>5874</v>
      </c>
      <c r="G1025" s="61" t="s">
        <v>5120</v>
      </c>
      <c r="H1025" s="60" t="s">
        <v>5996</v>
      </c>
      <c r="I1025" s="60" t="s">
        <v>5993</v>
      </c>
      <c r="J1025" s="60"/>
      <c r="K1025" s="60" t="s">
        <v>5992</v>
      </c>
      <c r="L1025" s="60" t="s">
        <v>23</v>
      </c>
      <c r="M1025" s="60" t="s">
        <v>6024</v>
      </c>
      <c r="N1025" s="57" t="s">
        <v>6026</v>
      </c>
      <c r="O1025" s="62" t="s">
        <v>2001</v>
      </c>
      <c r="P1025" s="62" t="s">
        <v>3472</v>
      </c>
      <c r="Q1025" s="28"/>
      <c r="R1025" s="28"/>
      <c r="S1025" s="28"/>
      <c r="T1025" s="36">
        <v>1</v>
      </c>
      <c r="U1025" s="33"/>
      <c r="V1025" s="36">
        <v>3</v>
      </c>
      <c r="W1025" s="33"/>
      <c r="X1025" s="36">
        <v>5</v>
      </c>
      <c r="Y1025" s="33"/>
      <c r="Z1025" s="36">
        <v>9</v>
      </c>
      <c r="AA1025" s="33"/>
      <c r="AB1025" s="36">
        <v>999999</v>
      </c>
      <c r="AC1025" s="33"/>
      <c r="AD1025" s="36"/>
      <c r="AE1025" s="33"/>
      <c r="AF1025" s="36"/>
      <c r="AG1025" s="33"/>
      <c r="AH1025" s="28"/>
      <c r="AI1025" s="28"/>
      <c r="AJ1025" s="28"/>
      <c r="AK1025" s="28"/>
      <c r="AL1025" s="28"/>
      <c r="AM1025" s="41" t="str">
        <f>IF(AND($U1025&gt;0,$Q1025=""),"Currency Missing","")&amp;IF(AND($U1025&gt;0,$R1025=""),", MOQ Missing","")&amp;IF(AND($U1025&gt;0,$S1025=""),", Leadtime Missing","")&amp;IF(W1025&gt;U1025,", PB2 Price Greater than PB1 Price","")&amp;IF(Y1025&gt;W1025,", PB3 Price Greater than PB2 Price","")&amp;IF(AA1025&gt;Y1025,", PB4 Price Greater than PB3 Price","")&amp;IF(AC1025&gt;AA1025,", PB5 Price Greater than PB4 Price","")&amp;IF(AE1025&gt;AC1025,", PB6 Price Greater than PB5 Price","")&amp;IF(AG1025&gt;AE1025,", PB7 Price Greater than PB6 Price","")&amp;IF($U1025&lt;&gt;ROUND($U1025,2),", PB 1 Price - More than 2 Decimal Places","")&amp;IF($W1025&lt;&gt;ROUND($W1025,2),", PB 2 Price - More than 2 Decimal Places","")&amp;IF($Y1025&lt;&gt;ROUND($Y1025,2),", PB 3 Price - More than 2 Decimal Places","")&amp;IF($AA1025&lt;&gt;ROUND($AA1025,2),", PB 4 Price - More than 2 Decimal Places","")&amp;IF($AC1025&lt;&gt;ROUND($AC1025,2),", PB 5 Price - More than 2 Decimal Places","")&amp;IF($AE1025&lt;&gt;ROUND($AE1025,2),", PB 6 Price - More than 2 Decimal Places","")&amp;IF($AG1025&lt;&gt;ROUND($AG1025,2),", PB 7 Price - More than 2 Decimal Places","")&amp;IF(AND(E1025&lt;&gt;"",U1025="",AH1025=""),", Please enter a Price in PB1 or Select No Bid","")&amp;IF(AND(OR($U1025&gt;0,$W1025&gt;0,$Y1025&gt;0,$AA1025&gt;0,$AC1025&gt;0,$AE1025&gt;0),OR(AH1025="",AH1025="No Bid")),", Bid Status Missing or Incorrect","")&amp;IF(AND(AH1025="No Bid",AI1025=""),", Reason for No Bid Missing","")&amp;IF(AND($O1025="CSIS",OR($U1025&gt;0,$W1025&gt;0,$Y1025&gt;0,$AA1025&gt;0,$AC1025&gt;0,$AE1025&gt;0),AJ1025=""),", NCAGE Supplier Missing","")&amp;IF(AND($O1025="Drawing",OR($U1025&gt;0,$W1025&gt;0,$Y1025&gt;0,$AA1025&gt;0,$AC1025&gt;0,$AE1025&gt;0),AK1025=""),", Manufacturer Missing","")&amp;IF(AL1025&lt;&gt;"",", Comment","")&amp;IF(AND(OR(AH1025="Bid Using CSIS Dropdown With Query (Comment Field Must Be Populated)",AH1025="Bid To Drawing Supplied With Query (Comment Field Must Be Populated)"),AL1025=""),", Please Enter a Comment for the Bid Query","")&amp;IF(AND(T1025&gt;0,U1025="",AH1025&lt;&gt;"No Bid"),", PB1 Price Missing","")&amp;IF(AND(V1025&gt;0,W1025="",AH1025&lt;&gt;"No Bid"),", PB2 Price Missing","")&amp;IF(AND(X1025&gt;0,Y1025="",AH1025&lt;&gt;"No Bid"),", PB3 Price Missing","")&amp;IF(AND(Z1025&gt;0,AA1025="",AH1025&lt;&gt;"No Bid"),", PB4 Price Missing","")&amp;IF(AND(AB1025&gt;0,AC1025="",AH1025&lt;&gt;"No Bid"),", PB5 Price Missing","")&amp;IF(AND(AD1025&gt;0,AE1025="",AH1025&lt;&gt;"No Bid"),", PB6 Price Missing","")&amp;IF(AND(AF1025&gt;0,AG1025="",AH1025&lt;&gt;"No Bid"),", PB7 Price Missing","")</f>
        <v>, Please enter a Price in PB1 or Select No Bid, PB1 Price Missing, PB2 Price Missing, PB3 Price Missing, PB4 Price Missing, PB5 Price Missing</v>
      </c>
      <c r="AN1025" s="28"/>
      <c r="AO1025" s="28"/>
      <c r="AP1025" s="28"/>
      <c r="AQ1025" s="28"/>
      <c r="AR1025" s="28"/>
      <c r="AS1025" s="28"/>
      <c r="AT1025" s="28"/>
      <c r="AU1025" s="28"/>
      <c r="AV1025" s="28"/>
      <c r="AW1025" s="28"/>
      <c r="AX1025" s="28"/>
      <c r="AY1025" s="28"/>
      <c r="AZ1025" s="28"/>
      <c r="BA1025" s="28"/>
      <c r="BB1025" s="28"/>
      <c r="BC1025" s="28"/>
      <c r="BD1025" s="28"/>
      <c r="BE1025" s="28"/>
      <c r="BF1025" s="28"/>
      <c r="BG1025" s="28"/>
      <c r="BH1025" s="28"/>
      <c r="BI1025" s="28"/>
      <c r="BJ1025" s="28"/>
      <c r="BK1025" s="28"/>
      <c r="BL1025" s="28"/>
    </row>
    <row r="1026" spans="1:64" x14ac:dyDescent="0.25">
      <c r="A1026" s="58">
        <v>1024</v>
      </c>
      <c r="B1026" s="57"/>
      <c r="C1026" s="57" t="s">
        <v>3775</v>
      </c>
      <c r="D1026" s="57"/>
      <c r="E1026" s="59" t="s">
        <v>766</v>
      </c>
      <c r="F1026" s="60" t="s">
        <v>5639</v>
      </c>
      <c r="G1026" s="61" t="s">
        <v>4397</v>
      </c>
      <c r="H1026" s="60" t="s">
        <v>6003</v>
      </c>
      <c r="I1026" s="60" t="s">
        <v>5993</v>
      </c>
      <c r="J1026" s="60"/>
      <c r="K1026" s="60" t="s">
        <v>5992</v>
      </c>
      <c r="L1026" s="60" t="s">
        <v>23</v>
      </c>
      <c r="M1026" s="60" t="s">
        <v>6024</v>
      </c>
      <c r="N1026" s="57" t="s">
        <v>6026</v>
      </c>
      <c r="O1026" s="62" t="s">
        <v>1897</v>
      </c>
      <c r="P1026" s="62" t="s">
        <v>2721</v>
      </c>
      <c r="Q1026" s="28"/>
      <c r="R1026" s="28"/>
      <c r="S1026" s="28"/>
      <c r="T1026" s="36">
        <v>2</v>
      </c>
      <c r="U1026" s="33"/>
      <c r="V1026" s="36">
        <v>4</v>
      </c>
      <c r="W1026" s="33"/>
      <c r="X1026" s="36">
        <v>9</v>
      </c>
      <c r="Y1026" s="33"/>
      <c r="Z1026" s="36">
        <v>15</v>
      </c>
      <c r="AA1026" s="33"/>
      <c r="AB1026" s="36">
        <v>999999</v>
      </c>
      <c r="AC1026" s="33"/>
      <c r="AD1026" s="36"/>
      <c r="AE1026" s="33"/>
      <c r="AF1026" s="36"/>
      <c r="AG1026" s="33"/>
      <c r="AH1026" s="28"/>
      <c r="AI1026" s="28"/>
      <c r="AJ1026" s="28"/>
      <c r="AK1026" s="28"/>
      <c r="AL1026" s="28"/>
      <c r="AM1026" s="41" t="str">
        <f>IF(AND($U1026&gt;0,$Q1026=""),"Currency Missing","")&amp;IF(AND($U1026&gt;0,$R1026=""),", MOQ Missing","")&amp;IF(AND($U1026&gt;0,$S1026=""),", Leadtime Missing","")&amp;IF(W1026&gt;U1026,", PB2 Price Greater than PB1 Price","")&amp;IF(Y1026&gt;W1026,", PB3 Price Greater than PB2 Price","")&amp;IF(AA1026&gt;Y1026,", PB4 Price Greater than PB3 Price","")&amp;IF(AC1026&gt;AA1026,", PB5 Price Greater than PB4 Price","")&amp;IF(AE1026&gt;AC1026,", PB6 Price Greater than PB5 Price","")&amp;IF(AG1026&gt;AE1026,", PB7 Price Greater than PB6 Price","")&amp;IF($U1026&lt;&gt;ROUND($U1026,2),", PB 1 Price - More than 2 Decimal Places","")&amp;IF($W1026&lt;&gt;ROUND($W1026,2),", PB 2 Price - More than 2 Decimal Places","")&amp;IF($Y1026&lt;&gt;ROUND($Y1026,2),", PB 3 Price - More than 2 Decimal Places","")&amp;IF($AA1026&lt;&gt;ROUND($AA1026,2),", PB 4 Price - More than 2 Decimal Places","")&amp;IF($AC1026&lt;&gt;ROUND($AC1026,2),", PB 5 Price - More than 2 Decimal Places","")&amp;IF($AE1026&lt;&gt;ROUND($AE1026,2),", PB 6 Price - More than 2 Decimal Places","")&amp;IF($AG1026&lt;&gt;ROUND($AG1026,2),", PB 7 Price - More than 2 Decimal Places","")&amp;IF(AND(E1026&lt;&gt;"",U1026="",AH1026=""),", Please enter a Price in PB1 or Select No Bid","")&amp;IF(AND(OR($U1026&gt;0,$W1026&gt;0,$Y1026&gt;0,$AA1026&gt;0,$AC1026&gt;0,$AE1026&gt;0),OR(AH1026="",AH1026="No Bid")),", Bid Status Missing or Incorrect","")&amp;IF(AND(AH1026="No Bid",AI1026=""),", Reason for No Bid Missing","")&amp;IF(AND($O1026="CSIS",OR($U1026&gt;0,$W1026&gt;0,$Y1026&gt;0,$AA1026&gt;0,$AC1026&gt;0,$AE1026&gt;0),AJ1026=""),", NCAGE Supplier Missing","")&amp;IF(AND($O1026="Drawing",OR($U1026&gt;0,$W1026&gt;0,$Y1026&gt;0,$AA1026&gt;0,$AC1026&gt;0,$AE1026&gt;0),AK1026=""),", Manufacturer Missing","")&amp;IF(AL1026&lt;&gt;"",", Comment","")&amp;IF(AND(OR(AH1026="Bid Using CSIS Dropdown With Query (Comment Field Must Be Populated)",AH1026="Bid To Drawing Supplied With Query (Comment Field Must Be Populated)"),AL1026=""),", Please Enter a Comment for the Bid Query","")&amp;IF(AND(T1026&gt;0,U1026="",AH1026&lt;&gt;"No Bid"),", PB1 Price Missing","")&amp;IF(AND(V1026&gt;0,W1026="",AH1026&lt;&gt;"No Bid"),", PB2 Price Missing","")&amp;IF(AND(X1026&gt;0,Y1026="",AH1026&lt;&gt;"No Bid"),", PB3 Price Missing","")&amp;IF(AND(Z1026&gt;0,AA1026="",AH1026&lt;&gt;"No Bid"),", PB4 Price Missing","")&amp;IF(AND(AB1026&gt;0,AC1026="",AH1026&lt;&gt;"No Bid"),", PB5 Price Missing","")&amp;IF(AND(AD1026&gt;0,AE1026="",AH1026&lt;&gt;"No Bid"),", PB6 Price Missing","")&amp;IF(AND(AF1026&gt;0,AG1026="",AH1026&lt;&gt;"No Bid"),", PB7 Price Missing","")</f>
        <v>, Please enter a Price in PB1 or Select No Bid, PB1 Price Missing, PB2 Price Missing, PB3 Price Missing, PB4 Price Missing, PB5 Price Missing</v>
      </c>
      <c r="AN1026" s="28"/>
      <c r="AO1026" s="28"/>
      <c r="AP1026" s="28"/>
      <c r="AQ1026" s="28"/>
      <c r="AR1026" s="28"/>
      <c r="AS1026" s="28"/>
      <c r="AT1026" s="28"/>
      <c r="AU1026" s="28"/>
      <c r="AV1026" s="28"/>
      <c r="AW1026" s="28"/>
      <c r="AX1026" s="28"/>
      <c r="AY1026" s="28"/>
      <c r="AZ1026" s="28"/>
      <c r="BA1026" s="28"/>
      <c r="BB1026" s="28"/>
      <c r="BC1026" s="28"/>
      <c r="BD1026" s="28"/>
      <c r="BE1026" s="28"/>
      <c r="BF1026" s="28"/>
      <c r="BG1026" s="28"/>
      <c r="BH1026" s="28"/>
      <c r="BI1026" s="28"/>
      <c r="BJ1026" s="28"/>
      <c r="BK1026" s="28"/>
      <c r="BL1026" s="28"/>
    </row>
    <row r="1027" spans="1:64" x14ac:dyDescent="0.25">
      <c r="A1027" s="58">
        <v>1025</v>
      </c>
      <c r="B1027" s="57"/>
      <c r="C1027" s="57" t="s">
        <v>3775</v>
      </c>
      <c r="D1027" s="57"/>
      <c r="E1027" s="59" t="s">
        <v>1521</v>
      </c>
      <c r="F1027" s="60" t="s">
        <v>5418</v>
      </c>
      <c r="G1027" s="61" t="s">
        <v>5121</v>
      </c>
      <c r="H1027" s="60" t="s">
        <v>5996</v>
      </c>
      <c r="I1027" s="60" t="s">
        <v>5993</v>
      </c>
      <c r="J1027" s="60"/>
      <c r="K1027" s="60" t="s">
        <v>5992</v>
      </c>
      <c r="L1027" s="60" t="s">
        <v>23</v>
      </c>
      <c r="M1027" s="60" t="s">
        <v>6024</v>
      </c>
      <c r="N1027" s="57" t="s">
        <v>6026</v>
      </c>
      <c r="O1027" s="62" t="s">
        <v>2001</v>
      </c>
      <c r="P1027" s="62" t="s">
        <v>3473</v>
      </c>
      <c r="Q1027" s="28"/>
      <c r="R1027" s="28"/>
      <c r="S1027" s="28"/>
      <c r="T1027" s="36">
        <v>1</v>
      </c>
      <c r="U1027" s="33"/>
      <c r="V1027" s="36">
        <v>3</v>
      </c>
      <c r="W1027" s="33"/>
      <c r="X1027" s="36">
        <v>5</v>
      </c>
      <c r="Y1027" s="33"/>
      <c r="Z1027" s="36">
        <v>999999</v>
      </c>
      <c r="AA1027" s="33"/>
      <c r="AB1027" s="36"/>
      <c r="AC1027" s="33"/>
      <c r="AD1027" s="36"/>
      <c r="AE1027" s="33"/>
      <c r="AF1027" s="36"/>
      <c r="AG1027" s="33"/>
      <c r="AH1027" s="28"/>
      <c r="AI1027" s="28"/>
      <c r="AJ1027" s="28"/>
      <c r="AK1027" s="28"/>
      <c r="AL1027" s="28"/>
      <c r="AM1027" s="41" t="str">
        <f>IF(AND($U1027&gt;0,$Q1027=""),"Currency Missing","")&amp;IF(AND($U1027&gt;0,$R1027=""),", MOQ Missing","")&amp;IF(AND($U1027&gt;0,$S1027=""),", Leadtime Missing","")&amp;IF(W1027&gt;U1027,", PB2 Price Greater than PB1 Price","")&amp;IF(Y1027&gt;W1027,", PB3 Price Greater than PB2 Price","")&amp;IF(AA1027&gt;Y1027,", PB4 Price Greater than PB3 Price","")&amp;IF(AC1027&gt;AA1027,", PB5 Price Greater than PB4 Price","")&amp;IF(AE1027&gt;AC1027,", PB6 Price Greater than PB5 Price","")&amp;IF(AG1027&gt;AE1027,", PB7 Price Greater than PB6 Price","")&amp;IF($U1027&lt;&gt;ROUND($U1027,2),", PB 1 Price - More than 2 Decimal Places","")&amp;IF($W1027&lt;&gt;ROUND($W1027,2),", PB 2 Price - More than 2 Decimal Places","")&amp;IF($Y1027&lt;&gt;ROUND($Y1027,2),", PB 3 Price - More than 2 Decimal Places","")&amp;IF($AA1027&lt;&gt;ROUND($AA1027,2),", PB 4 Price - More than 2 Decimal Places","")&amp;IF($AC1027&lt;&gt;ROUND($AC1027,2),", PB 5 Price - More than 2 Decimal Places","")&amp;IF($AE1027&lt;&gt;ROUND($AE1027,2),", PB 6 Price - More than 2 Decimal Places","")&amp;IF($AG1027&lt;&gt;ROUND($AG1027,2),", PB 7 Price - More than 2 Decimal Places","")&amp;IF(AND(E1027&lt;&gt;"",U1027="",AH1027=""),", Please enter a Price in PB1 or Select No Bid","")&amp;IF(AND(OR($U1027&gt;0,$W1027&gt;0,$Y1027&gt;0,$AA1027&gt;0,$AC1027&gt;0,$AE1027&gt;0),OR(AH1027="",AH1027="No Bid")),", Bid Status Missing or Incorrect","")&amp;IF(AND(AH1027="No Bid",AI1027=""),", Reason for No Bid Missing","")&amp;IF(AND($O1027="CSIS",OR($U1027&gt;0,$W1027&gt;0,$Y1027&gt;0,$AA1027&gt;0,$AC1027&gt;0,$AE1027&gt;0),AJ1027=""),", NCAGE Supplier Missing","")&amp;IF(AND($O1027="Drawing",OR($U1027&gt;0,$W1027&gt;0,$Y1027&gt;0,$AA1027&gt;0,$AC1027&gt;0,$AE1027&gt;0),AK1027=""),", Manufacturer Missing","")&amp;IF(AL1027&lt;&gt;"",", Comment","")&amp;IF(AND(OR(AH1027="Bid Using CSIS Dropdown With Query (Comment Field Must Be Populated)",AH1027="Bid To Drawing Supplied With Query (Comment Field Must Be Populated)"),AL1027=""),", Please Enter a Comment for the Bid Query","")&amp;IF(AND(T1027&gt;0,U1027="",AH1027&lt;&gt;"No Bid"),", PB1 Price Missing","")&amp;IF(AND(V1027&gt;0,W1027="",AH1027&lt;&gt;"No Bid"),", PB2 Price Missing","")&amp;IF(AND(X1027&gt;0,Y1027="",AH1027&lt;&gt;"No Bid"),", PB3 Price Missing","")&amp;IF(AND(Z1027&gt;0,AA1027="",AH1027&lt;&gt;"No Bid"),", PB4 Price Missing","")&amp;IF(AND(AB1027&gt;0,AC1027="",AH1027&lt;&gt;"No Bid"),", PB5 Price Missing","")&amp;IF(AND(AD1027&gt;0,AE1027="",AH1027&lt;&gt;"No Bid"),", PB6 Price Missing","")&amp;IF(AND(AF1027&gt;0,AG1027="",AH1027&lt;&gt;"No Bid"),", PB7 Price Missing","")</f>
        <v>, Please enter a Price in PB1 or Select No Bid, PB1 Price Missing, PB2 Price Missing, PB3 Price Missing, PB4 Price Missing</v>
      </c>
      <c r="AN1027" s="28"/>
      <c r="AO1027" s="28"/>
      <c r="AP1027" s="28"/>
      <c r="AQ1027" s="28"/>
      <c r="AR1027" s="28"/>
      <c r="AS1027" s="28"/>
      <c r="AT1027" s="28"/>
      <c r="AU1027" s="28"/>
      <c r="AV1027" s="28"/>
      <c r="AW1027" s="28"/>
      <c r="AX1027" s="28"/>
      <c r="AY1027" s="28"/>
      <c r="AZ1027" s="28"/>
      <c r="BA1027" s="28"/>
      <c r="BB1027" s="28"/>
      <c r="BC1027" s="28"/>
      <c r="BD1027" s="28"/>
      <c r="BE1027" s="28"/>
      <c r="BF1027" s="28"/>
      <c r="BG1027" s="28"/>
      <c r="BH1027" s="28"/>
      <c r="BI1027" s="28"/>
      <c r="BJ1027" s="28"/>
      <c r="BK1027" s="28"/>
      <c r="BL1027" s="28"/>
    </row>
    <row r="1028" spans="1:64" x14ac:dyDescent="0.25">
      <c r="A1028" s="58">
        <v>1026</v>
      </c>
      <c r="B1028" s="57"/>
      <c r="C1028" s="57" t="s">
        <v>3775</v>
      </c>
      <c r="D1028" s="57"/>
      <c r="E1028" s="59" t="s">
        <v>1522</v>
      </c>
      <c r="F1028" s="60" t="s">
        <v>5445</v>
      </c>
      <c r="G1028" s="61" t="s">
        <v>5122</v>
      </c>
      <c r="H1028" s="60" t="s">
        <v>5996</v>
      </c>
      <c r="I1028" s="60" t="s">
        <v>5993</v>
      </c>
      <c r="J1028" s="60"/>
      <c r="K1028" s="60" t="s">
        <v>5992</v>
      </c>
      <c r="L1028" s="60" t="s">
        <v>23</v>
      </c>
      <c r="M1028" s="60" t="s">
        <v>6024</v>
      </c>
      <c r="N1028" s="57" t="s">
        <v>6026</v>
      </c>
      <c r="O1028" s="62" t="s">
        <v>2001</v>
      </c>
      <c r="P1028" s="62" t="s">
        <v>3474</v>
      </c>
      <c r="Q1028" s="28"/>
      <c r="R1028" s="28"/>
      <c r="S1028" s="28"/>
      <c r="T1028" s="36">
        <v>1</v>
      </c>
      <c r="U1028" s="33"/>
      <c r="V1028" s="36">
        <v>2</v>
      </c>
      <c r="W1028" s="33"/>
      <c r="X1028" s="36">
        <v>5</v>
      </c>
      <c r="Y1028" s="33"/>
      <c r="Z1028" s="36">
        <v>999999</v>
      </c>
      <c r="AA1028" s="33"/>
      <c r="AB1028" s="36"/>
      <c r="AC1028" s="33"/>
      <c r="AD1028" s="36"/>
      <c r="AE1028" s="33"/>
      <c r="AF1028" s="36"/>
      <c r="AG1028" s="33"/>
      <c r="AH1028" s="28"/>
      <c r="AI1028" s="28"/>
      <c r="AJ1028" s="28"/>
      <c r="AK1028" s="28"/>
      <c r="AL1028" s="28"/>
      <c r="AM1028" s="41" t="str">
        <f>IF(AND($U1028&gt;0,$Q1028=""),"Currency Missing","")&amp;IF(AND($U1028&gt;0,$R1028=""),", MOQ Missing","")&amp;IF(AND($U1028&gt;0,$S1028=""),", Leadtime Missing","")&amp;IF(W1028&gt;U1028,", PB2 Price Greater than PB1 Price","")&amp;IF(Y1028&gt;W1028,", PB3 Price Greater than PB2 Price","")&amp;IF(AA1028&gt;Y1028,", PB4 Price Greater than PB3 Price","")&amp;IF(AC1028&gt;AA1028,", PB5 Price Greater than PB4 Price","")&amp;IF(AE1028&gt;AC1028,", PB6 Price Greater than PB5 Price","")&amp;IF(AG1028&gt;AE1028,", PB7 Price Greater than PB6 Price","")&amp;IF($U1028&lt;&gt;ROUND($U1028,2),", PB 1 Price - More than 2 Decimal Places","")&amp;IF($W1028&lt;&gt;ROUND($W1028,2),", PB 2 Price - More than 2 Decimal Places","")&amp;IF($Y1028&lt;&gt;ROUND($Y1028,2),", PB 3 Price - More than 2 Decimal Places","")&amp;IF($AA1028&lt;&gt;ROUND($AA1028,2),", PB 4 Price - More than 2 Decimal Places","")&amp;IF($AC1028&lt;&gt;ROUND($AC1028,2),", PB 5 Price - More than 2 Decimal Places","")&amp;IF($AE1028&lt;&gt;ROUND($AE1028,2),", PB 6 Price - More than 2 Decimal Places","")&amp;IF($AG1028&lt;&gt;ROUND($AG1028,2),", PB 7 Price - More than 2 Decimal Places","")&amp;IF(AND(E1028&lt;&gt;"",U1028="",AH1028=""),", Please enter a Price in PB1 or Select No Bid","")&amp;IF(AND(OR($U1028&gt;0,$W1028&gt;0,$Y1028&gt;0,$AA1028&gt;0,$AC1028&gt;0,$AE1028&gt;0),OR(AH1028="",AH1028="No Bid")),", Bid Status Missing or Incorrect","")&amp;IF(AND(AH1028="No Bid",AI1028=""),", Reason for No Bid Missing","")&amp;IF(AND($O1028="CSIS",OR($U1028&gt;0,$W1028&gt;0,$Y1028&gt;0,$AA1028&gt;0,$AC1028&gt;0,$AE1028&gt;0),AJ1028=""),", NCAGE Supplier Missing","")&amp;IF(AND($O1028="Drawing",OR($U1028&gt;0,$W1028&gt;0,$Y1028&gt;0,$AA1028&gt;0,$AC1028&gt;0,$AE1028&gt;0),AK1028=""),", Manufacturer Missing","")&amp;IF(AL1028&lt;&gt;"",", Comment","")&amp;IF(AND(OR(AH1028="Bid Using CSIS Dropdown With Query (Comment Field Must Be Populated)",AH1028="Bid To Drawing Supplied With Query (Comment Field Must Be Populated)"),AL1028=""),", Please Enter a Comment for the Bid Query","")&amp;IF(AND(T1028&gt;0,U1028="",AH1028&lt;&gt;"No Bid"),", PB1 Price Missing","")&amp;IF(AND(V1028&gt;0,W1028="",AH1028&lt;&gt;"No Bid"),", PB2 Price Missing","")&amp;IF(AND(X1028&gt;0,Y1028="",AH1028&lt;&gt;"No Bid"),", PB3 Price Missing","")&amp;IF(AND(Z1028&gt;0,AA1028="",AH1028&lt;&gt;"No Bid"),", PB4 Price Missing","")&amp;IF(AND(AB1028&gt;0,AC1028="",AH1028&lt;&gt;"No Bid"),", PB5 Price Missing","")&amp;IF(AND(AD1028&gt;0,AE1028="",AH1028&lt;&gt;"No Bid"),", PB6 Price Missing","")&amp;IF(AND(AF1028&gt;0,AG1028="",AH1028&lt;&gt;"No Bid"),", PB7 Price Missing","")</f>
        <v>, Please enter a Price in PB1 or Select No Bid, PB1 Price Missing, PB2 Price Missing, PB3 Price Missing, PB4 Price Missing</v>
      </c>
      <c r="AN1028" s="28"/>
      <c r="AO1028" s="28"/>
      <c r="AP1028" s="28"/>
      <c r="AQ1028" s="28"/>
      <c r="AR1028" s="28"/>
      <c r="AS1028" s="28"/>
      <c r="AT1028" s="28"/>
      <c r="AU1028" s="28"/>
      <c r="AV1028" s="28"/>
      <c r="AW1028" s="28"/>
      <c r="AX1028" s="28"/>
      <c r="AY1028" s="28"/>
      <c r="AZ1028" s="28"/>
      <c r="BA1028" s="28"/>
      <c r="BB1028" s="28"/>
      <c r="BC1028" s="28"/>
      <c r="BD1028" s="28"/>
      <c r="BE1028" s="28"/>
      <c r="BF1028" s="28"/>
      <c r="BG1028" s="28"/>
      <c r="BH1028" s="28"/>
      <c r="BI1028" s="28"/>
      <c r="BJ1028" s="28"/>
      <c r="BK1028" s="28"/>
      <c r="BL1028" s="28"/>
    </row>
    <row r="1029" spans="1:64" x14ac:dyDescent="0.25">
      <c r="A1029" s="58">
        <v>1027</v>
      </c>
      <c r="B1029" s="57"/>
      <c r="C1029" s="57" t="s">
        <v>3775</v>
      </c>
      <c r="D1029" s="57"/>
      <c r="E1029" s="59" t="s">
        <v>767</v>
      </c>
      <c r="F1029" s="60" t="s">
        <v>5653</v>
      </c>
      <c r="G1029" s="61" t="s">
        <v>4398</v>
      </c>
      <c r="H1029" s="60" t="s">
        <v>6003</v>
      </c>
      <c r="I1029" s="60" t="s">
        <v>5993</v>
      </c>
      <c r="J1029" s="60"/>
      <c r="K1029" s="60" t="s">
        <v>5992</v>
      </c>
      <c r="L1029" s="60" t="s">
        <v>23</v>
      </c>
      <c r="M1029" s="60" t="s">
        <v>6024</v>
      </c>
      <c r="N1029" s="57" t="s">
        <v>6026</v>
      </c>
      <c r="O1029" s="62" t="s">
        <v>1897</v>
      </c>
      <c r="P1029" s="62" t="s">
        <v>2722</v>
      </c>
      <c r="Q1029" s="28"/>
      <c r="R1029" s="28"/>
      <c r="S1029" s="28"/>
      <c r="T1029" s="36">
        <v>1</v>
      </c>
      <c r="U1029" s="33"/>
      <c r="V1029" s="36">
        <v>2</v>
      </c>
      <c r="W1029" s="33"/>
      <c r="X1029" s="36">
        <v>4</v>
      </c>
      <c r="Y1029" s="33"/>
      <c r="Z1029" s="36">
        <v>9</v>
      </c>
      <c r="AA1029" s="33"/>
      <c r="AB1029" s="36">
        <v>999999</v>
      </c>
      <c r="AC1029" s="33"/>
      <c r="AD1029" s="36"/>
      <c r="AE1029" s="33"/>
      <c r="AF1029" s="36"/>
      <c r="AG1029" s="33"/>
      <c r="AH1029" s="28"/>
      <c r="AI1029" s="28"/>
      <c r="AJ1029" s="28"/>
      <c r="AK1029" s="28"/>
      <c r="AL1029" s="28"/>
      <c r="AM1029" s="41" t="str">
        <f>IF(AND($U1029&gt;0,$Q1029=""),"Currency Missing","")&amp;IF(AND($U1029&gt;0,$R1029=""),", MOQ Missing","")&amp;IF(AND($U1029&gt;0,$S1029=""),", Leadtime Missing","")&amp;IF(W1029&gt;U1029,", PB2 Price Greater than PB1 Price","")&amp;IF(Y1029&gt;W1029,", PB3 Price Greater than PB2 Price","")&amp;IF(AA1029&gt;Y1029,", PB4 Price Greater than PB3 Price","")&amp;IF(AC1029&gt;AA1029,", PB5 Price Greater than PB4 Price","")&amp;IF(AE1029&gt;AC1029,", PB6 Price Greater than PB5 Price","")&amp;IF(AG1029&gt;AE1029,", PB7 Price Greater than PB6 Price","")&amp;IF($U1029&lt;&gt;ROUND($U1029,2),", PB 1 Price - More than 2 Decimal Places","")&amp;IF($W1029&lt;&gt;ROUND($W1029,2),", PB 2 Price - More than 2 Decimal Places","")&amp;IF($Y1029&lt;&gt;ROUND($Y1029,2),", PB 3 Price - More than 2 Decimal Places","")&amp;IF($AA1029&lt;&gt;ROUND($AA1029,2),", PB 4 Price - More than 2 Decimal Places","")&amp;IF($AC1029&lt;&gt;ROUND($AC1029,2),", PB 5 Price - More than 2 Decimal Places","")&amp;IF($AE1029&lt;&gt;ROUND($AE1029,2),", PB 6 Price - More than 2 Decimal Places","")&amp;IF($AG1029&lt;&gt;ROUND($AG1029,2),", PB 7 Price - More than 2 Decimal Places","")&amp;IF(AND(E1029&lt;&gt;"",U1029="",AH1029=""),", Please enter a Price in PB1 or Select No Bid","")&amp;IF(AND(OR($U1029&gt;0,$W1029&gt;0,$Y1029&gt;0,$AA1029&gt;0,$AC1029&gt;0,$AE1029&gt;0),OR(AH1029="",AH1029="No Bid")),", Bid Status Missing or Incorrect","")&amp;IF(AND(AH1029="No Bid",AI1029=""),", Reason for No Bid Missing","")&amp;IF(AND($O1029="CSIS",OR($U1029&gt;0,$W1029&gt;0,$Y1029&gt;0,$AA1029&gt;0,$AC1029&gt;0,$AE1029&gt;0),AJ1029=""),", NCAGE Supplier Missing","")&amp;IF(AND($O1029="Drawing",OR($U1029&gt;0,$W1029&gt;0,$Y1029&gt;0,$AA1029&gt;0,$AC1029&gt;0,$AE1029&gt;0),AK1029=""),", Manufacturer Missing","")&amp;IF(AL1029&lt;&gt;"",", Comment","")&amp;IF(AND(OR(AH1029="Bid Using CSIS Dropdown With Query (Comment Field Must Be Populated)",AH1029="Bid To Drawing Supplied With Query (Comment Field Must Be Populated)"),AL1029=""),", Please Enter a Comment for the Bid Query","")&amp;IF(AND(T1029&gt;0,U1029="",AH1029&lt;&gt;"No Bid"),", PB1 Price Missing","")&amp;IF(AND(V1029&gt;0,W1029="",AH1029&lt;&gt;"No Bid"),", PB2 Price Missing","")&amp;IF(AND(X1029&gt;0,Y1029="",AH1029&lt;&gt;"No Bid"),", PB3 Price Missing","")&amp;IF(AND(Z1029&gt;0,AA1029="",AH1029&lt;&gt;"No Bid"),", PB4 Price Missing","")&amp;IF(AND(AB1029&gt;0,AC1029="",AH1029&lt;&gt;"No Bid"),", PB5 Price Missing","")&amp;IF(AND(AD1029&gt;0,AE1029="",AH1029&lt;&gt;"No Bid"),", PB6 Price Missing","")&amp;IF(AND(AF1029&gt;0,AG1029="",AH1029&lt;&gt;"No Bid"),", PB7 Price Missing","")</f>
        <v>, Please enter a Price in PB1 or Select No Bid, PB1 Price Missing, PB2 Price Missing, PB3 Price Missing, PB4 Price Missing, PB5 Price Missing</v>
      </c>
      <c r="AN1029" s="28"/>
      <c r="AO1029" s="28"/>
      <c r="AP1029" s="28"/>
      <c r="AQ1029" s="28"/>
      <c r="AR1029" s="28"/>
      <c r="AS1029" s="28"/>
      <c r="AT1029" s="28"/>
      <c r="AU1029" s="28"/>
      <c r="AV1029" s="28"/>
      <c r="AW1029" s="28"/>
      <c r="AX1029" s="28"/>
      <c r="AY1029" s="28"/>
      <c r="AZ1029" s="28"/>
      <c r="BA1029" s="28"/>
      <c r="BB1029" s="28"/>
      <c r="BC1029" s="28"/>
      <c r="BD1029" s="28"/>
      <c r="BE1029" s="28"/>
      <c r="BF1029" s="28"/>
      <c r="BG1029" s="28"/>
      <c r="BH1029" s="28"/>
      <c r="BI1029" s="28"/>
      <c r="BJ1029" s="28"/>
      <c r="BK1029" s="28"/>
      <c r="BL1029" s="28"/>
    </row>
    <row r="1030" spans="1:64" x14ac:dyDescent="0.25">
      <c r="A1030" s="58">
        <v>1028</v>
      </c>
      <c r="B1030" s="57"/>
      <c r="C1030" s="57" t="s">
        <v>3775</v>
      </c>
      <c r="D1030" s="57"/>
      <c r="E1030" s="59" t="s">
        <v>768</v>
      </c>
      <c r="F1030" s="60" t="s">
        <v>5639</v>
      </c>
      <c r="G1030" s="61" t="s">
        <v>4399</v>
      </c>
      <c r="H1030" s="60" t="s">
        <v>6003</v>
      </c>
      <c r="I1030" s="60" t="s">
        <v>5993</v>
      </c>
      <c r="J1030" s="60"/>
      <c r="K1030" s="60" t="s">
        <v>5992</v>
      </c>
      <c r="L1030" s="60" t="s">
        <v>23</v>
      </c>
      <c r="M1030" s="60" t="s">
        <v>6024</v>
      </c>
      <c r="N1030" s="57" t="s">
        <v>6026</v>
      </c>
      <c r="O1030" s="62" t="s">
        <v>1897</v>
      </c>
      <c r="P1030" s="62" t="s">
        <v>2723</v>
      </c>
      <c r="Q1030" s="28"/>
      <c r="R1030" s="28"/>
      <c r="S1030" s="28"/>
      <c r="T1030" s="36">
        <v>6</v>
      </c>
      <c r="U1030" s="33"/>
      <c r="V1030" s="36">
        <v>20</v>
      </c>
      <c r="W1030" s="33"/>
      <c r="X1030" s="36">
        <v>35</v>
      </c>
      <c r="Y1030" s="33"/>
      <c r="Z1030" s="36">
        <v>70</v>
      </c>
      <c r="AA1030" s="33"/>
      <c r="AB1030" s="36">
        <v>140</v>
      </c>
      <c r="AC1030" s="33"/>
      <c r="AD1030" s="36">
        <v>999999</v>
      </c>
      <c r="AE1030" s="33"/>
      <c r="AF1030" s="36"/>
      <c r="AG1030" s="33"/>
      <c r="AH1030" s="28"/>
      <c r="AI1030" s="28"/>
      <c r="AJ1030" s="28"/>
      <c r="AK1030" s="28"/>
      <c r="AL1030" s="28"/>
      <c r="AM1030" s="41" t="str">
        <f>IF(AND($U1030&gt;0,$Q1030=""),"Currency Missing","")&amp;IF(AND($U1030&gt;0,$R1030=""),", MOQ Missing","")&amp;IF(AND($U1030&gt;0,$S1030=""),", Leadtime Missing","")&amp;IF(W1030&gt;U1030,", PB2 Price Greater than PB1 Price","")&amp;IF(Y1030&gt;W1030,", PB3 Price Greater than PB2 Price","")&amp;IF(AA1030&gt;Y1030,", PB4 Price Greater than PB3 Price","")&amp;IF(AC1030&gt;AA1030,", PB5 Price Greater than PB4 Price","")&amp;IF(AE1030&gt;AC1030,", PB6 Price Greater than PB5 Price","")&amp;IF(AG1030&gt;AE1030,", PB7 Price Greater than PB6 Price","")&amp;IF($U1030&lt;&gt;ROUND($U1030,2),", PB 1 Price - More than 2 Decimal Places","")&amp;IF($W1030&lt;&gt;ROUND($W1030,2),", PB 2 Price - More than 2 Decimal Places","")&amp;IF($Y1030&lt;&gt;ROUND($Y1030,2),", PB 3 Price - More than 2 Decimal Places","")&amp;IF($AA1030&lt;&gt;ROUND($AA1030,2),", PB 4 Price - More than 2 Decimal Places","")&amp;IF($AC1030&lt;&gt;ROUND($AC1030,2),", PB 5 Price - More than 2 Decimal Places","")&amp;IF($AE1030&lt;&gt;ROUND($AE1030,2),", PB 6 Price - More than 2 Decimal Places","")&amp;IF($AG1030&lt;&gt;ROUND($AG1030,2),", PB 7 Price - More than 2 Decimal Places","")&amp;IF(AND(E1030&lt;&gt;"",U1030="",AH1030=""),", Please enter a Price in PB1 or Select No Bid","")&amp;IF(AND(OR($U1030&gt;0,$W1030&gt;0,$Y1030&gt;0,$AA1030&gt;0,$AC1030&gt;0,$AE1030&gt;0),OR(AH1030="",AH1030="No Bid")),", Bid Status Missing or Incorrect","")&amp;IF(AND(AH1030="No Bid",AI1030=""),", Reason for No Bid Missing","")&amp;IF(AND($O1030="CSIS",OR($U1030&gt;0,$W1030&gt;0,$Y1030&gt;0,$AA1030&gt;0,$AC1030&gt;0,$AE1030&gt;0),AJ1030=""),", NCAGE Supplier Missing","")&amp;IF(AND($O1030="Drawing",OR($U1030&gt;0,$W1030&gt;0,$Y1030&gt;0,$AA1030&gt;0,$AC1030&gt;0,$AE1030&gt;0),AK1030=""),", Manufacturer Missing","")&amp;IF(AL1030&lt;&gt;"",", Comment","")&amp;IF(AND(OR(AH1030="Bid Using CSIS Dropdown With Query (Comment Field Must Be Populated)",AH1030="Bid To Drawing Supplied With Query (Comment Field Must Be Populated)"),AL1030=""),", Please Enter a Comment for the Bid Query","")&amp;IF(AND(T1030&gt;0,U1030="",AH1030&lt;&gt;"No Bid"),", PB1 Price Missing","")&amp;IF(AND(V1030&gt;0,W1030="",AH1030&lt;&gt;"No Bid"),", PB2 Price Missing","")&amp;IF(AND(X1030&gt;0,Y1030="",AH1030&lt;&gt;"No Bid"),", PB3 Price Missing","")&amp;IF(AND(Z1030&gt;0,AA1030="",AH1030&lt;&gt;"No Bid"),", PB4 Price Missing","")&amp;IF(AND(AB1030&gt;0,AC1030="",AH1030&lt;&gt;"No Bid"),", PB5 Price Missing","")&amp;IF(AND(AD1030&gt;0,AE1030="",AH1030&lt;&gt;"No Bid"),", PB6 Price Missing","")&amp;IF(AND(AF1030&gt;0,AG1030="",AH1030&lt;&gt;"No Bid"),", PB7 Price Missing","")</f>
        <v>, Please enter a Price in PB1 or Select No Bid, PB1 Price Missing, PB2 Price Missing, PB3 Price Missing, PB4 Price Missing, PB5 Price Missing, PB6 Price Missing</v>
      </c>
      <c r="AN1030" s="28"/>
      <c r="AO1030" s="28"/>
      <c r="AP1030" s="28"/>
      <c r="AQ1030" s="28"/>
      <c r="AR1030" s="28"/>
      <c r="AS1030" s="28"/>
      <c r="AT1030" s="28"/>
      <c r="AU1030" s="28"/>
      <c r="AV1030" s="28"/>
      <c r="AW1030" s="28"/>
      <c r="AX1030" s="28"/>
      <c r="AY1030" s="28"/>
      <c r="AZ1030" s="28"/>
      <c r="BA1030" s="28"/>
      <c r="BB1030" s="28"/>
      <c r="BC1030" s="28"/>
      <c r="BD1030" s="28"/>
      <c r="BE1030" s="28"/>
      <c r="BF1030" s="28"/>
      <c r="BG1030" s="28"/>
      <c r="BH1030" s="28"/>
      <c r="BI1030" s="28"/>
      <c r="BJ1030" s="28"/>
      <c r="BK1030" s="28"/>
      <c r="BL1030" s="28"/>
    </row>
    <row r="1031" spans="1:64" x14ac:dyDescent="0.25">
      <c r="A1031" s="58">
        <v>1029</v>
      </c>
      <c r="B1031" s="57"/>
      <c r="C1031" s="57" t="s">
        <v>3775</v>
      </c>
      <c r="D1031" s="57"/>
      <c r="E1031" s="59" t="s">
        <v>1523</v>
      </c>
      <c r="F1031" s="60" t="s">
        <v>5445</v>
      </c>
      <c r="G1031" s="61" t="s">
        <v>5123</v>
      </c>
      <c r="H1031" s="60" t="s">
        <v>5996</v>
      </c>
      <c r="I1031" s="60" t="s">
        <v>5993</v>
      </c>
      <c r="J1031" s="60"/>
      <c r="K1031" s="60" t="s">
        <v>5992</v>
      </c>
      <c r="L1031" s="60" t="s">
        <v>23</v>
      </c>
      <c r="M1031" s="60" t="s">
        <v>6024</v>
      </c>
      <c r="N1031" s="57" t="s">
        <v>6026</v>
      </c>
      <c r="O1031" s="62" t="s">
        <v>2001</v>
      </c>
      <c r="P1031" s="62" t="s">
        <v>3475</v>
      </c>
      <c r="Q1031" s="28"/>
      <c r="R1031" s="28"/>
      <c r="S1031" s="28"/>
      <c r="T1031" s="36">
        <v>2</v>
      </c>
      <c r="U1031" s="33"/>
      <c r="V1031" s="36">
        <v>5</v>
      </c>
      <c r="W1031" s="33"/>
      <c r="X1031" s="36">
        <v>10</v>
      </c>
      <c r="Y1031" s="33"/>
      <c r="Z1031" s="36">
        <v>20</v>
      </c>
      <c r="AA1031" s="33"/>
      <c r="AB1031" s="36">
        <v>40</v>
      </c>
      <c r="AC1031" s="33"/>
      <c r="AD1031" s="36">
        <v>999999</v>
      </c>
      <c r="AE1031" s="33"/>
      <c r="AF1031" s="36"/>
      <c r="AG1031" s="33"/>
      <c r="AH1031" s="28"/>
      <c r="AI1031" s="28"/>
      <c r="AJ1031" s="28"/>
      <c r="AK1031" s="28"/>
      <c r="AL1031" s="28"/>
      <c r="AM1031" s="41" t="str">
        <f>IF(AND($U1031&gt;0,$Q1031=""),"Currency Missing","")&amp;IF(AND($U1031&gt;0,$R1031=""),", MOQ Missing","")&amp;IF(AND($U1031&gt;0,$S1031=""),", Leadtime Missing","")&amp;IF(W1031&gt;U1031,", PB2 Price Greater than PB1 Price","")&amp;IF(Y1031&gt;W1031,", PB3 Price Greater than PB2 Price","")&amp;IF(AA1031&gt;Y1031,", PB4 Price Greater than PB3 Price","")&amp;IF(AC1031&gt;AA1031,", PB5 Price Greater than PB4 Price","")&amp;IF(AE1031&gt;AC1031,", PB6 Price Greater than PB5 Price","")&amp;IF(AG1031&gt;AE1031,", PB7 Price Greater than PB6 Price","")&amp;IF($U1031&lt;&gt;ROUND($U1031,2),", PB 1 Price - More than 2 Decimal Places","")&amp;IF($W1031&lt;&gt;ROUND($W1031,2),", PB 2 Price - More than 2 Decimal Places","")&amp;IF($Y1031&lt;&gt;ROUND($Y1031,2),", PB 3 Price - More than 2 Decimal Places","")&amp;IF($AA1031&lt;&gt;ROUND($AA1031,2),", PB 4 Price - More than 2 Decimal Places","")&amp;IF($AC1031&lt;&gt;ROUND($AC1031,2),", PB 5 Price - More than 2 Decimal Places","")&amp;IF($AE1031&lt;&gt;ROUND($AE1031,2),", PB 6 Price - More than 2 Decimal Places","")&amp;IF($AG1031&lt;&gt;ROUND($AG1031,2),", PB 7 Price - More than 2 Decimal Places","")&amp;IF(AND(E1031&lt;&gt;"",U1031="",AH1031=""),", Please enter a Price in PB1 or Select No Bid","")&amp;IF(AND(OR($U1031&gt;0,$W1031&gt;0,$Y1031&gt;0,$AA1031&gt;0,$AC1031&gt;0,$AE1031&gt;0),OR(AH1031="",AH1031="No Bid")),", Bid Status Missing or Incorrect","")&amp;IF(AND(AH1031="No Bid",AI1031=""),", Reason for No Bid Missing","")&amp;IF(AND($O1031="CSIS",OR($U1031&gt;0,$W1031&gt;0,$Y1031&gt;0,$AA1031&gt;0,$AC1031&gt;0,$AE1031&gt;0),AJ1031=""),", NCAGE Supplier Missing","")&amp;IF(AND($O1031="Drawing",OR($U1031&gt;0,$W1031&gt;0,$Y1031&gt;0,$AA1031&gt;0,$AC1031&gt;0,$AE1031&gt;0),AK1031=""),", Manufacturer Missing","")&amp;IF(AL1031&lt;&gt;"",", Comment","")&amp;IF(AND(OR(AH1031="Bid Using CSIS Dropdown With Query (Comment Field Must Be Populated)",AH1031="Bid To Drawing Supplied With Query (Comment Field Must Be Populated)"),AL1031=""),", Please Enter a Comment for the Bid Query","")&amp;IF(AND(T1031&gt;0,U1031="",AH1031&lt;&gt;"No Bid"),", PB1 Price Missing","")&amp;IF(AND(V1031&gt;0,W1031="",AH1031&lt;&gt;"No Bid"),", PB2 Price Missing","")&amp;IF(AND(X1031&gt;0,Y1031="",AH1031&lt;&gt;"No Bid"),", PB3 Price Missing","")&amp;IF(AND(Z1031&gt;0,AA1031="",AH1031&lt;&gt;"No Bid"),", PB4 Price Missing","")&amp;IF(AND(AB1031&gt;0,AC1031="",AH1031&lt;&gt;"No Bid"),", PB5 Price Missing","")&amp;IF(AND(AD1031&gt;0,AE1031="",AH1031&lt;&gt;"No Bid"),", PB6 Price Missing","")&amp;IF(AND(AF1031&gt;0,AG1031="",AH1031&lt;&gt;"No Bid"),", PB7 Price Missing","")</f>
        <v>, Please enter a Price in PB1 or Select No Bid, PB1 Price Missing, PB2 Price Missing, PB3 Price Missing, PB4 Price Missing, PB5 Price Missing, PB6 Price Missing</v>
      </c>
      <c r="AN1031" s="28"/>
      <c r="AO1031" s="28"/>
      <c r="AP1031" s="28"/>
      <c r="AQ1031" s="28"/>
      <c r="AR1031" s="28"/>
      <c r="AS1031" s="28"/>
      <c r="AT1031" s="28"/>
      <c r="AU1031" s="28"/>
      <c r="AV1031" s="28"/>
      <c r="AW1031" s="28"/>
      <c r="AX1031" s="28"/>
      <c r="AY1031" s="28"/>
      <c r="AZ1031" s="28"/>
      <c r="BA1031" s="28"/>
      <c r="BB1031" s="28"/>
      <c r="BC1031" s="28"/>
      <c r="BD1031" s="28"/>
      <c r="BE1031" s="28"/>
      <c r="BF1031" s="28"/>
      <c r="BG1031" s="28"/>
      <c r="BH1031" s="28"/>
      <c r="BI1031" s="28"/>
      <c r="BJ1031" s="28"/>
      <c r="BK1031" s="28"/>
      <c r="BL1031" s="28"/>
    </row>
    <row r="1032" spans="1:64" x14ac:dyDescent="0.25">
      <c r="A1032" s="58">
        <v>1030</v>
      </c>
      <c r="B1032" s="57"/>
      <c r="C1032" s="57" t="s">
        <v>3775</v>
      </c>
      <c r="D1032" s="57"/>
      <c r="E1032" s="59" t="s">
        <v>1524</v>
      </c>
      <c r="F1032" s="60" t="s">
        <v>5875</v>
      </c>
      <c r="G1032" s="61" t="s">
        <v>5124</v>
      </c>
      <c r="H1032" s="60" t="s">
        <v>5996</v>
      </c>
      <c r="I1032" s="60" t="s">
        <v>5993</v>
      </c>
      <c r="J1032" s="60"/>
      <c r="K1032" s="60" t="s">
        <v>5992</v>
      </c>
      <c r="L1032" s="60" t="s">
        <v>23</v>
      </c>
      <c r="M1032" s="60" t="s">
        <v>6024</v>
      </c>
      <c r="N1032" s="57" t="s">
        <v>6026</v>
      </c>
      <c r="O1032" s="62" t="s">
        <v>2001</v>
      </c>
      <c r="P1032" s="62" t="s">
        <v>3476</v>
      </c>
      <c r="Q1032" s="28"/>
      <c r="R1032" s="28"/>
      <c r="S1032" s="28"/>
      <c r="T1032" s="36">
        <v>2</v>
      </c>
      <c r="U1032" s="33"/>
      <c r="V1032" s="36">
        <v>5</v>
      </c>
      <c r="W1032" s="33"/>
      <c r="X1032" s="36">
        <v>10</v>
      </c>
      <c r="Y1032" s="33"/>
      <c r="Z1032" s="36">
        <v>20</v>
      </c>
      <c r="AA1032" s="33"/>
      <c r="AB1032" s="36">
        <v>40</v>
      </c>
      <c r="AC1032" s="33"/>
      <c r="AD1032" s="36">
        <v>999999</v>
      </c>
      <c r="AE1032" s="33"/>
      <c r="AF1032" s="36"/>
      <c r="AG1032" s="33"/>
      <c r="AH1032" s="28"/>
      <c r="AI1032" s="28"/>
      <c r="AJ1032" s="28"/>
      <c r="AK1032" s="28"/>
      <c r="AL1032" s="28"/>
      <c r="AM1032" s="41" t="str">
        <f>IF(AND($U1032&gt;0,$Q1032=""),"Currency Missing","")&amp;IF(AND($U1032&gt;0,$R1032=""),", MOQ Missing","")&amp;IF(AND($U1032&gt;0,$S1032=""),", Leadtime Missing","")&amp;IF(W1032&gt;U1032,", PB2 Price Greater than PB1 Price","")&amp;IF(Y1032&gt;W1032,", PB3 Price Greater than PB2 Price","")&amp;IF(AA1032&gt;Y1032,", PB4 Price Greater than PB3 Price","")&amp;IF(AC1032&gt;AA1032,", PB5 Price Greater than PB4 Price","")&amp;IF(AE1032&gt;AC1032,", PB6 Price Greater than PB5 Price","")&amp;IF(AG1032&gt;AE1032,", PB7 Price Greater than PB6 Price","")&amp;IF($U1032&lt;&gt;ROUND($U1032,2),", PB 1 Price - More than 2 Decimal Places","")&amp;IF($W1032&lt;&gt;ROUND($W1032,2),", PB 2 Price - More than 2 Decimal Places","")&amp;IF($Y1032&lt;&gt;ROUND($Y1032,2),", PB 3 Price - More than 2 Decimal Places","")&amp;IF($AA1032&lt;&gt;ROUND($AA1032,2),", PB 4 Price - More than 2 Decimal Places","")&amp;IF($AC1032&lt;&gt;ROUND($AC1032,2),", PB 5 Price - More than 2 Decimal Places","")&amp;IF($AE1032&lt;&gt;ROUND($AE1032,2),", PB 6 Price - More than 2 Decimal Places","")&amp;IF($AG1032&lt;&gt;ROUND($AG1032,2),", PB 7 Price - More than 2 Decimal Places","")&amp;IF(AND(E1032&lt;&gt;"",U1032="",AH1032=""),", Please enter a Price in PB1 or Select No Bid","")&amp;IF(AND(OR($U1032&gt;0,$W1032&gt;0,$Y1032&gt;0,$AA1032&gt;0,$AC1032&gt;0,$AE1032&gt;0),OR(AH1032="",AH1032="No Bid")),", Bid Status Missing or Incorrect","")&amp;IF(AND(AH1032="No Bid",AI1032=""),", Reason for No Bid Missing","")&amp;IF(AND($O1032="CSIS",OR($U1032&gt;0,$W1032&gt;0,$Y1032&gt;0,$AA1032&gt;0,$AC1032&gt;0,$AE1032&gt;0),AJ1032=""),", NCAGE Supplier Missing","")&amp;IF(AND($O1032="Drawing",OR($U1032&gt;0,$W1032&gt;0,$Y1032&gt;0,$AA1032&gt;0,$AC1032&gt;0,$AE1032&gt;0),AK1032=""),", Manufacturer Missing","")&amp;IF(AL1032&lt;&gt;"",", Comment","")&amp;IF(AND(OR(AH1032="Bid Using CSIS Dropdown With Query (Comment Field Must Be Populated)",AH1032="Bid To Drawing Supplied With Query (Comment Field Must Be Populated)"),AL1032=""),", Please Enter a Comment for the Bid Query","")&amp;IF(AND(T1032&gt;0,U1032="",AH1032&lt;&gt;"No Bid"),", PB1 Price Missing","")&amp;IF(AND(V1032&gt;0,W1032="",AH1032&lt;&gt;"No Bid"),", PB2 Price Missing","")&amp;IF(AND(X1032&gt;0,Y1032="",AH1032&lt;&gt;"No Bid"),", PB3 Price Missing","")&amp;IF(AND(Z1032&gt;0,AA1032="",AH1032&lt;&gt;"No Bid"),", PB4 Price Missing","")&amp;IF(AND(AB1032&gt;0,AC1032="",AH1032&lt;&gt;"No Bid"),", PB5 Price Missing","")&amp;IF(AND(AD1032&gt;0,AE1032="",AH1032&lt;&gt;"No Bid"),", PB6 Price Missing","")&amp;IF(AND(AF1032&gt;0,AG1032="",AH1032&lt;&gt;"No Bid"),", PB7 Price Missing","")</f>
        <v>, Please enter a Price in PB1 or Select No Bid, PB1 Price Missing, PB2 Price Missing, PB3 Price Missing, PB4 Price Missing, PB5 Price Missing, PB6 Price Missing</v>
      </c>
      <c r="AN1032" s="28"/>
      <c r="AO1032" s="28"/>
      <c r="AP1032" s="28"/>
      <c r="AQ1032" s="28"/>
      <c r="AR1032" s="28"/>
      <c r="AS1032" s="28"/>
      <c r="AT1032" s="28"/>
      <c r="AU1032" s="28"/>
      <c r="AV1032" s="28"/>
      <c r="AW1032" s="28"/>
      <c r="AX1032" s="28"/>
      <c r="AY1032" s="28"/>
      <c r="AZ1032" s="28"/>
      <c r="BA1032" s="28"/>
      <c r="BB1032" s="28"/>
      <c r="BC1032" s="28"/>
      <c r="BD1032" s="28"/>
      <c r="BE1032" s="28"/>
      <c r="BF1032" s="28"/>
      <c r="BG1032" s="28"/>
      <c r="BH1032" s="28"/>
      <c r="BI1032" s="28"/>
      <c r="BJ1032" s="28"/>
      <c r="BK1032" s="28"/>
      <c r="BL1032" s="28"/>
    </row>
    <row r="1033" spans="1:64" x14ac:dyDescent="0.25">
      <c r="A1033" s="58">
        <v>1031</v>
      </c>
      <c r="B1033" s="57"/>
      <c r="C1033" s="57" t="s">
        <v>3775</v>
      </c>
      <c r="D1033" s="57"/>
      <c r="E1033" s="59" t="s">
        <v>1525</v>
      </c>
      <c r="F1033" s="60" t="s">
        <v>5444</v>
      </c>
      <c r="G1033" s="61" t="s">
        <v>5125</v>
      </c>
      <c r="H1033" s="60" t="s">
        <v>5996</v>
      </c>
      <c r="I1033" s="60" t="s">
        <v>5993</v>
      </c>
      <c r="J1033" s="60"/>
      <c r="K1033" s="60" t="s">
        <v>5992</v>
      </c>
      <c r="L1033" s="60" t="s">
        <v>23</v>
      </c>
      <c r="M1033" s="60" t="s">
        <v>6024</v>
      </c>
      <c r="N1033" s="57" t="s">
        <v>6026</v>
      </c>
      <c r="O1033" s="62" t="s">
        <v>2001</v>
      </c>
      <c r="P1033" s="62" t="s">
        <v>3477</v>
      </c>
      <c r="Q1033" s="28"/>
      <c r="R1033" s="28"/>
      <c r="S1033" s="28"/>
      <c r="T1033" s="36">
        <v>1</v>
      </c>
      <c r="U1033" s="33"/>
      <c r="V1033" s="36">
        <v>2</v>
      </c>
      <c r="W1033" s="33"/>
      <c r="X1033" s="36">
        <v>5</v>
      </c>
      <c r="Y1033" s="33"/>
      <c r="Z1033" s="36">
        <v>999999</v>
      </c>
      <c r="AA1033" s="33"/>
      <c r="AB1033" s="36"/>
      <c r="AC1033" s="33"/>
      <c r="AD1033" s="36"/>
      <c r="AE1033" s="33"/>
      <c r="AF1033" s="36"/>
      <c r="AG1033" s="33"/>
      <c r="AH1033" s="28"/>
      <c r="AI1033" s="28"/>
      <c r="AJ1033" s="28"/>
      <c r="AK1033" s="28"/>
      <c r="AL1033" s="28"/>
      <c r="AM1033" s="41" t="str">
        <f>IF(AND($U1033&gt;0,$Q1033=""),"Currency Missing","")&amp;IF(AND($U1033&gt;0,$R1033=""),", MOQ Missing","")&amp;IF(AND($U1033&gt;0,$S1033=""),", Leadtime Missing","")&amp;IF(W1033&gt;U1033,", PB2 Price Greater than PB1 Price","")&amp;IF(Y1033&gt;W1033,", PB3 Price Greater than PB2 Price","")&amp;IF(AA1033&gt;Y1033,", PB4 Price Greater than PB3 Price","")&amp;IF(AC1033&gt;AA1033,", PB5 Price Greater than PB4 Price","")&amp;IF(AE1033&gt;AC1033,", PB6 Price Greater than PB5 Price","")&amp;IF(AG1033&gt;AE1033,", PB7 Price Greater than PB6 Price","")&amp;IF($U1033&lt;&gt;ROUND($U1033,2),", PB 1 Price - More than 2 Decimal Places","")&amp;IF($W1033&lt;&gt;ROUND($W1033,2),", PB 2 Price - More than 2 Decimal Places","")&amp;IF($Y1033&lt;&gt;ROUND($Y1033,2),", PB 3 Price - More than 2 Decimal Places","")&amp;IF($AA1033&lt;&gt;ROUND($AA1033,2),", PB 4 Price - More than 2 Decimal Places","")&amp;IF($AC1033&lt;&gt;ROUND($AC1033,2),", PB 5 Price - More than 2 Decimal Places","")&amp;IF($AE1033&lt;&gt;ROUND($AE1033,2),", PB 6 Price - More than 2 Decimal Places","")&amp;IF($AG1033&lt;&gt;ROUND($AG1033,2),", PB 7 Price - More than 2 Decimal Places","")&amp;IF(AND(E1033&lt;&gt;"",U1033="",AH1033=""),", Please enter a Price in PB1 or Select No Bid","")&amp;IF(AND(OR($U1033&gt;0,$W1033&gt;0,$Y1033&gt;0,$AA1033&gt;0,$AC1033&gt;0,$AE1033&gt;0),OR(AH1033="",AH1033="No Bid")),", Bid Status Missing or Incorrect","")&amp;IF(AND(AH1033="No Bid",AI1033=""),", Reason for No Bid Missing","")&amp;IF(AND($O1033="CSIS",OR($U1033&gt;0,$W1033&gt;0,$Y1033&gt;0,$AA1033&gt;0,$AC1033&gt;0,$AE1033&gt;0),AJ1033=""),", NCAGE Supplier Missing","")&amp;IF(AND($O1033="Drawing",OR($U1033&gt;0,$W1033&gt;0,$Y1033&gt;0,$AA1033&gt;0,$AC1033&gt;0,$AE1033&gt;0),AK1033=""),", Manufacturer Missing","")&amp;IF(AL1033&lt;&gt;"",", Comment","")&amp;IF(AND(OR(AH1033="Bid Using CSIS Dropdown With Query (Comment Field Must Be Populated)",AH1033="Bid To Drawing Supplied With Query (Comment Field Must Be Populated)"),AL1033=""),", Please Enter a Comment for the Bid Query","")&amp;IF(AND(T1033&gt;0,U1033="",AH1033&lt;&gt;"No Bid"),", PB1 Price Missing","")&amp;IF(AND(V1033&gt;0,W1033="",AH1033&lt;&gt;"No Bid"),", PB2 Price Missing","")&amp;IF(AND(X1033&gt;0,Y1033="",AH1033&lt;&gt;"No Bid"),", PB3 Price Missing","")&amp;IF(AND(Z1033&gt;0,AA1033="",AH1033&lt;&gt;"No Bid"),", PB4 Price Missing","")&amp;IF(AND(AB1033&gt;0,AC1033="",AH1033&lt;&gt;"No Bid"),", PB5 Price Missing","")&amp;IF(AND(AD1033&gt;0,AE1033="",AH1033&lt;&gt;"No Bid"),", PB6 Price Missing","")&amp;IF(AND(AF1033&gt;0,AG1033="",AH1033&lt;&gt;"No Bid"),", PB7 Price Missing","")</f>
        <v>, Please enter a Price in PB1 or Select No Bid, PB1 Price Missing, PB2 Price Missing, PB3 Price Missing, PB4 Price Missing</v>
      </c>
      <c r="AN1033" s="28"/>
      <c r="AO1033" s="28"/>
      <c r="AP1033" s="28"/>
      <c r="AQ1033" s="28"/>
      <c r="AR1033" s="28"/>
      <c r="AS1033" s="28"/>
      <c r="AT1033" s="28"/>
      <c r="AU1033" s="28"/>
      <c r="AV1033" s="28"/>
      <c r="AW1033" s="28"/>
      <c r="AX1033" s="28"/>
      <c r="AY1033" s="28"/>
      <c r="AZ1033" s="28"/>
      <c r="BA1033" s="28"/>
      <c r="BB1033" s="28"/>
      <c r="BC1033" s="28"/>
      <c r="BD1033" s="28"/>
      <c r="BE1033" s="28"/>
      <c r="BF1033" s="28"/>
      <c r="BG1033" s="28"/>
      <c r="BH1033" s="28"/>
      <c r="BI1033" s="28"/>
      <c r="BJ1033" s="28"/>
      <c r="BK1033" s="28"/>
      <c r="BL1033" s="28"/>
    </row>
    <row r="1034" spans="1:64" x14ac:dyDescent="0.25">
      <c r="A1034" s="58">
        <v>1032</v>
      </c>
      <c r="B1034" s="57"/>
      <c r="C1034" s="57" t="s">
        <v>3775</v>
      </c>
      <c r="D1034" s="57"/>
      <c r="E1034" s="59" t="s">
        <v>1526</v>
      </c>
      <c r="F1034" s="60" t="s">
        <v>5444</v>
      </c>
      <c r="G1034" s="61" t="s">
        <v>5126</v>
      </c>
      <c r="H1034" s="60" t="s">
        <v>5996</v>
      </c>
      <c r="I1034" s="60" t="s">
        <v>5993</v>
      </c>
      <c r="J1034" s="60"/>
      <c r="K1034" s="60" t="s">
        <v>5992</v>
      </c>
      <c r="L1034" s="60" t="s">
        <v>23</v>
      </c>
      <c r="M1034" s="60" t="s">
        <v>6024</v>
      </c>
      <c r="N1034" s="57" t="s">
        <v>6026</v>
      </c>
      <c r="O1034" s="62" t="s">
        <v>2001</v>
      </c>
      <c r="P1034" s="62" t="s">
        <v>3478</v>
      </c>
      <c r="Q1034" s="28"/>
      <c r="R1034" s="28"/>
      <c r="S1034" s="28"/>
      <c r="T1034" s="36">
        <v>1</v>
      </c>
      <c r="U1034" s="33"/>
      <c r="V1034" s="36">
        <v>2</v>
      </c>
      <c r="W1034" s="33"/>
      <c r="X1034" s="36">
        <v>5</v>
      </c>
      <c r="Y1034" s="33"/>
      <c r="Z1034" s="36">
        <v>999999</v>
      </c>
      <c r="AA1034" s="33"/>
      <c r="AB1034" s="36"/>
      <c r="AC1034" s="33"/>
      <c r="AD1034" s="36"/>
      <c r="AE1034" s="33"/>
      <c r="AF1034" s="36"/>
      <c r="AG1034" s="33"/>
      <c r="AH1034" s="28"/>
      <c r="AI1034" s="28"/>
      <c r="AJ1034" s="28"/>
      <c r="AK1034" s="28"/>
      <c r="AL1034" s="28"/>
      <c r="AM1034" s="41" t="str">
        <f>IF(AND($U1034&gt;0,$Q1034=""),"Currency Missing","")&amp;IF(AND($U1034&gt;0,$R1034=""),", MOQ Missing","")&amp;IF(AND($U1034&gt;0,$S1034=""),", Leadtime Missing","")&amp;IF(W1034&gt;U1034,", PB2 Price Greater than PB1 Price","")&amp;IF(Y1034&gt;W1034,", PB3 Price Greater than PB2 Price","")&amp;IF(AA1034&gt;Y1034,", PB4 Price Greater than PB3 Price","")&amp;IF(AC1034&gt;AA1034,", PB5 Price Greater than PB4 Price","")&amp;IF(AE1034&gt;AC1034,", PB6 Price Greater than PB5 Price","")&amp;IF(AG1034&gt;AE1034,", PB7 Price Greater than PB6 Price","")&amp;IF($U1034&lt;&gt;ROUND($U1034,2),", PB 1 Price - More than 2 Decimal Places","")&amp;IF($W1034&lt;&gt;ROUND($W1034,2),", PB 2 Price - More than 2 Decimal Places","")&amp;IF($Y1034&lt;&gt;ROUND($Y1034,2),", PB 3 Price - More than 2 Decimal Places","")&amp;IF($AA1034&lt;&gt;ROUND($AA1034,2),", PB 4 Price - More than 2 Decimal Places","")&amp;IF($AC1034&lt;&gt;ROUND($AC1034,2),", PB 5 Price - More than 2 Decimal Places","")&amp;IF($AE1034&lt;&gt;ROUND($AE1034,2),", PB 6 Price - More than 2 Decimal Places","")&amp;IF($AG1034&lt;&gt;ROUND($AG1034,2),", PB 7 Price - More than 2 Decimal Places","")&amp;IF(AND(E1034&lt;&gt;"",U1034="",AH1034=""),", Please enter a Price in PB1 or Select No Bid","")&amp;IF(AND(OR($U1034&gt;0,$W1034&gt;0,$Y1034&gt;0,$AA1034&gt;0,$AC1034&gt;0,$AE1034&gt;0),OR(AH1034="",AH1034="No Bid")),", Bid Status Missing or Incorrect","")&amp;IF(AND(AH1034="No Bid",AI1034=""),", Reason for No Bid Missing","")&amp;IF(AND($O1034="CSIS",OR($U1034&gt;0,$W1034&gt;0,$Y1034&gt;0,$AA1034&gt;0,$AC1034&gt;0,$AE1034&gt;0),AJ1034=""),", NCAGE Supplier Missing","")&amp;IF(AND($O1034="Drawing",OR($U1034&gt;0,$W1034&gt;0,$Y1034&gt;0,$AA1034&gt;0,$AC1034&gt;0,$AE1034&gt;0),AK1034=""),", Manufacturer Missing","")&amp;IF(AL1034&lt;&gt;"",", Comment","")&amp;IF(AND(OR(AH1034="Bid Using CSIS Dropdown With Query (Comment Field Must Be Populated)",AH1034="Bid To Drawing Supplied With Query (Comment Field Must Be Populated)"),AL1034=""),", Please Enter a Comment for the Bid Query","")&amp;IF(AND(T1034&gt;0,U1034="",AH1034&lt;&gt;"No Bid"),", PB1 Price Missing","")&amp;IF(AND(V1034&gt;0,W1034="",AH1034&lt;&gt;"No Bid"),", PB2 Price Missing","")&amp;IF(AND(X1034&gt;0,Y1034="",AH1034&lt;&gt;"No Bid"),", PB3 Price Missing","")&amp;IF(AND(Z1034&gt;0,AA1034="",AH1034&lt;&gt;"No Bid"),", PB4 Price Missing","")&amp;IF(AND(AB1034&gt;0,AC1034="",AH1034&lt;&gt;"No Bid"),", PB5 Price Missing","")&amp;IF(AND(AD1034&gt;0,AE1034="",AH1034&lt;&gt;"No Bid"),", PB6 Price Missing","")&amp;IF(AND(AF1034&gt;0,AG1034="",AH1034&lt;&gt;"No Bid"),", PB7 Price Missing","")</f>
        <v>, Please enter a Price in PB1 or Select No Bid, PB1 Price Missing, PB2 Price Missing, PB3 Price Missing, PB4 Price Missing</v>
      </c>
      <c r="AN1034" s="28"/>
      <c r="AO1034" s="28"/>
      <c r="AP1034" s="28"/>
      <c r="AQ1034" s="28"/>
      <c r="AR1034" s="28"/>
      <c r="AS1034" s="28"/>
      <c r="AT1034" s="28"/>
      <c r="AU1034" s="28"/>
      <c r="AV1034" s="28"/>
      <c r="AW1034" s="28"/>
      <c r="AX1034" s="28"/>
      <c r="AY1034" s="28"/>
      <c r="AZ1034" s="28"/>
      <c r="BA1034" s="28"/>
      <c r="BB1034" s="28"/>
      <c r="BC1034" s="28"/>
      <c r="BD1034" s="28"/>
      <c r="BE1034" s="28"/>
      <c r="BF1034" s="28"/>
      <c r="BG1034" s="28"/>
      <c r="BH1034" s="28"/>
      <c r="BI1034" s="28"/>
      <c r="BJ1034" s="28"/>
      <c r="BK1034" s="28"/>
      <c r="BL1034" s="28"/>
    </row>
    <row r="1035" spans="1:64" x14ac:dyDescent="0.25">
      <c r="A1035" s="58">
        <v>1033</v>
      </c>
      <c r="B1035" s="57"/>
      <c r="C1035" s="57" t="s">
        <v>3775</v>
      </c>
      <c r="D1035" s="57"/>
      <c r="E1035" s="59" t="s">
        <v>1527</v>
      </c>
      <c r="F1035" s="60" t="s">
        <v>5446</v>
      </c>
      <c r="G1035" s="61" t="s">
        <v>5127</v>
      </c>
      <c r="H1035" s="60" t="s">
        <v>5996</v>
      </c>
      <c r="I1035" s="60" t="s">
        <v>5993</v>
      </c>
      <c r="J1035" s="60"/>
      <c r="K1035" s="60" t="s">
        <v>5992</v>
      </c>
      <c r="L1035" s="60" t="s">
        <v>23</v>
      </c>
      <c r="M1035" s="60" t="s">
        <v>6024</v>
      </c>
      <c r="N1035" s="57" t="s">
        <v>6026</v>
      </c>
      <c r="O1035" s="62" t="s">
        <v>2001</v>
      </c>
      <c r="P1035" s="62" t="s">
        <v>3479</v>
      </c>
      <c r="Q1035" s="28"/>
      <c r="R1035" s="28"/>
      <c r="S1035" s="28"/>
      <c r="T1035" s="36">
        <v>2</v>
      </c>
      <c r="U1035" s="33"/>
      <c r="V1035" s="36">
        <v>4</v>
      </c>
      <c r="W1035" s="33"/>
      <c r="X1035" s="36">
        <v>9</v>
      </c>
      <c r="Y1035" s="33"/>
      <c r="Z1035" s="36">
        <v>20</v>
      </c>
      <c r="AA1035" s="33"/>
      <c r="AB1035" s="36">
        <v>35</v>
      </c>
      <c r="AC1035" s="33"/>
      <c r="AD1035" s="36">
        <v>999999</v>
      </c>
      <c r="AE1035" s="33"/>
      <c r="AF1035" s="36"/>
      <c r="AG1035" s="33"/>
      <c r="AH1035" s="28"/>
      <c r="AI1035" s="28"/>
      <c r="AJ1035" s="28"/>
      <c r="AK1035" s="28"/>
      <c r="AL1035" s="28"/>
      <c r="AM1035" s="41" t="str">
        <f>IF(AND($U1035&gt;0,$Q1035=""),"Currency Missing","")&amp;IF(AND($U1035&gt;0,$R1035=""),", MOQ Missing","")&amp;IF(AND($U1035&gt;0,$S1035=""),", Leadtime Missing","")&amp;IF(W1035&gt;U1035,", PB2 Price Greater than PB1 Price","")&amp;IF(Y1035&gt;W1035,", PB3 Price Greater than PB2 Price","")&amp;IF(AA1035&gt;Y1035,", PB4 Price Greater than PB3 Price","")&amp;IF(AC1035&gt;AA1035,", PB5 Price Greater than PB4 Price","")&amp;IF(AE1035&gt;AC1035,", PB6 Price Greater than PB5 Price","")&amp;IF(AG1035&gt;AE1035,", PB7 Price Greater than PB6 Price","")&amp;IF($U1035&lt;&gt;ROUND($U1035,2),", PB 1 Price - More than 2 Decimal Places","")&amp;IF($W1035&lt;&gt;ROUND($W1035,2),", PB 2 Price - More than 2 Decimal Places","")&amp;IF($Y1035&lt;&gt;ROUND($Y1035,2),", PB 3 Price - More than 2 Decimal Places","")&amp;IF($AA1035&lt;&gt;ROUND($AA1035,2),", PB 4 Price - More than 2 Decimal Places","")&amp;IF($AC1035&lt;&gt;ROUND($AC1035,2),", PB 5 Price - More than 2 Decimal Places","")&amp;IF($AE1035&lt;&gt;ROUND($AE1035,2),", PB 6 Price - More than 2 Decimal Places","")&amp;IF($AG1035&lt;&gt;ROUND($AG1035,2),", PB 7 Price - More than 2 Decimal Places","")&amp;IF(AND(E1035&lt;&gt;"",U1035="",AH1035=""),", Please enter a Price in PB1 or Select No Bid","")&amp;IF(AND(OR($U1035&gt;0,$W1035&gt;0,$Y1035&gt;0,$AA1035&gt;0,$AC1035&gt;0,$AE1035&gt;0),OR(AH1035="",AH1035="No Bid")),", Bid Status Missing or Incorrect","")&amp;IF(AND(AH1035="No Bid",AI1035=""),", Reason for No Bid Missing","")&amp;IF(AND($O1035="CSIS",OR($U1035&gt;0,$W1035&gt;0,$Y1035&gt;0,$AA1035&gt;0,$AC1035&gt;0,$AE1035&gt;0),AJ1035=""),", NCAGE Supplier Missing","")&amp;IF(AND($O1035="Drawing",OR($U1035&gt;0,$W1035&gt;0,$Y1035&gt;0,$AA1035&gt;0,$AC1035&gt;0,$AE1035&gt;0),AK1035=""),", Manufacturer Missing","")&amp;IF(AL1035&lt;&gt;"",", Comment","")&amp;IF(AND(OR(AH1035="Bid Using CSIS Dropdown With Query (Comment Field Must Be Populated)",AH1035="Bid To Drawing Supplied With Query (Comment Field Must Be Populated)"),AL1035=""),", Please Enter a Comment for the Bid Query","")&amp;IF(AND(T1035&gt;0,U1035="",AH1035&lt;&gt;"No Bid"),", PB1 Price Missing","")&amp;IF(AND(V1035&gt;0,W1035="",AH1035&lt;&gt;"No Bid"),", PB2 Price Missing","")&amp;IF(AND(X1035&gt;0,Y1035="",AH1035&lt;&gt;"No Bid"),", PB3 Price Missing","")&amp;IF(AND(Z1035&gt;0,AA1035="",AH1035&lt;&gt;"No Bid"),", PB4 Price Missing","")&amp;IF(AND(AB1035&gt;0,AC1035="",AH1035&lt;&gt;"No Bid"),", PB5 Price Missing","")&amp;IF(AND(AD1035&gt;0,AE1035="",AH1035&lt;&gt;"No Bid"),", PB6 Price Missing","")&amp;IF(AND(AF1035&gt;0,AG1035="",AH1035&lt;&gt;"No Bid"),", PB7 Price Missing","")</f>
        <v>, Please enter a Price in PB1 or Select No Bid, PB1 Price Missing, PB2 Price Missing, PB3 Price Missing, PB4 Price Missing, PB5 Price Missing, PB6 Price Missing</v>
      </c>
      <c r="AN1035" s="28"/>
      <c r="AO1035" s="28"/>
      <c r="AP1035" s="28"/>
      <c r="AQ1035" s="28"/>
      <c r="AR1035" s="28"/>
      <c r="AS1035" s="28"/>
      <c r="AT1035" s="28"/>
      <c r="AU1035" s="28"/>
      <c r="AV1035" s="28"/>
      <c r="AW1035" s="28"/>
      <c r="AX1035" s="28"/>
      <c r="AY1035" s="28"/>
      <c r="AZ1035" s="28"/>
      <c r="BA1035" s="28"/>
      <c r="BB1035" s="28"/>
      <c r="BC1035" s="28"/>
      <c r="BD1035" s="28"/>
      <c r="BE1035" s="28"/>
      <c r="BF1035" s="28"/>
      <c r="BG1035" s="28"/>
      <c r="BH1035" s="28"/>
      <c r="BI1035" s="28"/>
      <c r="BJ1035" s="28"/>
      <c r="BK1035" s="28"/>
      <c r="BL1035" s="28"/>
    </row>
    <row r="1036" spans="1:64" x14ac:dyDescent="0.25">
      <c r="A1036" s="58">
        <v>1034</v>
      </c>
      <c r="B1036" s="57"/>
      <c r="C1036" s="57" t="s">
        <v>3775</v>
      </c>
      <c r="D1036" s="57"/>
      <c r="E1036" s="59" t="s">
        <v>1528</v>
      </c>
      <c r="F1036" s="60" t="s">
        <v>5446</v>
      </c>
      <c r="G1036" s="61" t="s">
        <v>5128</v>
      </c>
      <c r="H1036" s="60" t="s">
        <v>5996</v>
      </c>
      <c r="I1036" s="60" t="s">
        <v>5993</v>
      </c>
      <c r="J1036" s="60"/>
      <c r="K1036" s="60" t="s">
        <v>5992</v>
      </c>
      <c r="L1036" s="60" t="s">
        <v>23</v>
      </c>
      <c r="M1036" s="60" t="s">
        <v>6024</v>
      </c>
      <c r="N1036" s="57" t="s">
        <v>6026</v>
      </c>
      <c r="O1036" s="62" t="s">
        <v>2001</v>
      </c>
      <c r="P1036" s="62" t="s">
        <v>3480</v>
      </c>
      <c r="Q1036" s="28"/>
      <c r="R1036" s="28"/>
      <c r="S1036" s="28"/>
      <c r="T1036" s="36">
        <v>5</v>
      </c>
      <c r="U1036" s="33"/>
      <c r="V1036" s="36">
        <v>15</v>
      </c>
      <c r="W1036" s="33"/>
      <c r="X1036" s="36">
        <v>30</v>
      </c>
      <c r="Y1036" s="33"/>
      <c r="Z1036" s="36">
        <v>60</v>
      </c>
      <c r="AA1036" s="33"/>
      <c r="AB1036" s="36">
        <v>120</v>
      </c>
      <c r="AC1036" s="33"/>
      <c r="AD1036" s="36">
        <v>999999</v>
      </c>
      <c r="AE1036" s="33"/>
      <c r="AF1036" s="36"/>
      <c r="AG1036" s="33"/>
      <c r="AH1036" s="28"/>
      <c r="AI1036" s="28"/>
      <c r="AJ1036" s="28"/>
      <c r="AK1036" s="28"/>
      <c r="AL1036" s="28"/>
      <c r="AM1036" s="41" t="str">
        <f>IF(AND($U1036&gt;0,$Q1036=""),"Currency Missing","")&amp;IF(AND($U1036&gt;0,$R1036=""),", MOQ Missing","")&amp;IF(AND($U1036&gt;0,$S1036=""),", Leadtime Missing","")&amp;IF(W1036&gt;U1036,", PB2 Price Greater than PB1 Price","")&amp;IF(Y1036&gt;W1036,", PB3 Price Greater than PB2 Price","")&amp;IF(AA1036&gt;Y1036,", PB4 Price Greater than PB3 Price","")&amp;IF(AC1036&gt;AA1036,", PB5 Price Greater than PB4 Price","")&amp;IF(AE1036&gt;AC1036,", PB6 Price Greater than PB5 Price","")&amp;IF(AG1036&gt;AE1036,", PB7 Price Greater than PB6 Price","")&amp;IF($U1036&lt;&gt;ROUND($U1036,2),", PB 1 Price - More than 2 Decimal Places","")&amp;IF($W1036&lt;&gt;ROUND($W1036,2),", PB 2 Price - More than 2 Decimal Places","")&amp;IF($Y1036&lt;&gt;ROUND($Y1036,2),", PB 3 Price - More than 2 Decimal Places","")&amp;IF($AA1036&lt;&gt;ROUND($AA1036,2),", PB 4 Price - More than 2 Decimal Places","")&amp;IF($AC1036&lt;&gt;ROUND($AC1036,2),", PB 5 Price - More than 2 Decimal Places","")&amp;IF($AE1036&lt;&gt;ROUND($AE1036,2),", PB 6 Price - More than 2 Decimal Places","")&amp;IF($AG1036&lt;&gt;ROUND($AG1036,2),", PB 7 Price - More than 2 Decimal Places","")&amp;IF(AND(E1036&lt;&gt;"",U1036="",AH1036=""),", Please enter a Price in PB1 or Select No Bid","")&amp;IF(AND(OR($U1036&gt;0,$W1036&gt;0,$Y1036&gt;0,$AA1036&gt;0,$AC1036&gt;0,$AE1036&gt;0),OR(AH1036="",AH1036="No Bid")),", Bid Status Missing or Incorrect","")&amp;IF(AND(AH1036="No Bid",AI1036=""),", Reason for No Bid Missing","")&amp;IF(AND($O1036="CSIS",OR($U1036&gt;0,$W1036&gt;0,$Y1036&gt;0,$AA1036&gt;0,$AC1036&gt;0,$AE1036&gt;0),AJ1036=""),", NCAGE Supplier Missing","")&amp;IF(AND($O1036="Drawing",OR($U1036&gt;0,$W1036&gt;0,$Y1036&gt;0,$AA1036&gt;0,$AC1036&gt;0,$AE1036&gt;0),AK1036=""),", Manufacturer Missing","")&amp;IF(AL1036&lt;&gt;"",", Comment","")&amp;IF(AND(OR(AH1036="Bid Using CSIS Dropdown With Query (Comment Field Must Be Populated)",AH1036="Bid To Drawing Supplied With Query (Comment Field Must Be Populated)"),AL1036=""),", Please Enter a Comment for the Bid Query","")&amp;IF(AND(T1036&gt;0,U1036="",AH1036&lt;&gt;"No Bid"),", PB1 Price Missing","")&amp;IF(AND(V1036&gt;0,W1036="",AH1036&lt;&gt;"No Bid"),", PB2 Price Missing","")&amp;IF(AND(X1036&gt;0,Y1036="",AH1036&lt;&gt;"No Bid"),", PB3 Price Missing","")&amp;IF(AND(Z1036&gt;0,AA1036="",AH1036&lt;&gt;"No Bid"),", PB4 Price Missing","")&amp;IF(AND(AB1036&gt;0,AC1036="",AH1036&lt;&gt;"No Bid"),", PB5 Price Missing","")&amp;IF(AND(AD1036&gt;0,AE1036="",AH1036&lt;&gt;"No Bid"),", PB6 Price Missing","")&amp;IF(AND(AF1036&gt;0,AG1036="",AH1036&lt;&gt;"No Bid"),", PB7 Price Missing","")</f>
        <v>, Please enter a Price in PB1 or Select No Bid, PB1 Price Missing, PB2 Price Missing, PB3 Price Missing, PB4 Price Missing, PB5 Price Missing, PB6 Price Missing</v>
      </c>
      <c r="AN1036" s="28"/>
      <c r="AO1036" s="28"/>
      <c r="AP1036" s="28"/>
      <c r="AQ1036" s="28"/>
      <c r="AR1036" s="28"/>
      <c r="AS1036" s="28"/>
      <c r="AT1036" s="28"/>
      <c r="AU1036" s="28"/>
      <c r="AV1036" s="28"/>
      <c r="AW1036" s="28"/>
      <c r="AX1036" s="28"/>
      <c r="AY1036" s="28"/>
      <c r="AZ1036" s="28"/>
      <c r="BA1036" s="28"/>
      <c r="BB1036" s="28"/>
      <c r="BC1036" s="28"/>
      <c r="BD1036" s="28"/>
      <c r="BE1036" s="28"/>
      <c r="BF1036" s="28"/>
      <c r="BG1036" s="28"/>
      <c r="BH1036" s="28"/>
      <c r="BI1036" s="28"/>
      <c r="BJ1036" s="28"/>
      <c r="BK1036" s="28"/>
      <c r="BL1036" s="28"/>
    </row>
    <row r="1037" spans="1:64" x14ac:dyDescent="0.25">
      <c r="A1037" s="58">
        <v>1035</v>
      </c>
      <c r="B1037" s="57"/>
      <c r="C1037" s="57" t="s">
        <v>3775</v>
      </c>
      <c r="D1037" s="57"/>
      <c r="E1037" s="59" t="s">
        <v>769</v>
      </c>
      <c r="F1037" s="60" t="s">
        <v>5654</v>
      </c>
      <c r="G1037" s="61" t="s">
        <v>4400</v>
      </c>
      <c r="H1037" s="60" t="s">
        <v>6003</v>
      </c>
      <c r="I1037" s="60" t="s">
        <v>5993</v>
      </c>
      <c r="J1037" s="60"/>
      <c r="K1037" s="60" t="s">
        <v>5992</v>
      </c>
      <c r="L1037" s="60" t="s">
        <v>23</v>
      </c>
      <c r="M1037" s="60" t="s">
        <v>6024</v>
      </c>
      <c r="N1037" s="57" t="s">
        <v>6026</v>
      </c>
      <c r="O1037" s="62" t="s">
        <v>1897</v>
      </c>
      <c r="P1037" s="62" t="s">
        <v>2724</v>
      </c>
      <c r="Q1037" s="28"/>
      <c r="R1037" s="28"/>
      <c r="S1037" s="28"/>
      <c r="T1037" s="36">
        <v>3</v>
      </c>
      <c r="U1037" s="33"/>
      <c r="V1037" s="36">
        <v>9</v>
      </c>
      <c r="W1037" s="33"/>
      <c r="X1037" s="36">
        <v>15</v>
      </c>
      <c r="Y1037" s="33"/>
      <c r="Z1037" s="36">
        <v>30</v>
      </c>
      <c r="AA1037" s="33"/>
      <c r="AB1037" s="36">
        <v>999999</v>
      </c>
      <c r="AC1037" s="33"/>
      <c r="AD1037" s="36"/>
      <c r="AE1037" s="33"/>
      <c r="AF1037" s="36"/>
      <c r="AG1037" s="33"/>
      <c r="AH1037" s="28"/>
      <c r="AI1037" s="28"/>
      <c r="AJ1037" s="28"/>
      <c r="AK1037" s="28"/>
      <c r="AL1037" s="28"/>
      <c r="AM1037" s="41" t="str">
        <f>IF(AND($U1037&gt;0,$Q1037=""),"Currency Missing","")&amp;IF(AND($U1037&gt;0,$R1037=""),", MOQ Missing","")&amp;IF(AND($U1037&gt;0,$S1037=""),", Leadtime Missing","")&amp;IF(W1037&gt;U1037,", PB2 Price Greater than PB1 Price","")&amp;IF(Y1037&gt;W1037,", PB3 Price Greater than PB2 Price","")&amp;IF(AA1037&gt;Y1037,", PB4 Price Greater than PB3 Price","")&amp;IF(AC1037&gt;AA1037,", PB5 Price Greater than PB4 Price","")&amp;IF(AE1037&gt;AC1037,", PB6 Price Greater than PB5 Price","")&amp;IF(AG1037&gt;AE1037,", PB7 Price Greater than PB6 Price","")&amp;IF($U1037&lt;&gt;ROUND($U1037,2),", PB 1 Price - More than 2 Decimal Places","")&amp;IF($W1037&lt;&gt;ROUND($W1037,2),", PB 2 Price - More than 2 Decimal Places","")&amp;IF($Y1037&lt;&gt;ROUND($Y1037,2),", PB 3 Price - More than 2 Decimal Places","")&amp;IF($AA1037&lt;&gt;ROUND($AA1037,2),", PB 4 Price - More than 2 Decimal Places","")&amp;IF($AC1037&lt;&gt;ROUND($AC1037,2),", PB 5 Price - More than 2 Decimal Places","")&amp;IF($AE1037&lt;&gt;ROUND($AE1037,2),", PB 6 Price - More than 2 Decimal Places","")&amp;IF($AG1037&lt;&gt;ROUND($AG1037,2),", PB 7 Price - More than 2 Decimal Places","")&amp;IF(AND(E1037&lt;&gt;"",U1037="",AH1037=""),", Please enter a Price in PB1 or Select No Bid","")&amp;IF(AND(OR($U1037&gt;0,$W1037&gt;0,$Y1037&gt;0,$AA1037&gt;0,$AC1037&gt;0,$AE1037&gt;0),OR(AH1037="",AH1037="No Bid")),", Bid Status Missing or Incorrect","")&amp;IF(AND(AH1037="No Bid",AI1037=""),", Reason for No Bid Missing","")&amp;IF(AND($O1037="CSIS",OR($U1037&gt;0,$W1037&gt;0,$Y1037&gt;0,$AA1037&gt;0,$AC1037&gt;0,$AE1037&gt;0),AJ1037=""),", NCAGE Supplier Missing","")&amp;IF(AND($O1037="Drawing",OR($U1037&gt;0,$W1037&gt;0,$Y1037&gt;0,$AA1037&gt;0,$AC1037&gt;0,$AE1037&gt;0),AK1037=""),", Manufacturer Missing","")&amp;IF(AL1037&lt;&gt;"",", Comment","")&amp;IF(AND(OR(AH1037="Bid Using CSIS Dropdown With Query (Comment Field Must Be Populated)",AH1037="Bid To Drawing Supplied With Query (Comment Field Must Be Populated)"),AL1037=""),", Please Enter a Comment for the Bid Query","")&amp;IF(AND(T1037&gt;0,U1037="",AH1037&lt;&gt;"No Bid"),", PB1 Price Missing","")&amp;IF(AND(V1037&gt;0,W1037="",AH1037&lt;&gt;"No Bid"),", PB2 Price Missing","")&amp;IF(AND(X1037&gt;0,Y1037="",AH1037&lt;&gt;"No Bid"),", PB3 Price Missing","")&amp;IF(AND(Z1037&gt;0,AA1037="",AH1037&lt;&gt;"No Bid"),", PB4 Price Missing","")&amp;IF(AND(AB1037&gt;0,AC1037="",AH1037&lt;&gt;"No Bid"),", PB5 Price Missing","")&amp;IF(AND(AD1037&gt;0,AE1037="",AH1037&lt;&gt;"No Bid"),", PB6 Price Missing","")&amp;IF(AND(AF1037&gt;0,AG1037="",AH1037&lt;&gt;"No Bid"),", PB7 Price Missing","")</f>
        <v>, Please enter a Price in PB1 or Select No Bid, PB1 Price Missing, PB2 Price Missing, PB3 Price Missing, PB4 Price Missing, PB5 Price Missing</v>
      </c>
      <c r="AN1037" s="28"/>
      <c r="AO1037" s="28"/>
      <c r="AP1037" s="28"/>
      <c r="AQ1037" s="28"/>
      <c r="AR1037" s="28"/>
      <c r="AS1037" s="28"/>
      <c r="AT1037" s="28"/>
      <c r="AU1037" s="28"/>
      <c r="AV1037" s="28"/>
      <c r="AW1037" s="28"/>
      <c r="AX1037" s="28"/>
      <c r="AY1037" s="28"/>
      <c r="AZ1037" s="28"/>
      <c r="BA1037" s="28"/>
      <c r="BB1037" s="28"/>
      <c r="BC1037" s="28"/>
      <c r="BD1037" s="28"/>
      <c r="BE1037" s="28"/>
      <c r="BF1037" s="28"/>
      <c r="BG1037" s="28"/>
      <c r="BH1037" s="28"/>
      <c r="BI1037" s="28"/>
      <c r="BJ1037" s="28"/>
      <c r="BK1037" s="28"/>
      <c r="BL1037" s="28"/>
    </row>
    <row r="1038" spans="1:64" x14ac:dyDescent="0.25">
      <c r="A1038" s="58">
        <v>1036</v>
      </c>
      <c r="B1038" s="57"/>
      <c r="C1038" s="57" t="s">
        <v>3775</v>
      </c>
      <c r="D1038" s="57"/>
      <c r="E1038" s="59" t="s">
        <v>770</v>
      </c>
      <c r="F1038" s="60" t="s">
        <v>5421</v>
      </c>
      <c r="G1038" s="61" t="s">
        <v>4401</v>
      </c>
      <c r="H1038" s="60" t="s">
        <v>6003</v>
      </c>
      <c r="I1038" s="60" t="s">
        <v>5993</v>
      </c>
      <c r="J1038" s="60"/>
      <c r="K1038" s="60" t="s">
        <v>5992</v>
      </c>
      <c r="L1038" s="60" t="s">
        <v>23</v>
      </c>
      <c r="M1038" s="60" t="s">
        <v>6024</v>
      </c>
      <c r="N1038" s="57" t="s">
        <v>6026</v>
      </c>
      <c r="O1038" s="62" t="s">
        <v>1897</v>
      </c>
      <c r="P1038" s="62" t="s">
        <v>2725</v>
      </c>
      <c r="Q1038" s="28"/>
      <c r="R1038" s="28"/>
      <c r="S1038" s="28"/>
      <c r="T1038" s="36">
        <v>4</v>
      </c>
      <c r="U1038" s="33"/>
      <c r="V1038" s="36">
        <v>10</v>
      </c>
      <c r="W1038" s="33"/>
      <c r="X1038" s="36">
        <v>20</v>
      </c>
      <c r="Y1038" s="33"/>
      <c r="Z1038" s="36">
        <v>40</v>
      </c>
      <c r="AA1038" s="33"/>
      <c r="AB1038" s="36">
        <v>80</v>
      </c>
      <c r="AC1038" s="33"/>
      <c r="AD1038" s="36">
        <v>120</v>
      </c>
      <c r="AE1038" s="33"/>
      <c r="AF1038" s="36">
        <v>999999</v>
      </c>
      <c r="AG1038" s="33"/>
      <c r="AH1038" s="28"/>
      <c r="AI1038" s="28"/>
      <c r="AJ1038" s="28"/>
      <c r="AK1038" s="28"/>
      <c r="AL1038" s="28"/>
      <c r="AM1038" s="41" t="str">
        <f>IF(AND($U1038&gt;0,$Q1038=""),"Currency Missing","")&amp;IF(AND($U1038&gt;0,$R1038=""),", MOQ Missing","")&amp;IF(AND($U1038&gt;0,$S1038=""),", Leadtime Missing","")&amp;IF(W1038&gt;U1038,", PB2 Price Greater than PB1 Price","")&amp;IF(Y1038&gt;W1038,", PB3 Price Greater than PB2 Price","")&amp;IF(AA1038&gt;Y1038,", PB4 Price Greater than PB3 Price","")&amp;IF(AC1038&gt;AA1038,", PB5 Price Greater than PB4 Price","")&amp;IF(AE1038&gt;AC1038,", PB6 Price Greater than PB5 Price","")&amp;IF(AG1038&gt;AE1038,", PB7 Price Greater than PB6 Price","")&amp;IF($U1038&lt;&gt;ROUND($U1038,2),", PB 1 Price - More than 2 Decimal Places","")&amp;IF($W1038&lt;&gt;ROUND($W1038,2),", PB 2 Price - More than 2 Decimal Places","")&amp;IF($Y1038&lt;&gt;ROUND($Y1038,2),", PB 3 Price - More than 2 Decimal Places","")&amp;IF($AA1038&lt;&gt;ROUND($AA1038,2),", PB 4 Price - More than 2 Decimal Places","")&amp;IF($AC1038&lt;&gt;ROUND($AC1038,2),", PB 5 Price - More than 2 Decimal Places","")&amp;IF($AE1038&lt;&gt;ROUND($AE1038,2),", PB 6 Price - More than 2 Decimal Places","")&amp;IF($AG1038&lt;&gt;ROUND($AG1038,2),", PB 7 Price - More than 2 Decimal Places","")&amp;IF(AND(E1038&lt;&gt;"",U1038="",AH1038=""),", Please enter a Price in PB1 or Select No Bid","")&amp;IF(AND(OR($U1038&gt;0,$W1038&gt;0,$Y1038&gt;0,$AA1038&gt;0,$AC1038&gt;0,$AE1038&gt;0),OR(AH1038="",AH1038="No Bid")),", Bid Status Missing or Incorrect","")&amp;IF(AND(AH1038="No Bid",AI1038=""),", Reason for No Bid Missing","")&amp;IF(AND($O1038="CSIS",OR($U1038&gt;0,$W1038&gt;0,$Y1038&gt;0,$AA1038&gt;0,$AC1038&gt;0,$AE1038&gt;0),AJ1038=""),", NCAGE Supplier Missing","")&amp;IF(AND($O1038="Drawing",OR($U1038&gt;0,$W1038&gt;0,$Y1038&gt;0,$AA1038&gt;0,$AC1038&gt;0,$AE1038&gt;0),AK1038=""),", Manufacturer Missing","")&amp;IF(AL1038&lt;&gt;"",", Comment","")&amp;IF(AND(OR(AH1038="Bid Using CSIS Dropdown With Query (Comment Field Must Be Populated)",AH1038="Bid To Drawing Supplied With Query (Comment Field Must Be Populated)"),AL1038=""),", Please Enter a Comment for the Bid Query","")&amp;IF(AND(T1038&gt;0,U1038="",AH1038&lt;&gt;"No Bid"),", PB1 Price Missing","")&amp;IF(AND(V1038&gt;0,W1038="",AH1038&lt;&gt;"No Bid"),", PB2 Price Missing","")&amp;IF(AND(X1038&gt;0,Y1038="",AH1038&lt;&gt;"No Bid"),", PB3 Price Missing","")&amp;IF(AND(Z1038&gt;0,AA1038="",AH1038&lt;&gt;"No Bid"),", PB4 Price Missing","")&amp;IF(AND(AB1038&gt;0,AC1038="",AH1038&lt;&gt;"No Bid"),", PB5 Price Missing","")&amp;IF(AND(AD1038&gt;0,AE1038="",AH1038&lt;&gt;"No Bid"),", PB6 Price Missing","")&amp;IF(AND(AF1038&gt;0,AG1038="",AH1038&lt;&gt;"No Bid"),", PB7 Price Missing","")</f>
        <v>, Please enter a Price in PB1 or Select No Bid, PB1 Price Missing, PB2 Price Missing, PB3 Price Missing, PB4 Price Missing, PB5 Price Missing, PB6 Price Missing, PB7 Price Missing</v>
      </c>
      <c r="AN1038" s="28"/>
      <c r="AO1038" s="28"/>
      <c r="AP1038" s="28"/>
      <c r="AQ1038" s="28"/>
      <c r="AR1038" s="28"/>
      <c r="AS1038" s="28"/>
      <c r="AT1038" s="28"/>
      <c r="AU1038" s="28"/>
      <c r="AV1038" s="28"/>
      <c r="AW1038" s="28"/>
      <c r="AX1038" s="28"/>
      <c r="AY1038" s="28"/>
      <c r="AZ1038" s="28"/>
      <c r="BA1038" s="28"/>
      <c r="BB1038" s="28"/>
      <c r="BC1038" s="28"/>
      <c r="BD1038" s="28"/>
      <c r="BE1038" s="28"/>
      <c r="BF1038" s="28"/>
      <c r="BG1038" s="28"/>
      <c r="BH1038" s="28"/>
      <c r="BI1038" s="28"/>
      <c r="BJ1038" s="28"/>
      <c r="BK1038" s="28"/>
      <c r="BL1038" s="28"/>
    </row>
    <row r="1039" spans="1:64" x14ac:dyDescent="0.25">
      <c r="A1039" s="58">
        <v>1037</v>
      </c>
      <c r="B1039" s="57"/>
      <c r="C1039" s="57" t="s">
        <v>3775</v>
      </c>
      <c r="D1039" s="57"/>
      <c r="E1039" s="59" t="s">
        <v>771</v>
      </c>
      <c r="F1039" s="60" t="s">
        <v>5421</v>
      </c>
      <c r="G1039" s="61" t="s">
        <v>4402</v>
      </c>
      <c r="H1039" s="60" t="s">
        <v>6003</v>
      </c>
      <c r="I1039" s="60" t="s">
        <v>5993</v>
      </c>
      <c r="J1039" s="60"/>
      <c r="K1039" s="60" t="s">
        <v>5992</v>
      </c>
      <c r="L1039" s="60" t="s">
        <v>23</v>
      </c>
      <c r="M1039" s="60" t="s">
        <v>6024</v>
      </c>
      <c r="N1039" s="57" t="s">
        <v>6026</v>
      </c>
      <c r="O1039" s="62" t="s">
        <v>1897</v>
      </c>
      <c r="P1039" s="62" t="s">
        <v>2726</v>
      </c>
      <c r="Q1039" s="28"/>
      <c r="R1039" s="28"/>
      <c r="S1039" s="28"/>
      <c r="T1039" s="36">
        <v>4</v>
      </c>
      <c r="U1039" s="33"/>
      <c r="V1039" s="36">
        <v>12</v>
      </c>
      <c r="W1039" s="33"/>
      <c r="X1039" s="36">
        <v>25</v>
      </c>
      <c r="Y1039" s="33"/>
      <c r="Z1039" s="36">
        <v>50</v>
      </c>
      <c r="AA1039" s="33"/>
      <c r="AB1039" s="36">
        <v>100</v>
      </c>
      <c r="AC1039" s="33"/>
      <c r="AD1039" s="36">
        <v>999999</v>
      </c>
      <c r="AE1039" s="33"/>
      <c r="AF1039" s="36"/>
      <c r="AG1039" s="33"/>
      <c r="AH1039" s="28"/>
      <c r="AI1039" s="28"/>
      <c r="AJ1039" s="28"/>
      <c r="AK1039" s="28"/>
      <c r="AL1039" s="28"/>
      <c r="AM1039" s="41" t="str">
        <f>IF(AND($U1039&gt;0,$Q1039=""),"Currency Missing","")&amp;IF(AND($U1039&gt;0,$R1039=""),", MOQ Missing","")&amp;IF(AND($U1039&gt;0,$S1039=""),", Leadtime Missing","")&amp;IF(W1039&gt;U1039,", PB2 Price Greater than PB1 Price","")&amp;IF(Y1039&gt;W1039,", PB3 Price Greater than PB2 Price","")&amp;IF(AA1039&gt;Y1039,", PB4 Price Greater than PB3 Price","")&amp;IF(AC1039&gt;AA1039,", PB5 Price Greater than PB4 Price","")&amp;IF(AE1039&gt;AC1039,", PB6 Price Greater than PB5 Price","")&amp;IF(AG1039&gt;AE1039,", PB7 Price Greater than PB6 Price","")&amp;IF($U1039&lt;&gt;ROUND($U1039,2),", PB 1 Price - More than 2 Decimal Places","")&amp;IF($W1039&lt;&gt;ROUND($W1039,2),", PB 2 Price - More than 2 Decimal Places","")&amp;IF($Y1039&lt;&gt;ROUND($Y1039,2),", PB 3 Price - More than 2 Decimal Places","")&amp;IF($AA1039&lt;&gt;ROUND($AA1039,2),", PB 4 Price - More than 2 Decimal Places","")&amp;IF($AC1039&lt;&gt;ROUND($AC1039,2),", PB 5 Price - More than 2 Decimal Places","")&amp;IF($AE1039&lt;&gt;ROUND($AE1039,2),", PB 6 Price - More than 2 Decimal Places","")&amp;IF($AG1039&lt;&gt;ROUND($AG1039,2),", PB 7 Price - More than 2 Decimal Places","")&amp;IF(AND(E1039&lt;&gt;"",U1039="",AH1039=""),", Please enter a Price in PB1 or Select No Bid","")&amp;IF(AND(OR($U1039&gt;0,$W1039&gt;0,$Y1039&gt;0,$AA1039&gt;0,$AC1039&gt;0,$AE1039&gt;0),OR(AH1039="",AH1039="No Bid")),", Bid Status Missing or Incorrect","")&amp;IF(AND(AH1039="No Bid",AI1039=""),", Reason for No Bid Missing","")&amp;IF(AND($O1039="CSIS",OR($U1039&gt;0,$W1039&gt;0,$Y1039&gt;0,$AA1039&gt;0,$AC1039&gt;0,$AE1039&gt;0),AJ1039=""),", NCAGE Supplier Missing","")&amp;IF(AND($O1039="Drawing",OR($U1039&gt;0,$W1039&gt;0,$Y1039&gt;0,$AA1039&gt;0,$AC1039&gt;0,$AE1039&gt;0),AK1039=""),", Manufacturer Missing","")&amp;IF(AL1039&lt;&gt;"",", Comment","")&amp;IF(AND(OR(AH1039="Bid Using CSIS Dropdown With Query (Comment Field Must Be Populated)",AH1039="Bid To Drawing Supplied With Query (Comment Field Must Be Populated)"),AL1039=""),", Please Enter a Comment for the Bid Query","")&amp;IF(AND(T1039&gt;0,U1039="",AH1039&lt;&gt;"No Bid"),", PB1 Price Missing","")&amp;IF(AND(V1039&gt;0,W1039="",AH1039&lt;&gt;"No Bid"),", PB2 Price Missing","")&amp;IF(AND(X1039&gt;0,Y1039="",AH1039&lt;&gt;"No Bid"),", PB3 Price Missing","")&amp;IF(AND(Z1039&gt;0,AA1039="",AH1039&lt;&gt;"No Bid"),", PB4 Price Missing","")&amp;IF(AND(AB1039&gt;0,AC1039="",AH1039&lt;&gt;"No Bid"),", PB5 Price Missing","")&amp;IF(AND(AD1039&gt;0,AE1039="",AH1039&lt;&gt;"No Bid"),", PB6 Price Missing","")&amp;IF(AND(AF1039&gt;0,AG1039="",AH1039&lt;&gt;"No Bid"),", PB7 Price Missing","")</f>
        <v>, Please enter a Price in PB1 or Select No Bid, PB1 Price Missing, PB2 Price Missing, PB3 Price Missing, PB4 Price Missing, PB5 Price Missing, PB6 Price Missing</v>
      </c>
      <c r="AN1039" s="28"/>
      <c r="AO1039" s="28"/>
      <c r="AP1039" s="28"/>
      <c r="AQ1039" s="28"/>
      <c r="AR1039" s="28"/>
      <c r="AS1039" s="28"/>
      <c r="AT1039" s="28"/>
      <c r="AU1039" s="28"/>
      <c r="AV1039" s="28"/>
      <c r="AW1039" s="28"/>
      <c r="AX1039" s="28"/>
      <c r="AY1039" s="28"/>
      <c r="AZ1039" s="28"/>
      <c r="BA1039" s="28"/>
      <c r="BB1039" s="28"/>
      <c r="BC1039" s="28"/>
      <c r="BD1039" s="28"/>
      <c r="BE1039" s="28"/>
      <c r="BF1039" s="28"/>
      <c r="BG1039" s="28"/>
      <c r="BH1039" s="28"/>
      <c r="BI1039" s="28"/>
      <c r="BJ1039" s="28"/>
      <c r="BK1039" s="28"/>
      <c r="BL1039" s="28"/>
    </row>
    <row r="1040" spans="1:64" x14ac:dyDescent="0.25">
      <c r="A1040" s="58">
        <v>1038</v>
      </c>
      <c r="B1040" s="57"/>
      <c r="C1040" s="57" t="s">
        <v>3775</v>
      </c>
      <c r="D1040" s="57"/>
      <c r="E1040" s="59" t="s">
        <v>772</v>
      </c>
      <c r="F1040" s="60" t="s">
        <v>5655</v>
      </c>
      <c r="G1040" s="61" t="s">
        <v>4403</v>
      </c>
      <c r="H1040" s="60" t="s">
        <v>6003</v>
      </c>
      <c r="I1040" s="60" t="s">
        <v>5993</v>
      </c>
      <c r="J1040" s="60"/>
      <c r="K1040" s="60" t="s">
        <v>5992</v>
      </c>
      <c r="L1040" s="60" t="s">
        <v>23</v>
      </c>
      <c r="M1040" s="60" t="s">
        <v>6024</v>
      </c>
      <c r="N1040" s="57" t="s">
        <v>6026</v>
      </c>
      <c r="O1040" s="62" t="s">
        <v>1897</v>
      </c>
      <c r="P1040" s="62" t="s">
        <v>2727</v>
      </c>
      <c r="Q1040" s="28"/>
      <c r="R1040" s="28"/>
      <c r="S1040" s="28"/>
      <c r="T1040" s="36">
        <v>4</v>
      </c>
      <c r="U1040" s="33"/>
      <c r="V1040" s="36">
        <v>12</v>
      </c>
      <c r="W1040" s="33"/>
      <c r="X1040" s="36">
        <v>25</v>
      </c>
      <c r="Y1040" s="33"/>
      <c r="Z1040" s="36">
        <v>50</v>
      </c>
      <c r="AA1040" s="33"/>
      <c r="AB1040" s="36">
        <v>100</v>
      </c>
      <c r="AC1040" s="33"/>
      <c r="AD1040" s="36">
        <v>999999</v>
      </c>
      <c r="AE1040" s="33"/>
      <c r="AF1040" s="36"/>
      <c r="AG1040" s="33"/>
      <c r="AH1040" s="28"/>
      <c r="AI1040" s="28"/>
      <c r="AJ1040" s="28"/>
      <c r="AK1040" s="28"/>
      <c r="AL1040" s="28"/>
      <c r="AM1040" s="41" t="str">
        <f>IF(AND($U1040&gt;0,$Q1040=""),"Currency Missing","")&amp;IF(AND($U1040&gt;0,$R1040=""),", MOQ Missing","")&amp;IF(AND($U1040&gt;0,$S1040=""),", Leadtime Missing","")&amp;IF(W1040&gt;U1040,", PB2 Price Greater than PB1 Price","")&amp;IF(Y1040&gt;W1040,", PB3 Price Greater than PB2 Price","")&amp;IF(AA1040&gt;Y1040,", PB4 Price Greater than PB3 Price","")&amp;IF(AC1040&gt;AA1040,", PB5 Price Greater than PB4 Price","")&amp;IF(AE1040&gt;AC1040,", PB6 Price Greater than PB5 Price","")&amp;IF(AG1040&gt;AE1040,", PB7 Price Greater than PB6 Price","")&amp;IF($U1040&lt;&gt;ROUND($U1040,2),", PB 1 Price - More than 2 Decimal Places","")&amp;IF($W1040&lt;&gt;ROUND($W1040,2),", PB 2 Price - More than 2 Decimal Places","")&amp;IF($Y1040&lt;&gt;ROUND($Y1040,2),", PB 3 Price - More than 2 Decimal Places","")&amp;IF($AA1040&lt;&gt;ROUND($AA1040,2),", PB 4 Price - More than 2 Decimal Places","")&amp;IF($AC1040&lt;&gt;ROUND($AC1040,2),", PB 5 Price - More than 2 Decimal Places","")&amp;IF($AE1040&lt;&gt;ROUND($AE1040,2),", PB 6 Price - More than 2 Decimal Places","")&amp;IF($AG1040&lt;&gt;ROUND($AG1040,2),", PB 7 Price - More than 2 Decimal Places","")&amp;IF(AND(E1040&lt;&gt;"",U1040="",AH1040=""),", Please enter a Price in PB1 or Select No Bid","")&amp;IF(AND(OR($U1040&gt;0,$W1040&gt;0,$Y1040&gt;0,$AA1040&gt;0,$AC1040&gt;0,$AE1040&gt;0),OR(AH1040="",AH1040="No Bid")),", Bid Status Missing or Incorrect","")&amp;IF(AND(AH1040="No Bid",AI1040=""),", Reason for No Bid Missing","")&amp;IF(AND($O1040="CSIS",OR($U1040&gt;0,$W1040&gt;0,$Y1040&gt;0,$AA1040&gt;0,$AC1040&gt;0,$AE1040&gt;0),AJ1040=""),", NCAGE Supplier Missing","")&amp;IF(AND($O1040="Drawing",OR($U1040&gt;0,$W1040&gt;0,$Y1040&gt;0,$AA1040&gt;0,$AC1040&gt;0,$AE1040&gt;0),AK1040=""),", Manufacturer Missing","")&amp;IF(AL1040&lt;&gt;"",", Comment","")&amp;IF(AND(OR(AH1040="Bid Using CSIS Dropdown With Query (Comment Field Must Be Populated)",AH1040="Bid To Drawing Supplied With Query (Comment Field Must Be Populated)"),AL1040=""),", Please Enter a Comment for the Bid Query","")&amp;IF(AND(T1040&gt;0,U1040="",AH1040&lt;&gt;"No Bid"),", PB1 Price Missing","")&amp;IF(AND(V1040&gt;0,W1040="",AH1040&lt;&gt;"No Bid"),", PB2 Price Missing","")&amp;IF(AND(X1040&gt;0,Y1040="",AH1040&lt;&gt;"No Bid"),", PB3 Price Missing","")&amp;IF(AND(Z1040&gt;0,AA1040="",AH1040&lt;&gt;"No Bid"),", PB4 Price Missing","")&amp;IF(AND(AB1040&gt;0,AC1040="",AH1040&lt;&gt;"No Bid"),", PB5 Price Missing","")&amp;IF(AND(AD1040&gt;0,AE1040="",AH1040&lt;&gt;"No Bid"),", PB6 Price Missing","")&amp;IF(AND(AF1040&gt;0,AG1040="",AH1040&lt;&gt;"No Bid"),", PB7 Price Missing","")</f>
        <v>, Please enter a Price in PB1 or Select No Bid, PB1 Price Missing, PB2 Price Missing, PB3 Price Missing, PB4 Price Missing, PB5 Price Missing, PB6 Price Missing</v>
      </c>
      <c r="AN1040" s="28"/>
      <c r="AO1040" s="28"/>
      <c r="AP1040" s="28"/>
      <c r="AQ1040" s="28"/>
      <c r="AR1040" s="28"/>
      <c r="AS1040" s="28"/>
      <c r="AT1040" s="28"/>
      <c r="AU1040" s="28"/>
      <c r="AV1040" s="28"/>
      <c r="AW1040" s="28"/>
      <c r="AX1040" s="28"/>
      <c r="AY1040" s="28"/>
      <c r="AZ1040" s="28"/>
      <c r="BA1040" s="28"/>
      <c r="BB1040" s="28"/>
      <c r="BC1040" s="28"/>
      <c r="BD1040" s="28"/>
      <c r="BE1040" s="28"/>
      <c r="BF1040" s="28"/>
      <c r="BG1040" s="28"/>
      <c r="BH1040" s="28"/>
      <c r="BI1040" s="28"/>
      <c r="BJ1040" s="28"/>
      <c r="BK1040" s="28"/>
      <c r="BL1040" s="28"/>
    </row>
    <row r="1041" spans="1:64" x14ac:dyDescent="0.25">
      <c r="A1041" s="58">
        <v>1039</v>
      </c>
      <c r="B1041" s="57"/>
      <c r="C1041" s="57" t="s">
        <v>3775</v>
      </c>
      <c r="D1041" s="57"/>
      <c r="E1041" s="59" t="s">
        <v>1529</v>
      </c>
      <c r="F1041" s="60" t="s">
        <v>5446</v>
      </c>
      <c r="G1041" s="61" t="s">
        <v>5129</v>
      </c>
      <c r="H1041" s="60" t="s">
        <v>5996</v>
      </c>
      <c r="I1041" s="60" t="s">
        <v>5993</v>
      </c>
      <c r="J1041" s="60"/>
      <c r="K1041" s="60" t="s">
        <v>5992</v>
      </c>
      <c r="L1041" s="60" t="s">
        <v>23</v>
      </c>
      <c r="M1041" s="60" t="s">
        <v>6024</v>
      </c>
      <c r="N1041" s="57" t="s">
        <v>6026</v>
      </c>
      <c r="O1041" s="62" t="s">
        <v>2001</v>
      </c>
      <c r="P1041" s="62" t="s">
        <v>3481</v>
      </c>
      <c r="Q1041" s="28"/>
      <c r="R1041" s="28"/>
      <c r="S1041" s="28"/>
      <c r="T1041" s="36">
        <v>1</v>
      </c>
      <c r="U1041" s="33"/>
      <c r="V1041" s="36">
        <v>3</v>
      </c>
      <c r="W1041" s="33"/>
      <c r="X1041" s="36">
        <v>6</v>
      </c>
      <c r="Y1041" s="33"/>
      <c r="Z1041" s="36">
        <v>12</v>
      </c>
      <c r="AA1041" s="33"/>
      <c r="AB1041" s="36">
        <v>999999</v>
      </c>
      <c r="AC1041" s="33"/>
      <c r="AD1041" s="36"/>
      <c r="AE1041" s="33"/>
      <c r="AF1041" s="36"/>
      <c r="AG1041" s="33"/>
      <c r="AH1041" s="28"/>
      <c r="AI1041" s="28"/>
      <c r="AJ1041" s="28"/>
      <c r="AK1041" s="28"/>
      <c r="AL1041" s="28"/>
      <c r="AM1041" s="41" t="str">
        <f>IF(AND($U1041&gt;0,$Q1041=""),"Currency Missing","")&amp;IF(AND($U1041&gt;0,$R1041=""),", MOQ Missing","")&amp;IF(AND($U1041&gt;0,$S1041=""),", Leadtime Missing","")&amp;IF(W1041&gt;U1041,", PB2 Price Greater than PB1 Price","")&amp;IF(Y1041&gt;W1041,", PB3 Price Greater than PB2 Price","")&amp;IF(AA1041&gt;Y1041,", PB4 Price Greater than PB3 Price","")&amp;IF(AC1041&gt;AA1041,", PB5 Price Greater than PB4 Price","")&amp;IF(AE1041&gt;AC1041,", PB6 Price Greater than PB5 Price","")&amp;IF(AG1041&gt;AE1041,", PB7 Price Greater than PB6 Price","")&amp;IF($U1041&lt;&gt;ROUND($U1041,2),", PB 1 Price - More than 2 Decimal Places","")&amp;IF($W1041&lt;&gt;ROUND($W1041,2),", PB 2 Price - More than 2 Decimal Places","")&amp;IF($Y1041&lt;&gt;ROUND($Y1041,2),", PB 3 Price - More than 2 Decimal Places","")&amp;IF($AA1041&lt;&gt;ROUND($AA1041,2),", PB 4 Price - More than 2 Decimal Places","")&amp;IF($AC1041&lt;&gt;ROUND($AC1041,2),", PB 5 Price - More than 2 Decimal Places","")&amp;IF($AE1041&lt;&gt;ROUND($AE1041,2),", PB 6 Price - More than 2 Decimal Places","")&amp;IF($AG1041&lt;&gt;ROUND($AG1041,2),", PB 7 Price - More than 2 Decimal Places","")&amp;IF(AND(E1041&lt;&gt;"",U1041="",AH1041=""),", Please enter a Price in PB1 or Select No Bid","")&amp;IF(AND(OR($U1041&gt;0,$W1041&gt;0,$Y1041&gt;0,$AA1041&gt;0,$AC1041&gt;0,$AE1041&gt;0),OR(AH1041="",AH1041="No Bid")),", Bid Status Missing or Incorrect","")&amp;IF(AND(AH1041="No Bid",AI1041=""),", Reason for No Bid Missing","")&amp;IF(AND($O1041="CSIS",OR($U1041&gt;0,$W1041&gt;0,$Y1041&gt;0,$AA1041&gt;0,$AC1041&gt;0,$AE1041&gt;0),AJ1041=""),", NCAGE Supplier Missing","")&amp;IF(AND($O1041="Drawing",OR($U1041&gt;0,$W1041&gt;0,$Y1041&gt;0,$AA1041&gt;0,$AC1041&gt;0,$AE1041&gt;0),AK1041=""),", Manufacturer Missing","")&amp;IF(AL1041&lt;&gt;"",", Comment","")&amp;IF(AND(OR(AH1041="Bid Using CSIS Dropdown With Query (Comment Field Must Be Populated)",AH1041="Bid To Drawing Supplied With Query (Comment Field Must Be Populated)"),AL1041=""),", Please Enter a Comment for the Bid Query","")&amp;IF(AND(T1041&gt;0,U1041="",AH1041&lt;&gt;"No Bid"),", PB1 Price Missing","")&amp;IF(AND(V1041&gt;0,W1041="",AH1041&lt;&gt;"No Bid"),", PB2 Price Missing","")&amp;IF(AND(X1041&gt;0,Y1041="",AH1041&lt;&gt;"No Bid"),", PB3 Price Missing","")&amp;IF(AND(Z1041&gt;0,AA1041="",AH1041&lt;&gt;"No Bid"),", PB4 Price Missing","")&amp;IF(AND(AB1041&gt;0,AC1041="",AH1041&lt;&gt;"No Bid"),", PB5 Price Missing","")&amp;IF(AND(AD1041&gt;0,AE1041="",AH1041&lt;&gt;"No Bid"),", PB6 Price Missing","")&amp;IF(AND(AF1041&gt;0,AG1041="",AH1041&lt;&gt;"No Bid"),", PB7 Price Missing","")</f>
        <v>, Please enter a Price in PB1 or Select No Bid, PB1 Price Missing, PB2 Price Missing, PB3 Price Missing, PB4 Price Missing, PB5 Price Missing</v>
      </c>
      <c r="AN1041" s="28"/>
      <c r="AO1041" s="28"/>
      <c r="AP1041" s="28"/>
      <c r="AQ1041" s="28"/>
      <c r="AR1041" s="28"/>
      <c r="AS1041" s="28"/>
      <c r="AT1041" s="28"/>
      <c r="AU1041" s="28"/>
      <c r="AV1041" s="28"/>
      <c r="AW1041" s="28"/>
      <c r="AX1041" s="28"/>
      <c r="AY1041" s="28"/>
      <c r="AZ1041" s="28"/>
      <c r="BA1041" s="28"/>
      <c r="BB1041" s="28"/>
      <c r="BC1041" s="28"/>
      <c r="BD1041" s="28"/>
      <c r="BE1041" s="28"/>
      <c r="BF1041" s="28"/>
      <c r="BG1041" s="28"/>
      <c r="BH1041" s="28"/>
      <c r="BI1041" s="28"/>
      <c r="BJ1041" s="28"/>
      <c r="BK1041" s="28"/>
      <c r="BL1041" s="28"/>
    </row>
    <row r="1042" spans="1:64" x14ac:dyDescent="0.25">
      <c r="A1042" s="58">
        <v>1040</v>
      </c>
      <c r="B1042" s="57"/>
      <c r="C1042" s="57" t="s">
        <v>3775</v>
      </c>
      <c r="D1042" s="57"/>
      <c r="E1042" s="59" t="s">
        <v>1530</v>
      </c>
      <c r="F1042" s="60" t="s">
        <v>5446</v>
      </c>
      <c r="G1042" s="61" t="s">
        <v>5130</v>
      </c>
      <c r="H1042" s="60" t="s">
        <v>5996</v>
      </c>
      <c r="I1042" s="60" t="s">
        <v>5993</v>
      </c>
      <c r="J1042" s="60"/>
      <c r="K1042" s="60" t="s">
        <v>5992</v>
      </c>
      <c r="L1042" s="60" t="s">
        <v>23</v>
      </c>
      <c r="M1042" s="60" t="s">
        <v>6024</v>
      </c>
      <c r="N1042" s="57" t="s">
        <v>6026</v>
      </c>
      <c r="O1042" s="62" t="s">
        <v>2001</v>
      </c>
      <c r="P1042" s="62" t="s">
        <v>3482</v>
      </c>
      <c r="Q1042" s="28"/>
      <c r="R1042" s="28"/>
      <c r="S1042" s="28"/>
      <c r="T1042" s="36">
        <v>1</v>
      </c>
      <c r="U1042" s="33"/>
      <c r="V1042" s="36">
        <v>2</v>
      </c>
      <c r="W1042" s="33"/>
      <c r="X1042" s="36">
        <v>4</v>
      </c>
      <c r="Y1042" s="33"/>
      <c r="Z1042" s="36">
        <v>9</v>
      </c>
      <c r="AA1042" s="33"/>
      <c r="AB1042" s="36">
        <v>999999</v>
      </c>
      <c r="AC1042" s="33"/>
      <c r="AD1042" s="36"/>
      <c r="AE1042" s="33"/>
      <c r="AF1042" s="36"/>
      <c r="AG1042" s="33"/>
      <c r="AH1042" s="28"/>
      <c r="AI1042" s="28"/>
      <c r="AJ1042" s="28"/>
      <c r="AK1042" s="28"/>
      <c r="AL1042" s="28"/>
      <c r="AM1042" s="41" t="str">
        <f>IF(AND($U1042&gt;0,$Q1042=""),"Currency Missing","")&amp;IF(AND($U1042&gt;0,$R1042=""),", MOQ Missing","")&amp;IF(AND($U1042&gt;0,$S1042=""),", Leadtime Missing","")&amp;IF(W1042&gt;U1042,", PB2 Price Greater than PB1 Price","")&amp;IF(Y1042&gt;W1042,", PB3 Price Greater than PB2 Price","")&amp;IF(AA1042&gt;Y1042,", PB4 Price Greater than PB3 Price","")&amp;IF(AC1042&gt;AA1042,", PB5 Price Greater than PB4 Price","")&amp;IF(AE1042&gt;AC1042,", PB6 Price Greater than PB5 Price","")&amp;IF(AG1042&gt;AE1042,", PB7 Price Greater than PB6 Price","")&amp;IF($U1042&lt;&gt;ROUND($U1042,2),", PB 1 Price - More than 2 Decimal Places","")&amp;IF($W1042&lt;&gt;ROUND($W1042,2),", PB 2 Price - More than 2 Decimal Places","")&amp;IF($Y1042&lt;&gt;ROUND($Y1042,2),", PB 3 Price - More than 2 Decimal Places","")&amp;IF($AA1042&lt;&gt;ROUND($AA1042,2),", PB 4 Price - More than 2 Decimal Places","")&amp;IF($AC1042&lt;&gt;ROUND($AC1042,2),", PB 5 Price - More than 2 Decimal Places","")&amp;IF($AE1042&lt;&gt;ROUND($AE1042,2),", PB 6 Price - More than 2 Decimal Places","")&amp;IF($AG1042&lt;&gt;ROUND($AG1042,2),", PB 7 Price - More than 2 Decimal Places","")&amp;IF(AND(E1042&lt;&gt;"",U1042="",AH1042=""),", Please enter a Price in PB1 or Select No Bid","")&amp;IF(AND(OR($U1042&gt;0,$W1042&gt;0,$Y1042&gt;0,$AA1042&gt;0,$AC1042&gt;0,$AE1042&gt;0),OR(AH1042="",AH1042="No Bid")),", Bid Status Missing or Incorrect","")&amp;IF(AND(AH1042="No Bid",AI1042=""),", Reason for No Bid Missing","")&amp;IF(AND($O1042="CSIS",OR($U1042&gt;0,$W1042&gt;0,$Y1042&gt;0,$AA1042&gt;0,$AC1042&gt;0,$AE1042&gt;0),AJ1042=""),", NCAGE Supplier Missing","")&amp;IF(AND($O1042="Drawing",OR($U1042&gt;0,$W1042&gt;0,$Y1042&gt;0,$AA1042&gt;0,$AC1042&gt;0,$AE1042&gt;0),AK1042=""),", Manufacturer Missing","")&amp;IF(AL1042&lt;&gt;"",", Comment","")&amp;IF(AND(OR(AH1042="Bid Using CSIS Dropdown With Query (Comment Field Must Be Populated)",AH1042="Bid To Drawing Supplied With Query (Comment Field Must Be Populated)"),AL1042=""),", Please Enter a Comment for the Bid Query","")&amp;IF(AND(T1042&gt;0,U1042="",AH1042&lt;&gt;"No Bid"),", PB1 Price Missing","")&amp;IF(AND(V1042&gt;0,W1042="",AH1042&lt;&gt;"No Bid"),", PB2 Price Missing","")&amp;IF(AND(X1042&gt;0,Y1042="",AH1042&lt;&gt;"No Bid"),", PB3 Price Missing","")&amp;IF(AND(Z1042&gt;0,AA1042="",AH1042&lt;&gt;"No Bid"),", PB4 Price Missing","")&amp;IF(AND(AB1042&gt;0,AC1042="",AH1042&lt;&gt;"No Bid"),", PB5 Price Missing","")&amp;IF(AND(AD1042&gt;0,AE1042="",AH1042&lt;&gt;"No Bid"),", PB6 Price Missing","")&amp;IF(AND(AF1042&gt;0,AG1042="",AH1042&lt;&gt;"No Bid"),", PB7 Price Missing","")</f>
        <v>, Please enter a Price in PB1 or Select No Bid, PB1 Price Missing, PB2 Price Missing, PB3 Price Missing, PB4 Price Missing, PB5 Price Missing</v>
      </c>
      <c r="AN1042" s="28"/>
      <c r="AO1042" s="28"/>
      <c r="AP1042" s="28"/>
      <c r="AQ1042" s="28"/>
      <c r="AR1042" s="28"/>
      <c r="AS1042" s="28"/>
      <c r="AT1042" s="28"/>
      <c r="AU1042" s="28"/>
      <c r="AV1042" s="28"/>
      <c r="AW1042" s="28"/>
      <c r="AX1042" s="28"/>
      <c r="AY1042" s="28"/>
      <c r="AZ1042" s="28"/>
      <c r="BA1042" s="28"/>
      <c r="BB1042" s="28"/>
      <c r="BC1042" s="28"/>
      <c r="BD1042" s="28"/>
      <c r="BE1042" s="28"/>
      <c r="BF1042" s="28"/>
      <c r="BG1042" s="28"/>
      <c r="BH1042" s="28"/>
      <c r="BI1042" s="28"/>
      <c r="BJ1042" s="28"/>
      <c r="BK1042" s="28"/>
      <c r="BL1042" s="28"/>
    </row>
    <row r="1043" spans="1:64" x14ac:dyDescent="0.25">
      <c r="A1043" s="58">
        <v>1041</v>
      </c>
      <c r="B1043" s="57"/>
      <c r="C1043" s="57" t="s">
        <v>3775</v>
      </c>
      <c r="D1043" s="57"/>
      <c r="E1043" s="59" t="s">
        <v>773</v>
      </c>
      <c r="F1043" s="60" t="s">
        <v>5421</v>
      </c>
      <c r="G1043" s="61" t="s">
        <v>4404</v>
      </c>
      <c r="H1043" s="60" t="s">
        <v>6003</v>
      </c>
      <c r="I1043" s="60" t="s">
        <v>5993</v>
      </c>
      <c r="J1043" s="60"/>
      <c r="K1043" s="60" t="s">
        <v>5992</v>
      </c>
      <c r="L1043" s="60" t="s">
        <v>23</v>
      </c>
      <c r="M1043" s="60" t="s">
        <v>6024</v>
      </c>
      <c r="N1043" s="57" t="s">
        <v>6026</v>
      </c>
      <c r="O1043" s="62" t="s">
        <v>1897</v>
      </c>
      <c r="P1043" s="62" t="s">
        <v>2728</v>
      </c>
      <c r="Q1043" s="28"/>
      <c r="R1043" s="28"/>
      <c r="S1043" s="28"/>
      <c r="T1043" s="36">
        <v>2</v>
      </c>
      <c r="U1043" s="33"/>
      <c r="V1043" s="36">
        <v>5</v>
      </c>
      <c r="W1043" s="33"/>
      <c r="X1043" s="36">
        <v>9</v>
      </c>
      <c r="Y1043" s="33"/>
      <c r="Z1043" s="36">
        <v>20</v>
      </c>
      <c r="AA1043" s="33"/>
      <c r="AB1043" s="36">
        <v>40</v>
      </c>
      <c r="AC1043" s="33"/>
      <c r="AD1043" s="36">
        <v>999999</v>
      </c>
      <c r="AE1043" s="33"/>
      <c r="AF1043" s="36"/>
      <c r="AG1043" s="33"/>
      <c r="AH1043" s="28"/>
      <c r="AI1043" s="28"/>
      <c r="AJ1043" s="28"/>
      <c r="AK1043" s="28"/>
      <c r="AL1043" s="28"/>
      <c r="AM1043" s="41" t="str">
        <f>IF(AND($U1043&gt;0,$Q1043=""),"Currency Missing","")&amp;IF(AND($U1043&gt;0,$R1043=""),", MOQ Missing","")&amp;IF(AND($U1043&gt;0,$S1043=""),", Leadtime Missing","")&amp;IF(W1043&gt;U1043,", PB2 Price Greater than PB1 Price","")&amp;IF(Y1043&gt;W1043,", PB3 Price Greater than PB2 Price","")&amp;IF(AA1043&gt;Y1043,", PB4 Price Greater than PB3 Price","")&amp;IF(AC1043&gt;AA1043,", PB5 Price Greater than PB4 Price","")&amp;IF(AE1043&gt;AC1043,", PB6 Price Greater than PB5 Price","")&amp;IF(AG1043&gt;AE1043,", PB7 Price Greater than PB6 Price","")&amp;IF($U1043&lt;&gt;ROUND($U1043,2),", PB 1 Price - More than 2 Decimal Places","")&amp;IF($W1043&lt;&gt;ROUND($W1043,2),", PB 2 Price - More than 2 Decimal Places","")&amp;IF($Y1043&lt;&gt;ROUND($Y1043,2),", PB 3 Price - More than 2 Decimal Places","")&amp;IF($AA1043&lt;&gt;ROUND($AA1043,2),", PB 4 Price - More than 2 Decimal Places","")&amp;IF($AC1043&lt;&gt;ROUND($AC1043,2),", PB 5 Price - More than 2 Decimal Places","")&amp;IF($AE1043&lt;&gt;ROUND($AE1043,2),", PB 6 Price - More than 2 Decimal Places","")&amp;IF($AG1043&lt;&gt;ROUND($AG1043,2),", PB 7 Price - More than 2 Decimal Places","")&amp;IF(AND(E1043&lt;&gt;"",U1043="",AH1043=""),", Please enter a Price in PB1 or Select No Bid","")&amp;IF(AND(OR($U1043&gt;0,$W1043&gt;0,$Y1043&gt;0,$AA1043&gt;0,$AC1043&gt;0,$AE1043&gt;0),OR(AH1043="",AH1043="No Bid")),", Bid Status Missing or Incorrect","")&amp;IF(AND(AH1043="No Bid",AI1043=""),", Reason for No Bid Missing","")&amp;IF(AND($O1043="CSIS",OR($U1043&gt;0,$W1043&gt;0,$Y1043&gt;0,$AA1043&gt;0,$AC1043&gt;0,$AE1043&gt;0),AJ1043=""),", NCAGE Supplier Missing","")&amp;IF(AND($O1043="Drawing",OR($U1043&gt;0,$W1043&gt;0,$Y1043&gt;0,$AA1043&gt;0,$AC1043&gt;0,$AE1043&gt;0),AK1043=""),", Manufacturer Missing","")&amp;IF(AL1043&lt;&gt;"",", Comment","")&amp;IF(AND(OR(AH1043="Bid Using CSIS Dropdown With Query (Comment Field Must Be Populated)",AH1043="Bid To Drawing Supplied With Query (Comment Field Must Be Populated)"),AL1043=""),", Please Enter a Comment for the Bid Query","")&amp;IF(AND(T1043&gt;0,U1043="",AH1043&lt;&gt;"No Bid"),", PB1 Price Missing","")&amp;IF(AND(V1043&gt;0,W1043="",AH1043&lt;&gt;"No Bid"),", PB2 Price Missing","")&amp;IF(AND(X1043&gt;0,Y1043="",AH1043&lt;&gt;"No Bid"),", PB3 Price Missing","")&amp;IF(AND(Z1043&gt;0,AA1043="",AH1043&lt;&gt;"No Bid"),", PB4 Price Missing","")&amp;IF(AND(AB1043&gt;0,AC1043="",AH1043&lt;&gt;"No Bid"),", PB5 Price Missing","")&amp;IF(AND(AD1043&gt;0,AE1043="",AH1043&lt;&gt;"No Bid"),", PB6 Price Missing","")&amp;IF(AND(AF1043&gt;0,AG1043="",AH1043&lt;&gt;"No Bid"),", PB7 Price Missing","")</f>
        <v>, Please enter a Price in PB1 or Select No Bid, PB1 Price Missing, PB2 Price Missing, PB3 Price Missing, PB4 Price Missing, PB5 Price Missing, PB6 Price Missing</v>
      </c>
      <c r="AN1043" s="28"/>
      <c r="AO1043" s="28"/>
      <c r="AP1043" s="28"/>
      <c r="AQ1043" s="28"/>
      <c r="AR1043" s="28"/>
      <c r="AS1043" s="28"/>
      <c r="AT1043" s="28"/>
      <c r="AU1043" s="28"/>
      <c r="AV1043" s="28"/>
      <c r="AW1043" s="28"/>
      <c r="AX1043" s="28"/>
      <c r="AY1043" s="28"/>
      <c r="AZ1043" s="28"/>
      <c r="BA1043" s="28"/>
      <c r="BB1043" s="28"/>
      <c r="BC1043" s="28"/>
      <c r="BD1043" s="28"/>
      <c r="BE1043" s="28"/>
      <c r="BF1043" s="28"/>
      <c r="BG1043" s="28"/>
      <c r="BH1043" s="28"/>
      <c r="BI1043" s="28"/>
      <c r="BJ1043" s="28"/>
      <c r="BK1043" s="28"/>
      <c r="BL1043" s="28"/>
    </row>
    <row r="1044" spans="1:64" x14ac:dyDescent="0.25">
      <c r="A1044" s="58">
        <v>1042</v>
      </c>
      <c r="B1044" s="57"/>
      <c r="C1044" s="57" t="s">
        <v>3775</v>
      </c>
      <c r="D1044" s="57"/>
      <c r="E1044" s="59" t="s">
        <v>774</v>
      </c>
      <c r="F1044" s="60" t="s">
        <v>5421</v>
      </c>
      <c r="G1044" s="61" t="s">
        <v>4405</v>
      </c>
      <c r="H1044" s="60" t="s">
        <v>6003</v>
      </c>
      <c r="I1044" s="60" t="s">
        <v>5993</v>
      </c>
      <c r="J1044" s="60"/>
      <c r="K1044" s="60" t="s">
        <v>5992</v>
      </c>
      <c r="L1044" s="60" t="s">
        <v>23</v>
      </c>
      <c r="M1044" s="60" t="s">
        <v>6024</v>
      </c>
      <c r="N1044" s="57" t="s">
        <v>6026</v>
      </c>
      <c r="O1044" s="62" t="s">
        <v>1897</v>
      </c>
      <c r="P1044" s="62" t="s">
        <v>2729</v>
      </c>
      <c r="Q1044" s="28"/>
      <c r="R1044" s="28"/>
      <c r="S1044" s="28"/>
      <c r="T1044" s="36">
        <v>1</v>
      </c>
      <c r="U1044" s="33"/>
      <c r="V1044" s="36">
        <v>3</v>
      </c>
      <c r="W1044" s="33"/>
      <c r="X1044" s="36">
        <v>5</v>
      </c>
      <c r="Y1044" s="33"/>
      <c r="Z1044" s="36">
        <v>10</v>
      </c>
      <c r="AA1044" s="33"/>
      <c r="AB1044" s="36">
        <v>999999</v>
      </c>
      <c r="AC1044" s="33"/>
      <c r="AD1044" s="36"/>
      <c r="AE1044" s="33"/>
      <c r="AF1044" s="36"/>
      <c r="AG1044" s="33"/>
      <c r="AH1044" s="28"/>
      <c r="AI1044" s="28"/>
      <c r="AJ1044" s="28"/>
      <c r="AK1044" s="28"/>
      <c r="AL1044" s="28"/>
      <c r="AM1044" s="41" t="str">
        <f>IF(AND($U1044&gt;0,$Q1044=""),"Currency Missing","")&amp;IF(AND($U1044&gt;0,$R1044=""),", MOQ Missing","")&amp;IF(AND($U1044&gt;0,$S1044=""),", Leadtime Missing","")&amp;IF(W1044&gt;U1044,", PB2 Price Greater than PB1 Price","")&amp;IF(Y1044&gt;W1044,", PB3 Price Greater than PB2 Price","")&amp;IF(AA1044&gt;Y1044,", PB4 Price Greater than PB3 Price","")&amp;IF(AC1044&gt;AA1044,", PB5 Price Greater than PB4 Price","")&amp;IF(AE1044&gt;AC1044,", PB6 Price Greater than PB5 Price","")&amp;IF(AG1044&gt;AE1044,", PB7 Price Greater than PB6 Price","")&amp;IF($U1044&lt;&gt;ROUND($U1044,2),", PB 1 Price - More than 2 Decimal Places","")&amp;IF($W1044&lt;&gt;ROUND($W1044,2),", PB 2 Price - More than 2 Decimal Places","")&amp;IF($Y1044&lt;&gt;ROUND($Y1044,2),", PB 3 Price - More than 2 Decimal Places","")&amp;IF($AA1044&lt;&gt;ROUND($AA1044,2),", PB 4 Price - More than 2 Decimal Places","")&amp;IF($AC1044&lt;&gt;ROUND($AC1044,2),", PB 5 Price - More than 2 Decimal Places","")&amp;IF($AE1044&lt;&gt;ROUND($AE1044,2),", PB 6 Price - More than 2 Decimal Places","")&amp;IF($AG1044&lt;&gt;ROUND($AG1044,2),", PB 7 Price - More than 2 Decimal Places","")&amp;IF(AND(E1044&lt;&gt;"",U1044="",AH1044=""),", Please enter a Price in PB1 or Select No Bid","")&amp;IF(AND(OR($U1044&gt;0,$W1044&gt;0,$Y1044&gt;0,$AA1044&gt;0,$AC1044&gt;0,$AE1044&gt;0),OR(AH1044="",AH1044="No Bid")),", Bid Status Missing or Incorrect","")&amp;IF(AND(AH1044="No Bid",AI1044=""),", Reason for No Bid Missing","")&amp;IF(AND($O1044="CSIS",OR($U1044&gt;0,$W1044&gt;0,$Y1044&gt;0,$AA1044&gt;0,$AC1044&gt;0,$AE1044&gt;0),AJ1044=""),", NCAGE Supplier Missing","")&amp;IF(AND($O1044="Drawing",OR($U1044&gt;0,$W1044&gt;0,$Y1044&gt;0,$AA1044&gt;0,$AC1044&gt;0,$AE1044&gt;0),AK1044=""),", Manufacturer Missing","")&amp;IF(AL1044&lt;&gt;"",", Comment","")&amp;IF(AND(OR(AH1044="Bid Using CSIS Dropdown With Query (Comment Field Must Be Populated)",AH1044="Bid To Drawing Supplied With Query (Comment Field Must Be Populated)"),AL1044=""),", Please Enter a Comment for the Bid Query","")&amp;IF(AND(T1044&gt;0,U1044="",AH1044&lt;&gt;"No Bid"),", PB1 Price Missing","")&amp;IF(AND(V1044&gt;0,W1044="",AH1044&lt;&gt;"No Bid"),", PB2 Price Missing","")&amp;IF(AND(X1044&gt;0,Y1044="",AH1044&lt;&gt;"No Bid"),", PB3 Price Missing","")&amp;IF(AND(Z1044&gt;0,AA1044="",AH1044&lt;&gt;"No Bid"),", PB4 Price Missing","")&amp;IF(AND(AB1044&gt;0,AC1044="",AH1044&lt;&gt;"No Bid"),", PB5 Price Missing","")&amp;IF(AND(AD1044&gt;0,AE1044="",AH1044&lt;&gt;"No Bid"),", PB6 Price Missing","")&amp;IF(AND(AF1044&gt;0,AG1044="",AH1044&lt;&gt;"No Bid"),", PB7 Price Missing","")</f>
        <v>, Please enter a Price in PB1 or Select No Bid, PB1 Price Missing, PB2 Price Missing, PB3 Price Missing, PB4 Price Missing, PB5 Price Missing</v>
      </c>
      <c r="AN1044" s="28"/>
      <c r="AO1044" s="28"/>
      <c r="AP1044" s="28"/>
      <c r="AQ1044" s="28"/>
      <c r="AR1044" s="28"/>
      <c r="AS1044" s="28"/>
      <c r="AT1044" s="28"/>
      <c r="AU1044" s="28"/>
      <c r="AV1044" s="28"/>
      <c r="AW1044" s="28"/>
      <c r="AX1044" s="28"/>
      <c r="AY1044" s="28"/>
      <c r="AZ1044" s="28"/>
      <c r="BA1044" s="28"/>
      <c r="BB1044" s="28"/>
      <c r="BC1044" s="28"/>
      <c r="BD1044" s="28"/>
      <c r="BE1044" s="28"/>
      <c r="BF1044" s="28"/>
      <c r="BG1044" s="28"/>
      <c r="BH1044" s="28"/>
      <c r="BI1044" s="28"/>
      <c r="BJ1044" s="28"/>
      <c r="BK1044" s="28"/>
      <c r="BL1044" s="28"/>
    </row>
    <row r="1045" spans="1:64" x14ac:dyDescent="0.25">
      <c r="A1045" s="58">
        <v>1043</v>
      </c>
      <c r="B1045" s="57"/>
      <c r="C1045" s="57" t="s">
        <v>3775</v>
      </c>
      <c r="D1045" s="57"/>
      <c r="E1045" s="59" t="s">
        <v>775</v>
      </c>
      <c r="F1045" s="60" t="s">
        <v>5421</v>
      </c>
      <c r="G1045" s="61" t="s">
        <v>4406</v>
      </c>
      <c r="H1045" s="60" t="s">
        <v>6003</v>
      </c>
      <c r="I1045" s="60" t="s">
        <v>5993</v>
      </c>
      <c r="J1045" s="60"/>
      <c r="K1045" s="60" t="s">
        <v>5992</v>
      </c>
      <c r="L1045" s="60" t="s">
        <v>23</v>
      </c>
      <c r="M1045" s="60" t="s">
        <v>6024</v>
      </c>
      <c r="N1045" s="57" t="s">
        <v>6026</v>
      </c>
      <c r="O1045" s="62" t="s">
        <v>1897</v>
      </c>
      <c r="P1045" s="62" t="s">
        <v>2730</v>
      </c>
      <c r="Q1045" s="28"/>
      <c r="R1045" s="28"/>
      <c r="S1045" s="28"/>
      <c r="T1045" s="36">
        <v>10</v>
      </c>
      <c r="U1045" s="33"/>
      <c r="V1045" s="36">
        <v>30</v>
      </c>
      <c r="W1045" s="33"/>
      <c r="X1045" s="36">
        <v>60</v>
      </c>
      <c r="Y1045" s="33"/>
      <c r="Z1045" s="36">
        <v>120</v>
      </c>
      <c r="AA1045" s="33"/>
      <c r="AB1045" s="36">
        <v>999999</v>
      </c>
      <c r="AC1045" s="33"/>
      <c r="AD1045" s="36"/>
      <c r="AE1045" s="33"/>
      <c r="AF1045" s="36"/>
      <c r="AG1045" s="33"/>
      <c r="AH1045" s="28"/>
      <c r="AI1045" s="28"/>
      <c r="AJ1045" s="28"/>
      <c r="AK1045" s="28"/>
      <c r="AL1045" s="28"/>
      <c r="AM1045" s="41" t="str">
        <f>IF(AND($U1045&gt;0,$Q1045=""),"Currency Missing","")&amp;IF(AND($U1045&gt;0,$R1045=""),", MOQ Missing","")&amp;IF(AND($U1045&gt;0,$S1045=""),", Leadtime Missing","")&amp;IF(W1045&gt;U1045,", PB2 Price Greater than PB1 Price","")&amp;IF(Y1045&gt;W1045,", PB3 Price Greater than PB2 Price","")&amp;IF(AA1045&gt;Y1045,", PB4 Price Greater than PB3 Price","")&amp;IF(AC1045&gt;AA1045,", PB5 Price Greater than PB4 Price","")&amp;IF(AE1045&gt;AC1045,", PB6 Price Greater than PB5 Price","")&amp;IF(AG1045&gt;AE1045,", PB7 Price Greater than PB6 Price","")&amp;IF($U1045&lt;&gt;ROUND($U1045,2),", PB 1 Price - More than 2 Decimal Places","")&amp;IF($W1045&lt;&gt;ROUND($W1045,2),", PB 2 Price - More than 2 Decimal Places","")&amp;IF($Y1045&lt;&gt;ROUND($Y1045,2),", PB 3 Price - More than 2 Decimal Places","")&amp;IF($AA1045&lt;&gt;ROUND($AA1045,2),", PB 4 Price - More than 2 Decimal Places","")&amp;IF($AC1045&lt;&gt;ROUND($AC1045,2),", PB 5 Price - More than 2 Decimal Places","")&amp;IF($AE1045&lt;&gt;ROUND($AE1045,2),", PB 6 Price - More than 2 Decimal Places","")&amp;IF($AG1045&lt;&gt;ROUND($AG1045,2),", PB 7 Price - More than 2 Decimal Places","")&amp;IF(AND(E1045&lt;&gt;"",U1045="",AH1045=""),", Please enter a Price in PB1 or Select No Bid","")&amp;IF(AND(OR($U1045&gt;0,$W1045&gt;0,$Y1045&gt;0,$AA1045&gt;0,$AC1045&gt;0,$AE1045&gt;0),OR(AH1045="",AH1045="No Bid")),", Bid Status Missing or Incorrect","")&amp;IF(AND(AH1045="No Bid",AI1045=""),", Reason for No Bid Missing","")&amp;IF(AND($O1045="CSIS",OR($U1045&gt;0,$W1045&gt;0,$Y1045&gt;0,$AA1045&gt;0,$AC1045&gt;0,$AE1045&gt;0),AJ1045=""),", NCAGE Supplier Missing","")&amp;IF(AND($O1045="Drawing",OR($U1045&gt;0,$W1045&gt;0,$Y1045&gt;0,$AA1045&gt;0,$AC1045&gt;0,$AE1045&gt;0),AK1045=""),", Manufacturer Missing","")&amp;IF(AL1045&lt;&gt;"",", Comment","")&amp;IF(AND(OR(AH1045="Bid Using CSIS Dropdown With Query (Comment Field Must Be Populated)",AH1045="Bid To Drawing Supplied With Query (Comment Field Must Be Populated)"),AL1045=""),", Please Enter a Comment for the Bid Query","")&amp;IF(AND(T1045&gt;0,U1045="",AH1045&lt;&gt;"No Bid"),", PB1 Price Missing","")&amp;IF(AND(V1045&gt;0,W1045="",AH1045&lt;&gt;"No Bid"),", PB2 Price Missing","")&amp;IF(AND(X1045&gt;0,Y1045="",AH1045&lt;&gt;"No Bid"),", PB3 Price Missing","")&amp;IF(AND(Z1045&gt;0,AA1045="",AH1045&lt;&gt;"No Bid"),", PB4 Price Missing","")&amp;IF(AND(AB1045&gt;0,AC1045="",AH1045&lt;&gt;"No Bid"),", PB5 Price Missing","")&amp;IF(AND(AD1045&gt;0,AE1045="",AH1045&lt;&gt;"No Bid"),", PB6 Price Missing","")&amp;IF(AND(AF1045&gt;0,AG1045="",AH1045&lt;&gt;"No Bid"),", PB7 Price Missing","")</f>
        <v>, Please enter a Price in PB1 or Select No Bid, PB1 Price Missing, PB2 Price Missing, PB3 Price Missing, PB4 Price Missing, PB5 Price Missing</v>
      </c>
      <c r="AN1045" s="28"/>
      <c r="AO1045" s="28"/>
      <c r="AP1045" s="28"/>
      <c r="AQ1045" s="28"/>
      <c r="AR1045" s="28"/>
      <c r="AS1045" s="28"/>
      <c r="AT1045" s="28"/>
      <c r="AU1045" s="28"/>
      <c r="AV1045" s="28"/>
      <c r="AW1045" s="28"/>
      <c r="AX1045" s="28"/>
      <c r="AY1045" s="28"/>
      <c r="AZ1045" s="28"/>
      <c r="BA1045" s="28"/>
      <c r="BB1045" s="28"/>
      <c r="BC1045" s="28"/>
      <c r="BD1045" s="28"/>
      <c r="BE1045" s="28"/>
      <c r="BF1045" s="28"/>
      <c r="BG1045" s="28"/>
      <c r="BH1045" s="28"/>
      <c r="BI1045" s="28"/>
      <c r="BJ1045" s="28"/>
      <c r="BK1045" s="28"/>
      <c r="BL1045" s="28"/>
    </row>
    <row r="1046" spans="1:64" x14ac:dyDescent="0.25">
      <c r="A1046" s="58">
        <v>1044</v>
      </c>
      <c r="B1046" s="57"/>
      <c r="C1046" s="57" t="s">
        <v>3775</v>
      </c>
      <c r="D1046" s="57"/>
      <c r="E1046" s="59" t="s">
        <v>776</v>
      </c>
      <c r="F1046" s="60" t="s">
        <v>5421</v>
      </c>
      <c r="G1046" s="61" t="s">
        <v>4407</v>
      </c>
      <c r="H1046" s="60" t="s">
        <v>6003</v>
      </c>
      <c r="I1046" s="60" t="s">
        <v>5993</v>
      </c>
      <c r="J1046" s="60"/>
      <c r="K1046" s="60" t="s">
        <v>5992</v>
      </c>
      <c r="L1046" s="60" t="s">
        <v>23</v>
      </c>
      <c r="M1046" s="60" t="s">
        <v>6024</v>
      </c>
      <c r="N1046" s="57" t="s">
        <v>6026</v>
      </c>
      <c r="O1046" s="62" t="s">
        <v>1897</v>
      </c>
      <c r="P1046" s="62" t="s">
        <v>2731</v>
      </c>
      <c r="Q1046" s="28"/>
      <c r="R1046" s="28"/>
      <c r="S1046" s="28"/>
      <c r="T1046" s="36">
        <v>2</v>
      </c>
      <c r="U1046" s="33"/>
      <c r="V1046" s="36">
        <v>6</v>
      </c>
      <c r="W1046" s="33"/>
      <c r="X1046" s="36">
        <v>12</v>
      </c>
      <c r="Y1046" s="33"/>
      <c r="Z1046" s="36">
        <v>25</v>
      </c>
      <c r="AA1046" s="33"/>
      <c r="AB1046" s="36">
        <v>999999</v>
      </c>
      <c r="AC1046" s="33"/>
      <c r="AD1046" s="36"/>
      <c r="AE1046" s="33"/>
      <c r="AF1046" s="36"/>
      <c r="AG1046" s="33"/>
      <c r="AH1046" s="28"/>
      <c r="AI1046" s="28"/>
      <c r="AJ1046" s="28"/>
      <c r="AK1046" s="28"/>
      <c r="AL1046" s="28"/>
      <c r="AM1046" s="41" t="str">
        <f>IF(AND($U1046&gt;0,$Q1046=""),"Currency Missing","")&amp;IF(AND($U1046&gt;0,$R1046=""),", MOQ Missing","")&amp;IF(AND($U1046&gt;0,$S1046=""),", Leadtime Missing","")&amp;IF(W1046&gt;U1046,", PB2 Price Greater than PB1 Price","")&amp;IF(Y1046&gt;W1046,", PB3 Price Greater than PB2 Price","")&amp;IF(AA1046&gt;Y1046,", PB4 Price Greater than PB3 Price","")&amp;IF(AC1046&gt;AA1046,", PB5 Price Greater than PB4 Price","")&amp;IF(AE1046&gt;AC1046,", PB6 Price Greater than PB5 Price","")&amp;IF(AG1046&gt;AE1046,", PB7 Price Greater than PB6 Price","")&amp;IF($U1046&lt;&gt;ROUND($U1046,2),", PB 1 Price - More than 2 Decimal Places","")&amp;IF($W1046&lt;&gt;ROUND($W1046,2),", PB 2 Price - More than 2 Decimal Places","")&amp;IF($Y1046&lt;&gt;ROUND($Y1046,2),", PB 3 Price - More than 2 Decimal Places","")&amp;IF($AA1046&lt;&gt;ROUND($AA1046,2),", PB 4 Price - More than 2 Decimal Places","")&amp;IF($AC1046&lt;&gt;ROUND($AC1046,2),", PB 5 Price - More than 2 Decimal Places","")&amp;IF($AE1046&lt;&gt;ROUND($AE1046,2),", PB 6 Price - More than 2 Decimal Places","")&amp;IF($AG1046&lt;&gt;ROUND($AG1046,2),", PB 7 Price - More than 2 Decimal Places","")&amp;IF(AND(E1046&lt;&gt;"",U1046="",AH1046=""),", Please enter a Price in PB1 or Select No Bid","")&amp;IF(AND(OR($U1046&gt;0,$W1046&gt;0,$Y1046&gt;0,$AA1046&gt;0,$AC1046&gt;0,$AE1046&gt;0),OR(AH1046="",AH1046="No Bid")),", Bid Status Missing or Incorrect","")&amp;IF(AND(AH1046="No Bid",AI1046=""),", Reason for No Bid Missing","")&amp;IF(AND($O1046="CSIS",OR($U1046&gt;0,$W1046&gt;0,$Y1046&gt;0,$AA1046&gt;0,$AC1046&gt;0,$AE1046&gt;0),AJ1046=""),", NCAGE Supplier Missing","")&amp;IF(AND($O1046="Drawing",OR($U1046&gt;0,$W1046&gt;0,$Y1046&gt;0,$AA1046&gt;0,$AC1046&gt;0,$AE1046&gt;0),AK1046=""),", Manufacturer Missing","")&amp;IF(AL1046&lt;&gt;"",", Comment","")&amp;IF(AND(OR(AH1046="Bid Using CSIS Dropdown With Query (Comment Field Must Be Populated)",AH1046="Bid To Drawing Supplied With Query (Comment Field Must Be Populated)"),AL1046=""),", Please Enter a Comment for the Bid Query","")&amp;IF(AND(T1046&gt;0,U1046="",AH1046&lt;&gt;"No Bid"),", PB1 Price Missing","")&amp;IF(AND(V1046&gt;0,W1046="",AH1046&lt;&gt;"No Bid"),", PB2 Price Missing","")&amp;IF(AND(X1046&gt;0,Y1046="",AH1046&lt;&gt;"No Bid"),", PB3 Price Missing","")&amp;IF(AND(Z1046&gt;0,AA1046="",AH1046&lt;&gt;"No Bid"),", PB4 Price Missing","")&amp;IF(AND(AB1046&gt;0,AC1046="",AH1046&lt;&gt;"No Bid"),", PB5 Price Missing","")&amp;IF(AND(AD1046&gt;0,AE1046="",AH1046&lt;&gt;"No Bid"),", PB6 Price Missing","")&amp;IF(AND(AF1046&gt;0,AG1046="",AH1046&lt;&gt;"No Bid"),", PB7 Price Missing","")</f>
        <v>, Please enter a Price in PB1 or Select No Bid, PB1 Price Missing, PB2 Price Missing, PB3 Price Missing, PB4 Price Missing, PB5 Price Missing</v>
      </c>
      <c r="AN1046" s="28"/>
      <c r="AO1046" s="28"/>
      <c r="AP1046" s="28"/>
      <c r="AQ1046" s="28"/>
      <c r="AR1046" s="28"/>
      <c r="AS1046" s="28"/>
      <c r="AT1046" s="28"/>
      <c r="AU1046" s="28"/>
      <c r="AV1046" s="28"/>
      <c r="AW1046" s="28"/>
      <c r="AX1046" s="28"/>
      <c r="AY1046" s="28"/>
      <c r="AZ1046" s="28"/>
      <c r="BA1046" s="28"/>
      <c r="BB1046" s="28"/>
      <c r="BC1046" s="28"/>
      <c r="BD1046" s="28"/>
      <c r="BE1046" s="28"/>
      <c r="BF1046" s="28"/>
      <c r="BG1046" s="28"/>
      <c r="BH1046" s="28"/>
      <c r="BI1046" s="28"/>
      <c r="BJ1046" s="28"/>
      <c r="BK1046" s="28"/>
      <c r="BL1046" s="28"/>
    </row>
    <row r="1047" spans="1:64" x14ac:dyDescent="0.25">
      <c r="A1047" s="58">
        <v>1045</v>
      </c>
      <c r="B1047" s="57"/>
      <c r="C1047" s="57" t="s">
        <v>3775</v>
      </c>
      <c r="D1047" s="57"/>
      <c r="E1047" s="59" t="s">
        <v>777</v>
      </c>
      <c r="F1047" s="60" t="s">
        <v>5449</v>
      </c>
      <c r="G1047" s="61" t="s">
        <v>4408</v>
      </c>
      <c r="H1047" s="60" t="s">
        <v>6003</v>
      </c>
      <c r="I1047" s="60" t="s">
        <v>5993</v>
      </c>
      <c r="J1047" s="60"/>
      <c r="K1047" s="60" t="s">
        <v>5992</v>
      </c>
      <c r="L1047" s="60" t="s">
        <v>23</v>
      </c>
      <c r="M1047" s="60" t="s">
        <v>6024</v>
      </c>
      <c r="N1047" s="57" t="s">
        <v>6026</v>
      </c>
      <c r="O1047" s="62" t="s">
        <v>1897</v>
      </c>
      <c r="P1047" s="62" t="s">
        <v>2732</v>
      </c>
      <c r="Q1047" s="28"/>
      <c r="R1047" s="28"/>
      <c r="S1047" s="28"/>
      <c r="T1047" s="36">
        <v>2</v>
      </c>
      <c r="U1047" s="33"/>
      <c r="V1047" s="36">
        <v>4</v>
      </c>
      <c r="W1047" s="33"/>
      <c r="X1047" s="36">
        <v>9</v>
      </c>
      <c r="Y1047" s="33"/>
      <c r="Z1047" s="36">
        <v>15</v>
      </c>
      <c r="AA1047" s="33"/>
      <c r="AB1047" s="36">
        <v>999999</v>
      </c>
      <c r="AC1047" s="33"/>
      <c r="AD1047" s="36"/>
      <c r="AE1047" s="33"/>
      <c r="AF1047" s="36"/>
      <c r="AG1047" s="33"/>
      <c r="AH1047" s="28"/>
      <c r="AI1047" s="28"/>
      <c r="AJ1047" s="28"/>
      <c r="AK1047" s="28"/>
      <c r="AL1047" s="28"/>
      <c r="AM1047" s="41" t="str">
        <f>IF(AND($U1047&gt;0,$Q1047=""),"Currency Missing","")&amp;IF(AND($U1047&gt;0,$R1047=""),", MOQ Missing","")&amp;IF(AND($U1047&gt;0,$S1047=""),", Leadtime Missing","")&amp;IF(W1047&gt;U1047,", PB2 Price Greater than PB1 Price","")&amp;IF(Y1047&gt;W1047,", PB3 Price Greater than PB2 Price","")&amp;IF(AA1047&gt;Y1047,", PB4 Price Greater than PB3 Price","")&amp;IF(AC1047&gt;AA1047,", PB5 Price Greater than PB4 Price","")&amp;IF(AE1047&gt;AC1047,", PB6 Price Greater than PB5 Price","")&amp;IF(AG1047&gt;AE1047,", PB7 Price Greater than PB6 Price","")&amp;IF($U1047&lt;&gt;ROUND($U1047,2),", PB 1 Price - More than 2 Decimal Places","")&amp;IF($W1047&lt;&gt;ROUND($W1047,2),", PB 2 Price - More than 2 Decimal Places","")&amp;IF($Y1047&lt;&gt;ROUND($Y1047,2),", PB 3 Price - More than 2 Decimal Places","")&amp;IF($AA1047&lt;&gt;ROUND($AA1047,2),", PB 4 Price - More than 2 Decimal Places","")&amp;IF($AC1047&lt;&gt;ROUND($AC1047,2),", PB 5 Price - More than 2 Decimal Places","")&amp;IF($AE1047&lt;&gt;ROUND($AE1047,2),", PB 6 Price - More than 2 Decimal Places","")&amp;IF($AG1047&lt;&gt;ROUND($AG1047,2),", PB 7 Price - More than 2 Decimal Places","")&amp;IF(AND(E1047&lt;&gt;"",U1047="",AH1047=""),", Please enter a Price in PB1 or Select No Bid","")&amp;IF(AND(OR($U1047&gt;0,$W1047&gt;0,$Y1047&gt;0,$AA1047&gt;0,$AC1047&gt;0,$AE1047&gt;0),OR(AH1047="",AH1047="No Bid")),", Bid Status Missing or Incorrect","")&amp;IF(AND(AH1047="No Bid",AI1047=""),", Reason for No Bid Missing","")&amp;IF(AND($O1047="CSIS",OR($U1047&gt;0,$W1047&gt;0,$Y1047&gt;0,$AA1047&gt;0,$AC1047&gt;0,$AE1047&gt;0),AJ1047=""),", NCAGE Supplier Missing","")&amp;IF(AND($O1047="Drawing",OR($U1047&gt;0,$W1047&gt;0,$Y1047&gt;0,$AA1047&gt;0,$AC1047&gt;0,$AE1047&gt;0),AK1047=""),", Manufacturer Missing","")&amp;IF(AL1047&lt;&gt;"",", Comment","")&amp;IF(AND(OR(AH1047="Bid Using CSIS Dropdown With Query (Comment Field Must Be Populated)",AH1047="Bid To Drawing Supplied With Query (Comment Field Must Be Populated)"),AL1047=""),", Please Enter a Comment for the Bid Query","")&amp;IF(AND(T1047&gt;0,U1047="",AH1047&lt;&gt;"No Bid"),", PB1 Price Missing","")&amp;IF(AND(V1047&gt;0,W1047="",AH1047&lt;&gt;"No Bid"),", PB2 Price Missing","")&amp;IF(AND(X1047&gt;0,Y1047="",AH1047&lt;&gt;"No Bid"),", PB3 Price Missing","")&amp;IF(AND(Z1047&gt;0,AA1047="",AH1047&lt;&gt;"No Bid"),", PB4 Price Missing","")&amp;IF(AND(AB1047&gt;0,AC1047="",AH1047&lt;&gt;"No Bid"),", PB5 Price Missing","")&amp;IF(AND(AD1047&gt;0,AE1047="",AH1047&lt;&gt;"No Bid"),", PB6 Price Missing","")&amp;IF(AND(AF1047&gt;0,AG1047="",AH1047&lt;&gt;"No Bid"),", PB7 Price Missing","")</f>
        <v>, Please enter a Price in PB1 or Select No Bid, PB1 Price Missing, PB2 Price Missing, PB3 Price Missing, PB4 Price Missing, PB5 Price Missing</v>
      </c>
      <c r="AN1047" s="28"/>
      <c r="AO1047" s="28"/>
      <c r="AP1047" s="28"/>
      <c r="AQ1047" s="28"/>
      <c r="AR1047" s="28"/>
      <c r="AS1047" s="28"/>
      <c r="AT1047" s="28"/>
      <c r="AU1047" s="28"/>
      <c r="AV1047" s="28"/>
      <c r="AW1047" s="28"/>
      <c r="AX1047" s="28"/>
      <c r="AY1047" s="28"/>
      <c r="AZ1047" s="28"/>
      <c r="BA1047" s="28"/>
      <c r="BB1047" s="28"/>
      <c r="BC1047" s="28"/>
      <c r="BD1047" s="28"/>
      <c r="BE1047" s="28"/>
      <c r="BF1047" s="28"/>
      <c r="BG1047" s="28"/>
      <c r="BH1047" s="28"/>
      <c r="BI1047" s="28"/>
      <c r="BJ1047" s="28"/>
      <c r="BK1047" s="28"/>
      <c r="BL1047" s="28"/>
    </row>
    <row r="1048" spans="1:64" x14ac:dyDescent="0.25">
      <c r="A1048" s="58">
        <v>1046</v>
      </c>
      <c r="B1048" s="57"/>
      <c r="C1048" s="57" t="s">
        <v>3775</v>
      </c>
      <c r="D1048" s="57"/>
      <c r="E1048" s="59" t="s">
        <v>778</v>
      </c>
      <c r="F1048" s="60" t="s">
        <v>5421</v>
      </c>
      <c r="G1048" s="61" t="s">
        <v>4409</v>
      </c>
      <c r="H1048" s="60" t="s">
        <v>6003</v>
      </c>
      <c r="I1048" s="60" t="s">
        <v>5993</v>
      </c>
      <c r="J1048" s="60"/>
      <c r="K1048" s="60" t="s">
        <v>5992</v>
      </c>
      <c r="L1048" s="60" t="s">
        <v>23</v>
      </c>
      <c r="M1048" s="60" t="s">
        <v>6024</v>
      </c>
      <c r="N1048" s="57" t="s">
        <v>6026</v>
      </c>
      <c r="O1048" s="62" t="s">
        <v>1897</v>
      </c>
      <c r="P1048" s="62" t="s">
        <v>2733</v>
      </c>
      <c r="Q1048" s="28"/>
      <c r="R1048" s="28"/>
      <c r="S1048" s="28"/>
      <c r="T1048" s="36">
        <v>2</v>
      </c>
      <c r="U1048" s="33"/>
      <c r="V1048" s="36">
        <v>4</v>
      </c>
      <c r="W1048" s="33"/>
      <c r="X1048" s="36">
        <v>9</v>
      </c>
      <c r="Y1048" s="33"/>
      <c r="Z1048" s="36">
        <v>15</v>
      </c>
      <c r="AA1048" s="33"/>
      <c r="AB1048" s="36">
        <v>999999</v>
      </c>
      <c r="AC1048" s="33"/>
      <c r="AD1048" s="36"/>
      <c r="AE1048" s="33"/>
      <c r="AF1048" s="36"/>
      <c r="AG1048" s="33"/>
      <c r="AH1048" s="28"/>
      <c r="AI1048" s="28"/>
      <c r="AJ1048" s="28"/>
      <c r="AK1048" s="28"/>
      <c r="AL1048" s="28"/>
      <c r="AM1048" s="41" t="str">
        <f>IF(AND($U1048&gt;0,$Q1048=""),"Currency Missing","")&amp;IF(AND($U1048&gt;0,$R1048=""),", MOQ Missing","")&amp;IF(AND($U1048&gt;0,$S1048=""),", Leadtime Missing","")&amp;IF(W1048&gt;U1048,", PB2 Price Greater than PB1 Price","")&amp;IF(Y1048&gt;W1048,", PB3 Price Greater than PB2 Price","")&amp;IF(AA1048&gt;Y1048,", PB4 Price Greater than PB3 Price","")&amp;IF(AC1048&gt;AA1048,", PB5 Price Greater than PB4 Price","")&amp;IF(AE1048&gt;AC1048,", PB6 Price Greater than PB5 Price","")&amp;IF(AG1048&gt;AE1048,", PB7 Price Greater than PB6 Price","")&amp;IF($U1048&lt;&gt;ROUND($U1048,2),", PB 1 Price - More than 2 Decimal Places","")&amp;IF($W1048&lt;&gt;ROUND($W1048,2),", PB 2 Price - More than 2 Decimal Places","")&amp;IF($Y1048&lt;&gt;ROUND($Y1048,2),", PB 3 Price - More than 2 Decimal Places","")&amp;IF($AA1048&lt;&gt;ROUND($AA1048,2),", PB 4 Price - More than 2 Decimal Places","")&amp;IF($AC1048&lt;&gt;ROUND($AC1048,2),", PB 5 Price - More than 2 Decimal Places","")&amp;IF($AE1048&lt;&gt;ROUND($AE1048,2),", PB 6 Price - More than 2 Decimal Places","")&amp;IF($AG1048&lt;&gt;ROUND($AG1048,2),", PB 7 Price - More than 2 Decimal Places","")&amp;IF(AND(E1048&lt;&gt;"",U1048="",AH1048=""),", Please enter a Price in PB1 or Select No Bid","")&amp;IF(AND(OR($U1048&gt;0,$W1048&gt;0,$Y1048&gt;0,$AA1048&gt;0,$AC1048&gt;0,$AE1048&gt;0),OR(AH1048="",AH1048="No Bid")),", Bid Status Missing or Incorrect","")&amp;IF(AND(AH1048="No Bid",AI1048=""),", Reason for No Bid Missing","")&amp;IF(AND($O1048="CSIS",OR($U1048&gt;0,$W1048&gt;0,$Y1048&gt;0,$AA1048&gt;0,$AC1048&gt;0,$AE1048&gt;0),AJ1048=""),", NCAGE Supplier Missing","")&amp;IF(AND($O1048="Drawing",OR($U1048&gt;0,$W1048&gt;0,$Y1048&gt;0,$AA1048&gt;0,$AC1048&gt;0,$AE1048&gt;0),AK1048=""),", Manufacturer Missing","")&amp;IF(AL1048&lt;&gt;"",", Comment","")&amp;IF(AND(OR(AH1048="Bid Using CSIS Dropdown With Query (Comment Field Must Be Populated)",AH1048="Bid To Drawing Supplied With Query (Comment Field Must Be Populated)"),AL1048=""),", Please Enter a Comment for the Bid Query","")&amp;IF(AND(T1048&gt;0,U1048="",AH1048&lt;&gt;"No Bid"),", PB1 Price Missing","")&amp;IF(AND(V1048&gt;0,W1048="",AH1048&lt;&gt;"No Bid"),", PB2 Price Missing","")&amp;IF(AND(X1048&gt;0,Y1048="",AH1048&lt;&gt;"No Bid"),", PB3 Price Missing","")&amp;IF(AND(Z1048&gt;0,AA1048="",AH1048&lt;&gt;"No Bid"),", PB4 Price Missing","")&amp;IF(AND(AB1048&gt;0,AC1048="",AH1048&lt;&gt;"No Bid"),", PB5 Price Missing","")&amp;IF(AND(AD1048&gt;0,AE1048="",AH1048&lt;&gt;"No Bid"),", PB6 Price Missing","")&amp;IF(AND(AF1048&gt;0,AG1048="",AH1048&lt;&gt;"No Bid"),", PB7 Price Missing","")</f>
        <v>, Please enter a Price in PB1 or Select No Bid, PB1 Price Missing, PB2 Price Missing, PB3 Price Missing, PB4 Price Missing, PB5 Price Missing</v>
      </c>
      <c r="AN1048" s="28"/>
      <c r="AO1048" s="28"/>
      <c r="AP1048" s="28"/>
      <c r="AQ1048" s="28"/>
      <c r="AR1048" s="28"/>
      <c r="AS1048" s="28"/>
      <c r="AT1048" s="28"/>
      <c r="AU1048" s="28"/>
      <c r="AV1048" s="28"/>
      <c r="AW1048" s="28"/>
      <c r="AX1048" s="28"/>
      <c r="AY1048" s="28"/>
      <c r="AZ1048" s="28"/>
      <c r="BA1048" s="28"/>
      <c r="BB1048" s="28"/>
      <c r="BC1048" s="28"/>
      <c r="BD1048" s="28"/>
      <c r="BE1048" s="28"/>
      <c r="BF1048" s="28"/>
      <c r="BG1048" s="28"/>
      <c r="BH1048" s="28"/>
      <c r="BI1048" s="28"/>
      <c r="BJ1048" s="28"/>
      <c r="BK1048" s="28"/>
      <c r="BL1048" s="28"/>
    </row>
    <row r="1049" spans="1:64" x14ac:dyDescent="0.25">
      <c r="A1049" s="58">
        <v>1047</v>
      </c>
      <c r="B1049" s="57"/>
      <c r="C1049" s="57" t="s">
        <v>3775</v>
      </c>
      <c r="D1049" s="57"/>
      <c r="E1049" s="59" t="s">
        <v>779</v>
      </c>
      <c r="F1049" s="60" t="s">
        <v>5421</v>
      </c>
      <c r="G1049" s="61" t="s">
        <v>4410</v>
      </c>
      <c r="H1049" s="60" t="s">
        <v>6003</v>
      </c>
      <c r="I1049" s="60" t="s">
        <v>5993</v>
      </c>
      <c r="J1049" s="60"/>
      <c r="K1049" s="60" t="s">
        <v>5992</v>
      </c>
      <c r="L1049" s="60" t="s">
        <v>23</v>
      </c>
      <c r="M1049" s="60" t="s">
        <v>6024</v>
      </c>
      <c r="N1049" s="57" t="s">
        <v>6026</v>
      </c>
      <c r="O1049" s="62" t="s">
        <v>1897</v>
      </c>
      <c r="P1049" s="62" t="s">
        <v>2734</v>
      </c>
      <c r="Q1049" s="28"/>
      <c r="R1049" s="28"/>
      <c r="S1049" s="28"/>
      <c r="T1049" s="36">
        <v>1</v>
      </c>
      <c r="U1049" s="33"/>
      <c r="V1049" s="36">
        <v>2</v>
      </c>
      <c r="W1049" s="33"/>
      <c r="X1049" s="36">
        <v>3</v>
      </c>
      <c r="Y1049" s="33"/>
      <c r="Z1049" s="36">
        <v>6</v>
      </c>
      <c r="AA1049" s="33"/>
      <c r="AB1049" s="36">
        <v>999999</v>
      </c>
      <c r="AC1049" s="33"/>
      <c r="AD1049" s="36"/>
      <c r="AE1049" s="33"/>
      <c r="AF1049" s="36"/>
      <c r="AG1049" s="33"/>
      <c r="AH1049" s="28"/>
      <c r="AI1049" s="28"/>
      <c r="AJ1049" s="28"/>
      <c r="AK1049" s="28"/>
      <c r="AL1049" s="28"/>
      <c r="AM1049" s="41" t="str">
        <f>IF(AND($U1049&gt;0,$Q1049=""),"Currency Missing","")&amp;IF(AND($U1049&gt;0,$R1049=""),", MOQ Missing","")&amp;IF(AND($U1049&gt;0,$S1049=""),", Leadtime Missing","")&amp;IF(W1049&gt;U1049,", PB2 Price Greater than PB1 Price","")&amp;IF(Y1049&gt;W1049,", PB3 Price Greater than PB2 Price","")&amp;IF(AA1049&gt;Y1049,", PB4 Price Greater than PB3 Price","")&amp;IF(AC1049&gt;AA1049,", PB5 Price Greater than PB4 Price","")&amp;IF(AE1049&gt;AC1049,", PB6 Price Greater than PB5 Price","")&amp;IF(AG1049&gt;AE1049,", PB7 Price Greater than PB6 Price","")&amp;IF($U1049&lt;&gt;ROUND($U1049,2),", PB 1 Price - More than 2 Decimal Places","")&amp;IF($W1049&lt;&gt;ROUND($W1049,2),", PB 2 Price - More than 2 Decimal Places","")&amp;IF($Y1049&lt;&gt;ROUND($Y1049,2),", PB 3 Price - More than 2 Decimal Places","")&amp;IF($AA1049&lt;&gt;ROUND($AA1049,2),", PB 4 Price - More than 2 Decimal Places","")&amp;IF($AC1049&lt;&gt;ROUND($AC1049,2),", PB 5 Price - More than 2 Decimal Places","")&amp;IF($AE1049&lt;&gt;ROUND($AE1049,2),", PB 6 Price - More than 2 Decimal Places","")&amp;IF($AG1049&lt;&gt;ROUND($AG1049,2),", PB 7 Price - More than 2 Decimal Places","")&amp;IF(AND(E1049&lt;&gt;"",U1049="",AH1049=""),", Please enter a Price in PB1 or Select No Bid","")&amp;IF(AND(OR($U1049&gt;0,$W1049&gt;0,$Y1049&gt;0,$AA1049&gt;0,$AC1049&gt;0,$AE1049&gt;0),OR(AH1049="",AH1049="No Bid")),", Bid Status Missing or Incorrect","")&amp;IF(AND(AH1049="No Bid",AI1049=""),", Reason for No Bid Missing","")&amp;IF(AND($O1049="CSIS",OR($U1049&gt;0,$W1049&gt;0,$Y1049&gt;0,$AA1049&gt;0,$AC1049&gt;0,$AE1049&gt;0),AJ1049=""),", NCAGE Supplier Missing","")&amp;IF(AND($O1049="Drawing",OR($U1049&gt;0,$W1049&gt;0,$Y1049&gt;0,$AA1049&gt;0,$AC1049&gt;0,$AE1049&gt;0),AK1049=""),", Manufacturer Missing","")&amp;IF(AL1049&lt;&gt;"",", Comment","")&amp;IF(AND(OR(AH1049="Bid Using CSIS Dropdown With Query (Comment Field Must Be Populated)",AH1049="Bid To Drawing Supplied With Query (Comment Field Must Be Populated)"),AL1049=""),", Please Enter a Comment for the Bid Query","")&amp;IF(AND(T1049&gt;0,U1049="",AH1049&lt;&gt;"No Bid"),", PB1 Price Missing","")&amp;IF(AND(V1049&gt;0,W1049="",AH1049&lt;&gt;"No Bid"),", PB2 Price Missing","")&amp;IF(AND(X1049&gt;0,Y1049="",AH1049&lt;&gt;"No Bid"),", PB3 Price Missing","")&amp;IF(AND(Z1049&gt;0,AA1049="",AH1049&lt;&gt;"No Bid"),", PB4 Price Missing","")&amp;IF(AND(AB1049&gt;0,AC1049="",AH1049&lt;&gt;"No Bid"),", PB5 Price Missing","")&amp;IF(AND(AD1049&gt;0,AE1049="",AH1049&lt;&gt;"No Bid"),", PB6 Price Missing","")&amp;IF(AND(AF1049&gt;0,AG1049="",AH1049&lt;&gt;"No Bid"),", PB7 Price Missing","")</f>
        <v>, Please enter a Price in PB1 or Select No Bid, PB1 Price Missing, PB2 Price Missing, PB3 Price Missing, PB4 Price Missing, PB5 Price Missing</v>
      </c>
      <c r="AN1049" s="28"/>
      <c r="AO1049" s="28"/>
      <c r="AP1049" s="28"/>
      <c r="AQ1049" s="28"/>
      <c r="AR1049" s="28"/>
      <c r="AS1049" s="28"/>
      <c r="AT1049" s="28"/>
      <c r="AU1049" s="28"/>
      <c r="AV1049" s="28"/>
      <c r="AW1049" s="28"/>
      <c r="AX1049" s="28"/>
      <c r="AY1049" s="28"/>
      <c r="AZ1049" s="28"/>
      <c r="BA1049" s="28"/>
      <c r="BB1049" s="28"/>
      <c r="BC1049" s="28"/>
      <c r="BD1049" s="28"/>
      <c r="BE1049" s="28"/>
      <c r="BF1049" s="28"/>
      <c r="BG1049" s="28"/>
      <c r="BH1049" s="28"/>
      <c r="BI1049" s="28"/>
      <c r="BJ1049" s="28"/>
      <c r="BK1049" s="28"/>
      <c r="BL1049" s="28"/>
    </row>
    <row r="1050" spans="1:64" x14ac:dyDescent="0.25">
      <c r="A1050" s="58">
        <v>1048</v>
      </c>
      <c r="B1050" s="57"/>
      <c r="C1050" s="57" t="s">
        <v>3775</v>
      </c>
      <c r="D1050" s="57"/>
      <c r="E1050" s="59" t="s">
        <v>780</v>
      </c>
      <c r="F1050" s="60" t="s">
        <v>5421</v>
      </c>
      <c r="G1050" s="61" t="s">
        <v>4411</v>
      </c>
      <c r="H1050" s="60" t="s">
        <v>6003</v>
      </c>
      <c r="I1050" s="60" t="s">
        <v>5993</v>
      </c>
      <c r="J1050" s="60"/>
      <c r="K1050" s="60" t="s">
        <v>5992</v>
      </c>
      <c r="L1050" s="60" t="s">
        <v>23</v>
      </c>
      <c r="M1050" s="60" t="s">
        <v>6024</v>
      </c>
      <c r="N1050" s="57" t="s">
        <v>6026</v>
      </c>
      <c r="O1050" s="62" t="s">
        <v>1897</v>
      </c>
      <c r="P1050" s="62" t="s">
        <v>2735</v>
      </c>
      <c r="Q1050" s="28"/>
      <c r="R1050" s="28"/>
      <c r="S1050" s="28"/>
      <c r="T1050" s="36">
        <v>2</v>
      </c>
      <c r="U1050" s="33"/>
      <c r="V1050" s="36">
        <v>4</v>
      </c>
      <c r="W1050" s="33"/>
      <c r="X1050" s="36">
        <v>9</v>
      </c>
      <c r="Y1050" s="33"/>
      <c r="Z1050" s="36">
        <v>20</v>
      </c>
      <c r="AA1050" s="33"/>
      <c r="AB1050" s="36">
        <v>999999</v>
      </c>
      <c r="AC1050" s="33"/>
      <c r="AD1050" s="36"/>
      <c r="AE1050" s="33"/>
      <c r="AF1050" s="36"/>
      <c r="AG1050" s="33"/>
      <c r="AH1050" s="28"/>
      <c r="AI1050" s="28"/>
      <c r="AJ1050" s="28"/>
      <c r="AK1050" s="28"/>
      <c r="AL1050" s="28"/>
      <c r="AM1050" s="41" t="str">
        <f>IF(AND($U1050&gt;0,$Q1050=""),"Currency Missing","")&amp;IF(AND($U1050&gt;0,$R1050=""),", MOQ Missing","")&amp;IF(AND($U1050&gt;0,$S1050=""),", Leadtime Missing","")&amp;IF(W1050&gt;U1050,", PB2 Price Greater than PB1 Price","")&amp;IF(Y1050&gt;W1050,", PB3 Price Greater than PB2 Price","")&amp;IF(AA1050&gt;Y1050,", PB4 Price Greater than PB3 Price","")&amp;IF(AC1050&gt;AA1050,", PB5 Price Greater than PB4 Price","")&amp;IF(AE1050&gt;AC1050,", PB6 Price Greater than PB5 Price","")&amp;IF(AG1050&gt;AE1050,", PB7 Price Greater than PB6 Price","")&amp;IF($U1050&lt;&gt;ROUND($U1050,2),", PB 1 Price - More than 2 Decimal Places","")&amp;IF($W1050&lt;&gt;ROUND($W1050,2),", PB 2 Price - More than 2 Decimal Places","")&amp;IF($Y1050&lt;&gt;ROUND($Y1050,2),", PB 3 Price - More than 2 Decimal Places","")&amp;IF($AA1050&lt;&gt;ROUND($AA1050,2),", PB 4 Price - More than 2 Decimal Places","")&amp;IF($AC1050&lt;&gt;ROUND($AC1050,2),", PB 5 Price - More than 2 Decimal Places","")&amp;IF($AE1050&lt;&gt;ROUND($AE1050,2),", PB 6 Price - More than 2 Decimal Places","")&amp;IF($AG1050&lt;&gt;ROUND($AG1050,2),", PB 7 Price - More than 2 Decimal Places","")&amp;IF(AND(E1050&lt;&gt;"",U1050="",AH1050=""),", Please enter a Price in PB1 or Select No Bid","")&amp;IF(AND(OR($U1050&gt;0,$W1050&gt;0,$Y1050&gt;0,$AA1050&gt;0,$AC1050&gt;0,$AE1050&gt;0),OR(AH1050="",AH1050="No Bid")),", Bid Status Missing or Incorrect","")&amp;IF(AND(AH1050="No Bid",AI1050=""),", Reason for No Bid Missing","")&amp;IF(AND($O1050="CSIS",OR($U1050&gt;0,$W1050&gt;0,$Y1050&gt;0,$AA1050&gt;0,$AC1050&gt;0,$AE1050&gt;0),AJ1050=""),", NCAGE Supplier Missing","")&amp;IF(AND($O1050="Drawing",OR($U1050&gt;0,$W1050&gt;0,$Y1050&gt;0,$AA1050&gt;0,$AC1050&gt;0,$AE1050&gt;0),AK1050=""),", Manufacturer Missing","")&amp;IF(AL1050&lt;&gt;"",", Comment","")&amp;IF(AND(OR(AH1050="Bid Using CSIS Dropdown With Query (Comment Field Must Be Populated)",AH1050="Bid To Drawing Supplied With Query (Comment Field Must Be Populated)"),AL1050=""),", Please Enter a Comment for the Bid Query","")&amp;IF(AND(T1050&gt;0,U1050="",AH1050&lt;&gt;"No Bid"),", PB1 Price Missing","")&amp;IF(AND(V1050&gt;0,W1050="",AH1050&lt;&gt;"No Bid"),", PB2 Price Missing","")&amp;IF(AND(X1050&gt;0,Y1050="",AH1050&lt;&gt;"No Bid"),", PB3 Price Missing","")&amp;IF(AND(Z1050&gt;0,AA1050="",AH1050&lt;&gt;"No Bid"),", PB4 Price Missing","")&amp;IF(AND(AB1050&gt;0,AC1050="",AH1050&lt;&gt;"No Bid"),", PB5 Price Missing","")&amp;IF(AND(AD1050&gt;0,AE1050="",AH1050&lt;&gt;"No Bid"),", PB6 Price Missing","")&amp;IF(AND(AF1050&gt;0,AG1050="",AH1050&lt;&gt;"No Bid"),", PB7 Price Missing","")</f>
        <v>, Please enter a Price in PB1 or Select No Bid, PB1 Price Missing, PB2 Price Missing, PB3 Price Missing, PB4 Price Missing, PB5 Price Missing</v>
      </c>
      <c r="AN1050" s="28"/>
      <c r="AO1050" s="28"/>
      <c r="AP1050" s="28"/>
      <c r="AQ1050" s="28"/>
      <c r="AR1050" s="28"/>
      <c r="AS1050" s="28"/>
      <c r="AT1050" s="28"/>
      <c r="AU1050" s="28"/>
      <c r="AV1050" s="28"/>
      <c r="AW1050" s="28"/>
      <c r="AX1050" s="28"/>
      <c r="AY1050" s="28"/>
      <c r="AZ1050" s="28"/>
      <c r="BA1050" s="28"/>
      <c r="BB1050" s="28"/>
      <c r="BC1050" s="28"/>
      <c r="BD1050" s="28"/>
      <c r="BE1050" s="28"/>
      <c r="BF1050" s="28"/>
      <c r="BG1050" s="28"/>
      <c r="BH1050" s="28"/>
      <c r="BI1050" s="28"/>
      <c r="BJ1050" s="28"/>
      <c r="BK1050" s="28"/>
      <c r="BL1050" s="28"/>
    </row>
    <row r="1051" spans="1:64" x14ac:dyDescent="0.25">
      <c r="A1051" s="58">
        <v>1049</v>
      </c>
      <c r="B1051" s="57"/>
      <c r="C1051" s="57" t="s">
        <v>3775</v>
      </c>
      <c r="D1051" s="57"/>
      <c r="E1051" s="59" t="s">
        <v>1531</v>
      </c>
      <c r="F1051" s="60" t="s">
        <v>5446</v>
      </c>
      <c r="G1051" s="61" t="s">
        <v>5131</v>
      </c>
      <c r="H1051" s="60" t="s">
        <v>5996</v>
      </c>
      <c r="I1051" s="60" t="s">
        <v>5993</v>
      </c>
      <c r="J1051" s="60"/>
      <c r="K1051" s="60" t="s">
        <v>5992</v>
      </c>
      <c r="L1051" s="60" t="s">
        <v>23</v>
      </c>
      <c r="M1051" s="60" t="s">
        <v>6024</v>
      </c>
      <c r="N1051" s="57" t="s">
        <v>6026</v>
      </c>
      <c r="O1051" s="62" t="s">
        <v>2001</v>
      </c>
      <c r="P1051" s="62" t="s">
        <v>3483</v>
      </c>
      <c r="Q1051" s="28"/>
      <c r="R1051" s="28"/>
      <c r="S1051" s="28"/>
      <c r="T1051" s="36">
        <v>1</v>
      </c>
      <c r="U1051" s="33"/>
      <c r="V1051" s="36">
        <v>3</v>
      </c>
      <c r="W1051" s="33"/>
      <c r="X1051" s="36">
        <v>5</v>
      </c>
      <c r="Y1051" s="33"/>
      <c r="Z1051" s="36">
        <v>999999</v>
      </c>
      <c r="AA1051" s="33"/>
      <c r="AB1051" s="36"/>
      <c r="AC1051" s="33"/>
      <c r="AD1051" s="36"/>
      <c r="AE1051" s="33"/>
      <c r="AF1051" s="36"/>
      <c r="AG1051" s="33"/>
      <c r="AH1051" s="28"/>
      <c r="AI1051" s="28"/>
      <c r="AJ1051" s="28"/>
      <c r="AK1051" s="28"/>
      <c r="AL1051" s="28"/>
      <c r="AM1051" s="41" t="str">
        <f>IF(AND($U1051&gt;0,$Q1051=""),"Currency Missing","")&amp;IF(AND($U1051&gt;0,$R1051=""),", MOQ Missing","")&amp;IF(AND($U1051&gt;0,$S1051=""),", Leadtime Missing","")&amp;IF(W1051&gt;U1051,", PB2 Price Greater than PB1 Price","")&amp;IF(Y1051&gt;W1051,", PB3 Price Greater than PB2 Price","")&amp;IF(AA1051&gt;Y1051,", PB4 Price Greater than PB3 Price","")&amp;IF(AC1051&gt;AA1051,", PB5 Price Greater than PB4 Price","")&amp;IF(AE1051&gt;AC1051,", PB6 Price Greater than PB5 Price","")&amp;IF(AG1051&gt;AE1051,", PB7 Price Greater than PB6 Price","")&amp;IF($U1051&lt;&gt;ROUND($U1051,2),", PB 1 Price - More than 2 Decimal Places","")&amp;IF($W1051&lt;&gt;ROUND($W1051,2),", PB 2 Price - More than 2 Decimal Places","")&amp;IF($Y1051&lt;&gt;ROUND($Y1051,2),", PB 3 Price - More than 2 Decimal Places","")&amp;IF($AA1051&lt;&gt;ROUND($AA1051,2),", PB 4 Price - More than 2 Decimal Places","")&amp;IF($AC1051&lt;&gt;ROUND($AC1051,2),", PB 5 Price - More than 2 Decimal Places","")&amp;IF($AE1051&lt;&gt;ROUND($AE1051,2),", PB 6 Price - More than 2 Decimal Places","")&amp;IF($AG1051&lt;&gt;ROUND($AG1051,2),", PB 7 Price - More than 2 Decimal Places","")&amp;IF(AND(E1051&lt;&gt;"",U1051="",AH1051=""),", Please enter a Price in PB1 or Select No Bid","")&amp;IF(AND(OR($U1051&gt;0,$W1051&gt;0,$Y1051&gt;0,$AA1051&gt;0,$AC1051&gt;0,$AE1051&gt;0),OR(AH1051="",AH1051="No Bid")),", Bid Status Missing or Incorrect","")&amp;IF(AND(AH1051="No Bid",AI1051=""),", Reason for No Bid Missing","")&amp;IF(AND($O1051="CSIS",OR($U1051&gt;0,$W1051&gt;0,$Y1051&gt;0,$AA1051&gt;0,$AC1051&gt;0,$AE1051&gt;0),AJ1051=""),", NCAGE Supplier Missing","")&amp;IF(AND($O1051="Drawing",OR($U1051&gt;0,$W1051&gt;0,$Y1051&gt;0,$AA1051&gt;0,$AC1051&gt;0,$AE1051&gt;0),AK1051=""),", Manufacturer Missing","")&amp;IF(AL1051&lt;&gt;"",", Comment","")&amp;IF(AND(OR(AH1051="Bid Using CSIS Dropdown With Query (Comment Field Must Be Populated)",AH1051="Bid To Drawing Supplied With Query (Comment Field Must Be Populated)"),AL1051=""),", Please Enter a Comment for the Bid Query","")&amp;IF(AND(T1051&gt;0,U1051="",AH1051&lt;&gt;"No Bid"),", PB1 Price Missing","")&amp;IF(AND(V1051&gt;0,W1051="",AH1051&lt;&gt;"No Bid"),", PB2 Price Missing","")&amp;IF(AND(X1051&gt;0,Y1051="",AH1051&lt;&gt;"No Bid"),", PB3 Price Missing","")&amp;IF(AND(Z1051&gt;0,AA1051="",AH1051&lt;&gt;"No Bid"),", PB4 Price Missing","")&amp;IF(AND(AB1051&gt;0,AC1051="",AH1051&lt;&gt;"No Bid"),", PB5 Price Missing","")&amp;IF(AND(AD1051&gt;0,AE1051="",AH1051&lt;&gt;"No Bid"),", PB6 Price Missing","")&amp;IF(AND(AF1051&gt;0,AG1051="",AH1051&lt;&gt;"No Bid"),", PB7 Price Missing","")</f>
        <v>, Please enter a Price in PB1 or Select No Bid, PB1 Price Missing, PB2 Price Missing, PB3 Price Missing, PB4 Price Missing</v>
      </c>
      <c r="AN1051" s="28"/>
      <c r="AO1051" s="28"/>
      <c r="AP1051" s="28"/>
      <c r="AQ1051" s="28"/>
      <c r="AR1051" s="28"/>
      <c r="AS1051" s="28"/>
      <c r="AT1051" s="28"/>
      <c r="AU1051" s="28"/>
      <c r="AV1051" s="28"/>
      <c r="AW1051" s="28"/>
      <c r="AX1051" s="28"/>
      <c r="AY1051" s="28"/>
      <c r="AZ1051" s="28"/>
      <c r="BA1051" s="28"/>
      <c r="BB1051" s="28"/>
      <c r="BC1051" s="28"/>
      <c r="BD1051" s="28"/>
      <c r="BE1051" s="28"/>
      <c r="BF1051" s="28"/>
      <c r="BG1051" s="28"/>
      <c r="BH1051" s="28"/>
      <c r="BI1051" s="28"/>
      <c r="BJ1051" s="28"/>
      <c r="BK1051" s="28"/>
      <c r="BL1051" s="28"/>
    </row>
    <row r="1052" spans="1:64" x14ac:dyDescent="0.25">
      <c r="A1052" s="58">
        <v>1050</v>
      </c>
      <c r="B1052" s="57"/>
      <c r="C1052" s="57" t="s">
        <v>3775</v>
      </c>
      <c r="D1052" s="57"/>
      <c r="E1052" s="59" t="s">
        <v>1532</v>
      </c>
      <c r="F1052" s="60" t="s">
        <v>5446</v>
      </c>
      <c r="G1052" s="61" t="s">
        <v>5132</v>
      </c>
      <c r="H1052" s="60" t="s">
        <v>5996</v>
      </c>
      <c r="I1052" s="60" t="s">
        <v>5993</v>
      </c>
      <c r="J1052" s="60"/>
      <c r="K1052" s="60" t="s">
        <v>5992</v>
      </c>
      <c r="L1052" s="60" t="s">
        <v>23</v>
      </c>
      <c r="M1052" s="60" t="s">
        <v>6024</v>
      </c>
      <c r="N1052" s="57" t="s">
        <v>6026</v>
      </c>
      <c r="O1052" s="62" t="s">
        <v>2001</v>
      </c>
      <c r="P1052" s="62" t="s">
        <v>3484</v>
      </c>
      <c r="Q1052" s="28"/>
      <c r="R1052" s="28"/>
      <c r="S1052" s="28"/>
      <c r="T1052" s="36">
        <v>2</v>
      </c>
      <c r="U1052" s="33"/>
      <c r="V1052" s="36">
        <v>4</v>
      </c>
      <c r="W1052" s="33"/>
      <c r="X1052" s="36">
        <v>9</v>
      </c>
      <c r="Y1052" s="33"/>
      <c r="Z1052" s="36">
        <v>15</v>
      </c>
      <c r="AA1052" s="33"/>
      <c r="AB1052" s="36">
        <v>999999</v>
      </c>
      <c r="AC1052" s="33"/>
      <c r="AD1052" s="36"/>
      <c r="AE1052" s="33"/>
      <c r="AF1052" s="36"/>
      <c r="AG1052" s="33"/>
      <c r="AH1052" s="28"/>
      <c r="AI1052" s="28"/>
      <c r="AJ1052" s="28"/>
      <c r="AK1052" s="28"/>
      <c r="AL1052" s="28"/>
      <c r="AM1052" s="41" t="str">
        <f>IF(AND($U1052&gt;0,$Q1052=""),"Currency Missing","")&amp;IF(AND($U1052&gt;0,$R1052=""),", MOQ Missing","")&amp;IF(AND($U1052&gt;0,$S1052=""),", Leadtime Missing","")&amp;IF(W1052&gt;U1052,", PB2 Price Greater than PB1 Price","")&amp;IF(Y1052&gt;W1052,", PB3 Price Greater than PB2 Price","")&amp;IF(AA1052&gt;Y1052,", PB4 Price Greater than PB3 Price","")&amp;IF(AC1052&gt;AA1052,", PB5 Price Greater than PB4 Price","")&amp;IF(AE1052&gt;AC1052,", PB6 Price Greater than PB5 Price","")&amp;IF(AG1052&gt;AE1052,", PB7 Price Greater than PB6 Price","")&amp;IF($U1052&lt;&gt;ROUND($U1052,2),", PB 1 Price - More than 2 Decimal Places","")&amp;IF($W1052&lt;&gt;ROUND($W1052,2),", PB 2 Price - More than 2 Decimal Places","")&amp;IF($Y1052&lt;&gt;ROUND($Y1052,2),", PB 3 Price - More than 2 Decimal Places","")&amp;IF($AA1052&lt;&gt;ROUND($AA1052,2),", PB 4 Price - More than 2 Decimal Places","")&amp;IF($AC1052&lt;&gt;ROUND($AC1052,2),", PB 5 Price - More than 2 Decimal Places","")&amp;IF($AE1052&lt;&gt;ROUND($AE1052,2),", PB 6 Price - More than 2 Decimal Places","")&amp;IF($AG1052&lt;&gt;ROUND($AG1052,2),", PB 7 Price - More than 2 Decimal Places","")&amp;IF(AND(E1052&lt;&gt;"",U1052="",AH1052=""),", Please enter a Price in PB1 or Select No Bid","")&amp;IF(AND(OR($U1052&gt;0,$W1052&gt;0,$Y1052&gt;0,$AA1052&gt;0,$AC1052&gt;0,$AE1052&gt;0),OR(AH1052="",AH1052="No Bid")),", Bid Status Missing or Incorrect","")&amp;IF(AND(AH1052="No Bid",AI1052=""),", Reason for No Bid Missing","")&amp;IF(AND($O1052="CSIS",OR($U1052&gt;0,$W1052&gt;0,$Y1052&gt;0,$AA1052&gt;0,$AC1052&gt;0,$AE1052&gt;0),AJ1052=""),", NCAGE Supplier Missing","")&amp;IF(AND($O1052="Drawing",OR($U1052&gt;0,$W1052&gt;0,$Y1052&gt;0,$AA1052&gt;0,$AC1052&gt;0,$AE1052&gt;0),AK1052=""),", Manufacturer Missing","")&amp;IF(AL1052&lt;&gt;"",", Comment","")&amp;IF(AND(OR(AH1052="Bid Using CSIS Dropdown With Query (Comment Field Must Be Populated)",AH1052="Bid To Drawing Supplied With Query (Comment Field Must Be Populated)"),AL1052=""),", Please Enter a Comment for the Bid Query","")&amp;IF(AND(T1052&gt;0,U1052="",AH1052&lt;&gt;"No Bid"),", PB1 Price Missing","")&amp;IF(AND(V1052&gt;0,W1052="",AH1052&lt;&gt;"No Bid"),", PB2 Price Missing","")&amp;IF(AND(X1052&gt;0,Y1052="",AH1052&lt;&gt;"No Bid"),", PB3 Price Missing","")&amp;IF(AND(Z1052&gt;0,AA1052="",AH1052&lt;&gt;"No Bid"),", PB4 Price Missing","")&amp;IF(AND(AB1052&gt;0,AC1052="",AH1052&lt;&gt;"No Bid"),", PB5 Price Missing","")&amp;IF(AND(AD1052&gt;0,AE1052="",AH1052&lt;&gt;"No Bid"),", PB6 Price Missing","")&amp;IF(AND(AF1052&gt;0,AG1052="",AH1052&lt;&gt;"No Bid"),", PB7 Price Missing","")</f>
        <v>, Please enter a Price in PB1 or Select No Bid, PB1 Price Missing, PB2 Price Missing, PB3 Price Missing, PB4 Price Missing, PB5 Price Missing</v>
      </c>
      <c r="AN1052" s="28"/>
      <c r="AO1052" s="28"/>
      <c r="AP1052" s="28"/>
      <c r="AQ1052" s="28"/>
      <c r="AR1052" s="28"/>
      <c r="AS1052" s="28"/>
      <c r="AT1052" s="28"/>
      <c r="AU1052" s="28"/>
      <c r="AV1052" s="28"/>
      <c r="AW1052" s="28"/>
      <c r="AX1052" s="28"/>
      <c r="AY1052" s="28"/>
      <c r="AZ1052" s="28"/>
      <c r="BA1052" s="28"/>
      <c r="BB1052" s="28"/>
      <c r="BC1052" s="28"/>
      <c r="BD1052" s="28"/>
      <c r="BE1052" s="28"/>
      <c r="BF1052" s="28"/>
      <c r="BG1052" s="28"/>
      <c r="BH1052" s="28"/>
      <c r="BI1052" s="28"/>
      <c r="BJ1052" s="28"/>
      <c r="BK1052" s="28"/>
      <c r="BL1052" s="28"/>
    </row>
    <row r="1053" spans="1:64" x14ac:dyDescent="0.25">
      <c r="A1053" s="58">
        <v>1051</v>
      </c>
      <c r="B1053" s="57"/>
      <c r="C1053" s="57" t="s">
        <v>3775</v>
      </c>
      <c r="D1053" s="57"/>
      <c r="E1053" s="59" t="s">
        <v>781</v>
      </c>
      <c r="F1053" s="60" t="s">
        <v>5421</v>
      </c>
      <c r="G1053" s="61" t="s">
        <v>4412</v>
      </c>
      <c r="H1053" s="60" t="s">
        <v>6003</v>
      </c>
      <c r="I1053" s="60" t="s">
        <v>5993</v>
      </c>
      <c r="J1053" s="60"/>
      <c r="K1053" s="60" t="s">
        <v>5992</v>
      </c>
      <c r="L1053" s="60" t="s">
        <v>23</v>
      </c>
      <c r="M1053" s="60" t="s">
        <v>6024</v>
      </c>
      <c r="N1053" s="57" t="s">
        <v>6026</v>
      </c>
      <c r="O1053" s="62" t="s">
        <v>1897</v>
      </c>
      <c r="P1053" s="62" t="s">
        <v>2736</v>
      </c>
      <c r="Q1053" s="28"/>
      <c r="R1053" s="28"/>
      <c r="S1053" s="28"/>
      <c r="T1053" s="36">
        <v>4</v>
      </c>
      <c r="U1053" s="33"/>
      <c r="V1053" s="36">
        <v>10</v>
      </c>
      <c r="W1053" s="33"/>
      <c r="X1053" s="36">
        <v>20</v>
      </c>
      <c r="Y1053" s="33"/>
      <c r="Z1053" s="36">
        <v>40</v>
      </c>
      <c r="AA1053" s="33"/>
      <c r="AB1053" s="36">
        <v>80</v>
      </c>
      <c r="AC1053" s="33"/>
      <c r="AD1053" s="36">
        <v>120</v>
      </c>
      <c r="AE1053" s="33"/>
      <c r="AF1053" s="36">
        <v>999999</v>
      </c>
      <c r="AG1053" s="33"/>
      <c r="AH1053" s="28"/>
      <c r="AI1053" s="28"/>
      <c r="AJ1053" s="28"/>
      <c r="AK1053" s="28"/>
      <c r="AL1053" s="28"/>
      <c r="AM1053" s="41" t="str">
        <f>IF(AND($U1053&gt;0,$Q1053=""),"Currency Missing","")&amp;IF(AND($U1053&gt;0,$R1053=""),", MOQ Missing","")&amp;IF(AND($U1053&gt;0,$S1053=""),", Leadtime Missing","")&amp;IF(W1053&gt;U1053,", PB2 Price Greater than PB1 Price","")&amp;IF(Y1053&gt;W1053,", PB3 Price Greater than PB2 Price","")&amp;IF(AA1053&gt;Y1053,", PB4 Price Greater than PB3 Price","")&amp;IF(AC1053&gt;AA1053,", PB5 Price Greater than PB4 Price","")&amp;IF(AE1053&gt;AC1053,", PB6 Price Greater than PB5 Price","")&amp;IF(AG1053&gt;AE1053,", PB7 Price Greater than PB6 Price","")&amp;IF($U1053&lt;&gt;ROUND($U1053,2),", PB 1 Price - More than 2 Decimal Places","")&amp;IF($W1053&lt;&gt;ROUND($W1053,2),", PB 2 Price - More than 2 Decimal Places","")&amp;IF($Y1053&lt;&gt;ROUND($Y1053,2),", PB 3 Price - More than 2 Decimal Places","")&amp;IF($AA1053&lt;&gt;ROUND($AA1053,2),", PB 4 Price - More than 2 Decimal Places","")&amp;IF($AC1053&lt;&gt;ROUND($AC1053,2),", PB 5 Price - More than 2 Decimal Places","")&amp;IF($AE1053&lt;&gt;ROUND($AE1053,2),", PB 6 Price - More than 2 Decimal Places","")&amp;IF($AG1053&lt;&gt;ROUND($AG1053,2),", PB 7 Price - More than 2 Decimal Places","")&amp;IF(AND(E1053&lt;&gt;"",U1053="",AH1053=""),", Please enter a Price in PB1 or Select No Bid","")&amp;IF(AND(OR($U1053&gt;0,$W1053&gt;0,$Y1053&gt;0,$AA1053&gt;0,$AC1053&gt;0,$AE1053&gt;0),OR(AH1053="",AH1053="No Bid")),", Bid Status Missing or Incorrect","")&amp;IF(AND(AH1053="No Bid",AI1053=""),", Reason for No Bid Missing","")&amp;IF(AND($O1053="CSIS",OR($U1053&gt;0,$W1053&gt;0,$Y1053&gt;0,$AA1053&gt;0,$AC1053&gt;0,$AE1053&gt;0),AJ1053=""),", NCAGE Supplier Missing","")&amp;IF(AND($O1053="Drawing",OR($U1053&gt;0,$W1053&gt;0,$Y1053&gt;0,$AA1053&gt;0,$AC1053&gt;0,$AE1053&gt;0),AK1053=""),", Manufacturer Missing","")&amp;IF(AL1053&lt;&gt;"",", Comment","")&amp;IF(AND(OR(AH1053="Bid Using CSIS Dropdown With Query (Comment Field Must Be Populated)",AH1053="Bid To Drawing Supplied With Query (Comment Field Must Be Populated)"),AL1053=""),", Please Enter a Comment for the Bid Query","")&amp;IF(AND(T1053&gt;0,U1053="",AH1053&lt;&gt;"No Bid"),", PB1 Price Missing","")&amp;IF(AND(V1053&gt;0,W1053="",AH1053&lt;&gt;"No Bid"),", PB2 Price Missing","")&amp;IF(AND(X1053&gt;0,Y1053="",AH1053&lt;&gt;"No Bid"),", PB3 Price Missing","")&amp;IF(AND(Z1053&gt;0,AA1053="",AH1053&lt;&gt;"No Bid"),", PB4 Price Missing","")&amp;IF(AND(AB1053&gt;0,AC1053="",AH1053&lt;&gt;"No Bid"),", PB5 Price Missing","")&amp;IF(AND(AD1053&gt;0,AE1053="",AH1053&lt;&gt;"No Bid"),", PB6 Price Missing","")&amp;IF(AND(AF1053&gt;0,AG1053="",AH1053&lt;&gt;"No Bid"),", PB7 Price Missing","")</f>
        <v>, Please enter a Price in PB1 or Select No Bid, PB1 Price Missing, PB2 Price Missing, PB3 Price Missing, PB4 Price Missing, PB5 Price Missing, PB6 Price Missing, PB7 Price Missing</v>
      </c>
      <c r="AN1053" s="28"/>
      <c r="AO1053" s="28"/>
      <c r="AP1053" s="28"/>
      <c r="AQ1053" s="28"/>
      <c r="AR1053" s="28"/>
      <c r="AS1053" s="28"/>
      <c r="AT1053" s="28"/>
      <c r="AU1053" s="28"/>
      <c r="AV1053" s="28"/>
      <c r="AW1053" s="28"/>
      <c r="AX1053" s="28"/>
      <c r="AY1053" s="28"/>
      <c r="AZ1053" s="28"/>
      <c r="BA1053" s="28"/>
      <c r="BB1053" s="28"/>
      <c r="BC1053" s="28"/>
      <c r="BD1053" s="28"/>
      <c r="BE1053" s="28"/>
      <c r="BF1053" s="28"/>
      <c r="BG1053" s="28"/>
      <c r="BH1053" s="28"/>
      <c r="BI1053" s="28"/>
      <c r="BJ1053" s="28"/>
      <c r="BK1053" s="28"/>
      <c r="BL1053" s="28"/>
    </row>
    <row r="1054" spans="1:64" x14ac:dyDescent="0.25">
      <c r="A1054" s="58">
        <v>1052</v>
      </c>
      <c r="B1054" s="57"/>
      <c r="C1054" s="57" t="s">
        <v>3775</v>
      </c>
      <c r="D1054" s="57"/>
      <c r="E1054" s="59" t="s">
        <v>1533</v>
      </c>
      <c r="F1054" s="60" t="s">
        <v>5444</v>
      </c>
      <c r="G1054" s="61" t="s">
        <v>5133</v>
      </c>
      <c r="H1054" s="60" t="s">
        <v>5996</v>
      </c>
      <c r="I1054" s="60" t="s">
        <v>5993</v>
      </c>
      <c r="J1054" s="60"/>
      <c r="K1054" s="60" t="s">
        <v>5992</v>
      </c>
      <c r="L1054" s="60" t="s">
        <v>23</v>
      </c>
      <c r="M1054" s="60" t="s">
        <v>6024</v>
      </c>
      <c r="N1054" s="57" t="s">
        <v>6026</v>
      </c>
      <c r="O1054" s="62" t="s">
        <v>2001</v>
      </c>
      <c r="P1054" s="62" t="s">
        <v>3485</v>
      </c>
      <c r="Q1054" s="28"/>
      <c r="R1054" s="28"/>
      <c r="S1054" s="28"/>
      <c r="T1054" s="36">
        <v>2</v>
      </c>
      <c r="U1054" s="33"/>
      <c r="V1054" s="36">
        <v>5</v>
      </c>
      <c r="W1054" s="33"/>
      <c r="X1054" s="36">
        <v>10</v>
      </c>
      <c r="Y1054" s="33"/>
      <c r="Z1054" s="36">
        <v>20</v>
      </c>
      <c r="AA1054" s="33"/>
      <c r="AB1054" s="36">
        <v>40</v>
      </c>
      <c r="AC1054" s="33"/>
      <c r="AD1054" s="36">
        <v>999999</v>
      </c>
      <c r="AE1054" s="33"/>
      <c r="AF1054" s="36"/>
      <c r="AG1054" s="33"/>
      <c r="AH1054" s="28"/>
      <c r="AI1054" s="28"/>
      <c r="AJ1054" s="28"/>
      <c r="AK1054" s="28"/>
      <c r="AL1054" s="28"/>
      <c r="AM1054" s="41" t="str">
        <f>IF(AND($U1054&gt;0,$Q1054=""),"Currency Missing","")&amp;IF(AND($U1054&gt;0,$R1054=""),", MOQ Missing","")&amp;IF(AND($U1054&gt;0,$S1054=""),", Leadtime Missing","")&amp;IF(W1054&gt;U1054,", PB2 Price Greater than PB1 Price","")&amp;IF(Y1054&gt;W1054,", PB3 Price Greater than PB2 Price","")&amp;IF(AA1054&gt;Y1054,", PB4 Price Greater than PB3 Price","")&amp;IF(AC1054&gt;AA1054,", PB5 Price Greater than PB4 Price","")&amp;IF(AE1054&gt;AC1054,", PB6 Price Greater than PB5 Price","")&amp;IF(AG1054&gt;AE1054,", PB7 Price Greater than PB6 Price","")&amp;IF($U1054&lt;&gt;ROUND($U1054,2),", PB 1 Price - More than 2 Decimal Places","")&amp;IF($W1054&lt;&gt;ROUND($W1054,2),", PB 2 Price - More than 2 Decimal Places","")&amp;IF($Y1054&lt;&gt;ROUND($Y1054,2),", PB 3 Price - More than 2 Decimal Places","")&amp;IF($AA1054&lt;&gt;ROUND($AA1054,2),", PB 4 Price - More than 2 Decimal Places","")&amp;IF($AC1054&lt;&gt;ROUND($AC1054,2),", PB 5 Price - More than 2 Decimal Places","")&amp;IF($AE1054&lt;&gt;ROUND($AE1054,2),", PB 6 Price - More than 2 Decimal Places","")&amp;IF($AG1054&lt;&gt;ROUND($AG1054,2),", PB 7 Price - More than 2 Decimal Places","")&amp;IF(AND(E1054&lt;&gt;"",U1054="",AH1054=""),", Please enter a Price in PB1 or Select No Bid","")&amp;IF(AND(OR($U1054&gt;0,$W1054&gt;0,$Y1054&gt;0,$AA1054&gt;0,$AC1054&gt;0,$AE1054&gt;0),OR(AH1054="",AH1054="No Bid")),", Bid Status Missing or Incorrect","")&amp;IF(AND(AH1054="No Bid",AI1054=""),", Reason for No Bid Missing","")&amp;IF(AND($O1054="CSIS",OR($U1054&gt;0,$W1054&gt;0,$Y1054&gt;0,$AA1054&gt;0,$AC1054&gt;0,$AE1054&gt;0),AJ1054=""),", NCAGE Supplier Missing","")&amp;IF(AND($O1054="Drawing",OR($U1054&gt;0,$W1054&gt;0,$Y1054&gt;0,$AA1054&gt;0,$AC1054&gt;0,$AE1054&gt;0),AK1054=""),", Manufacturer Missing","")&amp;IF(AL1054&lt;&gt;"",", Comment","")&amp;IF(AND(OR(AH1054="Bid Using CSIS Dropdown With Query (Comment Field Must Be Populated)",AH1054="Bid To Drawing Supplied With Query (Comment Field Must Be Populated)"),AL1054=""),", Please Enter a Comment for the Bid Query","")&amp;IF(AND(T1054&gt;0,U1054="",AH1054&lt;&gt;"No Bid"),", PB1 Price Missing","")&amp;IF(AND(V1054&gt;0,W1054="",AH1054&lt;&gt;"No Bid"),", PB2 Price Missing","")&amp;IF(AND(X1054&gt;0,Y1054="",AH1054&lt;&gt;"No Bid"),", PB3 Price Missing","")&amp;IF(AND(Z1054&gt;0,AA1054="",AH1054&lt;&gt;"No Bid"),", PB4 Price Missing","")&amp;IF(AND(AB1054&gt;0,AC1054="",AH1054&lt;&gt;"No Bid"),", PB5 Price Missing","")&amp;IF(AND(AD1054&gt;0,AE1054="",AH1054&lt;&gt;"No Bid"),", PB6 Price Missing","")&amp;IF(AND(AF1054&gt;0,AG1054="",AH1054&lt;&gt;"No Bid"),", PB7 Price Missing","")</f>
        <v>, Please enter a Price in PB1 or Select No Bid, PB1 Price Missing, PB2 Price Missing, PB3 Price Missing, PB4 Price Missing, PB5 Price Missing, PB6 Price Missing</v>
      </c>
      <c r="AN1054" s="28"/>
      <c r="AO1054" s="28"/>
      <c r="AP1054" s="28"/>
      <c r="AQ1054" s="28"/>
      <c r="AR1054" s="28"/>
      <c r="AS1054" s="28"/>
      <c r="AT1054" s="28"/>
      <c r="AU1054" s="28"/>
      <c r="AV1054" s="28"/>
      <c r="AW1054" s="28"/>
      <c r="AX1054" s="28"/>
      <c r="AY1054" s="28"/>
      <c r="AZ1054" s="28"/>
      <c r="BA1054" s="28"/>
      <c r="BB1054" s="28"/>
      <c r="BC1054" s="28"/>
      <c r="BD1054" s="28"/>
      <c r="BE1054" s="28"/>
      <c r="BF1054" s="28"/>
      <c r="BG1054" s="28"/>
      <c r="BH1054" s="28"/>
      <c r="BI1054" s="28"/>
      <c r="BJ1054" s="28"/>
      <c r="BK1054" s="28"/>
      <c r="BL1054" s="28"/>
    </row>
    <row r="1055" spans="1:64" x14ac:dyDescent="0.25">
      <c r="A1055" s="58">
        <v>1053</v>
      </c>
      <c r="B1055" s="57"/>
      <c r="C1055" s="57" t="s">
        <v>3775</v>
      </c>
      <c r="D1055" s="57"/>
      <c r="E1055" s="59" t="s">
        <v>782</v>
      </c>
      <c r="F1055" s="60" t="s">
        <v>5421</v>
      </c>
      <c r="G1055" s="61" t="s">
        <v>4413</v>
      </c>
      <c r="H1055" s="60" t="s">
        <v>6003</v>
      </c>
      <c r="I1055" s="60" t="s">
        <v>5993</v>
      </c>
      <c r="J1055" s="60"/>
      <c r="K1055" s="60" t="s">
        <v>5992</v>
      </c>
      <c r="L1055" s="60" t="s">
        <v>23</v>
      </c>
      <c r="M1055" s="60" t="s">
        <v>6024</v>
      </c>
      <c r="N1055" s="57" t="s">
        <v>6026</v>
      </c>
      <c r="O1055" s="62" t="s">
        <v>1897</v>
      </c>
      <c r="P1055" s="62" t="s">
        <v>2737</v>
      </c>
      <c r="Q1055" s="28"/>
      <c r="R1055" s="28"/>
      <c r="S1055" s="28"/>
      <c r="T1055" s="36">
        <v>9</v>
      </c>
      <c r="U1055" s="33"/>
      <c r="V1055" s="36">
        <v>20</v>
      </c>
      <c r="W1055" s="33"/>
      <c r="X1055" s="36">
        <v>40</v>
      </c>
      <c r="Y1055" s="33"/>
      <c r="Z1055" s="36">
        <v>80</v>
      </c>
      <c r="AA1055" s="33"/>
      <c r="AB1055" s="36">
        <v>999999</v>
      </c>
      <c r="AC1055" s="33"/>
      <c r="AD1055" s="36"/>
      <c r="AE1055" s="33"/>
      <c r="AF1055" s="36"/>
      <c r="AG1055" s="33"/>
      <c r="AH1055" s="28"/>
      <c r="AI1055" s="28"/>
      <c r="AJ1055" s="28"/>
      <c r="AK1055" s="28"/>
      <c r="AL1055" s="28"/>
      <c r="AM1055" s="41" t="str">
        <f>IF(AND($U1055&gt;0,$Q1055=""),"Currency Missing","")&amp;IF(AND($U1055&gt;0,$R1055=""),", MOQ Missing","")&amp;IF(AND($U1055&gt;0,$S1055=""),", Leadtime Missing","")&amp;IF(W1055&gt;U1055,", PB2 Price Greater than PB1 Price","")&amp;IF(Y1055&gt;W1055,", PB3 Price Greater than PB2 Price","")&amp;IF(AA1055&gt;Y1055,", PB4 Price Greater than PB3 Price","")&amp;IF(AC1055&gt;AA1055,", PB5 Price Greater than PB4 Price","")&amp;IF(AE1055&gt;AC1055,", PB6 Price Greater than PB5 Price","")&amp;IF(AG1055&gt;AE1055,", PB7 Price Greater than PB6 Price","")&amp;IF($U1055&lt;&gt;ROUND($U1055,2),", PB 1 Price - More than 2 Decimal Places","")&amp;IF($W1055&lt;&gt;ROUND($W1055,2),", PB 2 Price - More than 2 Decimal Places","")&amp;IF($Y1055&lt;&gt;ROUND($Y1055,2),", PB 3 Price - More than 2 Decimal Places","")&amp;IF($AA1055&lt;&gt;ROUND($AA1055,2),", PB 4 Price - More than 2 Decimal Places","")&amp;IF($AC1055&lt;&gt;ROUND($AC1055,2),", PB 5 Price - More than 2 Decimal Places","")&amp;IF($AE1055&lt;&gt;ROUND($AE1055,2),", PB 6 Price - More than 2 Decimal Places","")&amp;IF($AG1055&lt;&gt;ROUND($AG1055,2),", PB 7 Price - More than 2 Decimal Places","")&amp;IF(AND(E1055&lt;&gt;"",U1055="",AH1055=""),", Please enter a Price in PB1 or Select No Bid","")&amp;IF(AND(OR($U1055&gt;0,$W1055&gt;0,$Y1055&gt;0,$AA1055&gt;0,$AC1055&gt;0,$AE1055&gt;0),OR(AH1055="",AH1055="No Bid")),", Bid Status Missing or Incorrect","")&amp;IF(AND(AH1055="No Bid",AI1055=""),", Reason for No Bid Missing","")&amp;IF(AND($O1055="CSIS",OR($U1055&gt;0,$W1055&gt;0,$Y1055&gt;0,$AA1055&gt;0,$AC1055&gt;0,$AE1055&gt;0),AJ1055=""),", NCAGE Supplier Missing","")&amp;IF(AND($O1055="Drawing",OR($U1055&gt;0,$W1055&gt;0,$Y1055&gt;0,$AA1055&gt;0,$AC1055&gt;0,$AE1055&gt;0),AK1055=""),", Manufacturer Missing","")&amp;IF(AL1055&lt;&gt;"",", Comment","")&amp;IF(AND(OR(AH1055="Bid Using CSIS Dropdown With Query (Comment Field Must Be Populated)",AH1055="Bid To Drawing Supplied With Query (Comment Field Must Be Populated)"),AL1055=""),", Please Enter a Comment for the Bid Query","")&amp;IF(AND(T1055&gt;0,U1055="",AH1055&lt;&gt;"No Bid"),", PB1 Price Missing","")&amp;IF(AND(V1055&gt;0,W1055="",AH1055&lt;&gt;"No Bid"),", PB2 Price Missing","")&amp;IF(AND(X1055&gt;0,Y1055="",AH1055&lt;&gt;"No Bid"),", PB3 Price Missing","")&amp;IF(AND(Z1055&gt;0,AA1055="",AH1055&lt;&gt;"No Bid"),", PB4 Price Missing","")&amp;IF(AND(AB1055&gt;0,AC1055="",AH1055&lt;&gt;"No Bid"),", PB5 Price Missing","")&amp;IF(AND(AD1055&gt;0,AE1055="",AH1055&lt;&gt;"No Bid"),", PB6 Price Missing","")&amp;IF(AND(AF1055&gt;0,AG1055="",AH1055&lt;&gt;"No Bid"),", PB7 Price Missing","")</f>
        <v>, Please enter a Price in PB1 or Select No Bid, PB1 Price Missing, PB2 Price Missing, PB3 Price Missing, PB4 Price Missing, PB5 Price Missing</v>
      </c>
      <c r="AN1055" s="28"/>
      <c r="AO1055" s="28"/>
      <c r="AP1055" s="28"/>
      <c r="AQ1055" s="28"/>
      <c r="AR1055" s="28"/>
      <c r="AS1055" s="28"/>
      <c r="AT1055" s="28"/>
      <c r="AU1055" s="28"/>
      <c r="AV1055" s="28"/>
      <c r="AW1055" s="28"/>
      <c r="AX1055" s="28"/>
      <c r="AY1055" s="28"/>
      <c r="AZ1055" s="28"/>
      <c r="BA1055" s="28"/>
      <c r="BB1055" s="28"/>
      <c r="BC1055" s="28"/>
      <c r="BD1055" s="28"/>
      <c r="BE1055" s="28"/>
      <c r="BF1055" s="28"/>
      <c r="BG1055" s="28"/>
      <c r="BH1055" s="28"/>
      <c r="BI1055" s="28"/>
      <c r="BJ1055" s="28"/>
      <c r="BK1055" s="28"/>
      <c r="BL1055" s="28"/>
    </row>
    <row r="1056" spans="1:64" x14ac:dyDescent="0.25">
      <c r="A1056" s="58">
        <v>1054</v>
      </c>
      <c r="B1056" s="57"/>
      <c r="C1056" s="57" t="s">
        <v>3775</v>
      </c>
      <c r="D1056" s="57"/>
      <c r="E1056" s="59" t="s">
        <v>1534</v>
      </c>
      <c r="F1056" s="60" t="s">
        <v>5444</v>
      </c>
      <c r="G1056" s="61" t="s">
        <v>5134</v>
      </c>
      <c r="H1056" s="60" t="s">
        <v>5996</v>
      </c>
      <c r="I1056" s="60" t="s">
        <v>5993</v>
      </c>
      <c r="J1056" s="60"/>
      <c r="K1056" s="60" t="s">
        <v>5992</v>
      </c>
      <c r="L1056" s="60" t="s">
        <v>23</v>
      </c>
      <c r="M1056" s="60" t="s">
        <v>6024</v>
      </c>
      <c r="N1056" s="57" t="s">
        <v>6026</v>
      </c>
      <c r="O1056" s="62" t="s">
        <v>2001</v>
      </c>
      <c r="P1056" s="62" t="s">
        <v>3486</v>
      </c>
      <c r="Q1056" s="28"/>
      <c r="R1056" s="28"/>
      <c r="S1056" s="28"/>
      <c r="T1056" s="36">
        <v>1</v>
      </c>
      <c r="U1056" s="33"/>
      <c r="V1056" s="36">
        <v>2</v>
      </c>
      <c r="W1056" s="33"/>
      <c r="X1056" s="36">
        <v>5</v>
      </c>
      <c r="Y1056" s="33"/>
      <c r="Z1056" s="36">
        <v>999999</v>
      </c>
      <c r="AA1056" s="33"/>
      <c r="AB1056" s="36"/>
      <c r="AC1056" s="33"/>
      <c r="AD1056" s="36"/>
      <c r="AE1056" s="33"/>
      <c r="AF1056" s="36"/>
      <c r="AG1056" s="33"/>
      <c r="AH1056" s="28"/>
      <c r="AI1056" s="28"/>
      <c r="AJ1056" s="28"/>
      <c r="AK1056" s="28"/>
      <c r="AL1056" s="28"/>
      <c r="AM1056" s="41" t="str">
        <f>IF(AND($U1056&gt;0,$Q1056=""),"Currency Missing","")&amp;IF(AND($U1056&gt;0,$R1056=""),", MOQ Missing","")&amp;IF(AND($U1056&gt;0,$S1056=""),", Leadtime Missing","")&amp;IF(W1056&gt;U1056,", PB2 Price Greater than PB1 Price","")&amp;IF(Y1056&gt;W1056,", PB3 Price Greater than PB2 Price","")&amp;IF(AA1056&gt;Y1056,", PB4 Price Greater than PB3 Price","")&amp;IF(AC1056&gt;AA1056,", PB5 Price Greater than PB4 Price","")&amp;IF(AE1056&gt;AC1056,", PB6 Price Greater than PB5 Price","")&amp;IF(AG1056&gt;AE1056,", PB7 Price Greater than PB6 Price","")&amp;IF($U1056&lt;&gt;ROUND($U1056,2),", PB 1 Price - More than 2 Decimal Places","")&amp;IF($W1056&lt;&gt;ROUND($W1056,2),", PB 2 Price - More than 2 Decimal Places","")&amp;IF($Y1056&lt;&gt;ROUND($Y1056,2),", PB 3 Price - More than 2 Decimal Places","")&amp;IF($AA1056&lt;&gt;ROUND($AA1056,2),", PB 4 Price - More than 2 Decimal Places","")&amp;IF($AC1056&lt;&gt;ROUND($AC1056,2),", PB 5 Price - More than 2 Decimal Places","")&amp;IF($AE1056&lt;&gt;ROUND($AE1056,2),", PB 6 Price - More than 2 Decimal Places","")&amp;IF($AG1056&lt;&gt;ROUND($AG1056,2),", PB 7 Price - More than 2 Decimal Places","")&amp;IF(AND(E1056&lt;&gt;"",U1056="",AH1056=""),", Please enter a Price in PB1 or Select No Bid","")&amp;IF(AND(OR($U1056&gt;0,$W1056&gt;0,$Y1056&gt;0,$AA1056&gt;0,$AC1056&gt;0,$AE1056&gt;0),OR(AH1056="",AH1056="No Bid")),", Bid Status Missing or Incorrect","")&amp;IF(AND(AH1056="No Bid",AI1056=""),", Reason for No Bid Missing","")&amp;IF(AND($O1056="CSIS",OR($U1056&gt;0,$W1056&gt;0,$Y1056&gt;0,$AA1056&gt;0,$AC1056&gt;0,$AE1056&gt;0),AJ1056=""),", NCAGE Supplier Missing","")&amp;IF(AND($O1056="Drawing",OR($U1056&gt;0,$W1056&gt;0,$Y1056&gt;0,$AA1056&gt;0,$AC1056&gt;0,$AE1056&gt;0),AK1056=""),", Manufacturer Missing","")&amp;IF(AL1056&lt;&gt;"",", Comment","")&amp;IF(AND(OR(AH1056="Bid Using CSIS Dropdown With Query (Comment Field Must Be Populated)",AH1056="Bid To Drawing Supplied With Query (Comment Field Must Be Populated)"),AL1056=""),", Please Enter a Comment for the Bid Query","")&amp;IF(AND(T1056&gt;0,U1056="",AH1056&lt;&gt;"No Bid"),", PB1 Price Missing","")&amp;IF(AND(V1056&gt;0,W1056="",AH1056&lt;&gt;"No Bid"),", PB2 Price Missing","")&amp;IF(AND(X1056&gt;0,Y1056="",AH1056&lt;&gt;"No Bid"),", PB3 Price Missing","")&amp;IF(AND(Z1056&gt;0,AA1056="",AH1056&lt;&gt;"No Bid"),", PB4 Price Missing","")&amp;IF(AND(AB1056&gt;0,AC1056="",AH1056&lt;&gt;"No Bid"),", PB5 Price Missing","")&amp;IF(AND(AD1056&gt;0,AE1056="",AH1056&lt;&gt;"No Bid"),", PB6 Price Missing","")&amp;IF(AND(AF1056&gt;0,AG1056="",AH1056&lt;&gt;"No Bid"),", PB7 Price Missing","")</f>
        <v>, Please enter a Price in PB1 or Select No Bid, PB1 Price Missing, PB2 Price Missing, PB3 Price Missing, PB4 Price Missing</v>
      </c>
      <c r="AN1056" s="28"/>
      <c r="AO1056" s="28"/>
      <c r="AP1056" s="28"/>
      <c r="AQ1056" s="28"/>
      <c r="AR1056" s="28"/>
      <c r="AS1056" s="28"/>
      <c r="AT1056" s="28"/>
      <c r="AU1056" s="28"/>
      <c r="AV1056" s="28"/>
      <c r="AW1056" s="28"/>
      <c r="AX1056" s="28"/>
      <c r="AY1056" s="28"/>
      <c r="AZ1056" s="28"/>
      <c r="BA1056" s="28"/>
      <c r="BB1056" s="28"/>
      <c r="BC1056" s="28"/>
      <c r="BD1056" s="28"/>
      <c r="BE1056" s="28"/>
      <c r="BF1056" s="28"/>
      <c r="BG1056" s="28"/>
      <c r="BH1056" s="28"/>
      <c r="BI1056" s="28"/>
      <c r="BJ1056" s="28"/>
      <c r="BK1056" s="28"/>
      <c r="BL1056" s="28"/>
    </row>
    <row r="1057" spans="1:64" x14ac:dyDescent="0.25">
      <c r="A1057" s="58">
        <v>1055</v>
      </c>
      <c r="B1057" s="57"/>
      <c r="C1057" s="57" t="s">
        <v>3775</v>
      </c>
      <c r="D1057" s="57"/>
      <c r="E1057" s="59" t="s">
        <v>1535</v>
      </c>
      <c r="F1057" s="60" t="s">
        <v>5418</v>
      </c>
      <c r="G1057" s="61" t="s">
        <v>5135</v>
      </c>
      <c r="H1057" s="60" t="s">
        <v>5996</v>
      </c>
      <c r="I1057" s="60" t="s">
        <v>5993</v>
      </c>
      <c r="J1057" s="60"/>
      <c r="K1057" s="60" t="s">
        <v>5992</v>
      </c>
      <c r="L1057" s="60" t="s">
        <v>23</v>
      </c>
      <c r="M1057" s="60" t="s">
        <v>6024</v>
      </c>
      <c r="N1057" s="57" t="s">
        <v>6026</v>
      </c>
      <c r="O1057" s="62" t="s">
        <v>2001</v>
      </c>
      <c r="P1057" s="62" t="s">
        <v>3487</v>
      </c>
      <c r="Q1057" s="28"/>
      <c r="R1057" s="28"/>
      <c r="S1057" s="28"/>
      <c r="T1057" s="36">
        <v>1</v>
      </c>
      <c r="U1057" s="33"/>
      <c r="V1057" s="36">
        <v>3</v>
      </c>
      <c r="W1057" s="33"/>
      <c r="X1057" s="36">
        <v>5</v>
      </c>
      <c r="Y1057" s="33"/>
      <c r="Z1057" s="36">
        <v>999999</v>
      </c>
      <c r="AA1057" s="33"/>
      <c r="AB1057" s="36"/>
      <c r="AC1057" s="33"/>
      <c r="AD1057" s="36"/>
      <c r="AE1057" s="33"/>
      <c r="AF1057" s="36"/>
      <c r="AG1057" s="33"/>
      <c r="AH1057" s="28"/>
      <c r="AI1057" s="28"/>
      <c r="AJ1057" s="28"/>
      <c r="AK1057" s="28"/>
      <c r="AL1057" s="28"/>
      <c r="AM1057" s="41" t="str">
        <f>IF(AND($U1057&gt;0,$Q1057=""),"Currency Missing","")&amp;IF(AND($U1057&gt;0,$R1057=""),", MOQ Missing","")&amp;IF(AND($U1057&gt;0,$S1057=""),", Leadtime Missing","")&amp;IF(W1057&gt;U1057,", PB2 Price Greater than PB1 Price","")&amp;IF(Y1057&gt;W1057,", PB3 Price Greater than PB2 Price","")&amp;IF(AA1057&gt;Y1057,", PB4 Price Greater than PB3 Price","")&amp;IF(AC1057&gt;AA1057,", PB5 Price Greater than PB4 Price","")&amp;IF(AE1057&gt;AC1057,", PB6 Price Greater than PB5 Price","")&amp;IF(AG1057&gt;AE1057,", PB7 Price Greater than PB6 Price","")&amp;IF($U1057&lt;&gt;ROUND($U1057,2),", PB 1 Price - More than 2 Decimal Places","")&amp;IF($W1057&lt;&gt;ROUND($W1057,2),", PB 2 Price - More than 2 Decimal Places","")&amp;IF($Y1057&lt;&gt;ROUND($Y1057,2),", PB 3 Price - More than 2 Decimal Places","")&amp;IF($AA1057&lt;&gt;ROUND($AA1057,2),", PB 4 Price - More than 2 Decimal Places","")&amp;IF($AC1057&lt;&gt;ROUND($AC1057,2),", PB 5 Price - More than 2 Decimal Places","")&amp;IF($AE1057&lt;&gt;ROUND($AE1057,2),", PB 6 Price - More than 2 Decimal Places","")&amp;IF($AG1057&lt;&gt;ROUND($AG1057,2),", PB 7 Price - More than 2 Decimal Places","")&amp;IF(AND(E1057&lt;&gt;"",U1057="",AH1057=""),", Please enter a Price in PB1 or Select No Bid","")&amp;IF(AND(OR($U1057&gt;0,$W1057&gt;0,$Y1057&gt;0,$AA1057&gt;0,$AC1057&gt;0,$AE1057&gt;0),OR(AH1057="",AH1057="No Bid")),", Bid Status Missing or Incorrect","")&amp;IF(AND(AH1057="No Bid",AI1057=""),", Reason for No Bid Missing","")&amp;IF(AND($O1057="CSIS",OR($U1057&gt;0,$W1057&gt;0,$Y1057&gt;0,$AA1057&gt;0,$AC1057&gt;0,$AE1057&gt;0),AJ1057=""),", NCAGE Supplier Missing","")&amp;IF(AND($O1057="Drawing",OR($U1057&gt;0,$W1057&gt;0,$Y1057&gt;0,$AA1057&gt;0,$AC1057&gt;0,$AE1057&gt;0),AK1057=""),", Manufacturer Missing","")&amp;IF(AL1057&lt;&gt;"",", Comment","")&amp;IF(AND(OR(AH1057="Bid Using CSIS Dropdown With Query (Comment Field Must Be Populated)",AH1057="Bid To Drawing Supplied With Query (Comment Field Must Be Populated)"),AL1057=""),", Please Enter a Comment for the Bid Query","")&amp;IF(AND(T1057&gt;0,U1057="",AH1057&lt;&gt;"No Bid"),", PB1 Price Missing","")&amp;IF(AND(V1057&gt;0,W1057="",AH1057&lt;&gt;"No Bid"),", PB2 Price Missing","")&amp;IF(AND(X1057&gt;0,Y1057="",AH1057&lt;&gt;"No Bid"),", PB3 Price Missing","")&amp;IF(AND(Z1057&gt;0,AA1057="",AH1057&lt;&gt;"No Bid"),", PB4 Price Missing","")&amp;IF(AND(AB1057&gt;0,AC1057="",AH1057&lt;&gt;"No Bid"),", PB5 Price Missing","")&amp;IF(AND(AD1057&gt;0,AE1057="",AH1057&lt;&gt;"No Bid"),", PB6 Price Missing","")&amp;IF(AND(AF1057&gt;0,AG1057="",AH1057&lt;&gt;"No Bid"),", PB7 Price Missing","")</f>
        <v>, Please enter a Price in PB1 or Select No Bid, PB1 Price Missing, PB2 Price Missing, PB3 Price Missing, PB4 Price Missing</v>
      </c>
      <c r="AN1057" s="28"/>
      <c r="AO1057" s="28"/>
      <c r="AP1057" s="28"/>
      <c r="AQ1057" s="28"/>
      <c r="AR1057" s="28"/>
      <c r="AS1057" s="28"/>
      <c r="AT1057" s="28"/>
      <c r="AU1057" s="28"/>
      <c r="AV1057" s="28"/>
      <c r="AW1057" s="28"/>
      <c r="AX1057" s="28"/>
      <c r="AY1057" s="28"/>
      <c r="AZ1057" s="28"/>
      <c r="BA1057" s="28"/>
      <c r="BB1057" s="28"/>
      <c r="BC1057" s="28"/>
      <c r="BD1057" s="28"/>
      <c r="BE1057" s="28"/>
      <c r="BF1057" s="28"/>
      <c r="BG1057" s="28"/>
      <c r="BH1057" s="28"/>
      <c r="BI1057" s="28"/>
      <c r="BJ1057" s="28"/>
      <c r="BK1057" s="28"/>
      <c r="BL1057" s="28"/>
    </row>
    <row r="1058" spans="1:64" x14ac:dyDescent="0.25">
      <c r="A1058" s="58">
        <v>1056</v>
      </c>
      <c r="B1058" s="57"/>
      <c r="C1058" s="57" t="s">
        <v>3775</v>
      </c>
      <c r="D1058" s="57"/>
      <c r="E1058" s="59" t="s">
        <v>1536</v>
      </c>
      <c r="F1058" s="60" t="s">
        <v>5446</v>
      </c>
      <c r="G1058" s="61" t="s">
        <v>5136</v>
      </c>
      <c r="H1058" s="60" t="s">
        <v>5996</v>
      </c>
      <c r="I1058" s="60" t="s">
        <v>5993</v>
      </c>
      <c r="J1058" s="60"/>
      <c r="K1058" s="60" t="s">
        <v>5992</v>
      </c>
      <c r="L1058" s="60" t="s">
        <v>23</v>
      </c>
      <c r="M1058" s="60" t="s">
        <v>6024</v>
      </c>
      <c r="N1058" s="57" t="s">
        <v>6026</v>
      </c>
      <c r="O1058" s="62" t="s">
        <v>2001</v>
      </c>
      <c r="P1058" s="62" t="s">
        <v>3488</v>
      </c>
      <c r="Q1058" s="28"/>
      <c r="R1058" s="28"/>
      <c r="S1058" s="28"/>
      <c r="T1058" s="36">
        <v>1</v>
      </c>
      <c r="U1058" s="33"/>
      <c r="V1058" s="36">
        <v>3</v>
      </c>
      <c r="W1058" s="33"/>
      <c r="X1058" s="36">
        <v>5</v>
      </c>
      <c r="Y1058" s="33"/>
      <c r="Z1058" s="36">
        <v>999999</v>
      </c>
      <c r="AA1058" s="33"/>
      <c r="AB1058" s="36"/>
      <c r="AC1058" s="33"/>
      <c r="AD1058" s="36"/>
      <c r="AE1058" s="33"/>
      <c r="AF1058" s="36"/>
      <c r="AG1058" s="33"/>
      <c r="AH1058" s="28"/>
      <c r="AI1058" s="28"/>
      <c r="AJ1058" s="28"/>
      <c r="AK1058" s="28"/>
      <c r="AL1058" s="28"/>
      <c r="AM1058" s="41" t="str">
        <f>IF(AND($U1058&gt;0,$Q1058=""),"Currency Missing","")&amp;IF(AND($U1058&gt;0,$R1058=""),", MOQ Missing","")&amp;IF(AND($U1058&gt;0,$S1058=""),", Leadtime Missing","")&amp;IF(W1058&gt;U1058,", PB2 Price Greater than PB1 Price","")&amp;IF(Y1058&gt;W1058,", PB3 Price Greater than PB2 Price","")&amp;IF(AA1058&gt;Y1058,", PB4 Price Greater than PB3 Price","")&amp;IF(AC1058&gt;AA1058,", PB5 Price Greater than PB4 Price","")&amp;IF(AE1058&gt;AC1058,", PB6 Price Greater than PB5 Price","")&amp;IF(AG1058&gt;AE1058,", PB7 Price Greater than PB6 Price","")&amp;IF($U1058&lt;&gt;ROUND($U1058,2),", PB 1 Price - More than 2 Decimal Places","")&amp;IF($W1058&lt;&gt;ROUND($W1058,2),", PB 2 Price - More than 2 Decimal Places","")&amp;IF($Y1058&lt;&gt;ROUND($Y1058,2),", PB 3 Price - More than 2 Decimal Places","")&amp;IF($AA1058&lt;&gt;ROUND($AA1058,2),", PB 4 Price - More than 2 Decimal Places","")&amp;IF($AC1058&lt;&gt;ROUND($AC1058,2),", PB 5 Price - More than 2 Decimal Places","")&amp;IF($AE1058&lt;&gt;ROUND($AE1058,2),", PB 6 Price - More than 2 Decimal Places","")&amp;IF($AG1058&lt;&gt;ROUND($AG1058,2),", PB 7 Price - More than 2 Decimal Places","")&amp;IF(AND(E1058&lt;&gt;"",U1058="",AH1058=""),", Please enter a Price in PB1 or Select No Bid","")&amp;IF(AND(OR($U1058&gt;0,$W1058&gt;0,$Y1058&gt;0,$AA1058&gt;0,$AC1058&gt;0,$AE1058&gt;0),OR(AH1058="",AH1058="No Bid")),", Bid Status Missing or Incorrect","")&amp;IF(AND(AH1058="No Bid",AI1058=""),", Reason for No Bid Missing","")&amp;IF(AND($O1058="CSIS",OR($U1058&gt;0,$W1058&gt;0,$Y1058&gt;0,$AA1058&gt;0,$AC1058&gt;0,$AE1058&gt;0),AJ1058=""),", NCAGE Supplier Missing","")&amp;IF(AND($O1058="Drawing",OR($U1058&gt;0,$W1058&gt;0,$Y1058&gt;0,$AA1058&gt;0,$AC1058&gt;0,$AE1058&gt;0),AK1058=""),", Manufacturer Missing","")&amp;IF(AL1058&lt;&gt;"",", Comment","")&amp;IF(AND(OR(AH1058="Bid Using CSIS Dropdown With Query (Comment Field Must Be Populated)",AH1058="Bid To Drawing Supplied With Query (Comment Field Must Be Populated)"),AL1058=""),", Please Enter a Comment for the Bid Query","")&amp;IF(AND(T1058&gt;0,U1058="",AH1058&lt;&gt;"No Bid"),", PB1 Price Missing","")&amp;IF(AND(V1058&gt;0,W1058="",AH1058&lt;&gt;"No Bid"),", PB2 Price Missing","")&amp;IF(AND(X1058&gt;0,Y1058="",AH1058&lt;&gt;"No Bid"),", PB3 Price Missing","")&amp;IF(AND(Z1058&gt;0,AA1058="",AH1058&lt;&gt;"No Bid"),", PB4 Price Missing","")&amp;IF(AND(AB1058&gt;0,AC1058="",AH1058&lt;&gt;"No Bid"),", PB5 Price Missing","")&amp;IF(AND(AD1058&gt;0,AE1058="",AH1058&lt;&gt;"No Bid"),", PB6 Price Missing","")&amp;IF(AND(AF1058&gt;0,AG1058="",AH1058&lt;&gt;"No Bid"),", PB7 Price Missing","")</f>
        <v>, Please enter a Price in PB1 or Select No Bid, PB1 Price Missing, PB2 Price Missing, PB3 Price Missing, PB4 Price Missing</v>
      </c>
      <c r="AN1058" s="28"/>
      <c r="AO1058" s="28"/>
      <c r="AP1058" s="28"/>
      <c r="AQ1058" s="28"/>
      <c r="AR1058" s="28"/>
      <c r="AS1058" s="28"/>
      <c r="AT1058" s="28"/>
      <c r="AU1058" s="28"/>
      <c r="AV1058" s="28"/>
      <c r="AW1058" s="28"/>
      <c r="AX1058" s="28"/>
      <c r="AY1058" s="28"/>
      <c r="AZ1058" s="28"/>
      <c r="BA1058" s="28"/>
      <c r="BB1058" s="28"/>
      <c r="BC1058" s="28"/>
      <c r="BD1058" s="28"/>
      <c r="BE1058" s="28"/>
      <c r="BF1058" s="28"/>
      <c r="BG1058" s="28"/>
      <c r="BH1058" s="28"/>
      <c r="BI1058" s="28"/>
      <c r="BJ1058" s="28"/>
      <c r="BK1058" s="28"/>
      <c r="BL1058" s="28"/>
    </row>
    <row r="1059" spans="1:64" x14ac:dyDescent="0.25">
      <c r="A1059" s="58">
        <v>1057</v>
      </c>
      <c r="B1059" s="57"/>
      <c r="C1059" s="57" t="s">
        <v>3775</v>
      </c>
      <c r="D1059" s="57"/>
      <c r="E1059" s="59" t="s">
        <v>783</v>
      </c>
      <c r="F1059" s="60" t="s">
        <v>5421</v>
      </c>
      <c r="G1059" s="61" t="s">
        <v>4414</v>
      </c>
      <c r="H1059" s="60" t="s">
        <v>6003</v>
      </c>
      <c r="I1059" s="60" t="s">
        <v>5993</v>
      </c>
      <c r="J1059" s="60"/>
      <c r="K1059" s="60" t="s">
        <v>5992</v>
      </c>
      <c r="L1059" s="60" t="s">
        <v>23</v>
      </c>
      <c r="M1059" s="60" t="s">
        <v>6024</v>
      </c>
      <c r="N1059" s="57" t="s">
        <v>6026</v>
      </c>
      <c r="O1059" s="62" t="s">
        <v>1897</v>
      </c>
      <c r="P1059" s="62" t="s">
        <v>2738</v>
      </c>
      <c r="Q1059" s="28"/>
      <c r="R1059" s="28"/>
      <c r="S1059" s="28"/>
      <c r="T1059" s="36">
        <v>4</v>
      </c>
      <c r="U1059" s="33"/>
      <c r="V1059" s="36">
        <v>10</v>
      </c>
      <c r="W1059" s="33"/>
      <c r="X1059" s="36">
        <v>20</v>
      </c>
      <c r="Y1059" s="33"/>
      <c r="Z1059" s="36">
        <v>40</v>
      </c>
      <c r="AA1059" s="33"/>
      <c r="AB1059" s="36">
        <v>80</v>
      </c>
      <c r="AC1059" s="33"/>
      <c r="AD1059" s="36">
        <v>120</v>
      </c>
      <c r="AE1059" s="33"/>
      <c r="AF1059" s="36">
        <v>999999</v>
      </c>
      <c r="AG1059" s="33"/>
      <c r="AH1059" s="28"/>
      <c r="AI1059" s="28"/>
      <c r="AJ1059" s="28"/>
      <c r="AK1059" s="28"/>
      <c r="AL1059" s="28"/>
      <c r="AM1059" s="41" t="str">
        <f>IF(AND($U1059&gt;0,$Q1059=""),"Currency Missing","")&amp;IF(AND($U1059&gt;0,$R1059=""),", MOQ Missing","")&amp;IF(AND($U1059&gt;0,$S1059=""),", Leadtime Missing","")&amp;IF(W1059&gt;U1059,", PB2 Price Greater than PB1 Price","")&amp;IF(Y1059&gt;W1059,", PB3 Price Greater than PB2 Price","")&amp;IF(AA1059&gt;Y1059,", PB4 Price Greater than PB3 Price","")&amp;IF(AC1059&gt;AA1059,", PB5 Price Greater than PB4 Price","")&amp;IF(AE1059&gt;AC1059,", PB6 Price Greater than PB5 Price","")&amp;IF(AG1059&gt;AE1059,", PB7 Price Greater than PB6 Price","")&amp;IF($U1059&lt;&gt;ROUND($U1059,2),", PB 1 Price - More than 2 Decimal Places","")&amp;IF($W1059&lt;&gt;ROUND($W1059,2),", PB 2 Price - More than 2 Decimal Places","")&amp;IF($Y1059&lt;&gt;ROUND($Y1059,2),", PB 3 Price - More than 2 Decimal Places","")&amp;IF($AA1059&lt;&gt;ROUND($AA1059,2),", PB 4 Price - More than 2 Decimal Places","")&amp;IF($AC1059&lt;&gt;ROUND($AC1059,2),", PB 5 Price - More than 2 Decimal Places","")&amp;IF($AE1059&lt;&gt;ROUND($AE1059,2),", PB 6 Price - More than 2 Decimal Places","")&amp;IF($AG1059&lt;&gt;ROUND($AG1059,2),", PB 7 Price - More than 2 Decimal Places","")&amp;IF(AND(E1059&lt;&gt;"",U1059="",AH1059=""),", Please enter a Price in PB1 or Select No Bid","")&amp;IF(AND(OR($U1059&gt;0,$W1059&gt;0,$Y1059&gt;0,$AA1059&gt;0,$AC1059&gt;0,$AE1059&gt;0),OR(AH1059="",AH1059="No Bid")),", Bid Status Missing or Incorrect","")&amp;IF(AND(AH1059="No Bid",AI1059=""),", Reason for No Bid Missing","")&amp;IF(AND($O1059="CSIS",OR($U1059&gt;0,$W1059&gt;0,$Y1059&gt;0,$AA1059&gt;0,$AC1059&gt;0,$AE1059&gt;0),AJ1059=""),", NCAGE Supplier Missing","")&amp;IF(AND($O1059="Drawing",OR($U1059&gt;0,$W1059&gt;0,$Y1059&gt;0,$AA1059&gt;0,$AC1059&gt;0,$AE1059&gt;0),AK1059=""),", Manufacturer Missing","")&amp;IF(AL1059&lt;&gt;"",", Comment","")&amp;IF(AND(OR(AH1059="Bid Using CSIS Dropdown With Query (Comment Field Must Be Populated)",AH1059="Bid To Drawing Supplied With Query (Comment Field Must Be Populated)"),AL1059=""),", Please Enter a Comment for the Bid Query","")&amp;IF(AND(T1059&gt;0,U1059="",AH1059&lt;&gt;"No Bid"),", PB1 Price Missing","")&amp;IF(AND(V1059&gt;0,W1059="",AH1059&lt;&gt;"No Bid"),", PB2 Price Missing","")&amp;IF(AND(X1059&gt;0,Y1059="",AH1059&lt;&gt;"No Bid"),", PB3 Price Missing","")&amp;IF(AND(Z1059&gt;0,AA1059="",AH1059&lt;&gt;"No Bid"),", PB4 Price Missing","")&amp;IF(AND(AB1059&gt;0,AC1059="",AH1059&lt;&gt;"No Bid"),", PB5 Price Missing","")&amp;IF(AND(AD1059&gt;0,AE1059="",AH1059&lt;&gt;"No Bid"),", PB6 Price Missing","")&amp;IF(AND(AF1059&gt;0,AG1059="",AH1059&lt;&gt;"No Bid"),", PB7 Price Missing","")</f>
        <v>, Please enter a Price in PB1 or Select No Bid, PB1 Price Missing, PB2 Price Missing, PB3 Price Missing, PB4 Price Missing, PB5 Price Missing, PB6 Price Missing, PB7 Price Missing</v>
      </c>
      <c r="AN1059" s="28"/>
      <c r="AO1059" s="28"/>
      <c r="AP1059" s="28"/>
      <c r="AQ1059" s="28"/>
      <c r="AR1059" s="28"/>
      <c r="AS1059" s="28"/>
      <c r="AT1059" s="28"/>
      <c r="AU1059" s="28"/>
      <c r="AV1059" s="28"/>
      <c r="AW1059" s="28"/>
      <c r="AX1059" s="28"/>
      <c r="AY1059" s="28"/>
      <c r="AZ1059" s="28"/>
      <c r="BA1059" s="28"/>
      <c r="BB1059" s="28"/>
      <c r="BC1059" s="28"/>
      <c r="BD1059" s="28"/>
      <c r="BE1059" s="28"/>
      <c r="BF1059" s="28"/>
      <c r="BG1059" s="28"/>
      <c r="BH1059" s="28"/>
      <c r="BI1059" s="28"/>
      <c r="BJ1059" s="28"/>
      <c r="BK1059" s="28"/>
      <c r="BL1059" s="28"/>
    </row>
    <row r="1060" spans="1:64" x14ac:dyDescent="0.25">
      <c r="A1060" s="58">
        <v>1058</v>
      </c>
      <c r="B1060" s="57"/>
      <c r="C1060" s="57" t="s">
        <v>3775</v>
      </c>
      <c r="D1060" s="57"/>
      <c r="E1060" s="59" t="s">
        <v>1537</v>
      </c>
      <c r="F1060" s="60" t="s">
        <v>5444</v>
      </c>
      <c r="G1060" s="61" t="s">
        <v>5137</v>
      </c>
      <c r="H1060" s="60" t="s">
        <v>5996</v>
      </c>
      <c r="I1060" s="60" t="s">
        <v>5993</v>
      </c>
      <c r="J1060" s="60"/>
      <c r="K1060" s="60" t="s">
        <v>5992</v>
      </c>
      <c r="L1060" s="60" t="s">
        <v>23</v>
      </c>
      <c r="M1060" s="60" t="s">
        <v>6024</v>
      </c>
      <c r="N1060" s="57" t="s">
        <v>6026</v>
      </c>
      <c r="O1060" s="62" t="s">
        <v>2001</v>
      </c>
      <c r="P1060" s="62" t="s">
        <v>3489</v>
      </c>
      <c r="Q1060" s="28"/>
      <c r="R1060" s="28"/>
      <c r="S1060" s="28"/>
      <c r="T1060" s="36">
        <v>1</v>
      </c>
      <c r="U1060" s="33"/>
      <c r="V1060" s="36">
        <v>2</v>
      </c>
      <c r="W1060" s="33"/>
      <c r="X1060" s="36">
        <v>5</v>
      </c>
      <c r="Y1060" s="33"/>
      <c r="Z1060" s="36">
        <v>999999</v>
      </c>
      <c r="AA1060" s="33"/>
      <c r="AB1060" s="36"/>
      <c r="AC1060" s="33"/>
      <c r="AD1060" s="36"/>
      <c r="AE1060" s="33"/>
      <c r="AF1060" s="36"/>
      <c r="AG1060" s="33"/>
      <c r="AH1060" s="28"/>
      <c r="AI1060" s="28"/>
      <c r="AJ1060" s="28"/>
      <c r="AK1060" s="28"/>
      <c r="AL1060" s="28"/>
      <c r="AM1060" s="41" t="str">
        <f>IF(AND($U1060&gt;0,$Q1060=""),"Currency Missing","")&amp;IF(AND($U1060&gt;0,$R1060=""),", MOQ Missing","")&amp;IF(AND($U1060&gt;0,$S1060=""),", Leadtime Missing","")&amp;IF(W1060&gt;U1060,", PB2 Price Greater than PB1 Price","")&amp;IF(Y1060&gt;W1060,", PB3 Price Greater than PB2 Price","")&amp;IF(AA1060&gt;Y1060,", PB4 Price Greater than PB3 Price","")&amp;IF(AC1060&gt;AA1060,", PB5 Price Greater than PB4 Price","")&amp;IF(AE1060&gt;AC1060,", PB6 Price Greater than PB5 Price","")&amp;IF(AG1060&gt;AE1060,", PB7 Price Greater than PB6 Price","")&amp;IF($U1060&lt;&gt;ROUND($U1060,2),", PB 1 Price - More than 2 Decimal Places","")&amp;IF($W1060&lt;&gt;ROUND($W1060,2),", PB 2 Price - More than 2 Decimal Places","")&amp;IF($Y1060&lt;&gt;ROUND($Y1060,2),", PB 3 Price - More than 2 Decimal Places","")&amp;IF($AA1060&lt;&gt;ROUND($AA1060,2),", PB 4 Price - More than 2 Decimal Places","")&amp;IF($AC1060&lt;&gt;ROUND($AC1060,2),", PB 5 Price - More than 2 Decimal Places","")&amp;IF($AE1060&lt;&gt;ROUND($AE1060,2),", PB 6 Price - More than 2 Decimal Places","")&amp;IF($AG1060&lt;&gt;ROUND($AG1060,2),", PB 7 Price - More than 2 Decimal Places","")&amp;IF(AND(E1060&lt;&gt;"",U1060="",AH1060=""),", Please enter a Price in PB1 or Select No Bid","")&amp;IF(AND(OR($U1060&gt;0,$W1060&gt;0,$Y1060&gt;0,$AA1060&gt;0,$AC1060&gt;0,$AE1060&gt;0),OR(AH1060="",AH1060="No Bid")),", Bid Status Missing or Incorrect","")&amp;IF(AND(AH1060="No Bid",AI1060=""),", Reason for No Bid Missing","")&amp;IF(AND($O1060="CSIS",OR($U1060&gt;0,$W1060&gt;0,$Y1060&gt;0,$AA1060&gt;0,$AC1060&gt;0,$AE1060&gt;0),AJ1060=""),", NCAGE Supplier Missing","")&amp;IF(AND($O1060="Drawing",OR($U1060&gt;0,$W1060&gt;0,$Y1060&gt;0,$AA1060&gt;0,$AC1060&gt;0,$AE1060&gt;0),AK1060=""),", Manufacturer Missing","")&amp;IF(AL1060&lt;&gt;"",", Comment","")&amp;IF(AND(OR(AH1060="Bid Using CSIS Dropdown With Query (Comment Field Must Be Populated)",AH1060="Bid To Drawing Supplied With Query (Comment Field Must Be Populated)"),AL1060=""),", Please Enter a Comment for the Bid Query","")&amp;IF(AND(T1060&gt;0,U1060="",AH1060&lt;&gt;"No Bid"),", PB1 Price Missing","")&amp;IF(AND(V1060&gt;0,W1060="",AH1060&lt;&gt;"No Bid"),", PB2 Price Missing","")&amp;IF(AND(X1060&gt;0,Y1060="",AH1060&lt;&gt;"No Bid"),", PB3 Price Missing","")&amp;IF(AND(Z1060&gt;0,AA1060="",AH1060&lt;&gt;"No Bid"),", PB4 Price Missing","")&amp;IF(AND(AB1060&gt;0,AC1060="",AH1060&lt;&gt;"No Bid"),", PB5 Price Missing","")&amp;IF(AND(AD1060&gt;0,AE1060="",AH1060&lt;&gt;"No Bid"),", PB6 Price Missing","")&amp;IF(AND(AF1060&gt;0,AG1060="",AH1060&lt;&gt;"No Bid"),", PB7 Price Missing","")</f>
        <v>, Please enter a Price in PB1 or Select No Bid, PB1 Price Missing, PB2 Price Missing, PB3 Price Missing, PB4 Price Missing</v>
      </c>
      <c r="AN1060" s="28"/>
      <c r="AO1060" s="28"/>
      <c r="AP1060" s="28"/>
      <c r="AQ1060" s="28"/>
      <c r="AR1060" s="28"/>
      <c r="AS1060" s="28"/>
      <c r="AT1060" s="28"/>
      <c r="AU1060" s="28"/>
      <c r="AV1060" s="28"/>
      <c r="AW1060" s="28"/>
      <c r="AX1060" s="28"/>
      <c r="AY1060" s="28"/>
      <c r="AZ1060" s="28"/>
      <c r="BA1060" s="28"/>
      <c r="BB1060" s="28"/>
      <c r="BC1060" s="28"/>
      <c r="BD1060" s="28"/>
      <c r="BE1060" s="28"/>
      <c r="BF1060" s="28"/>
      <c r="BG1060" s="28"/>
      <c r="BH1060" s="28"/>
      <c r="BI1060" s="28"/>
      <c r="BJ1060" s="28"/>
      <c r="BK1060" s="28"/>
      <c r="BL1060" s="28"/>
    </row>
    <row r="1061" spans="1:64" x14ac:dyDescent="0.25">
      <c r="A1061" s="58">
        <v>1059</v>
      </c>
      <c r="B1061" s="57"/>
      <c r="C1061" s="57" t="s">
        <v>3775</v>
      </c>
      <c r="D1061" s="57"/>
      <c r="E1061" s="59" t="s">
        <v>784</v>
      </c>
      <c r="F1061" s="60" t="s">
        <v>5421</v>
      </c>
      <c r="G1061" s="61" t="s">
        <v>4415</v>
      </c>
      <c r="H1061" s="60" t="s">
        <v>6003</v>
      </c>
      <c r="I1061" s="60" t="s">
        <v>5993</v>
      </c>
      <c r="J1061" s="60"/>
      <c r="K1061" s="60" t="s">
        <v>5992</v>
      </c>
      <c r="L1061" s="60" t="s">
        <v>23</v>
      </c>
      <c r="M1061" s="60" t="s">
        <v>6024</v>
      </c>
      <c r="N1061" s="57" t="s">
        <v>6026</v>
      </c>
      <c r="O1061" s="62" t="s">
        <v>1897</v>
      </c>
      <c r="P1061" s="62" t="s">
        <v>2739</v>
      </c>
      <c r="Q1061" s="28"/>
      <c r="R1061" s="28"/>
      <c r="S1061" s="28"/>
      <c r="T1061" s="36">
        <v>2</v>
      </c>
      <c r="U1061" s="33"/>
      <c r="V1061" s="36">
        <v>4</v>
      </c>
      <c r="W1061" s="33"/>
      <c r="X1061" s="36">
        <v>9</v>
      </c>
      <c r="Y1061" s="33"/>
      <c r="Z1061" s="36">
        <v>15</v>
      </c>
      <c r="AA1061" s="33"/>
      <c r="AB1061" s="36">
        <v>999999</v>
      </c>
      <c r="AC1061" s="33"/>
      <c r="AD1061" s="36"/>
      <c r="AE1061" s="33"/>
      <c r="AF1061" s="36"/>
      <c r="AG1061" s="33"/>
      <c r="AH1061" s="28"/>
      <c r="AI1061" s="28"/>
      <c r="AJ1061" s="28"/>
      <c r="AK1061" s="28"/>
      <c r="AL1061" s="28"/>
      <c r="AM1061" s="41" t="str">
        <f>IF(AND($U1061&gt;0,$Q1061=""),"Currency Missing","")&amp;IF(AND($U1061&gt;0,$R1061=""),", MOQ Missing","")&amp;IF(AND($U1061&gt;0,$S1061=""),", Leadtime Missing","")&amp;IF(W1061&gt;U1061,", PB2 Price Greater than PB1 Price","")&amp;IF(Y1061&gt;W1061,", PB3 Price Greater than PB2 Price","")&amp;IF(AA1061&gt;Y1061,", PB4 Price Greater than PB3 Price","")&amp;IF(AC1061&gt;AA1061,", PB5 Price Greater than PB4 Price","")&amp;IF(AE1061&gt;AC1061,", PB6 Price Greater than PB5 Price","")&amp;IF(AG1061&gt;AE1061,", PB7 Price Greater than PB6 Price","")&amp;IF($U1061&lt;&gt;ROUND($U1061,2),", PB 1 Price - More than 2 Decimal Places","")&amp;IF($W1061&lt;&gt;ROUND($W1061,2),", PB 2 Price - More than 2 Decimal Places","")&amp;IF($Y1061&lt;&gt;ROUND($Y1061,2),", PB 3 Price - More than 2 Decimal Places","")&amp;IF($AA1061&lt;&gt;ROUND($AA1061,2),", PB 4 Price - More than 2 Decimal Places","")&amp;IF($AC1061&lt;&gt;ROUND($AC1061,2),", PB 5 Price - More than 2 Decimal Places","")&amp;IF($AE1061&lt;&gt;ROUND($AE1061,2),", PB 6 Price - More than 2 Decimal Places","")&amp;IF($AG1061&lt;&gt;ROUND($AG1061,2),", PB 7 Price - More than 2 Decimal Places","")&amp;IF(AND(E1061&lt;&gt;"",U1061="",AH1061=""),", Please enter a Price in PB1 or Select No Bid","")&amp;IF(AND(OR($U1061&gt;0,$W1061&gt;0,$Y1061&gt;0,$AA1061&gt;0,$AC1061&gt;0,$AE1061&gt;0),OR(AH1061="",AH1061="No Bid")),", Bid Status Missing or Incorrect","")&amp;IF(AND(AH1061="No Bid",AI1061=""),", Reason for No Bid Missing","")&amp;IF(AND($O1061="CSIS",OR($U1061&gt;0,$W1061&gt;0,$Y1061&gt;0,$AA1061&gt;0,$AC1061&gt;0,$AE1061&gt;0),AJ1061=""),", NCAGE Supplier Missing","")&amp;IF(AND($O1061="Drawing",OR($U1061&gt;0,$W1061&gt;0,$Y1061&gt;0,$AA1061&gt;0,$AC1061&gt;0,$AE1061&gt;0),AK1061=""),", Manufacturer Missing","")&amp;IF(AL1061&lt;&gt;"",", Comment","")&amp;IF(AND(OR(AH1061="Bid Using CSIS Dropdown With Query (Comment Field Must Be Populated)",AH1061="Bid To Drawing Supplied With Query (Comment Field Must Be Populated)"),AL1061=""),", Please Enter a Comment for the Bid Query","")&amp;IF(AND(T1061&gt;0,U1061="",AH1061&lt;&gt;"No Bid"),", PB1 Price Missing","")&amp;IF(AND(V1061&gt;0,W1061="",AH1061&lt;&gt;"No Bid"),", PB2 Price Missing","")&amp;IF(AND(X1061&gt;0,Y1061="",AH1061&lt;&gt;"No Bid"),", PB3 Price Missing","")&amp;IF(AND(Z1061&gt;0,AA1061="",AH1061&lt;&gt;"No Bid"),", PB4 Price Missing","")&amp;IF(AND(AB1061&gt;0,AC1061="",AH1061&lt;&gt;"No Bid"),", PB5 Price Missing","")&amp;IF(AND(AD1061&gt;0,AE1061="",AH1061&lt;&gt;"No Bid"),", PB6 Price Missing","")&amp;IF(AND(AF1061&gt;0,AG1061="",AH1061&lt;&gt;"No Bid"),", PB7 Price Missing","")</f>
        <v>, Please enter a Price in PB1 or Select No Bid, PB1 Price Missing, PB2 Price Missing, PB3 Price Missing, PB4 Price Missing, PB5 Price Missing</v>
      </c>
      <c r="AN1061" s="28"/>
      <c r="AO1061" s="28"/>
      <c r="AP1061" s="28"/>
      <c r="AQ1061" s="28"/>
      <c r="AR1061" s="28"/>
      <c r="AS1061" s="28"/>
      <c r="AT1061" s="28"/>
      <c r="AU1061" s="28"/>
      <c r="AV1061" s="28"/>
      <c r="AW1061" s="28"/>
      <c r="AX1061" s="28"/>
      <c r="AY1061" s="28"/>
      <c r="AZ1061" s="28"/>
      <c r="BA1061" s="28"/>
      <c r="BB1061" s="28"/>
      <c r="BC1061" s="28"/>
      <c r="BD1061" s="28"/>
      <c r="BE1061" s="28"/>
      <c r="BF1061" s="28"/>
      <c r="BG1061" s="28"/>
      <c r="BH1061" s="28"/>
      <c r="BI1061" s="28"/>
      <c r="BJ1061" s="28"/>
      <c r="BK1061" s="28"/>
      <c r="BL1061" s="28"/>
    </row>
    <row r="1062" spans="1:64" x14ac:dyDescent="0.25">
      <c r="A1062" s="58">
        <v>1060</v>
      </c>
      <c r="B1062" s="57"/>
      <c r="C1062" s="57" t="s">
        <v>3775</v>
      </c>
      <c r="D1062" s="57"/>
      <c r="E1062" s="59" t="s">
        <v>785</v>
      </c>
      <c r="F1062" s="60" t="s">
        <v>5421</v>
      </c>
      <c r="G1062" s="61" t="s">
        <v>4416</v>
      </c>
      <c r="H1062" s="60" t="s">
        <v>6003</v>
      </c>
      <c r="I1062" s="60" t="s">
        <v>5993</v>
      </c>
      <c r="J1062" s="60"/>
      <c r="K1062" s="60" t="s">
        <v>5992</v>
      </c>
      <c r="L1062" s="60" t="s">
        <v>23</v>
      </c>
      <c r="M1062" s="60" t="s">
        <v>6024</v>
      </c>
      <c r="N1062" s="57" t="s">
        <v>6026</v>
      </c>
      <c r="O1062" s="62" t="s">
        <v>1897</v>
      </c>
      <c r="P1062" s="62" t="s">
        <v>2740</v>
      </c>
      <c r="Q1062" s="28"/>
      <c r="R1062" s="28"/>
      <c r="S1062" s="28"/>
      <c r="T1062" s="36">
        <v>1</v>
      </c>
      <c r="U1062" s="33"/>
      <c r="V1062" s="36">
        <v>2</v>
      </c>
      <c r="W1062" s="33"/>
      <c r="X1062" s="36">
        <v>5</v>
      </c>
      <c r="Y1062" s="33"/>
      <c r="Z1062" s="36">
        <v>999999</v>
      </c>
      <c r="AA1062" s="33"/>
      <c r="AB1062" s="36"/>
      <c r="AC1062" s="33"/>
      <c r="AD1062" s="36"/>
      <c r="AE1062" s="33"/>
      <c r="AF1062" s="36"/>
      <c r="AG1062" s="33"/>
      <c r="AH1062" s="28"/>
      <c r="AI1062" s="28"/>
      <c r="AJ1062" s="28"/>
      <c r="AK1062" s="28"/>
      <c r="AL1062" s="28"/>
      <c r="AM1062" s="41" t="str">
        <f>IF(AND($U1062&gt;0,$Q1062=""),"Currency Missing","")&amp;IF(AND($U1062&gt;0,$R1062=""),", MOQ Missing","")&amp;IF(AND($U1062&gt;0,$S1062=""),", Leadtime Missing","")&amp;IF(W1062&gt;U1062,", PB2 Price Greater than PB1 Price","")&amp;IF(Y1062&gt;W1062,", PB3 Price Greater than PB2 Price","")&amp;IF(AA1062&gt;Y1062,", PB4 Price Greater than PB3 Price","")&amp;IF(AC1062&gt;AA1062,", PB5 Price Greater than PB4 Price","")&amp;IF(AE1062&gt;AC1062,", PB6 Price Greater than PB5 Price","")&amp;IF(AG1062&gt;AE1062,", PB7 Price Greater than PB6 Price","")&amp;IF($U1062&lt;&gt;ROUND($U1062,2),", PB 1 Price - More than 2 Decimal Places","")&amp;IF($W1062&lt;&gt;ROUND($W1062,2),", PB 2 Price - More than 2 Decimal Places","")&amp;IF($Y1062&lt;&gt;ROUND($Y1062,2),", PB 3 Price - More than 2 Decimal Places","")&amp;IF($AA1062&lt;&gt;ROUND($AA1062,2),", PB 4 Price - More than 2 Decimal Places","")&amp;IF($AC1062&lt;&gt;ROUND($AC1062,2),", PB 5 Price - More than 2 Decimal Places","")&amp;IF($AE1062&lt;&gt;ROUND($AE1062,2),", PB 6 Price - More than 2 Decimal Places","")&amp;IF($AG1062&lt;&gt;ROUND($AG1062,2),", PB 7 Price - More than 2 Decimal Places","")&amp;IF(AND(E1062&lt;&gt;"",U1062="",AH1062=""),", Please enter a Price in PB1 or Select No Bid","")&amp;IF(AND(OR($U1062&gt;0,$W1062&gt;0,$Y1062&gt;0,$AA1062&gt;0,$AC1062&gt;0,$AE1062&gt;0),OR(AH1062="",AH1062="No Bid")),", Bid Status Missing or Incorrect","")&amp;IF(AND(AH1062="No Bid",AI1062=""),", Reason for No Bid Missing","")&amp;IF(AND($O1062="CSIS",OR($U1062&gt;0,$W1062&gt;0,$Y1062&gt;0,$AA1062&gt;0,$AC1062&gt;0,$AE1062&gt;0),AJ1062=""),", NCAGE Supplier Missing","")&amp;IF(AND($O1062="Drawing",OR($U1062&gt;0,$W1062&gt;0,$Y1062&gt;0,$AA1062&gt;0,$AC1062&gt;0,$AE1062&gt;0),AK1062=""),", Manufacturer Missing","")&amp;IF(AL1062&lt;&gt;"",", Comment","")&amp;IF(AND(OR(AH1062="Bid Using CSIS Dropdown With Query (Comment Field Must Be Populated)",AH1062="Bid To Drawing Supplied With Query (Comment Field Must Be Populated)"),AL1062=""),", Please Enter a Comment for the Bid Query","")&amp;IF(AND(T1062&gt;0,U1062="",AH1062&lt;&gt;"No Bid"),", PB1 Price Missing","")&amp;IF(AND(V1062&gt;0,W1062="",AH1062&lt;&gt;"No Bid"),", PB2 Price Missing","")&amp;IF(AND(X1062&gt;0,Y1062="",AH1062&lt;&gt;"No Bid"),", PB3 Price Missing","")&amp;IF(AND(Z1062&gt;0,AA1062="",AH1062&lt;&gt;"No Bid"),", PB4 Price Missing","")&amp;IF(AND(AB1062&gt;0,AC1062="",AH1062&lt;&gt;"No Bid"),", PB5 Price Missing","")&amp;IF(AND(AD1062&gt;0,AE1062="",AH1062&lt;&gt;"No Bid"),", PB6 Price Missing","")&amp;IF(AND(AF1062&gt;0,AG1062="",AH1062&lt;&gt;"No Bid"),", PB7 Price Missing","")</f>
        <v>, Please enter a Price in PB1 or Select No Bid, PB1 Price Missing, PB2 Price Missing, PB3 Price Missing, PB4 Price Missing</v>
      </c>
      <c r="AN1062" s="28"/>
      <c r="AO1062" s="28"/>
      <c r="AP1062" s="28"/>
      <c r="AQ1062" s="28"/>
      <c r="AR1062" s="28"/>
      <c r="AS1062" s="28"/>
      <c r="AT1062" s="28"/>
      <c r="AU1062" s="28"/>
      <c r="AV1062" s="28"/>
      <c r="AW1062" s="28"/>
      <c r="AX1062" s="28"/>
      <c r="AY1062" s="28"/>
      <c r="AZ1062" s="28"/>
      <c r="BA1062" s="28"/>
      <c r="BB1062" s="28"/>
      <c r="BC1062" s="28"/>
      <c r="BD1062" s="28"/>
      <c r="BE1062" s="28"/>
      <c r="BF1062" s="28"/>
      <c r="BG1062" s="28"/>
      <c r="BH1062" s="28"/>
      <c r="BI1062" s="28"/>
      <c r="BJ1062" s="28"/>
      <c r="BK1062" s="28"/>
      <c r="BL1062" s="28"/>
    </row>
    <row r="1063" spans="1:64" x14ac:dyDescent="0.25">
      <c r="A1063" s="58">
        <v>1061</v>
      </c>
      <c r="B1063" s="57"/>
      <c r="C1063" s="57" t="s">
        <v>3775</v>
      </c>
      <c r="D1063" s="57"/>
      <c r="E1063" s="59" t="s">
        <v>786</v>
      </c>
      <c r="F1063" s="60" t="s">
        <v>5421</v>
      </c>
      <c r="G1063" s="61" t="s">
        <v>4417</v>
      </c>
      <c r="H1063" s="60" t="s">
        <v>6003</v>
      </c>
      <c r="I1063" s="60" t="s">
        <v>5993</v>
      </c>
      <c r="J1063" s="60"/>
      <c r="K1063" s="60" t="s">
        <v>5992</v>
      </c>
      <c r="L1063" s="60" t="s">
        <v>23</v>
      </c>
      <c r="M1063" s="60" t="s">
        <v>6024</v>
      </c>
      <c r="N1063" s="57" t="s">
        <v>6026</v>
      </c>
      <c r="O1063" s="62" t="s">
        <v>1898</v>
      </c>
      <c r="P1063" s="62" t="s">
        <v>2741</v>
      </c>
      <c r="Q1063" s="28"/>
      <c r="R1063" s="28"/>
      <c r="S1063" s="28"/>
      <c r="T1063" s="36">
        <v>1</v>
      </c>
      <c r="U1063" s="33"/>
      <c r="V1063" s="36">
        <v>2</v>
      </c>
      <c r="W1063" s="33"/>
      <c r="X1063" s="36">
        <v>5</v>
      </c>
      <c r="Y1063" s="33"/>
      <c r="Z1063" s="36">
        <v>999999</v>
      </c>
      <c r="AA1063" s="33"/>
      <c r="AB1063" s="36"/>
      <c r="AC1063" s="33"/>
      <c r="AD1063" s="36"/>
      <c r="AE1063" s="33"/>
      <c r="AF1063" s="36"/>
      <c r="AG1063" s="33"/>
      <c r="AH1063" s="28"/>
      <c r="AI1063" s="28"/>
      <c r="AJ1063" s="28"/>
      <c r="AK1063" s="28"/>
      <c r="AL1063" s="28"/>
      <c r="AM1063" s="41" t="str">
        <f>IF(AND($U1063&gt;0,$Q1063=""),"Currency Missing","")&amp;IF(AND($U1063&gt;0,$R1063=""),", MOQ Missing","")&amp;IF(AND($U1063&gt;0,$S1063=""),", Leadtime Missing","")&amp;IF(W1063&gt;U1063,", PB2 Price Greater than PB1 Price","")&amp;IF(Y1063&gt;W1063,", PB3 Price Greater than PB2 Price","")&amp;IF(AA1063&gt;Y1063,", PB4 Price Greater than PB3 Price","")&amp;IF(AC1063&gt;AA1063,", PB5 Price Greater than PB4 Price","")&amp;IF(AE1063&gt;AC1063,", PB6 Price Greater than PB5 Price","")&amp;IF(AG1063&gt;AE1063,", PB7 Price Greater than PB6 Price","")&amp;IF($U1063&lt;&gt;ROUND($U1063,2),", PB 1 Price - More than 2 Decimal Places","")&amp;IF($W1063&lt;&gt;ROUND($W1063,2),", PB 2 Price - More than 2 Decimal Places","")&amp;IF($Y1063&lt;&gt;ROUND($Y1063,2),", PB 3 Price - More than 2 Decimal Places","")&amp;IF($AA1063&lt;&gt;ROUND($AA1063,2),", PB 4 Price - More than 2 Decimal Places","")&amp;IF($AC1063&lt;&gt;ROUND($AC1063,2),", PB 5 Price - More than 2 Decimal Places","")&amp;IF($AE1063&lt;&gt;ROUND($AE1063,2),", PB 6 Price - More than 2 Decimal Places","")&amp;IF($AG1063&lt;&gt;ROUND($AG1063,2),", PB 7 Price - More than 2 Decimal Places","")&amp;IF(AND(E1063&lt;&gt;"",U1063="",AH1063=""),", Please enter a Price in PB1 or Select No Bid","")&amp;IF(AND(OR($U1063&gt;0,$W1063&gt;0,$Y1063&gt;0,$AA1063&gt;0,$AC1063&gt;0,$AE1063&gt;0),OR(AH1063="",AH1063="No Bid")),", Bid Status Missing or Incorrect","")&amp;IF(AND(AH1063="No Bid",AI1063=""),", Reason for No Bid Missing","")&amp;IF(AND($O1063="CSIS",OR($U1063&gt;0,$W1063&gt;0,$Y1063&gt;0,$AA1063&gt;0,$AC1063&gt;0,$AE1063&gt;0),AJ1063=""),", NCAGE Supplier Missing","")&amp;IF(AND($O1063="Drawing",OR($U1063&gt;0,$W1063&gt;0,$Y1063&gt;0,$AA1063&gt;0,$AC1063&gt;0,$AE1063&gt;0),AK1063=""),", Manufacturer Missing","")&amp;IF(AL1063&lt;&gt;"",", Comment","")&amp;IF(AND(OR(AH1063="Bid Using CSIS Dropdown With Query (Comment Field Must Be Populated)",AH1063="Bid To Drawing Supplied With Query (Comment Field Must Be Populated)"),AL1063=""),", Please Enter a Comment for the Bid Query","")&amp;IF(AND(T1063&gt;0,U1063="",AH1063&lt;&gt;"No Bid"),", PB1 Price Missing","")&amp;IF(AND(V1063&gt;0,W1063="",AH1063&lt;&gt;"No Bid"),", PB2 Price Missing","")&amp;IF(AND(X1063&gt;0,Y1063="",AH1063&lt;&gt;"No Bid"),", PB3 Price Missing","")&amp;IF(AND(Z1063&gt;0,AA1063="",AH1063&lt;&gt;"No Bid"),", PB4 Price Missing","")&amp;IF(AND(AB1063&gt;0,AC1063="",AH1063&lt;&gt;"No Bid"),", PB5 Price Missing","")&amp;IF(AND(AD1063&gt;0,AE1063="",AH1063&lt;&gt;"No Bid"),", PB6 Price Missing","")&amp;IF(AND(AF1063&gt;0,AG1063="",AH1063&lt;&gt;"No Bid"),", PB7 Price Missing","")</f>
        <v>, Please enter a Price in PB1 or Select No Bid, PB1 Price Missing, PB2 Price Missing, PB3 Price Missing, PB4 Price Missing</v>
      </c>
      <c r="AN1063" s="28"/>
      <c r="AO1063" s="28"/>
      <c r="AP1063" s="28"/>
      <c r="AQ1063" s="28"/>
      <c r="AR1063" s="28"/>
      <c r="AS1063" s="28"/>
      <c r="AT1063" s="28"/>
      <c r="AU1063" s="28"/>
      <c r="AV1063" s="28"/>
      <c r="AW1063" s="28"/>
      <c r="AX1063" s="28"/>
      <c r="AY1063" s="28"/>
      <c r="AZ1063" s="28"/>
      <c r="BA1063" s="28"/>
      <c r="BB1063" s="28"/>
      <c r="BC1063" s="28"/>
      <c r="BD1063" s="28"/>
      <c r="BE1063" s="28"/>
      <c r="BF1063" s="28"/>
      <c r="BG1063" s="28"/>
      <c r="BH1063" s="28"/>
      <c r="BI1063" s="28"/>
      <c r="BJ1063" s="28"/>
      <c r="BK1063" s="28"/>
      <c r="BL1063" s="28"/>
    </row>
    <row r="1064" spans="1:64" x14ac:dyDescent="0.25">
      <c r="A1064" s="58">
        <v>1062</v>
      </c>
      <c r="B1064" s="57"/>
      <c r="C1064" s="57" t="s">
        <v>3775</v>
      </c>
      <c r="D1064" s="57"/>
      <c r="E1064" s="59" t="s">
        <v>787</v>
      </c>
      <c r="F1064" s="60" t="s">
        <v>5421</v>
      </c>
      <c r="G1064" s="61" t="s">
        <v>4418</v>
      </c>
      <c r="H1064" s="60" t="s">
        <v>6003</v>
      </c>
      <c r="I1064" s="60" t="s">
        <v>5993</v>
      </c>
      <c r="J1064" s="60"/>
      <c r="K1064" s="60" t="s">
        <v>5992</v>
      </c>
      <c r="L1064" s="60" t="s">
        <v>23</v>
      </c>
      <c r="M1064" s="60" t="s">
        <v>6024</v>
      </c>
      <c r="N1064" s="57" t="s">
        <v>6026</v>
      </c>
      <c r="O1064" s="62" t="s">
        <v>1897</v>
      </c>
      <c r="P1064" s="62" t="s">
        <v>2742</v>
      </c>
      <c r="Q1064" s="28"/>
      <c r="R1064" s="28"/>
      <c r="S1064" s="28"/>
      <c r="T1064" s="36">
        <v>1</v>
      </c>
      <c r="U1064" s="33"/>
      <c r="V1064" s="36">
        <v>2</v>
      </c>
      <c r="W1064" s="33"/>
      <c r="X1064" s="36">
        <v>5</v>
      </c>
      <c r="Y1064" s="33"/>
      <c r="Z1064" s="36">
        <v>999999</v>
      </c>
      <c r="AA1064" s="33"/>
      <c r="AB1064" s="36"/>
      <c r="AC1064" s="33"/>
      <c r="AD1064" s="36"/>
      <c r="AE1064" s="33"/>
      <c r="AF1064" s="36"/>
      <c r="AG1064" s="33"/>
      <c r="AH1064" s="28"/>
      <c r="AI1064" s="28"/>
      <c r="AJ1064" s="28"/>
      <c r="AK1064" s="28"/>
      <c r="AL1064" s="28"/>
      <c r="AM1064" s="41" t="str">
        <f>IF(AND($U1064&gt;0,$Q1064=""),"Currency Missing","")&amp;IF(AND($U1064&gt;0,$R1064=""),", MOQ Missing","")&amp;IF(AND($U1064&gt;0,$S1064=""),", Leadtime Missing","")&amp;IF(W1064&gt;U1064,", PB2 Price Greater than PB1 Price","")&amp;IF(Y1064&gt;W1064,", PB3 Price Greater than PB2 Price","")&amp;IF(AA1064&gt;Y1064,", PB4 Price Greater than PB3 Price","")&amp;IF(AC1064&gt;AA1064,", PB5 Price Greater than PB4 Price","")&amp;IF(AE1064&gt;AC1064,", PB6 Price Greater than PB5 Price","")&amp;IF(AG1064&gt;AE1064,", PB7 Price Greater than PB6 Price","")&amp;IF($U1064&lt;&gt;ROUND($U1064,2),", PB 1 Price - More than 2 Decimal Places","")&amp;IF($W1064&lt;&gt;ROUND($W1064,2),", PB 2 Price - More than 2 Decimal Places","")&amp;IF($Y1064&lt;&gt;ROUND($Y1064,2),", PB 3 Price - More than 2 Decimal Places","")&amp;IF($AA1064&lt;&gt;ROUND($AA1064,2),", PB 4 Price - More than 2 Decimal Places","")&amp;IF($AC1064&lt;&gt;ROUND($AC1064,2),", PB 5 Price - More than 2 Decimal Places","")&amp;IF($AE1064&lt;&gt;ROUND($AE1064,2),", PB 6 Price - More than 2 Decimal Places","")&amp;IF($AG1064&lt;&gt;ROUND($AG1064,2),", PB 7 Price - More than 2 Decimal Places","")&amp;IF(AND(E1064&lt;&gt;"",U1064="",AH1064=""),", Please enter a Price in PB1 or Select No Bid","")&amp;IF(AND(OR($U1064&gt;0,$W1064&gt;0,$Y1064&gt;0,$AA1064&gt;0,$AC1064&gt;0,$AE1064&gt;0),OR(AH1064="",AH1064="No Bid")),", Bid Status Missing or Incorrect","")&amp;IF(AND(AH1064="No Bid",AI1064=""),", Reason for No Bid Missing","")&amp;IF(AND($O1064="CSIS",OR($U1064&gt;0,$W1064&gt;0,$Y1064&gt;0,$AA1064&gt;0,$AC1064&gt;0,$AE1064&gt;0),AJ1064=""),", NCAGE Supplier Missing","")&amp;IF(AND($O1064="Drawing",OR($U1064&gt;0,$W1064&gt;0,$Y1064&gt;0,$AA1064&gt;0,$AC1064&gt;0,$AE1064&gt;0),AK1064=""),", Manufacturer Missing","")&amp;IF(AL1064&lt;&gt;"",", Comment","")&amp;IF(AND(OR(AH1064="Bid Using CSIS Dropdown With Query (Comment Field Must Be Populated)",AH1064="Bid To Drawing Supplied With Query (Comment Field Must Be Populated)"),AL1064=""),", Please Enter a Comment for the Bid Query","")&amp;IF(AND(T1064&gt;0,U1064="",AH1064&lt;&gt;"No Bid"),", PB1 Price Missing","")&amp;IF(AND(V1064&gt;0,W1064="",AH1064&lt;&gt;"No Bid"),", PB2 Price Missing","")&amp;IF(AND(X1064&gt;0,Y1064="",AH1064&lt;&gt;"No Bid"),", PB3 Price Missing","")&amp;IF(AND(Z1064&gt;0,AA1064="",AH1064&lt;&gt;"No Bid"),", PB4 Price Missing","")&amp;IF(AND(AB1064&gt;0,AC1064="",AH1064&lt;&gt;"No Bid"),", PB5 Price Missing","")&amp;IF(AND(AD1064&gt;0,AE1064="",AH1064&lt;&gt;"No Bid"),", PB6 Price Missing","")&amp;IF(AND(AF1064&gt;0,AG1064="",AH1064&lt;&gt;"No Bid"),", PB7 Price Missing","")</f>
        <v>, Please enter a Price in PB1 or Select No Bid, PB1 Price Missing, PB2 Price Missing, PB3 Price Missing, PB4 Price Missing</v>
      </c>
      <c r="AN1064" s="28"/>
      <c r="AO1064" s="28"/>
      <c r="AP1064" s="28"/>
      <c r="AQ1064" s="28"/>
      <c r="AR1064" s="28"/>
      <c r="AS1064" s="28"/>
      <c r="AT1064" s="28"/>
      <c r="AU1064" s="28"/>
      <c r="AV1064" s="28"/>
      <c r="AW1064" s="28"/>
      <c r="AX1064" s="28"/>
      <c r="AY1064" s="28"/>
      <c r="AZ1064" s="28"/>
      <c r="BA1064" s="28"/>
      <c r="BB1064" s="28"/>
      <c r="BC1064" s="28"/>
      <c r="BD1064" s="28"/>
      <c r="BE1064" s="28"/>
      <c r="BF1064" s="28"/>
      <c r="BG1064" s="28"/>
      <c r="BH1064" s="28"/>
      <c r="BI1064" s="28"/>
      <c r="BJ1064" s="28"/>
      <c r="BK1064" s="28"/>
      <c r="BL1064" s="28"/>
    </row>
    <row r="1065" spans="1:64" x14ac:dyDescent="0.25">
      <c r="A1065" s="58">
        <v>1063</v>
      </c>
      <c r="B1065" s="57"/>
      <c r="C1065" s="57" t="s">
        <v>3775</v>
      </c>
      <c r="D1065" s="57"/>
      <c r="E1065" s="59" t="s">
        <v>788</v>
      </c>
      <c r="F1065" s="60" t="s">
        <v>5421</v>
      </c>
      <c r="G1065" s="61" t="s">
        <v>4419</v>
      </c>
      <c r="H1065" s="60" t="s">
        <v>6003</v>
      </c>
      <c r="I1065" s="60" t="s">
        <v>5993</v>
      </c>
      <c r="J1065" s="60"/>
      <c r="K1065" s="60" t="s">
        <v>5992</v>
      </c>
      <c r="L1065" s="60" t="s">
        <v>23</v>
      </c>
      <c r="M1065" s="60" t="s">
        <v>6024</v>
      </c>
      <c r="N1065" s="57" t="s">
        <v>6026</v>
      </c>
      <c r="O1065" s="62" t="s">
        <v>1897</v>
      </c>
      <c r="P1065" s="62" t="s">
        <v>2743</v>
      </c>
      <c r="Q1065" s="28"/>
      <c r="R1065" s="28"/>
      <c r="S1065" s="28"/>
      <c r="T1065" s="36">
        <v>3</v>
      </c>
      <c r="U1065" s="33"/>
      <c r="V1065" s="36">
        <v>9</v>
      </c>
      <c r="W1065" s="33"/>
      <c r="X1065" s="36">
        <v>15</v>
      </c>
      <c r="Y1065" s="33"/>
      <c r="Z1065" s="36">
        <v>30</v>
      </c>
      <c r="AA1065" s="33"/>
      <c r="AB1065" s="36">
        <v>60</v>
      </c>
      <c r="AC1065" s="33"/>
      <c r="AD1065" s="36">
        <v>999999</v>
      </c>
      <c r="AE1065" s="33"/>
      <c r="AF1065" s="36"/>
      <c r="AG1065" s="33"/>
      <c r="AH1065" s="28"/>
      <c r="AI1065" s="28"/>
      <c r="AJ1065" s="28"/>
      <c r="AK1065" s="28"/>
      <c r="AL1065" s="28"/>
      <c r="AM1065" s="41" t="str">
        <f>IF(AND($U1065&gt;0,$Q1065=""),"Currency Missing","")&amp;IF(AND($U1065&gt;0,$R1065=""),", MOQ Missing","")&amp;IF(AND($U1065&gt;0,$S1065=""),", Leadtime Missing","")&amp;IF(W1065&gt;U1065,", PB2 Price Greater than PB1 Price","")&amp;IF(Y1065&gt;W1065,", PB3 Price Greater than PB2 Price","")&amp;IF(AA1065&gt;Y1065,", PB4 Price Greater than PB3 Price","")&amp;IF(AC1065&gt;AA1065,", PB5 Price Greater than PB4 Price","")&amp;IF(AE1065&gt;AC1065,", PB6 Price Greater than PB5 Price","")&amp;IF(AG1065&gt;AE1065,", PB7 Price Greater than PB6 Price","")&amp;IF($U1065&lt;&gt;ROUND($U1065,2),", PB 1 Price - More than 2 Decimal Places","")&amp;IF($W1065&lt;&gt;ROUND($W1065,2),", PB 2 Price - More than 2 Decimal Places","")&amp;IF($Y1065&lt;&gt;ROUND($Y1065,2),", PB 3 Price - More than 2 Decimal Places","")&amp;IF($AA1065&lt;&gt;ROUND($AA1065,2),", PB 4 Price - More than 2 Decimal Places","")&amp;IF($AC1065&lt;&gt;ROUND($AC1065,2),", PB 5 Price - More than 2 Decimal Places","")&amp;IF($AE1065&lt;&gt;ROUND($AE1065,2),", PB 6 Price - More than 2 Decimal Places","")&amp;IF($AG1065&lt;&gt;ROUND($AG1065,2),", PB 7 Price - More than 2 Decimal Places","")&amp;IF(AND(E1065&lt;&gt;"",U1065="",AH1065=""),", Please enter a Price in PB1 or Select No Bid","")&amp;IF(AND(OR($U1065&gt;0,$W1065&gt;0,$Y1065&gt;0,$AA1065&gt;0,$AC1065&gt;0,$AE1065&gt;0),OR(AH1065="",AH1065="No Bid")),", Bid Status Missing or Incorrect","")&amp;IF(AND(AH1065="No Bid",AI1065=""),", Reason for No Bid Missing","")&amp;IF(AND($O1065="CSIS",OR($U1065&gt;0,$W1065&gt;0,$Y1065&gt;0,$AA1065&gt;0,$AC1065&gt;0,$AE1065&gt;0),AJ1065=""),", NCAGE Supplier Missing","")&amp;IF(AND($O1065="Drawing",OR($U1065&gt;0,$W1065&gt;0,$Y1065&gt;0,$AA1065&gt;0,$AC1065&gt;0,$AE1065&gt;0),AK1065=""),", Manufacturer Missing","")&amp;IF(AL1065&lt;&gt;"",", Comment","")&amp;IF(AND(OR(AH1065="Bid Using CSIS Dropdown With Query (Comment Field Must Be Populated)",AH1065="Bid To Drawing Supplied With Query (Comment Field Must Be Populated)"),AL1065=""),", Please Enter a Comment for the Bid Query","")&amp;IF(AND(T1065&gt;0,U1065="",AH1065&lt;&gt;"No Bid"),", PB1 Price Missing","")&amp;IF(AND(V1065&gt;0,W1065="",AH1065&lt;&gt;"No Bid"),", PB2 Price Missing","")&amp;IF(AND(X1065&gt;0,Y1065="",AH1065&lt;&gt;"No Bid"),", PB3 Price Missing","")&amp;IF(AND(Z1065&gt;0,AA1065="",AH1065&lt;&gt;"No Bid"),", PB4 Price Missing","")&amp;IF(AND(AB1065&gt;0,AC1065="",AH1065&lt;&gt;"No Bid"),", PB5 Price Missing","")&amp;IF(AND(AD1065&gt;0,AE1065="",AH1065&lt;&gt;"No Bid"),", PB6 Price Missing","")&amp;IF(AND(AF1065&gt;0,AG1065="",AH1065&lt;&gt;"No Bid"),", PB7 Price Missing","")</f>
        <v>, Please enter a Price in PB1 or Select No Bid, PB1 Price Missing, PB2 Price Missing, PB3 Price Missing, PB4 Price Missing, PB5 Price Missing, PB6 Price Missing</v>
      </c>
      <c r="AN1065" s="28"/>
      <c r="AO1065" s="28"/>
      <c r="AP1065" s="28"/>
      <c r="AQ1065" s="28"/>
      <c r="AR1065" s="28"/>
      <c r="AS1065" s="28"/>
      <c r="AT1065" s="28"/>
      <c r="AU1065" s="28"/>
      <c r="AV1065" s="28"/>
      <c r="AW1065" s="28"/>
      <c r="AX1065" s="28"/>
      <c r="AY1065" s="28"/>
      <c r="AZ1065" s="28"/>
      <c r="BA1065" s="28"/>
      <c r="BB1065" s="28"/>
      <c r="BC1065" s="28"/>
      <c r="BD1065" s="28"/>
      <c r="BE1065" s="28"/>
      <c r="BF1065" s="28"/>
      <c r="BG1065" s="28"/>
      <c r="BH1065" s="28"/>
      <c r="BI1065" s="28"/>
      <c r="BJ1065" s="28"/>
      <c r="BK1065" s="28"/>
      <c r="BL1065" s="28"/>
    </row>
    <row r="1066" spans="1:64" x14ac:dyDescent="0.25">
      <c r="A1066" s="58">
        <v>1064</v>
      </c>
      <c r="B1066" s="57"/>
      <c r="C1066" s="57" t="s">
        <v>3775</v>
      </c>
      <c r="D1066" s="57"/>
      <c r="E1066" s="59" t="s">
        <v>789</v>
      </c>
      <c r="F1066" s="60" t="s">
        <v>5421</v>
      </c>
      <c r="G1066" s="61" t="s">
        <v>4420</v>
      </c>
      <c r="H1066" s="60" t="s">
        <v>6003</v>
      </c>
      <c r="I1066" s="60" t="s">
        <v>5993</v>
      </c>
      <c r="J1066" s="60"/>
      <c r="K1066" s="60" t="s">
        <v>5992</v>
      </c>
      <c r="L1066" s="60" t="s">
        <v>23</v>
      </c>
      <c r="M1066" s="60" t="s">
        <v>6024</v>
      </c>
      <c r="N1066" s="57" t="s">
        <v>6026</v>
      </c>
      <c r="O1066" s="62" t="s">
        <v>1897</v>
      </c>
      <c r="P1066" s="62" t="s">
        <v>2744</v>
      </c>
      <c r="Q1066" s="28"/>
      <c r="R1066" s="28"/>
      <c r="S1066" s="28"/>
      <c r="T1066" s="36">
        <v>2</v>
      </c>
      <c r="U1066" s="33"/>
      <c r="V1066" s="36">
        <v>4</v>
      </c>
      <c r="W1066" s="33"/>
      <c r="X1066" s="36">
        <v>9</v>
      </c>
      <c r="Y1066" s="33"/>
      <c r="Z1066" s="36">
        <v>15</v>
      </c>
      <c r="AA1066" s="33"/>
      <c r="AB1066" s="36">
        <v>999999</v>
      </c>
      <c r="AC1066" s="33"/>
      <c r="AD1066" s="36"/>
      <c r="AE1066" s="33"/>
      <c r="AF1066" s="36"/>
      <c r="AG1066" s="33"/>
      <c r="AH1066" s="28"/>
      <c r="AI1066" s="28"/>
      <c r="AJ1066" s="28"/>
      <c r="AK1066" s="28"/>
      <c r="AL1066" s="28"/>
      <c r="AM1066" s="41" t="str">
        <f>IF(AND($U1066&gt;0,$Q1066=""),"Currency Missing","")&amp;IF(AND($U1066&gt;0,$R1066=""),", MOQ Missing","")&amp;IF(AND($U1066&gt;0,$S1066=""),", Leadtime Missing","")&amp;IF(W1066&gt;U1066,", PB2 Price Greater than PB1 Price","")&amp;IF(Y1066&gt;W1066,", PB3 Price Greater than PB2 Price","")&amp;IF(AA1066&gt;Y1066,", PB4 Price Greater than PB3 Price","")&amp;IF(AC1066&gt;AA1066,", PB5 Price Greater than PB4 Price","")&amp;IF(AE1066&gt;AC1066,", PB6 Price Greater than PB5 Price","")&amp;IF(AG1066&gt;AE1066,", PB7 Price Greater than PB6 Price","")&amp;IF($U1066&lt;&gt;ROUND($U1066,2),", PB 1 Price - More than 2 Decimal Places","")&amp;IF($W1066&lt;&gt;ROUND($W1066,2),", PB 2 Price - More than 2 Decimal Places","")&amp;IF($Y1066&lt;&gt;ROUND($Y1066,2),", PB 3 Price - More than 2 Decimal Places","")&amp;IF($AA1066&lt;&gt;ROUND($AA1066,2),", PB 4 Price - More than 2 Decimal Places","")&amp;IF($AC1066&lt;&gt;ROUND($AC1066,2),", PB 5 Price - More than 2 Decimal Places","")&amp;IF($AE1066&lt;&gt;ROUND($AE1066,2),", PB 6 Price - More than 2 Decimal Places","")&amp;IF($AG1066&lt;&gt;ROUND($AG1066,2),", PB 7 Price - More than 2 Decimal Places","")&amp;IF(AND(E1066&lt;&gt;"",U1066="",AH1066=""),", Please enter a Price in PB1 or Select No Bid","")&amp;IF(AND(OR($U1066&gt;0,$W1066&gt;0,$Y1066&gt;0,$AA1066&gt;0,$AC1066&gt;0,$AE1066&gt;0),OR(AH1066="",AH1066="No Bid")),", Bid Status Missing or Incorrect","")&amp;IF(AND(AH1066="No Bid",AI1066=""),", Reason for No Bid Missing","")&amp;IF(AND($O1066="CSIS",OR($U1066&gt;0,$W1066&gt;0,$Y1066&gt;0,$AA1066&gt;0,$AC1066&gt;0,$AE1066&gt;0),AJ1066=""),", NCAGE Supplier Missing","")&amp;IF(AND($O1066="Drawing",OR($U1066&gt;0,$W1066&gt;0,$Y1066&gt;0,$AA1066&gt;0,$AC1066&gt;0,$AE1066&gt;0),AK1066=""),", Manufacturer Missing","")&amp;IF(AL1066&lt;&gt;"",", Comment","")&amp;IF(AND(OR(AH1066="Bid Using CSIS Dropdown With Query (Comment Field Must Be Populated)",AH1066="Bid To Drawing Supplied With Query (Comment Field Must Be Populated)"),AL1066=""),", Please Enter a Comment for the Bid Query","")&amp;IF(AND(T1066&gt;0,U1066="",AH1066&lt;&gt;"No Bid"),", PB1 Price Missing","")&amp;IF(AND(V1066&gt;0,W1066="",AH1066&lt;&gt;"No Bid"),", PB2 Price Missing","")&amp;IF(AND(X1066&gt;0,Y1066="",AH1066&lt;&gt;"No Bid"),", PB3 Price Missing","")&amp;IF(AND(Z1066&gt;0,AA1066="",AH1066&lt;&gt;"No Bid"),", PB4 Price Missing","")&amp;IF(AND(AB1066&gt;0,AC1066="",AH1066&lt;&gt;"No Bid"),", PB5 Price Missing","")&amp;IF(AND(AD1066&gt;0,AE1066="",AH1066&lt;&gt;"No Bid"),", PB6 Price Missing","")&amp;IF(AND(AF1066&gt;0,AG1066="",AH1066&lt;&gt;"No Bid"),", PB7 Price Missing","")</f>
        <v>, Please enter a Price in PB1 or Select No Bid, PB1 Price Missing, PB2 Price Missing, PB3 Price Missing, PB4 Price Missing, PB5 Price Missing</v>
      </c>
      <c r="AN1066" s="28"/>
      <c r="AO1066" s="28"/>
      <c r="AP1066" s="28"/>
      <c r="AQ1066" s="28"/>
      <c r="AR1066" s="28"/>
      <c r="AS1066" s="28"/>
      <c r="AT1066" s="28"/>
      <c r="AU1066" s="28"/>
      <c r="AV1066" s="28"/>
      <c r="AW1066" s="28"/>
      <c r="AX1066" s="28"/>
      <c r="AY1066" s="28"/>
      <c r="AZ1066" s="28"/>
      <c r="BA1066" s="28"/>
      <c r="BB1066" s="28"/>
      <c r="BC1066" s="28"/>
      <c r="BD1066" s="28"/>
      <c r="BE1066" s="28"/>
      <c r="BF1066" s="28"/>
      <c r="BG1066" s="28"/>
      <c r="BH1066" s="28"/>
      <c r="BI1066" s="28"/>
      <c r="BJ1066" s="28"/>
      <c r="BK1066" s="28"/>
      <c r="BL1066" s="28"/>
    </row>
    <row r="1067" spans="1:64" x14ac:dyDescent="0.25">
      <c r="A1067" s="58">
        <v>1065</v>
      </c>
      <c r="B1067" s="57"/>
      <c r="C1067" s="57" t="s">
        <v>3775</v>
      </c>
      <c r="D1067" s="57"/>
      <c r="E1067" s="59" t="s">
        <v>1538</v>
      </c>
      <c r="F1067" s="60" t="s">
        <v>5446</v>
      </c>
      <c r="G1067" s="61" t="s">
        <v>5138</v>
      </c>
      <c r="H1067" s="60" t="s">
        <v>5996</v>
      </c>
      <c r="I1067" s="60" t="s">
        <v>5993</v>
      </c>
      <c r="J1067" s="60"/>
      <c r="K1067" s="60" t="s">
        <v>5992</v>
      </c>
      <c r="L1067" s="60" t="s">
        <v>23</v>
      </c>
      <c r="M1067" s="60" t="s">
        <v>6024</v>
      </c>
      <c r="N1067" s="57" t="s">
        <v>6026</v>
      </c>
      <c r="O1067" s="62" t="s">
        <v>2001</v>
      </c>
      <c r="P1067" s="62" t="s">
        <v>3490</v>
      </c>
      <c r="Q1067" s="28"/>
      <c r="R1067" s="28"/>
      <c r="S1067" s="28"/>
      <c r="T1067" s="36">
        <v>1</v>
      </c>
      <c r="U1067" s="33"/>
      <c r="V1067" s="36">
        <v>2</v>
      </c>
      <c r="W1067" s="33"/>
      <c r="X1067" s="36">
        <v>5</v>
      </c>
      <c r="Y1067" s="33"/>
      <c r="Z1067" s="36">
        <v>999999</v>
      </c>
      <c r="AA1067" s="33"/>
      <c r="AB1067" s="36"/>
      <c r="AC1067" s="33"/>
      <c r="AD1067" s="36"/>
      <c r="AE1067" s="33"/>
      <c r="AF1067" s="36"/>
      <c r="AG1067" s="33"/>
      <c r="AH1067" s="28"/>
      <c r="AI1067" s="28"/>
      <c r="AJ1067" s="28"/>
      <c r="AK1067" s="28"/>
      <c r="AL1067" s="28"/>
      <c r="AM1067" s="41" t="str">
        <f>IF(AND($U1067&gt;0,$Q1067=""),"Currency Missing","")&amp;IF(AND($U1067&gt;0,$R1067=""),", MOQ Missing","")&amp;IF(AND($U1067&gt;0,$S1067=""),", Leadtime Missing","")&amp;IF(W1067&gt;U1067,", PB2 Price Greater than PB1 Price","")&amp;IF(Y1067&gt;W1067,", PB3 Price Greater than PB2 Price","")&amp;IF(AA1067&gt;Y1067,", PB4 Price Greater than PB3 Price","")&amp;IF(AC1067&gt;AA1067,", PB5 Price Greater than PB4 Price","")&amp;IF(AE1067&gt;AC1067,", PB6 Price Greater than PB5 Price","")&amp;IF(AG1067&gt;AE1067,", PB7 Price Greater than PB6 Price","")&amp;IF($U1067&lt;&gt;ROUND($U1067,2),", PB 1 Price - More than 2 Decimal Places","")&amp;IF($W1067&lt;&gt;ROUND($W1067,2),", PB 2 Price - More than 2 Decimal Places","")&amp;IF($Y1067&lt;&gt;ROUND($Y1067,2),", PB 3 Price - More than 2 Decimal Places","")&amp;IF($AA1067&lt;&gt;ROUND($AA1067,2),", PB 4 Price - More than 2 Decimal Places","")&amp;IF($AC1067&lt;&gt;ROUND($AC1067,2),", PB 5 Price - More than 2 Decimal Places","")&amp;IF($AE1067&lt;&gt;ROUND($AE1067,2),", PB 6 Price - More than 2 Decimal Places","")&amp;IF($AG1067&lt;&gt;ROUND($AG1067,2),", PB 7 Price - More than 2 Decimal Places","")&amp;IF(AND(E1067&lt;&gt;"",U1067="",AH1067=""),", Please enter a Price in PB1 or Select No Bid","")&amp;IF(AND(OR($U1067&gt;0,$W1067&gt;0,$Y1067&gt;0,$AA1067&gt;0,$AC1067&gt;0,$AE1067&gt;0),OR(AH1067="",AH1067="No Bid")),", Bid Status Missing or Incorrect","")&amp;IF(AND(AH1067="No Bid",AI1067=""),", Reason for No Bid Missing","")&amp;IF(AND($O1067="CSIS",OR($U1067&gt;0,$W1067&gt;0,$Y1067&gt;0,$AA1067&gt;0,$AC1067&gt;0,$AE1067&gt;0),AJ1067=""),", NCAGE Supplier Missing","")&amp;IF(AND($O1067="Drawing",OR($U1067&gt;0,$W1067&gt;0,$Y1067&gt;0,$AA1067&gt;0,$AC1067&gt;0,$AE1067&gt;0),AK1067=""),", Manufacturer Missing","")&amp;IF(AL1067&lt;&gt;"",", Comment","")&amp;IF(AND(OR(AH1067="Bid Using CSIS Dropdown With Query (Comment Field Must Be Populated)",AH1067="Bid To Drawing Supplied With Query (Comment Field Must Be Populated)"),AL1067=""),", Please Enter a Comment for the Bid Query","")&amp;IF(AND(T1067&gt;0,U1067="",AH1067&lt;&gt;"No Bid"),", PB1 Price Missing","")&amp;IF(AND(V1067&gt;0,W1067="",AH1067&lt;&gt;"No Bid"),", PB2 Price Missing","")&amp;IF(AND(X1067&gt;0,Y1067="",AH1067&lt;&gt;"No Bid"),", PB3 Price Missing","")&amp;IF(AND(Z1067&gt;0,AA1067="",AH1067&lt;&gt;"No Bid"),", PB4 Price Missing","")&amp;IF(AND(AB1067&gt;0,AC1067="",AH1067&lt;&gt;"No Bid"),", PB5 Price Missing","")&amp;IF(AND(AD1067&gt;0,AE1067="",AH1067&lt;&gt;"No Bid"),", PB6 Price Missing","")&amp;IF(AND(AF1067&gt;0,AG1067="",AH1067&lt;&gt;"No Bid"),", PB7 Price Missing","")</f>
        <v>, Please enter a Price in PB1 or Select No Bid, PB1 Price Missing, PB2 Price Missing, PB3 Price Missing, PB4 Price Missing</v>
      </c>
      <c r="AN1067" s="28"/>
      <c r="AO1067" s="28"/>
      <c r="AP1067" s="28"/>
      <c r="AQ1067" s="28"/>
      <c r="AR1067" s="28"/>
      <c r="AS1067" s="28"/>
      <c r="AT1067" s="28"/>
      <c r="AU1067" s="28"/>
      <c r="AV1067" s="28"/>
      <c r="AW1067" s="28"/>
      <c r="AX1067" s="28"/>
      <c r="AY1067" s="28"/>
      <c r="AZ1067" s="28"/>
      <c r="BA1067" s="28"/>
      <c r="BB1067" s="28"/>
      <c r="BC1067" s="28"/>
      <c r="BD1067" s="28"/>
      <c r="BE1067" s="28"/>
      <c r="BF1067" s="28"/>
      <c r="BG1067" s="28"/>
      <c r="BH1067" s="28"/>
      <c r="BI1067" s="28"/>
      <c r="BJ1067" s="28"/>
      <c r="BK1067" s="28"/>
      <c r="BL1067" s="28"/>
    </row>
    <row r="1068" spans="1:64" x14ac:dyDescent="0.25">
      <c r="A1068" s="58">
        <v>1066</v>
      </c>
      <c r="B1068" s="57"/>
      <c r="C1068" s="57" t="s">
        <v>3775</v>
      </c>
      <c r="D1068" s="57"/>
      <c r="E1068" s="59" t="s">
        <v>790</v>
      </c>
      <c r="F1068" s="60" t="s">
        <v>5421</v>
      </c>
      <c r="G1068" s="61" t="s">
        <v>4421</v>
      </c>
      <c r="H1068" s="60" t="s">
        <v>6003</v>
      </c>
      <c r="I1068" s="60" t="s">
        <v>5993</v>
      </c>
      <c r="J1068" s="60"/>
      <c r="K1068" s="60" t="s">
        <v>5992</v>
      </c>
      <c r="L1068" s="60" t="s">
        <v>23</v>
      </c>
      <c r="M1068" s="60" t="s">
        <v>6024</v>
      </c>
      <c r="N1068" s="57" t="s">
        <v>6026</v>
      </c>
      <c r="O1068" s="62" t="s">
        <v>1897</v>
      </c>
      <c r="P1068" s="62" t="s">
        <v>2745</v>
      </c>
      <c r="Q1068" s="28"/>
      <c r="R1068" s="28"/>
      <c r="S1068" s="28"/>
      <c r="T1068" s="36">
        <v>10</v>
      </c>
      <c r="U1068" s="33"/>
      <c r="V1068" s="36">
        <v>30</v>
      </c>
      <c r="W1068" s="33"/>
      <c r="X1068" s="36">
        <v>60</v>
      </c>
      <c r="Y1068" s="33"/>
      <c r="Z1068" s="36">
        <v>120</v>
      </c>
      <c r="AA1068" s="33"/>
      <c r="AB1068" s="36">
        <v>225</v>
      </c>
      <c r="AC1068" s="33"/>
      <c r="AD1068" s="36">
        <v>999999</v>
      </c>
      <c r="AE1068" s="33"/>
      <c r="AF1068" s="36"/>
      <c r="AG1068" s="33"/>
      <c r="AH1068" s="28"/>
      <c r="AI1068" s="28"/>
      <c r="AJ1068" s="28"/>
      <c r="AK1068" s="28"/>
      <c r="AL1068" s="28"/>
      <c r="AM1068" s="41" t="str">
        <f>IF(AND($U1068&gt;0,$Q1068=""),"Currency Missing","")&amp;IF(AND($U1068&gt;0,$R1068=""),", MOQ Missing","")&amp;IF(AND($U1068&gt;0,$S1068=""),", Leadtime Missing","")&amp;IF(W1068&gt;U1068,", PB2 Price Greater than PB1 Price","")&amp;IF(Y1068&gt;W1068,", PB3 Price Greater than PB2 Price","")&amp;IF(AA1068&gt;Y1068,", PB4 Price Greater than PB3 Price","")&amp;IF(AC1068&gt;AA1068,", PB5 Price Greater than PB4 Price","")&amp;IF(AE1068&gt;AC1068,", PB6 Price Greater than PB5 Price","")&amp;IF(AG1068&gt;AE1068,", PB7 Price Greater than PB6 Price","")&amp;IF($U1068&lt;&gt;ROUND($U1068,2),", PB 1 Price - More than 2 Decimal Places","")&amp;IF($W1068&lt;&gt;ROUND($W1068,2),", PB 2 Price - More than 2 Decimal Places","")&amp;IF($Y1068&lt;&gt;ROUND($Y1068,2),", PB 3 Price - More than 2 Decimal Places","")&amp;IF($AA1068&lt;&gt;ROUND($AA1068,2),", PB 4 Price - More than 2 Decimal Places","")&amp;IF($AC1068&lt;&gt;ROUND($AC1068,2),", PB 5 Price - More than 2 Decimal Places","")&amp;IF($AE1068&lt;&gt;ROUND($AE1068,2),", PB 6 Price - More than 2 Decimal Places","")&amp;IF($AG1068&lt;&gt;ROUND($AG1068,2),", PB 7 Price - More than 2 Decimal Places","")&amp;IF(AND(E1068&lt;&gt;"",U1068="",AH1068=""),", Please enter a Price in PB1 or Select No Bid","")&amp;IF(AND(OR($U1068&gt;0,$W1068&gt;0,$Y1068&gt;0,$AA1068&gt;0,$AC1068&gt;0,$AE1068&gt;0),OR(AH1068="",AH1068="No Bid")),", Bid Status Missing or Incorrect","")&amp;IF(AND(AH1068="No Bid",AI1068=""),", Reason for No Bid Missing","")&amp;IF(AND($O1068="CSIS",OR($U1068&gt;0,$W1068&gt;0,$Y1068&gt;0,$AA1068&gt;0,$AC1068&gt;0,$AE1068&gt;0),AJ1068=""),", NCAGE Supplier Missing","")&amp;IF(AND($O1068="Drawing",OR($U1068&gt;0,$W1068&gt;0,$Y1068&gt;0,$AA1068&gt;0,$AC1068&gt;0,$AE1068&gt;0),AK1068=""),", Manufacturer Missing","")&amp;IF(AL1068&lt;&gt;"",", Comment","")&amp;IF(AND(OR(AH1068="Bid Using CSIS Dropdown With Query (Comment Field Must Be Populated)",AH1068="Bid To Drawing Supplied With Query (Comment Field Must Be Populated)"),AL1068=""),", Please Enter a Comment for the Bid Query","")&amp;IF(AND(T1068&gt;0,U1068="",AH1068&lt;&gt;"No Bid"),", PB1 Price Missing","")&amp;IF(AND(V1068&gt;0,W1068="",AH1068&lt;&gt;"No Bid"),", PB2 Price Missing","")&amp;IF(AND(X1068&gt;0,Y1068="",AH1068&lt;&gt;"No Bid"),", PB3 Price Missing","")&amp;IF(AND(Z1068&gt;0,AA1068="",AH1068&lt;&gt;"No Bid"),", PB4 Price Missing","")&amp;IF(AND(AB1068&gt;0,AC1068="",AH1068&lt;&gt;"No Bid"),", PB5 Price Missing","")&amp;IF(AND(AD1068&gt;0,AE1068="",AH1068&lt;&gt;"No Bid"),", PB6 Price Missing","")&amp;IF(AND(AF1068&gt;0,AG1068="",AH1068&lt;&gt;"No Bid"),", PB7 Price Missing","")</f>
        <v>, Please enter a Price in PB1 or Select No Bid, PB1 Price Missing, PB2 Price Missing, PB3 Price Missing, PB4 Price Missing, PB5 Price Missing, PB6 Price Missing</v>
      </c>
      <c r="AN1068" s="28"/>
      <c r="AO1068" s="28"/>
      <c r="AP1068" s="28"/>
      <c r="AQ1068" s="28"/>
      <c r="AR1068" s="28"/>
      <c r="AS1068" s="28"/>
      <c r="AT1068" s="28"/>
      <c r="AU1068" s="28"/>
      <c r="AV1068" s="28"/>
      <c r="AW1068" s="28"/>
      <c r="AX1068" s="28"/>
      <c r="AY1068" s="28"/>
      <c r="AZ1068" s="28"/>
      <c r="BA1068" s="28"/>
      <c r="BB1068" s="28"/>
      <c r="BC1068" s="28"/>
      <c r="BD1068" s="28"/>
      <c r="BE1068" s="28"/>
      <c r="BF1068" s="28"/>
      <c r="BG1068" s="28"/>
      <c r="BH1068" s="28"/>
      <c r="BI1068" s="28"/>
      <c r="BJ1068" s="28"/>
      <c r="BK1068" s="28"/>
      <c r="BL1068" s="28"/>
    </row>
    <row r="1069" spans="1:64" x14ac:dyDescent="0.25">
      <c r="A1069" s="58">
        <v>1067</v>
      </c>
      <c r="B1069" s="57"/>
      <c r="C1069" s="57" t="s">
        <v>3775</v>
      </c>
      <c r="D1069" s="57"/>
      <c r="E1069" s="59" t="s">
        <v>791</v>
      </c>
      <c r="F1069" s="60" t="s">
        <v>5421</v>
      </c>
      <c r="G1069" s="61" t="s">
        <v>4422</v>
      </c>
      <c r="H1069" s="60" t="s">
        <v>6003</v>
      </c>
      <c r="I1069" s="60" t="s">
        <v>5993</v>
      </c>
      <c r="J1069" s="60"/>
      <c r="K1069" s="60" t="s">
        <v>5992</v>
      </c>
      <c r="L1069" s="60" t="s">
        <v>23</v>
      </c>
      <c r="M1069" s="60" t="s">
        <v>6024</v>
      </c>
      <c r="N1069" s="57" t="s">
        <v>6026</v>
      </c>
      <c r="O1069" s="62" t="s">
        <v>1897</v>
      </c>
      <c r="P1069" s="62" t="s">
        <v>2746</v>
      </c>
      <c r="Q1069" s="28"/>
      <c r="R1069" s="28"/>
      <c r="S1069" s="28"/>
      <c r="T1069" s="36">
        <v>4</v>
      </c>
      <c r="U1069" s="33"/>
      <c r="V1069" s="36">
        <v>10</v>
      </c>
      <c r="W1069" s="33"/>
      <c r="X1069" s="36">
        <v>20</v>
      </c>
      <c r="Y1069" s="33"/>
      <c r="Z1069" s="36">
        <v>40</v>
      </c>
      <c r="AA1069" s="33"/>
      <c r="AB1069" s="36">
        <v>80</v>
      </c>
      <c r="AC1069" s="33"/>
      <c r="AD1069" s="36">
        <v>120</v>
      </c>
      <c r="AE1069" s="33"/>
      <c r="AF1069" s="36">
        <v>999999</v>
      </c>
      <c r="AG1069" s="33"/>
      <c r="AH1069" s="28"/>
      <c r="AI1069" s="28"/>
      <c r="AJ1069" s="28"/>
      <c r="AK1069" s="28"/>
      <c r="AL1069" s="28"/>
      <c r="AM1069" s="41" t="str">
        <f>IF(AND($U1069&gt;0,$Q1069=""),"Currency Missing","")&amp;IF(AND($U1069&gt;0,$R1069=""),", MOQ Missing","")&amp;IF(AND($U1069&gt;0,$S1069=""),", Leadtime Missing","")&amp;IF(W1069&gt;U1069,", PB2 Price Greater than PB1 Price","")&amp;IF(Y1069&gt;W1069,", PB3 Price Greater than PB2 Price","")&amp;IF(AA1069&gt;Y1069,", PB4 Price Greater than PB3 Price","")&amp;IF(AC1069&gt;AA1069,", PB5 Price Greater than PB4 Price","")&amp;IF(AE1069&gt;AC1069,", PB6 Price Greater than PB5 Price","")&amp;IF(AG1069&gt;AE1069,", PB7 Price Greater than PB6 Price","")&amp;IF($U1069&lt;&gt;ROUND($U1069,2),", PB 1 Price - More than 2 Decimal Places","")&amp;IF($W1069&lt;&gt;ROUND($W1069,2),", PB 2 Price - More than 2 Decimal Places","")&amp;IF($Y1069&lt;&gt;ROUND($Y1069,2),", PB 3 Price - More than 2 Decimal Places","")&amp;IF($AA1069&lt;&gt;ROUND($AA1069,2),", PB 4 Price - More than 2 Decimal Places","")&amp;IF($AC1069&lt;&gt;ROUND($AC1069,2),", PB 5 Price - More than 2 Decimal Places","")&amp;IF($AE1069&lt;&gt;ROUND($AE1069,2),", PB 6 Price - More than 2 Decimal Places","")&amp;IF($AG1069&lt;&gt;ROUND($AG1069,2),", PB 7 Price - More than 2 Decimal Places","")&amp;IF(AND(E1069&lt;&gt;"",U1069="",AH1069=""),", Please enter a Price in PB1 or Select No Bid","")&amp;IF(AND(OR($U1069&gt;0,$W1069&gt;0,$Y1069&gt;0,$AA1069&gt;0,$AC1069&gt;0,$AE1069&gt;0),OR(AH1069="",AH1069="No Bid")),", Bid Status Missing or Incorrect","")&amp;IF(AND(AH1069="No Bid",AI1069=""),", Reason for No Bid Missing","")&amp;IF(AND($O1069="CSIS",OR($U1069&gt;0,$W1069&gt;0,$Y1069&gt;0,$AA1069&gt;0,$AC1069&gt;0,$AE1069&gt;0),AJ1069=""),", NCAGE Supplier Missing","")&amp;IF(AND($O1069="Drawing",OR($U1069&gt;0,$W1069&gt;0,$Y1069&gt;0,$AA1069&gt;0,$AC1069&gt;0,$AE1069&gt;0),AK1069=""),", Manufacturer Missing","")&amp;IF(AL1069&lt;&gt;"",", Comment","")&amp;IF(AND(OR(AH1069="Bid Using CSIS Dropdown With Query (Comment Field Must Be Populated)",AH1069="Bid To Drawing Supplied With Query (Comment Field Must Be Populated)"),AL1069=""),", Please Enter a Comment for the Bid Query","")&amp;IF(AND(T1069&gt;0,U1069="",AH1069&lt;&gt;"No Bid"),", PB1 Price Missing","")&amp;IF(AND(V1069&gt;0,W1069="",AH1069&lt;&gt;"No Bid"),", PB2 Price Missing","")&amp;IF(AND(X1069&gt;0,Y1069="",AH1069&lt;&gt;"No Bid"),", PB3 Price Missing","")&amp;IF(AND(Z1069&gt;0,AA1069="",AH1069&lt;&gt;"No Bid"),", PB4 Price Missing","")&amp;IF(AND(AB1069&gt;0,AC1069="",AH1069&lt;&gt;"No Bid"),", PB5 Price Missing","")&amp;IF(AND(AD1069&gt;0,AE1069="",AH1069&lt;&gt;"No Bid"),", PB6 Price Missing","")&amp;IF(AND(AF1069&gt;0,AG1069="",AH1069&lt;&gt;"No Bid"),", PB7 Price Missing","")</f>
        <v>, Please enter a Price in PB1 or Select No Bid, PB1 Price Missing, PB2 Price Missing, PB3 Price Missing, PB4 Price Missing, PB5 Price Missing, PB6 Price Missing, PB7 Price Missing</v>
      </c>
      <c r="AN1069" s="28"/>
      <c r="AO1069" s="28"/>
      <c r="AP1069" s="28"/>
      <c r="AQ1069" s="28"/>
      <c r="AR1069" s="28"/>
      <c r="AS1069" s="28"/>
      <c r="AT1069" s="28"/>
      <c r="AU1069" s="28"/>
      <c r="AV1069" s="28"/>
      <c r="AW1069" s="28"/>
      <c r="AX1069" s="28"/>
      <c r="AY1069" s="28"/>
      <c r="AZ1069" s="28"/>
      <c r="BA1069" s="28"/>
      <c r="BB1069" s="28"/>
      <c r="BC1069" s="28"/>
      <c r="BD1069" s="28"/>
      <c r="BE1069" s="28"/>
      <c r="BF1069" s="28"/>
      <c r="BG1069" s="28"/>
      <c r="BH1069" s="28"/>
      <c r="BI1069" s="28"/>
      <c r="BJ1069" s="28"/>
      <c r="BK1069" s="28"/>
      <c r="BL1069" s="28"/>
    </row>
    <row r="1070" spans="1:64" x14ac:dyDescent="0.25">
      <c r="A1070" s="58">
        <v>1068</v>
      </c>
      <c r="B1070" s="57"/>
      <c r="C1070" s="57" t="s">
        <v>3775</v>
      </c>
      <c r="D1070" s="57"/>
      <c r="E1070" s="59" t="s">
        <v>792</v>
      </c>
      <c r="F1070" s="60" t="s">
        <v>5429</v>
      </c>
      <c r="G1070" s="61" t="s">
        <v>4423</v>
      </c>
      <c r="H1070" s="60" t="s">
        <v>5994</v>
      </c>
      <c r="I1070" s="60" t="s">
        <v>5993</v>
      </c>
      <c r="J1070" s="60"/>
      <c r="K1070" s="60" t="s">
        <v>5992</v>
      </c>
      <c r="L1070" s="60" t="s">
        <v>23</v>
      </c>
      <c r="M1070" s="60" t="s">
        <v>6024</v>
      </c>
      <c r="N1070" s="57" t="s">
        <v>6026</v>
      </c>
      <c r="O1070" s="62" t="s">
        <v>1897</v>
      </c>
      <c r="P1070" s="62" t="s">
        <v>2747</v>
      </c>
      <c r="Q1070" s="28"/>
      <c r="R1070" s="28"/>
      <c r="S1070" s="28"/>
      <c r="T1070" s="36">
        <v>2</v>
      </c>
      <c r="U1070" s="33"/>
      <c r="V1070" s="36">
        <v>5</v>
      </c>
      <c r="W1070" s="33"/>
      <c r="X1070" s="36">
        <v>10</v>
      </c>
      <c r="Y1070" s="33"/>
      <c r="Z1070" s="36">
        <v>20</v>
      </c>
      <c r="AA1070" s="33"/>
      <c r="AB1070" s="36">
        <v>999999</v>
      </c>
      <c r="AC1070" s="33"/>
      <c r="AD1070" s="36"/>
      <c r="AE1070" s="33"/>
      <c r="AF1070" s="36"/>
      <c r="AG1070" s="33"/>
      <c r="AH1070" s="28"/>
      <c r="AI1070" s="28"/>
      <c r="AJ1070" s="28"/>
      <c r="AK1070" s="28"/>
      <c r="AL1070" s="28"/>
      <c r="AM1070" s="41" t="str">
        <f>IF(AND($U1070&gt;0,$Q1070=""),"Currency Missing","")&amp;IF(AND($U1070&gt;0,$R1070=""),", MOQ Missing","")&amp;IF(AND($U1070&gt;0,$S1070=""),", Leadtime Missing","")&amp;IF(W1070&gt;U1070,", PB2 Price Greater than PB1 Price","")&amp;IF(Y1070&gt;W1070,", PB3 Price Greater than PB2 Price","")&amp;IF(AA1070&gt;Y1070,", PB4 Price Greater than PB3 Price","")&amp;IF(AC1070&gt;AA1070,", PB5 Price Greater than PB4 Price","")&amp;IF(AE1070&gt;AC1070,", PB6 Price Greater than PB5 Price","")&amp;IF(AG1070&gt;AE1070,", PB7 Price Greater than PB6 Price","")&amp;IF($U1070&lt;&gt;ROUND($U1070,2),", PB 1 Price - More than 2 Decimal Places","")&amp;IF($W1070&lt;&gt;ROUND($W1070,2),", PB 2 Price - More than 2 Decimal Places","")&amp;IF($Y1070&lt;&gt;ROUND($Y1070,2),", PB 3 Price - More than 2 Decimal Places","")&amp;IF($AA1070&lt;&gt;ROUND($AA1070,2),", PB 4 Price - More than 2 Decimal Places","")&amp;IF($AC1070&lt;&gt;ROUND($AC1070,2),", PB 5 Price - More than 2 Decimal Places","")&amp;IF($AE1070&lt;&gt;ROUND($AE1070,2),", PB 6 Price - More than 2 Decimal Places","")&amp;IF($AG1070&lt;&gt;ROUND($AG1070,2),", PB 7 Price - More than 2 Decimal Places","")&amp;IF(AND(E1070&lt;&gt;"",U1070="",AH1070=""),", Please enter a Price in PB1 or Select No Bid","")&amp;IF(AND(OR($U1070&gt;0,$W1070&gt;0,$Y1070&gt;0,$AA1070&gt;0,$AC1070&gt;0,$AE1070&gt;0),OR(AH1070="",AH1070="No Bid")),", Bid Status Missing or Incorrect","")&amp;IF(AND(AH1070="No Bid",AI1070=""),", Reason for No Bid Missing","")&amp;IF(AND($O1070="CSIS",OR($U1070&gt;0,$W1070&gt;0,$Y1070&gt;0,$AA1070&gt;0,$AC1070&gt;0,$AE1070&gt;0),AJ1070=""),", NCAGE Supplier Missing","")&amp;IF(AND($O1070="Drawing",OR($U1070&gt;0,$W1070&gt;0,$Y1070&gt;0,$AA1070&gt;0,$AC1070&gt;0,$AE1070&gt;0),AK1070=""),", Manufacturer Missing","")&amp;IF(AL1070&lt;&gt;"",", Comment","")&amp;IF(AND(OR(AH1070="Bid Using CSIS Dropdown With Query (Comment Field Must Be Populated)",AH1070="Bid To Drawing Supplied With Query (Comment Field Must Be Populated)"),AL1070=""),", Please Enter a Comment for the Bid Query","")&amp;IF(AND(T1070&gt;0,U1070="",AH1070&lt;&gt;"No Bid"),", PB1 Price Missing","")&amp;IF(AND(V1070&gt;0,W1070="",AH1070&lt;&gt;"No Bid"),", PB2 Price Missing","")&amp;IF(AND(X1070&gt;0,Y1070="",AH1070&lt;&gt;"No Bid"),", PB3 Price Missing","")&amp;IF(AND(Z1070&gt;0,AA1070="",AH1070&lt;&gt;"No Bid"),", PB4 Price Missing","")&amp;IF(AND(AB1070&gt;0,AC1070="",AH1070&lt;&gt;"No Bid"),", PB5 Price Missing","")&amp;IF(AND(AD1070&gt;0,AE1070="",AH1070&lt;&gt;"No Bid"),", PB6 Price Missing","")&amp;IF(AND(AF1070&gt;0,AG1070="",AH1070&lt;&gt;"No Bid"),", PB7 Price Missing","")</f>
        <v>, Please enter a Price in PB1 or Select No Bid, PB1 Price Missing, PB2 Price Missing, PB3 Price Missing, PB4 Price Missing, PB5 Price Missing</v>
      </c>
      <c r="AN1070" s="28"/>
      <c r="AO1070" s="28"/>
      <c r="AP1070" s="28"/>
      <c r="AQ1070" s="28"/>
      <c r="AR1070" s="28"/>
      <c r="AS1070" s="28"/>
      <c r="AT1070" s="28"/>
      <c r="AU1070" s="28"/>
      <c r="AV1070" s="28"/>
      <c r="AW1070" s="28"/>
      <c r="AX1070" s="28"/>
      <c r="AY1070" s="28"/>
      <c r="AZ1070" s="28"/>
      <c r="BA1070" s="28"/>
      <c r="BB1070" s="28"/>
      <c r="BC1070" s="28"/>
      <c r="BD1070" s="28"/>
      <c r="BE1070" s="28"/>
      <c r="BF1070" s="28"/>
      <c r="BG1070" s="28"/>
      <c r="BH1070" s="28"/>
      <c r="BI1070" s="28"/>
      <c r="BJ1070" s="28"/>
      <c r="BK1070" s="28"/>
      <c r="BL1070" s="28"/>
    </row>
    <row r="1071" spans="1:64" x14ac:dyDescent="0.25">
      <c r="A1071" s="58">
        <v>1069</v>
      </c>
      <c r="B1071" s="57"/>
      <c r="C1071" s="57" t="s">
        <v>3775</v>
      </c>
      <c r="D1071" s="57"/>
      <c r="E1071" s="59" t="s">
        <v>793</v>
      </c>
      <c r="F1071" s="60" t="s">
        <v>5639</v>
      </c>
      <c r="G1071" s="61" t="s">
        <v>4397</v>
      </c>
      <c r="H1071" s="60" t="s">
        <v>6003</v>
      </c>
      <c r="I1071" s="60" t="s">
        <v>5993</v>
      </c>
      <c r="J1071" s="60"/>
      <c r="K1071" s="60" t="s">
        <v>5992</v>
      </c>
      <c r="L1071" s="60" t="s">
        <v>23</v>
      </c>
      <c r="M1071" s="60" t="s">
        <v>6024</v>
      </c>
      <c r="N1071" s="57" t="s">
        <v>6026</v>
      </c>
      <c r="O1071" s="62" t="s">
        <v>1897</v>
      </c>
      <c r="P1071" s="62" t="s">
        <v>2748</v>
      </c>
      <c r="Q1071" s="28"/>
      <c r="R1071" s="28"/>
      <c r="S1071" s="28"/>
      <c r="T1071" s="36">
        <v>1</v>
      </c>
      <c r="U1071" s="33"/>
      <c r="V1071" s="36">
        <v>2</v>
      </c>
      <c r="W1071" s="33"/>
      <c r="X1071" s="36">
        <v>5</v>
      </c>
      <c r="Y1071" s="33"/>
      <c r="Z1071" s="36">
        <v>999999</v>
      </c>
      <c r="AA1071" s="33"/>
      <c r="AB1071" s="36"/>
      <c r="AC1071" s="33"/>
      <c r="AD1071" s="36"/>
      <c r="AE1071" s="33"/>
      <c r="AF1071" s="36"/>
      <c r="AG1071" s="33"/>
      <c r="AH1071" s="28"/>
      <c r="AI1071" s="28"/>
      <c r="AJ1071" s="28"/>
      <c r="AK1071" s="28"/>
      <c r="AL1071" s="28"/>
      <c r="AM1071" s="41" t="str">
        <f>IF(AND($U1071&gt;0,$Q1071=""),"Currency Missing","")&amp;IF(AND($U1071&gt;0,$R1071=""),", MOQ Missing","")&amp;IF(AND($U1071&gt;0,$S1071=""),", Leadtime Missing","")&amp;IF(W1071&gt;U1071,", PB2 Price Greater than PB1 Price","")&amp;IF(Y1071&gt;W1071,", PB3 Price Greater than PB2 Price","")&amp;IF(AA1071&gt;Y1071,", PB4 Price Greater than PB3 Price","")&amp;IF(AC1071&gt;AA1071,", PB5 Price Greater than PB4 Price","")&amp;IF(AE1071&gt;AC1071,", PB6 Price Greater than PB5 Price","")&amp;IF(AG1071&gt;AE1071,", PB7 Price Greater than PB6 Price","")&amp;IF($U1071&lt;&gt;ROUND($U1071,2),", PB 1 Price - More than 2 Decimal Places","")&amp;IF($W1071&lt;&gt;ROUND($W1071,2),", PB 2 Price - More than 2 Decimal Places","")&amp;IF($Y1071&lt;&gt;ROUND($Y1071,2),", PB 3 Price - More than 2 Decimal Places","")&amp;IF($AA1071&lt;&gt;ROUND($AA1071,2),", PB 4 Price - More than 2 Decimal Places","")&amp;IF($AC1071&lt;&gt;ROUND($AC1071,2),", PB 5 Price - More than 2 Decimal Places","")&amp;IF($AE1071&lt;&gt;ROUND($AE1071,2),", PB 6 Price - More than 2 Decimal Places","")&amp;IF($AG1071&lt;&gt;ROUND($AG1071,2),", PB 7 Price - More than 2 Decimal Places","")&amp;IF(AND(E1071&lt;&gt;"",U1071="",AH1071=""),", Please enter a Price in PB1 or Select No Bid","")&amp;IF(AND(OR($U1071&gt;0,$W1071&gt;0,$Y1071&gt;0,$AA1071&gt;0,$AC1071&gt;0,$AE1071&gt;0),OR(AH1071="",AH1071="No Bid")),", Bid Status Missing or Incorrect","")&amp;IF(AND(AH1071="No Bid",AI1071=""),", Reason for No Bid Missing","")&amp;IF(AND($O1071="CSIS",OR($U1071&gt;0,$W1071&gt;0,$Y1071&gt;0,$AA1071&gt;0,$AC1071&gt;0,$AE1071&gt;0),AJ1071=""),", NCAGE Supplier Missing","")&amp;IF(AND($O1071="Drawing",OR($U1071&gt;0,$W1071&gt;0,$Y1071&gt;0,$AA1071&gt;0,$AC1071&gt;0,$AE1071&gt;0),AK1071=""),", Manufacturer Missing","")&amp;IF(AL1071&lt;&gt;"",", Comment","")&amp;IF(AND(OR(AH1071="Bid Using CSIS Dropdown With Query (Comment Field Must Be Populated)",AH1071="Bid To Drawing Supplied With Query (Comment Field Must Be Populated)"),AL1071=""),", Please Enter a Comment for the Bid Query","")&amp;IF(AND(T1071&gt;0,U1071="",AH1071&lt;&gt;"No Bid"),", PB1 Price Missing","")&amp;IF(AND(V1071&gt;0,W1071="",AH1071&lt;&gt;"No Bid"),", PB2 Price Missing","")&amp;IF(AND(X1071&gt;0,Y1071="",AH1071&lt;&gt;"No Bid"),", PB3 Price Missing","")&amp;IF(AND(Z1071&gt;0,AA1071="",AH1071&lt;&gt;"No Bid"),", PB4 Price Missing","")&amp;IF(AND(AB1071&gt;0,AC1071="",AH1071&lt;&gt;"No Bid"),", PB5 Price Missing","")&amp;IF(AND(AD1071&gt;0,AE1071="",AH1071&lt;&gt;"No Bid"),", PB6 Price Missing","")&amp;IF(AND(AF1071&gt;0,AG1071="",AH1071&lt;&gt;"No Bid"),", PB7 Price Missing","")</f>
        <v>, Please enter a Price in PB1 or Select No Bid, PB1 Price Missing, PB2 Price Missing, PB3 Price Missing, PB4 Price Missing</v>
      </c>
      <c r="AN1071" s="28"/>
      <c r="AO1071" s="28"/>
      <c r="AP1071" s="28"/>
      <c r="AQ1071" s="28"/>
      <c r="AR1071" s="28"/>
      <c r="AS1071" s="28"/>
      <c r="AT1071" s="28"/>
      <c r="AU1071" s="28"/>
      <c r="AV1071" s="28"/>
      <c r="AW1071" s="28"/>
      <c r="AX1071" s="28"/>
      <c r="AY1071" s="28"/>
      <c r="AZ1071" s="28"/>
      <c r="BA1071" s="28"/>
      <c r="BB1071" s="28"/>
      <c r="BC1071" s="28"/>
      <c r="BD1071" s="28"/>
      <c r="BE1071" s="28"/>
      <c r="BF1071" s="28"/>
      <c r="BG1071" s="28"/>
      <c r="BH1071" s="28"/>
      <c r="BI1071" s="28"/>
      <c r="BJ1071" s="28"/>
      <c r="BK1071" s="28"/>
      <c r="BL1071" s="28"/>
    </row>
    <row r="1072" spans="1:64" x14ac:dyDescent="0.25">
      <c r="A1072" s="58">
        <v>1070</v>
      </c>
      <c r="B1072" s="57"/>
      <c r="C1072" s="57" t="s">
        <v>3775</v>
      </c>
      <c r="D1072" s="57"/>
      <c r="E1072" s="59" t="s">
        <v>794</v>
      </c>
      <c r="F1072" s="60" t="s">
        <v>5639</v>
      </c>
      <c r="G1072" s="61" t="s">
        <v>4424</v>
      </c>
      <c r="H1072" s="60" t="s">
        <v>6003</v>
      </c>
      <c r="I1072" s="60" t="s">
        <v>5993</v>
      </c>
      <c r="J1072" s="60"/>
      <c r="K1072" s="60" t="s">
        <v>5992</v>
      </c>
      <c r="L1072" s="60" t="s">
        <v>23</v>
      </c>
      <c r="M1072" s="60" t="s">
        <v>6024</v>
      </c>
      <c r="N1072" s="57" t="s">
        <v>6026</v>
      </c>
      <c r="O1072" s="62" t="s">
        <v>1897</v>
      </c>
      <c r="P1072" s="62" t="s">
        <v>2749</v>
      </c>
      <c r="Q1072" s="28"/>
      <c r="R1072" s="28"/>
      <c r="S1072" s="28"/>
      <c r="T1072" s="36">
        <v>1</v>
      </c>
      <c r="U1072" s="33"/>
      <c r="V1072" s="36">
        <v>3</v>
      </c>
      <c r="W1072" s="33"/>
      <c r="X1072" s="36">
        <v>5</v>
      </c>
      <c r="Y1072" s="33"/>
      <c r="Z1072" s="36">
        <v>10</v>
      </c>
      <c r="AA1072" s="33"/>
      <c r="AB1072" s="36">
        <v>999999</v>
      </c>
      <c r="AC1072" s="33"/>
      <c r="AD1072" s="36"/>
      <c r="AE1072" s="33"/>
      <c r="AF1072" s="36"/>
      <c r="AG1072" s="33"/>
      <c r="AH1072" s="28"/>
      <c r="AI1072" s="28"/>
      <c r="AJ1072" s="28"/>
      <c r="AK1072" s="28"/>
      <c r="AL1072" s="28"/>
      <c r="AM1072" s="41" t="str">
        <f>IF(AND($U1072&gt;0,$Q1072=""),"Currency Missing","")&amp;IF(AND($U1072&gt;0,$R1072=""),", MOQ Missing","")&amp;IF(AND($U1072&gt;0,$S1072=""),", Leadtime Missing","")&amp;IF(W1072&gt;U1072,", PB2 Price Greater than PB1 Price","")&amp;IF(Y1072&gt;W1072,", PB3 Price Greater than PB2 Price","")&amp;IF(AA1072&gt;Y1072,", PB4 Price Greater than PB3 Price","")&amp;IF(AC1072&gt;AA1072,", PB5 Price Greater than PB4 Price","")&amp;IF(AE1072&gt;AC1072,", PB6 Price Greater than PB5 Price","")&amp;IF(AG1072&gt;AE1072,", PB7 Price Greater than PB6 Price","")&amp;IF($U1072&lt;&gt;ROUND($U1072,2),", PB 1 Price - More than 2 Decimal Places","")&amp;IF($W1072&lt;&gt;ROUND($W1072,2),", PB 2 Price - More than 2 Decimal Places","")&amp;IF($Y1072&lt;&gt;ROUND($Y1072,2),", PB 3 Price - More than 2 Decimal Places","")&amp;IF($AA1072&lt;&gt;ROUND($AA1072,2),", PB 4 Price - More than 2 Decimal Places","")&amp;IF($AC1072&lt;&gt;ROUND($AC1072,2),", PB 5 Price - More than 2 Decimal Places","")&amp;IF($AE1072&lt;&gt;ROUND($AE1072,2),", PB 6 Price - More than 2 Decimal Places","")&amp;IF($AG1072&lt;&gt;ROUND($AG1072,2),", PB 7 Price - More than 2 Decimal Places","")&amp;IF(AND(E1072&lt;&gt;"",U1072="",AH1072=""),", Please enter a Price in PB1 or Select No Bid","")&amp;IF(AND(OR($U1072&gt;0,$W1072&gt;0,$Y1072&gt;0,$AA1072&gt;0,$AC1072&gt;0,$AE1072&gt;0),OR(AH1072="",AH1072="No Bid")),", Bid Status Missing or Incorrect","")&amp;IF(AND(AH1072="No Bid",AI1072=""),", Reason for No Bid Missing","")&amp;IF(AND($O1072="CSIS",OR($U1072&gt;0,$W1072&gt;0,$Y1072&gt;0,$AA1072&gt;0,$AC1072&gt;0,$AE1072&gt;0),AJ1072=""),", NCAGE Supplier Missing","")&amp;IF(AND($O1072="Drawing",OR($U1072&gt;0,$W1072&gt;0,$Y1072&gt;0,$AA1072&gt;0,$AC1072&gt;0,$AE1072&gt;0),AK1072=""),", Manufacturer Missing","")&amp;IF(AL1072&lt;&gt;"",", Comment","")&amp;IF(AND(OR(AH1072="Bid Using CSIS Dropdown With Query (Comment Field Must Be Populated)",AH1072="Bid To Drawing Supplied With Query (Comment Field Must Be Populated)"),AL1072=""),", Please Enter a Comment for the Bid Query","")&amp;IF(AND(T1072&gt;0,U1072="",AH1072&lt;&gt;"No Bid"),", PB1 Price Missing","")&amp;IF(AND(V1072&gt;0,W1072="",AH1072&lt;&gt;"No Bid"),", PB2 Price Missing","")&amp;IF(AND(X1072&gt;0,Y1072="",AH1072&lt;&gt;"No Bid"),", PB3 Price Missing","")&amp;IF(AND(Z1072&gt;0,AA1072="",AH1072&lt;&gt;"No Bid"),", PB4 Price Missing","")&amp;IF(AND(AB1072&gt;0,AC1072="",AH1072&lt;&gt;"No Bid"),", PB5 Price Missing","")&amp;IF(AND(AD1072&gt;0,AE1072="",AH1072&lt;&gt;"No Bid"),", PB6 Price Missing","")&amp;IF(AND(AF1072&gt;0,AG1072="",AH1072&lt;&gt;"No Bid"),", PB7 Price Missing","")</f>
        <v>, Please enter a Price in PB1 or Select No Bid, PB1 Price Missing, PB2 Price Missing, PB3 Price Missing, PB4 Price Missing, PB5 Price Missing</v>
      </c>
      <c r="AN1072" s="28"/>
      <c r="AO1072" s="28"/>
      <c r="AP1072" s="28"/>
      <c r="AQ1072" s="28"/>
      <c r="AR1072" s="28"/>
      <c r="AS1072" s="28"/>
      <c r="AT1072" s="28"/>
      <c r="AU1072" s="28"/>
      <c r="AV1072" s="28"/>
      <c r="AW1072" s="28"/>
      <c r="AX1072" s="28"/>
      <c r="AY1072" s="28"/>
      <c r="AZ1072" s="28"/>
      <c r="BA1072" s="28"/>
      <c r="BB1072" s="28"/>
      <c r="BC1072" s="28"/>
      <c r="BD1072" s="28"/>
      <c r="BE1072" s="28"/>
      <c r="BF1072" s="28"/>
      <c r="BG1072" s="28"/>
      <c r="BH1072" s="28"/>
      <c r="BI1072" s="28"/>
      <c r="BJ1072" s="28"/>
      <c r="BK1072" s="28"/>
      <c r="BL1072" s="28"/>
    </row>
    <row r="1073" spans="1:64" x14ac:dyDescent="0.25">
      <c r="A1073" s="58">
        <v>1071</v>
      </c>
      <c r="B1073" s="57"/>
      <c r="C1073" s="57" t="s">
        <v>3775</v>
      </c>
      <c r="D1073" s="57"/>
      <c r="E1073" s="59" t="s">
        <v>1539</v>
      </c>
      <c r="F1073" s="60" t="s">
        <v>5445</v>
      </c>
      <c r="G1073" s="61" t="s">
        <v>4132</v>
      </c>
      <c r="H1073" s="60" t="s">
        <v>5996</v>
      </c>
      <c r="I1073" s="60" t="s">
        <v>5993</v>
      </c>
      <c r="J1073" s="60"/>
      <c r="K1073" s="60" t="s">
        <v>5992</v>
      </c>
      <c r="L1073" s="60" t="s">
        <v>23</v>
      </c>
      <c r="M1073" s="60" t="s">
        <v>6024</v>
      </c>
      <c r="N1073" s="57" t="s">
        <v>6026</v>
      </c>
      <c r="O1073" s="62" t="s">
        <v>2001</v>
      </c>
      <c r="P1073" s="62" t="s">
        <v>3491</v>
      </c>
      <c r="Q1073" s="28"/>
      <c r="R1073" s="28"/>
      <c r="S1073" s="28"/>
      <c r="T1073" s="36">
        <v>2</v>
      </c>
      <c r="U1073" s="33"/>
      <c r="V1073" s="36">
        <v>4</v>
      </c>
      <c r="W1073" s="33"/>
      <c r="X1073" s="36">
        <v>9</v>
      </c>
      <c r="Y1073" s="33"/>
      <c r="Z1073" s="36">
        <v>15</v>
      </c>
      <c r="AA1073" s="33"/>
      <c r="AB1073" s="36">
        <v>999999</v>
      </c>
      <c r="AC1073" s="33"/>
      <c r="AD1073" s="36"/>
      <c r="AE1073" s="33"/>
      <c r="AF1073" s="36"/>
      <c r="AG1073" s="33"/>
      <c r="AH1073" s="28"/>
      <c r="AI1073" s="28"/>
      <c r="AJ1073" s="28"/>
      <c r="AK1073" s="28"/>
      <c r="AL1073" s="28"/>
      <c r="AM1073" s="41" t="str">
        <f>IF(AND($U1073&gt;0,$Q1073=""),"Currency Missing","")&amp;IF(AND($U1073&gt;0,$R1073=""),", MOQ Missing","")&amp;IF(AND($U1073&gt;0,$S1073=""),", Leadtime Missing","")&amp;IF(W1073&gt;U1073,", PB2 Price Greater than PB1 Price","")&amp;IF(Y1073&gt;W1073,", PB3 Price Greater than PB2 Price","")&amp;IF(AA1073&gt;Y1073,", PB4 Price Greater than PB3 Price","")&amp;IF(AC1073&gt;AA1073,", PB5 Price Greater than PB4 Price","")&amp;IF(AE1073&gt;AC1073,", PB6 Price Greater than PB5 Price","")&amp;IF(AG1073&gt;AE1073,", PB7 Price Greater than PB6 Price","")&amp;IF($U1073&lt;&gt;ROUND($U1073,2),", PB 1 Price - More than 2 Decimal Places","")&amp;IF($W1073&lt;&gt;ROUND($W1073,2),", PB 2 Price - More than 2 Decimal Places","")&amp;IF($Y1073&lt;&gt;ROUND($Y1073,2),", PB 3 Price - More than 2 Decimal Places","")&amp;IF($AA1073&lt;&gt;ROUND($AA1073,2),", PB 4 Price - More than 2 Decimal Places","")&amp;IF($AC1073&lt;&gt;ROUND($AC1073,2),", PB 5 Price - More than 2 Decimal Places","")&amp;IF($AE1073&lt;&gt;ROUND($AE1073,2),", PB 6 Price - More than 2 Decimal Places","")&amp;IF($AG1073&lt;&gt;ROUND($AG1073,2),", PB 7 Price - More than 2 Decimal Places","")&amp;IF(AND(E1073&lt;&gt;"",U1073="",AH1073=""),", Please enter a Price in PB1 or Select No Bid","")&amp;IF(AND(OR($U1073&gt;0,$W1073&gt;0,$Y1073&gt;0,$AA1073&gt;0,$AC1073&gt;0,$AE1073&gt;0),OR(AH1073="",AH1073="No Bid")),", Bid Status Missing or Incorrect","")&amp;IF(AND(AH1073="No Bid",AI1073=""),", Reason for No Bid Missing","")&amp;IF(AND($O1073="CSIS",OR($U1073&gt;0,$W1073&gt;0,$Y1073&gt;0,$AA1073&gt;0,$AC1073&gt;0,$AE1073&gt;0),AJ1073=""),", NCAGE Supplier Missing","")&amp;IF(AND($O1073="Drawing",OR($U1073&gt;0,$W1073&gt;0,$Y1073&gt;0,$AA1073&gt;0,$AC1073&gt;0,$AE1073&gt;0),AK1073=""),", Manufacturer Missing","")&amp;IF(AL1073&lt;&gt;"",", Comment","")&amp;IF(AND(OR(AH1073="Bid Using CSIS Dropdown With Query (Comment Field Must Be Populated)",AH1073="Bid To Drawing Supplied With Query (Comment Field Must Be Populated)"),AL1073=""),", Please Enter a Comment for the Bid Query","")&amp;IF(AND(T1073&gt;0,U1073="",AH1073&lt;&gt;"No Bid"),", PB1 Price Missing","")&amp;IF(AND(V1073&gt;0,W1073="",AH1073&lt;&gt;"No Bid"),", PB2 Price Missing","")&amp;IF(AND(X1073&gt;0,Y1073="",AH1073&lt;&gt;"No Bid"),", PB3 Price Missing","")&amp;IF(AND(Z1073&gt;0,AA1073="",AH1073&lt;&gt;"No Bid"),", PB4 Price Missing","")&amp;IF(AND(AB1073&gt;0,AC1073="",AH1073&lt;&gt;"No Bid"),", PB5 Price Missing","")&amp;IF(AND(AD1073&gt;0,AE1073="",AH1073&lt;&gt;"No Bid"),", PB6 Price Missing","")&amp;IF(AND(AF1073&gt;0,AG1073="",AH1073&lt;&gt;"No Bid"),", PB7 Price Missing","")</f>
        <v>, Please enter a Price in PB1 or Select No Bid, PB1 Price Missing, PB2 Price Missing, PB3 Price Missing, PB4 Price Missing, PB5 Price Missing</v>
      </c>
      <c r="AN1073" s="28"/>
      <c r="AO1073" s="28"/>
      <c r="AP1073" s="28"/>
      <c r="AQ1073" s="28"/>
      <c r="AR1073" s="28"/>
      <c r="AS1073" s="28"/>
      <c r="AT1073" s="28"/>
      <c r="AU1073" s="28"/>
      <c r="AV1073" s="28"/>
      <c r="AW1073" s="28"/>
      <c r="AX1073" s="28"/>
      <c r="AY1073" s="28"/>
      <c r="AZ1073" s="28"/>
      <c r="BA1073" s="28"/>
      <c r="BB1073" s="28"/>
      <c r="BC1073" s="28"/>
      <c r="BD1073" s="28"/>
      <c r="BE1073" s="28"/>
      <c r="BF1073" s="28"/>
      <c r="BG1073" s="28"/>
      <c r="BH1073" s="28"/>
      <c r="BI1073" s="28"/>
      <c r="BJ1073" s="28"/>
      <c r="BK1073" s="28"/>
      <c r="BL1073" s="28"/>
    </row>
    <row r="1074" spans="1:64" x14ac:dyDescent="0.25">
      <c r="A1074" s="58">
        <v>1072</v>
      </c>
      <c r="B1074" s="57"/>
      <c r="C1074" s="57" t="s">
        <v>3775</v>
      </c>
      <c r="D1074" s="57"/>
      <c r="E1074" s="59" t="s">
        <v>795</v>
      </c>
      <c r="F1074" s="60" t="s">
        <v>5429</v>
      </c>
      <c r="G1074" s="61" t="s">
        <v>4425</v>
      </c>
      <c r="H1074" s="60" t="s">
        <v>5994</v>
      </c>
      <c r="I1074" s="60" t="s">
        <v>5993</v>
      </c>
      <c r="J1074" s="60"/>
      <c r="K1074" s="60" t="s">
        <v>5992</v>
      </c>
      <c r="L1074" s="60" t="s">
        <v>23</v>
      </c>
      <c r="M1074" s="60" t="s">
        <v>6024</v>
      </c>
      <c r="N1074" s="57" t="s">
        <v>6026</v>
      </c>
      <c r="O1074" s="62" t="s">
        <v>1897</v>
      </c>
      <c r="P1074" s="62" t="s">
        <v>2750</v>
      </c>
      <c r="Q1074" s="28"/>
      <c r="R1074" s="28"/>
      <c r="S1074" s="28"/>
      <c r="T1074" s="36">
        <v>3</v>
      </c>
      <c r="U1074" s="33"/>
      <c r="V1074" s="36">
        <v>9</v>
      </c>
      <c r="W1074" s="33"/>
      <c r="X1074" s="36">
        <v>15</v>
      </c>
      <c r="Y1074" s="33"/>
      <c r="Z1074" s="36">
        <v>30</v>
      </c>
      <c r="AA1074" s="33"/>
      <c r="AB1074" s="36">
        <v>999999</v>
      </c>
      <c r="AC1074" s="33"/>
      <c r="AD1074" s="36"/>
      <c r="AE1074" s="33"/>
      <c r="AF1074" s="36"/>
      <c r="AG1074" s="33"/>
      <c r="AH1074" s="28"/>
      <c r="AI1074" s="28"/>
      <c r="AJ1074" s="28"/>
      <c r="AK1074" s="28"/>
      <c r="AL1074" s="28"/>
      <c r="AM1074" s="41" t="str">
        <f>IF(AND($U1074&gt;0,$Q1074=""),"Currency Missing","")&amp;IF(AND($U1074&gt;0,$R1074=""),", MOQ Missing","")&amp;IF(AND($U1074&gt;0,$S1074=""),", Leadtime Missing","")&amp;IF(W1074&gt;U1074,", PB2 Price Greater than PB1 Price","")&amp;IF(Y1074&gt;W1074,", PB3 Price Greater than PB2 Price","")&amp;IF(AA1074&gt;Y1074,", PB4 Price Greater than PB3 Price","")&amp;IF(AC1074&gt;AA1074,", PB5 Price Greater than PB4 Price","")&amp;IF(AE1074&gt;AC1074,", PB6 Price Greater than PB5 Price","")&amp;IF(AG1074&gt;AE1074,", PB7 Price Greater than PB6 Price","")&amp;IF($U1074&lt;&gt;ROUND($U1074,2),", PB 1 Price - More than 2 Decimal Places","")&amp;IF($W1074&lt;&gt;ROUND($W1074,2),", PB 2 Price - More than 2 Decimal Places","")&amp;IF($Y1074&lt;&gt;ROUND($Y1074,2),", PB 3 Price - More than 2 Decimal Places","")&amp;IF($AA1074&lt;&gt;ROUND($AA1074,2),", PB 4 Price - More than 2 Decimal Places","")&amp;IF($AC1074&lt;&gt;ROUND($AC1074,2),", PB 5 Price - More than 2 Decimal Places","")&amp;IF($AE1074&lt;&gt;ROUND($AE1074,2),", PB 6 Price - More than 2 Decimal Places","")&amp;IF($AG1074&lt;&gt;ROUND($AG1074,2),", PB 7 Price - More than 2 Decimal Places","")&amp;IF(AND(E1074&lt;&gt;"",U1074="",AH1074=""),", Please enter a Price in PB1 or Select No Bid","")&amp;IF(AND(OR($U1074&gt;0,$W1074&gt;0,$Y1074&gt;0,$AA1074&gt;0,$AC1074&gt;0,$AE1074&gt;0),OR(AH1074="",AH1074="No Bid")),", Bid Status Missing or Incorrect","")&amp;IF(AND(AH1074="No Bid",AI1074=""),", Reason for No Bid Missing","")&amp;IF(AND($O1074="CSIS",OR($U1074&gt;0,$W1074&gt;0,$Y1074&gt;0,$AA1074&gt;0,$AC1074&gt;0,$AE1074&gt;0),AJ1074=""),", NCAGE Supplier Missing","")&amp;IF(AND($O1074="Drawing",OR($U1074&gt;0,$W1074&gt;0,$Y1074&gt;0,$AA1074&gt;0,$AC1074&gt;0,$AE1074&gt;0),AK1074=""),", Manufacturer Missing","")&amp;IF(AL1074&lt;&gt;"",", Comment","")&amp;IF(AND(OR(AH1074="Bid Using CSIS Dropdown With Query (Comment Field Must Be Populated)",AH1074="Bid To Drawing Supplied With Query (Comment Field Must Be Populated)"),AL1074=""),", Please Enter a Comment for the Bid Query","")&amp;IF(AND(T1074&gt;0,U1074="",AH1074&lt;&gt;"No Bid"),", PB1 Price Missing","")&amp;IF(AND(V1074&gt;0,W1074="",AH1074&lt;&gt;"No Bid"),", PB2 Price Missing","")&amp;IF(AND(X1074&gt;0,Y1074="",AH1074&lt;&gt;"No Bid"),", PB3 Price Missing","")&amp;IF(AND(Z1074&gt;0,AA1074="",AH1074&lt;&gt;"No Bid"),", PB4 Price Missing","")&amp;IF(AND(AB1074&gt;0,AC1074="",AH1074&lt;&gt;"No Bid"),", PB5 Price Missing","")&amp;IF(AND(AD1074&gt;0,AE1074="",AH1074&lt;&gt;"No Bid"),", PB6 Price Missing","")&amp;IF(AND(AF1074&gt;0,AG1074="",AH1074&lt;&gt;"No Bid"),", PB7 Price Missing","")</f>
        <v>, Please enter a Price in PB1 or Select No Bid, PB1 Price Missing, PB2 Price Missing, PB3 Price Missing, PB4 Price Missing, PB5 Price Missing</v>
      </c>
      <c r="AN1074" s="28"/>
      <c r="AO1074" s="28"/>
      <c r="AP1074" s="28"/>
      <c r="AQ1074" s="28"/>
      <c r="AR1074" s="28"/>
      <c r="AS1074" s="28"/>
      <c r="AT1074" s="28"/>
      <c r="AU1074" s="28"/>
      <c r="AV1074" s="28"/>
      <c r="AW1074" s="28"/>
      <c r="AX1074" s="28"/>
      <c r="AY1074" s="28"/>
      <c r="AZ1074" s="28"/>
      <c r="BA1074" s="28"/>
      <c r="BB1074" s="28"/>
      <c r="BC1074" s="28"/>
      <c r="BD1074" s="28"/>
      <c r="BE1074" s="28"/>
      <c r="BF1074" s="28"/>
      <c r="BG1074" s="28"/>
      <c r="BH1074" s="28"/>
      <c r="BI1074" s="28"/>
      <c r="BJ1074" s="28"/>
      <c r="BK1074" s="28"/>
      <c r="BL1074" s="28"/>
    </row>
    <row r="1075" spans="1:64" x14ac:dyDescent="0.25">
      <c r="A1075" s="58">
        <v>1073</v>
      </c>
      <c r="B1075" s="57"/>
      <c r="C1075" s="57" t="s">
        <v>3775</v>
      </c>
      <c r="D1075" s="57"/>
      <c r="E1075" s="59" t="s">
        <v>796</v>
      </c>
      <c r="F1075" s="60" t="s">
        <v>5512</v>
      </c>
      <c r="G1075" s="61" t="s">
        <v>4426</v>
      </c>
      <c r="H1075" s="60" t="s">
        <v>6003</v>
      </c>
      <c r="I1075" s="60" t="s">
        <v>5993</v>
      </c>
      <c r="J1075" s="60"/>
      <c r="K1075" s="60" t="s">
        <v>5992</v>
      </c>
      <c r="L1075" s="60" t="s">
        <v>23</v>
      </c>
      <c r="M1075" s="60" t="s">
        <v>6024</v>
      </c>
      <c r="N1075" s="57" t="s">
        <v>6026</v>
      </c>
      <c r="O1075" s="62" t="s">
        <v>1897</v>
      </c>
      <c r="P1075" s="62" t="s">
        <v>2751</v>
      </c>
      <c r="Q1075" s="28"/>
      <c r="R1075" s="28"/>
      <c r="S1075" s="28"/>
      <c r="T1075" s="36">
        <v>1</v>
      </c>
      <c r="U1075" s="33"/>
      <c r="V1075" s="36">
        <v>3</v>
      </c>
      <c r="W1075" s="33"/>
      <c r="X1075" s="36">
        <v>6</v>
      </c>
      <c r="Y1075" s="33"/>
      <c r="Z1075" s="36">
        <v>12</v>
      </c>
      <c r="AA1075" s="33"/>
      <c r="AB1075" s="36">
        <v>999999</v>
      </c>
      <c r="AC1075" s="33"/>
      <c r="AD1075" s="36"/>
      <c r="AE1075" s="33"/>
      <c r="AF1075" s="36"/>
      <c r="AG1075" s="33"/>
      <c r="AH1075" s="28"/>
      <c r="AI1075" s="28"/>
      <c r="AJ1075" s="28"/>
      <c r="AK1075" s="28"/>
      <c r="AL1075" s="28"/>
      <c r="AM1075" s="41" t="str">
        <f>IF(AND($U1075&gt;0,$Q1075=""),"Currency Missing","")&amp;IF(AND($U1075&gt;0,$R1075=""),", MOQ Missing","")&amp;IF(AND($U1075&gt;0,$S1075=""),", Leadtime Missing","")&amp;IF(W1075&gt;U1075,", PB2 Price Greater than PB1 Price","")&amp;IF(Y1075&gt;W1075,", PB3 Price Greater than PB2 Price","")&amp;IF(AA1075&gt;Y1075,", PB4 Price Greater than PB3 Price","")&amp;IF(AC1075&gt;AA1075,", PB5 Price Greater than PB4 Price","")&amp;IF(AE1075&gt;AC1075,", PB6 Price Greater than PB5 Price","")&amp;IF(AG1075&gt;AE1075,", PB7 Price Greater than PB6 Price","")&amp;IF($U1075&lt;&gt;ROUND($U1075,2),", PB 1 Price - More than 2 Decimal Places","")&amp;IF($W1075&lt;&gt;ROUND($W1075,2),", PB 2 Price - More than 2 Decimal Places","")&amp;IF($Y1075&lt;&gt;ROUND($Y1075,2),", PB 3 Price - More than 2 Decimal Places","")&amp;IF($AA1075&lt;&gt;ROUND($AA1075,2),", PB 4 Price - More than 2 Decimal Places","")&amp;IF($AC1075&lt;&gt;ROUND($AC1075,2),", PB 5 Price - More than 2 Decimal Places","")&amp;IF($AE1075&lt;&gt;ROUND($AE1075,2),", PB 6 Price - More than 2 Decimal Places","")&amp;IF($AG1075&lt;&gt;ROUND($AG1075,2),", PB 7 Price - More than 2 Decimal Places","")&amp;IF(AND(E1075&lt;&gt;"",U1075="",AH1075=""),", Please enter a Price in PB1 or Select No Bid","")&amp;IF(AND(OR($U1075&gt;0,$W1075&gt;0,$Y1075&gt;0,$AA1075&gt;0,$AC1075&gt;0,$AE1075&gt;0),OR(AH1075="",AH1075="No Bid")),", Bid Status Missing or Incorrect","")&amp;IF(AND(AH1075="No Bid",AI1075=""),", Reason for No Bid Missing","")&amp;IF(AND($O1075="CSIS",OR($U1075&gt;0,$W1075&gt;0,$Y1075&gt;0,$AA1075&gt;0,$AC1075&gt;0,$AE1075&gt;0),AJ1075=""),", NCAGE Supplier Missing","")&amp;IF(AND($O1075="Drawing",OR($U1075&gt;0,$W1075&gt;0,$Y1075&gt;0,$AA1075&gt;0,$AC1075&gt;0,$AE1075&gt;0),AK1075=""),", Manufacturer Missing","")&amp;IF(AL1075&lt;&gt;"",", Comment","")&amp;IF(AND(OR(AH1075="Bid Using CSIS Dropdown With Query (Comment Field Must Be Populated)",AH1075="Bid To Drawing Supplied With Query (Comment Field Must Be Populated)"),AL1075=""),", Please Enter a Comment for the Bid Query","")&amp;IF(AND(T1075&gt;0,U1075="",AH1075&lt;&gt;"No Bid"),", PB1 Price Missing","")&amp;IF(AND(V1075&gt;0,W1075="",AH1075&lt;&gt;"No Bid"),", PB2 Price Missing","")&amp;IF(AND(X1075&gt;0,Y1075="",AH1075&lt;&gt;"No Bid"),", PB3 Price Missing","")&amp;IF(AND(Z1075&gt;0,AA1075="",AH1075&lt;&gt;"No Bid"),", PB4 Price Missing","")&amp;IF(AND(AB1075&gt;0,AC1075="",AH1075&lt;&gt;"No Bid"),", PB5 Price Missing","")&amp;IF(AND(AD1075&gt;0,AE1075="",AH1075&lt;&gt;"No Bid"),", PB6 Price Missing","")&amp;IF(AND(AF1075&gt;0,AG1075="",AH1075&lt;&gt;"No Bid"),", PB7 Price Missing","")</f>
        <v>, Please enter a Price in PB1 or Select No Bid, PB1 Price Missing, PB2 Price Missing, PB3 Price Missing, PB4 Price Missing, PB5 Price Missing</v>
      </c>
      <c r="AN1075" s="28"/>
      <c r="AO1075" s="28"/>
      <c r="AP1075" s="28"/>
      <c r="AQ1075" s="28"/>
      <c r="AR1075" s="28"/>
      <c r="AS1075" s="28"/>
      <c r="AT1075" s="28"/>
      <c r="AU1075" s="28"/>
      <c r="AV1075" s="28"/>
      <c r="AW1075" s="28"/>
      <c r="AX1075" s="28"/>
      <c r="AY1075" s="28"/>
      <c r="AZ1075" s="28"/>
      <c r="BA1075" s="28"/>
      <c r="BB1075" s="28"/>
      <c r="BC1075" s="28"/>
      <c r="BD1075" s="28"/>
      <c r="BE1075" s="28"/>
      <c r="BF1075" s="28"/>
      <c r="BG1075" s="28"/>
      <c r="BH1075" s="28"/>
      <c r="BI1075" s="28"/>
      <c r="BJ1075" s="28"/>
      <c r="BK1075" s="28"/>
      <c r="BL1075" s="28"/>
    </row>
    <row r="1076" spans="1:64" x14ac:dyDescent="0.25">
      <c r="A1076" s="58">
        <v>1074</v>
      </c>
      <c r="B1076" s="57"/>
      <c r="C1076" s="57" t="s">
        <v>3775</v>
      </c>
      <c r="D1076" s="57"/>
      <c r="E1076" s="59" t="s">
        <v>797</v>
      </c>
      <c r="F1076" s="60" t="s">
        <v>5656</v>
      </c>
      <c r="G1076" s="61" t="s">
        <v>4427</v>
      </c>
      <c r="H1076" s="60" t="s">
        <v>5994</v>
      </c>
      <c r="I1076" s="60" t="s">
        <v>5995</v>
      </c>
      <c r="J1076" s="60"/>
      <c r="K1076" s="60" t="s">
        <v>5992</v>
      </c>
      <c r="L1076" s="60" t="s">
        <v>23</v>
      </c>
      <c r="M1076" s="60" t="s">
        <v>6024</v>
      </c>
      <c r="N1076" s="57" t="s">
        <v>6026</v>
      </c>
      <c r="O1076" s="62" t="s">
        <v>1897</v>
      </c>
      <c r="P1076" s="62" t="s">
        <v>2752</v>
      </c>
      <c r="Q1076" s="28"/>
      <c r="R1076" s="28"/>
      <c r="S1076" s="28"/>
      <c r="T1076" s="36">
        <v>1</v>
      </c>
      <c r="U1076" s="33"/>
      <c r="V1076" s="36">
        <v>2</v>
      </c>
      <c r="W1076" s="33"/>
      <c r="X1076" s="36">
        <v>4</v>
      </c>
      <c r="Y1076" s="33"/>
      <c r="Z1076" s="36">
        <v>9</v>
      </c>
      <c r="AA1076" s="33"/>
      <c r="AB1076" s="36">
        <v>999999</v>
      </c>
      <c r="AC1076" s="33"/>
      <c r="AD1076" s="36"/>
      <c r="AE1076" s="33"/>
      <c r="AF1076" s="36"/>
      <c r="AG1076" s="33"/>
      <c r="AH1076" s="28"/>
      <c r="AI1076" s="28"/>
      <c r="AJ1076" s="28"/>
      <c r="AK1076" s="28"/>
      <c r="AL1076" s="28"/>
      <c r="AM1076" s="41" t="str">
        <f>IF(AND($U1076&gt;0,$Q1076=""),"Currency Missing","")&amp;IF(AND($U1076&gt;0,$R1076=""),", MOQ Missing","")&amp;IF(AND($U1076&gt;0,$S1076=""),", Leadtime Missing","")&amp;IF(W1076&gt;U1076,", PB2 Price Greater than PB1 Price","")&amp;IF(Y1076&gt;W1076,", PB3 Price Greater than PB2 Price","")&amp;IF(AA1076&gt;Y1076,", PB4 Price Greater than PB3 Price","")&amp;IF(AC1076&gt;AA1076,", PB5 Price Greater than PB4 Price","")&amp;IF(AE1076&gt;AC1076,", PB6 Price Greater than PB5 Price","")&amp;IF(AG1076&gt;AE1076,", PB7 Price Greater than PB6 Price","")&amp;IF($U1076&lt;&gt;ROUND($U1076,2),", PB 1 Price - More than 2 Decimal Places","")&amp;IF($W1076&lt;&gt;ROUND($W1076,2),", PB 2 Price - More than 2 Decimal Places","")&amp;IF($Y1076&lt;&gt;ROUND($Y1076,2),", PB 3 Price - More than 2 Decimal Places","")&amp;IF($AA1076&lt;&gt;ROUND($AA1076,2),", PB 4 Price - More than 2 Decimal Places","")&amp;IF($AC1076&lt;&gt;ROUND($AC1076,2),", PB 5 Price - More than 2 Decimal Places","")&amp;IF($AE1076&lt;&gt;ROUND($AE1076,2),", PB 6 Price - More than 2 Decimal Places","")&amp;IF($AG1076&lt;&gt;ROUND($AG1076,2),", PB 7 Price - More than 2 Decimal Places","")&amp;IF(AND(E1076&lt;&gt;"",U1076="",AH1076=""),", Please enter a Price in PB1 or Select No Bid","")&amp;IF(AND(OR($U1076&gt;0,$W1076&gt;0,$Y1076&gt;0,$AA1076&gt;0,$AC1076&gt;0,$AE1076&gt;0),OR(AH1076="",AH1076="No Bid")),", Bid Status Missing or Incorrect","")&amp;IF(AND(AH1076="No Bid",AI1076=""),", Reason for No Bid Missing","")&amp;IF(AND($O1076="CSIS",OR($U1076&gt;0,$W1076&gt;0,$Y1076&gt;0,$AA1076&gt;0,$AC1076&gt;0,$AE1076&gt;0),AJ1076=""),", NCAGE Supplier Missing","")&amp;IF(AND($O1076="Drawing",OR($U1076&gt;0,$W1076&gt;0,$Y1076&gt;0,$AA1076&gt;0,$AC1076&gt;0,$AE1076&gt;0),AK1076=""),", Manufacturer Missing","")&amp;IF(AL1076&lt;&gt;"",", Comment","")&amp;IF(AND(OR(AH1076="Bid Using CSIS Dropdown With Query (Comment Field Must Be Populated)",AH1076="Bid To Drawing Supplied With Query (Comment Field Must Be Populated)"),AL1076=""),", Please Enter a Comment for the Bid Query","")&amp;IF(AND(T1076&gt;0,U1076="",AH1076&lt;&gt;"No Bid"),", PB1 Price Missing","")&amp;IF(AND(V1076&gt;0,W1076="",AH1076&lt;&gt;"No Bid"),", PB2 Price Missing","")&amp;IF(AND(X1076&gt;0,Y1076="",AH1076&lt;&gt;"No Bid"),", PB3 Price Missing","")&amp;IF(AND(Z1076&gt;0,AA1076="",AH1076&lt;&gt;"No Bid"),", PB4 Price Missing","")&amp;IF(AND(AB1076&gt;0,AC1076="",AH1076&lt;&gt;"No Bid"),", PB5 Price Missing","")&amp;IF(AND(AD1076&gt;0,AE1076="",AH1076&lt;&gt;"No Bid"),", PB6 Price Missing","")&amp;IF(AND(AF1076&gt;0,AG1076="",AH1076&lt;&gt;"No Bid"),", PB7 Price Missing","")</f>
        <v>, Please enter a Price in PB1 or Select No Bid, PB1 Price Missing, PB2 Price Missing, PB3 Price Missing, PB4 Price Missing, PB5 Price Missing</v>
      </c>
      <c r="AN1076" s="28"/>
      <c r="AO1076" s="28"/>
      <c r="AP1076" s="28"/>
      <c r="AQ1076" s="28"/>
      <c r="AR1076" s="28"/>
      <c r="AS1076" s="28"/>
      <c r="AT1076" s="28"/>
      <c r="AU1076" s="28"/>
      <c r="AV1076" s="28"/>
      <c r="AW1076" s="28"/>
      <c r="AX1076" s="28"/>
      <c r="AY1076" s="28"/>
      <c r="AZ1076" s="28"/>
      <c r="BA1076" s="28"/>
      <c r="BB1076" s="28"/>
      <c r="BC1076" s="28"/>
      <c r="BD1076" s="28"/>
      <c r="BE1076" s="28"/>
      <c r="BF1076" s="28"/>
      <c r="BG1076" s="28"/>
      <c r="BH1076" s="28"/>
      <c r="BI1076" s="28"/>
      <c r="BJ1076" s="28"/>
      <c r="BK1076" s="28"/>
      <c r="BL1076" s="28"/>
    </row>
    <row r="1077" spans="1:64" x14ac:dyDescent="0.25">
      <c r="A1077" s="58">
        <v>1075</v>
      </c>
      <c r="B1077" s="57"/>
      <c r="C1077" s="57" t="s">
        <v>3775</v>
      </c>
      <c r="D1077" s="57"/>
      <c r="E1077" s="59" t="s">
        <v>1540</v>
      </c>
      <c r="F1077" s="60" t="s">
        <v>5446</v>
      </c>
      <c r="G1077" s="61" t="s">
        <v>5139</v>
      </c>
      <c r="H1077" s="60" t="s">
        <v>5996</v>
      </c>
      <c r="I1077" s="60" t="s">
        <v>5993</v>
      </c>
      <c r="J1077" s="60"/>
      <c r="K1077" s="60" t="s">
        <v>5992</v>
      </c>
      <c r="L1077" s="60" t="s">
        <v>23</v>
      </c>
      <c r="M1077" s="60" t="s">
        <v>6024</v>
      </c>
      <c r="N1077" s="57" t="s">
        <v>6026</v>
      </c>
      <c r="O1077" s="62" t="s">
        <v>2001</v>
      </c>
      <c r="P1077" s="62" t="s">
        <v>3492</v>
      </c>
      <c r="Q1077" s="28"/>
      <c r="R1077" s="28"/>
      <c r="S1077" s="28"/>
      <c r="T1077" s="36">
        <v>1</v>
      </c>
      <c r="U1077" s="33"/>
      <c r="V1077" s="36">
        <v>3</v>
      </c>
      <c r="W1077" s="33"/>
      <c r="X1077" s="36">
        <v>5</v>
      </c>
      <c r="Y1077" s="33"/>
      <c r="Z1077" s="36">
        <v>10</v>
      </c>
      <c r="AA1077" s="33"/>
      <c r="AB1077" s="36">
        <v>999999</v>
      </c>
      <c r="AC1077" s="33"/>
      <c r="AD1077" s="36"/>
      <c r="AE1077" s="33"/>
      <c r="AF1077" s="36"/>
      <c r="AG1077" s="33"/>
      <c r="AH1077" s="28"/>
      <c r="AI1077" s="28"/>
      <c r="AJ1077" s="28"/>
      <c r="AK1077" s="28"/>
      <c r="AL1077" s="28"/>
      <c r="AM1077" s="41" t="str">
        <f>IF(AND($U1077&gt;0,$Q1077=""),"Currency Missing","")&amp;IF(AND($U1077&gt;0,$R1077=""),", MOQ Missing","")&amp;IF(AND($U1077&gt;0,$S1077=""),", Leadtime Missing","")&amp;IF(W1077&gt;U1077,", PB2 Price Greater than PB1 Price","")&amp;IF(Y1077&gt;W1077,", PB3 Price Greater than PB2 Price","")&amp;IF(AA1077&gt;Y1077,", PB4 Price Greater than PB3 Price","")&amp;IF(AC1077&gt;AA1077,", PB5 Price Greater than PB4 Price","")&amp;IF(AE1077&gt;AC1077,", PB6 Price Greater than PB5 Price","")&amp;IF(AG1077&gt;AE1077,", PB7 Price Greater than PB6 Price","")&amp;IF($U1077&lt;&gt;ROUND($U1077,2),", PB 1 Price - More than 2 Decimal Places","")&amp;IF($W1077&lt;&gt;ROUND($W1077,2),", PB 2 Price - More than 2 Decimal Places","")&amp;IF($Y1077&lt;&gt;ROUND($Y1077,2),", PB 3 Price - More than 2 Decimal Places","")&amp;IF($AA1077&lt;&gt;ROUND($AA1077,2),", PB 4 Price - More than 2 Decimal Places","")&amp;IF($AC1077&lt;&gt;ROUND($AC1077,2),", PB 5 Price - More than 2 Decimal Places","")&amp;IF($AE1077&lt;&gt;ROUND($AE1077,2),", PB 6 Price - More than 2 Decimal Places","")&amp;IF($AG1077&lt;&gt;ROUND($AG1077,2),", PB 7 Price - More than 2 Decimal Places","")&amp;IF(AND(E1077&lt;&gt;"",U1077="",AH1077=""),", Please enter a Price in PB1 or Select No Bid","")&amp;IF(AND(OR($U1077&gt;0,$W1077&gt;0,$Y1077&gt;0,$AA1077&gt;0,$AC1077&gt;0,$AE1077&gt;0),OR(AH1077="",AH1077="No Bid")),", Bid Status Missing or Incorrect","")&amp;IF(AND(AH1077="No Bid",AI1077=""),", Reason for No Bid Missing","")&amp;IF(AND($O1077="CSIS",OR($U1077&gt;0,$W1077&gt;0,$Y1077&gt;0,$AA1077&gt;0,$AC1077&gt;0,$AE1077&gt;0),AJ1077=""),", NCAGE Supplier Missing","")&amp;IF(AND($O1077="Drawing",OR($U1077&gt;0,$W1077&gt;0,$Y1077&gt;0,$AA1077&gt;0,$AC1077&gt;0,$AE1077&gt;0),AK1077=""),", Manufacturer Missing","")&amp;IF(AL1077&lt;&gt;"",", Comment","")&amp;IF(AND(OR(AH1077="Bid Using CSIS Dropdown With Query (Comment Field Must Be Populated)",AH1077="Bid To Drawing Supplied With Query (Comment Field Must Be Populated)"),AL1077=""),", Please Enter a Comment for the Bid Query","")&amp;IF(AND(T1077&gt;0,U1077="",AH1077&lt;&gt;"No Bid"),", PB1 Price Missing","")&amp;IF(AND(V1077&gt;0,W1077="",AH1077&lt;&gt;"No Bid"),", PB2 Price Missing","")&amp;IF(AND(X1077&gt;0,Y1077="",AH1077&lt;&gt;"No Bid"),", PB3 Price Missing","")&amp;IF(AND(Z1077&gt;0,AA1077="",AH1077&lt;&gt;"No Bid"),", PB4 Price Missing","")&amp;IF(AND(AB1077&gt;0,AC1077="",AH1077&lt;&gt;"No Bid"),", PB5 Price Missing","")&amp;IF(AND(AD1077&gt;0,AE1077="",AH1077&lt;&gt;"No Bid"),", PB6 Price Missing","")&amp;IF(AND(AF1077&gt;0,AG1077="",AH1077&lt;&gt;"No Bid"),", PB7 Price Missing","")</f>
        <v>, Please enter a Price in PB1 or Select No Bid, PB1 Price Missing, PB2 Price Missing, PB3 Price Missing, PB4 Price Missing, PB5 Price Missing</v>
      </c>
      <c r="AN1077" s="28"/>
      <c r="AO1077" s="28"/>
      <c r="AP1077" s="28"/>
      <c r="AQ1077" s="28"/>
      <c r="AR1077" s="28"/>
      <c r="AS1077" s="28"/>
      <c r="AT1077" s="28"/>
      <c r="AU1077" s="28"/>
      <c r="AV1077" s="28"/>
      <c r="AW1077" s="28"/>
      <c r="AX1077" s="28"/>
      <c r="AY1077" s="28"/>
      <c r="AZ1077" s="28"/>
      <c r="BA1077" s="28"/>
      <c r="BB1077" s="28"/>
      <c r="BC1077" s="28"/>
      <c r="BD1077" s="28"/>
      <c r="BE1077" s="28"/>
      <c r="BF1077" s="28"/>
      <c r="BG1077" s="28"/>
      <c r="BH1077" s="28"/>
      <c r="BI1077" s="28"/>
      <c r="BJ1077" s="28"/>
      <c r="BK1077" s="28"/>
      <c r="BL1077" s="28"/>
    </row>
    <row r="1078" spans="1:64" x14ac:dyDescent="0.25">
      <c r="A1078" s="58">
        <v>1076</v>
      </c>
      <c r="B1078" s="57"/>
      <c r="C1078" s="57" t="s">
        <v>3775</v>
      </c>
      <c r="D1078" s="57"/>
      <c r="E1078" s="59" t="s">
        <v>798</v>
      </c>
      <c r="F1078" s="60" t="e">
        <v>#N/A</v>
      </c>
      <c r="G1078" s="61" t="e">
        <v>#N/A</v>
      </c>
      <c r="H1078" s="60" t="e">
        <v>#N/A</v>
      </c>
      <c r="I1078" s="60" t="e">
        <v>#N/A</v>
      </c>
      <c r="J1078" s="60"/>
      <c r="K1078" s="60" t="e">
        <v>#N/A</v>
      </c>
      <c r="L1078" s="60" t="e">
        <v>#N/A</v>
      </c>
      <c r="M1078" s="60" t="e">
        <v>#N/A</v>
      </c>
      <c r="N1078" s="57" t="s">
        <v>6027</v>
      </c>
      <c r="O1078" s="62" t="s">
        <v>1897</v>
      </c>
      <c r="P1078" s="62" t="s">
        <v>2753</v>
      </c>
      <c r="Q1078" s="28"/>
      <c r="R1078" s="28"/>
      <c r="S1078" s="28"/>
      <c r="T1078" s="36">
        <v>1</v>
      </c>
      <c r="U1078" s="33"/>
      <c r="V1078" s="36">
        <v>2</v>
      </c>
      <c r="W1078" s="33"/>
      <c r="X1078" s="36">
        <v>5</v>
      </c>
      <c r="Y1078" s="33"/>
      <c r="Z1078" s="36">
        <v>999999</v>
      </c>
      <c r="AA1078" s="33"/>
      <c r="AB1078" s="36"/>
      <c r="AC1078" s="33"/>
      <c r="AD1078" s="36"/>
      <c r="AE1078" s="33"/>
      <c r="AF1078" s="36"/>
      <c r="AG1078" s="33"/>
      <c r="AH1078" s="28"/>
      <c r="AI1078" s="28"/>
      <c r="AJ1078" s="28"/>
      <c r="AK1078" s="28"/>
      <c r="AL1078" s="28"/>
      <c r="AM1078" s="41" t="str">
        <f>IF(AND($U1078&gt;0,$Q1078=""),"Currency Missing","")&amp;IF(AND($U1078&gt;0,$R1078=""),", MOQ Missing","")&amp;IF(AND($U1078&gt;0,$S1078=""),", Leadtime Missing","")&amp;IF(W1078&gt;U1078,", PB2 Price Greater than PB1 Price","")&amp;IF(Y1078&gt;W1078,", PB3 Price Greater than PB2 Price","")&amp;IF(AA1078&gt;Y1078,", PB4 Price Greater than PB3 Price","")&amp;IF(AC1078&gt;AA1078,", PB5 Price Greater than PB4 Price","")&amp;IF(AE1078&gt;AC1078,", PB6 Price Greater than PB5 Price","")&amp;IF(AG1078&gt;AE1078,", PB7 Price Greater than PB6 Price","")&amp;IF($U1078&lt;&gt;ROUND($U1078,2),", PB 1 Price - More than 2 Decimal Places","")&amp;IF($W1078&lt;&gt;ROUND($W1078,2),", PB 2 Price - More than 2 Decimal Places","")&amp;IF($Y1078&lt;&gt;ROUND($Y1078,2),", PB 3 Price - More than 2 Decimal Places","")&amp;IF($AA1078&lt;&gt;ROUND($AA1078,2),", PB 4 Price - More than 2 Decimal Places","")&amp;IF($AC1078&lt;&gt;ROUND($AC1078,2),", PB 5 Price - More than 2 Decimal Places","")&amp;IF($AE1078&lt;&gt;ROUND($AE1078,2),", PB 6 Price - More than 2 Decimal Places","")&amp;IF($AG1078&lt;&gt;ROUND($AG1078,2),", PB 7 Price - More than 2 Decimal Places","")&amp;IF(AND(E1078&lt;&gt;"",U1078="",AH1078=""),", Please enter a Price in PB1 or Select No Bid","")&amp;IF(AND(OR($U1078&gt;0,$W1078&gt;0,$Y1078&gt;0,$AA1078&gt;0,$AC1078&gt;0,$AE1078&gt;0),OR(AH1078="",AH1078="No Bid")),", Bid Status Missing or Incorrect","")&amp;IF(AND(AH1078="No Bid",AI1078=""),", Reason for No Bid Missing","")&amp;IF(AND($O1078="CSIS",OR($U1078&gt;0,$W1078&gt;0,$Y1078&gt;0,$AA1078&gt;0,$AC1078&gt;0,$AE1078&gt;0),AJ1078=""),", NCAGE Supplier Missing","")&amp;IF(AND($O1078="Drawing",OR($U1078&gt;0,$W1078&gt;0,$Y1078&gt;0,$AA1078&gt;0,$AC1078&gt;0,$AE1078&gt;0),AK1078=""),", Manufacturer Missing","")&amp;IF(AL1078&lt;&gt;"",", Comment","")&amp;IF(AND(OR(AH1078="Bid Using CSIS Dropdown With Query (Comment Field Must Be Populated)",AH1078="Bid To Drawing Supplied With Query (Comment Field Must Be Populated)"),AL1078=""),", Please Enter a Comment for the Bid Query","")&amp;IF(AND(T1078&gt;0,U1078="",AH1078&lt;&gt;"No Bid"),", PB1 Price Missing","")&amp;IF(AND(V1078&gt;0,W1078="",AH1078&lt;&gt;"No Bid"),", PB2 Price Missing","")&amp;IF(AND(X1078&gt;0,Y1078="",AH1078&lt;&gt;"No Bid"),", PB3 Price Missing","")&amp;IF(AND(Z1078&gt;0,AA1078="",AH1078&lt;&gt;"No Bid"),", PB4 Price Missing","")&amp;IF(AND(AB1078&gt;0,AC1078="",AH1078&lt;&gt;"No Bid"),", PB5 Price Missing","")&amp;IF(AND(AD1078&gt;0,AE1078="",AH1078&lt;&gt;"No Bid"),", PB6 Price Missing","")&amp;IF(AND(AF1078&gt;0,AG1078="",AH1078&lt;&gt;"No Bid"),", PB7 Price Missing","")</f>
        <v>, Please enter a Price in PB1 or Select No Bid, PB1 Price Missing, PB2 Price Missing, PB3 Price Missing, PB4 Price Missing</v>
      </c>
      <c r="AN1078" s="28"/>
      <c r="AO1078" s="28"/>
      <c r="AP1078" s="28"/>
      <c r="AQ1078" s="28"/>
      <c r="AR1078" s="28"/>
      <c r="AS1078" s="28"/>
      <c r="AT1078" s="28"/>
      <c r="AU1078" s="28"/>
      <c r="AV1078" s="28"/>
      <c r="AW1078" s="28"/>
      <c r="AX1078" s="28"/>
      <c r="AY1078" s="28"/>
      <c r="AZ1078" s="28"/>
      <c r="BA1078" s="28"/>
      <c r="BB1078" s="28"/>
      <c r="BC1078" s="28"/>
      <c r="BD1078" s="28"/>
      <c r="BE1078" s="28"/>
      <c r="BF1078" s="28"/>
      <c r="BG1078" s="28"/>
      <c r="BH1078" s="28"/>
      <c r="BI1078" s="28"/>
      <c r="BJ1078" s="28"/>
      <c r="BK1078" s="28"/>
      <c r="BL1078" s="28"/>
    </row>
    <row r="1079" spans="1:64" x14ac:dyDescent="0.25">
      <c r="A1079" s="58">
        <v>1077</v>
      </c>
      <c r="B1079" s="57"/>
      <c r="C1079" s="57" t="s">
        <v>3775</v>
      </c>
      <c r="D1079" s="57"/>
      <c r="E1079" s="59" t="s">
        <v>1541</v>
      </c>
      <c r="F1079" s="60" t="s">
        <v>5445</v>
      </c>
      <c r="G1079" s="61" t="s">
        <v>5140</v>
      </c>
      <c r="H1079" s="60" t="s">
        <v>5996</v>
      </c>
      <c r="I1079" s="60" t="s">
        <v>5993</v>
      </c>
      <c r="J1079" s="60"/>
      <c r="K1079" s="60" t="s">
        <v>5992</v>
      </c>
      <c r="L1079" s="60" t="s">
        <v>23</v>
      </c>
      <c r="M1079" s="60" t="s">
        <v>6024</v>
      </c>
      <c r="N1079" s="57" t="s">
        <v>6026</v>
      </c>
      <c r="O1079" s="62" t="s">
        <v>2001</v>
      </c>
      <c r="P1079" s="62" t="s">
        <v>3493</v>
      </c>
      <c r="Q1079" s="28"/>
      <c r="R1079" s="28"/>
      <c r="S1079" s="28"/>
      <c r="T1079" s="36">
        <v>1</v>
      </c>
      <c r="U1079" s="33"/>
      <c r="V1079" s="36">
        <v>2</v>
      </c>
      <c r="W1079" s="33"/>
      <c r="X1079" s="36">
        <v>4</v>
      </c>
      <c r="Y1079" s="33"/>
      <c r="Z1079" s="36">
        <v>9</v>
      </c>
      <c r="AA1079" s="33"/>
      <c r="AB1079" s="36">
        <v>999999</v>
      </c>
      <c r="AC1079" s="33"/>
      <c r="AD1079" s="36"/>
      <c r="AE1079" s="33"/>
      <c r="AF1079" s="36"/>
      <c r="AG1079" s="33"/>
      <c r="AH1079" s="28"/>
      <c r="AI1079" s="28"/>
      <c r="AJ1079" s="28"/>
      <c r="AK1079" s="28"/>
      <c r="AL1079" s="28"/>
      <c r="AM1079" s="41" t="str">
        <f>IF(AND($U1079&gt;0,$Q1079=""),"Currency Missing","")&amp;IF(AND($U1079&gt;0,$R1079=""),", MOQ Missing","")&amp;IF(AND($U1079&gt;0,$S1079=""),", Leadtime Missing","")&amp;IF(W1079&gt;U1079,", PB2 Price Greater than PB1 Price","")&amp;IF(Y1079&gt;W1079,", PB3 Price Greater than PB2 Price","")&amp;IF(AA1079&gt;Y1079,", PB4 Price Greater than PB3 Price","")&amp;IF(AC1079&gt;AA1079,", PB5 Price Greater than PB4 Price","")&amp;IF(AE1079&gt;AC1079,", PB6 Price Greater than PB5 Price","")&amp;IF(AG1079&gt;AE1079,", PB7 Price Greater than PB6 Price","")&amp;IF($U1079&lt;&gt;ROUND($U1079,2),", PB 1 Price - More than 2 Decimal Places","")&amp;IF($W1079&lt;&gt;ROUND($W1079,2),", PB 2 Price - More than 2 Decimal Places","")&amp;IF($Y1079&lt;&gt;ROUND($Y1079,2),", PB 3 Price - More than 2 Decimal Places","")&amp;IF($AA1079&lt;&gt;ROUND($AA1079,2),", PB 4 Price - More than 2 Decimal Places","")&amp;IF($AC1079&lt;&gt;ROUND($AC1079,2),", PB 5 Price - More than 2 Decimal Places","")&amp;IF($AE1079&lt;&gt;ROUND($AE1079,2),", PB 6 Price - More than 2 Decimal Places","")&amp;IF($AG1079&lt;&gt;ROUND($AG1079,2),", PB 7 Price - More than 2 Decimal Places","")&amp;IF(AND(E1079&lt;&gt;"",U1079="",AH1079=""),", Please enter a Price in PB1 or Select No Bid","")&amp;IF(AND(OR($U1079&gt;0,$W1079&gt;0,$Y1079&gt;0,$AA1079&gt;0,$AC1079&gt;0,$AE1079&gt;0),OR(AH1079="",AH1079="No Bid")),", Bid Status Missing or Incorrect","")&amp;IF(AND(AH1079="No Bid",AI1079=""),", Reason for No Bid Missing","")&amp;IF(AND($O1079="CSIS",OR($U1079&gt;0,$W1079&gt;0,$Y1079&gt;0,$AA1079&gt;0,$AC1079&gt;0,$AE1079&gt;0),AJ1079=""),", NCAGE Supplier Missing","")&amp;IF(AND($O1079="Drawing",OR($U1079&gt;0,$W1079&gt;0,$Y1079&gt;0,$AA1079&gt;0,$AC1079&gt;0,$AE1079&gt;0),AK1079=""),", Manufacturer Missing","")&amp;IF(AL1079&lt;&gt;"",", Comment","")&amp;IF(AND(OR(AH1079="Bid Using CSIS Dropdown With Query (Comment Field Must Be Populated)",AH1079="Bid To Drawing Supplied With Query (Comment Field Must Be Populated)"),AL1079=""),", Please Enter a Comment for the Bid Query","")&amp;IF(AND(T1079&gt;0,U1079="",AH1079&lt;&gt;"No Bid"),", PB1 Price Missing","")&amp;IF(AND(V1079&gt;0,W1079="",AH1079&lt;&gt;"No Bid"),", PB2 Price Missing","")&amp;IF(AND(X1079&gt;0,Y1079="",AH1079&lt;&gt;"No Bid"),", PB3 Price Missing","")&amp;IF(AND(Z1079&gt;0,AA1079="",AH1079&lt;&gt;"No Bid"),", PB4 Price Missing","")&amp;IF(AND(AB1079&gt;0,AC1079="",AH1079&lt;&gt;"No Bid"),", PB5 Price Missing","")&amp;IF(AND(AD1079&gt;0,AE1079="",AH1079&lt;&gt;"No Bid"),", PB6 Price Missing","")&amp;IF(AND(AF1079&gt;0,AG1079="",AH1079&lt;&gt;"No Bid"),", PB7 Price Missing","")</f>
        <v>, Please enter a Price in PB1 or Select No Bid, PB1 Price Missing, PB2 Price Missing, PB3 Price Missing, PB4 Price Missing, PB5 Price Missing</v>
      </c>
      <c r="AN1079" s="28"/>
      <c r="AO1079" s="28"/>
      <c r="AP1079" s="28"/>
      <c r="AQ1079" s="28"/>
      <c r="AR1079" s="28"/>
      <c r="AS1079" s="28"/>
      <c r="AT1079" s="28"/>
      <c r="AU1079" s="28"/>
      <c r="AV1079" s="28"/>
      <c r="AW1079" s="28"/>
      <c r="AX1079" s="28"/>
      <c r="AY1079" s="28"/>
      <c r="AZ1079" s="28"/>
      <c r="BA1079" s="28"/>
      <c r="BB1079" s="28"/>
      <c r="BC1079" s="28"/>
      <c r="BD1079" s="28"/>
      <c r="BE1079" s="28"/>
      <c r="BF1079" s="28"/>
      <c r="BG1079" s="28"/>
      <c r="BH1079" s="28"/>
      <c r="BI1079" s="28"/>
      <c r="BJ1079" s="28"/>
      <c r="BK1079" s="28"/>
      <c r="BL1079" s="28"/>
    </row>
    <row r="1080" spans="1:64" x14ac:dyDescent="0.25">
      <c r="A1080" s="58">
        <v>1078</v>
      </c>
      <c r="B1080" s="57"/>
      <c r="C1080" s="57" t="s">
        <v>3775</v>
      </c>
      <c r="D1080" s="57"/>
      <c r="E1080" s="59" t="s">
        <v>799</v>
      </c>
      <c r="F1080" s="60" t="s">
        <v>5457</v>
      </c>
      <c r="G1080" s="61" t="s">
        <v>4428</v>
      </c>
      <c r="H1080" s="60" t="s">
        <v>5999</v>
      </c>
      <c r="I1080" s="60" t="s">
        <v>5993</v>
      </c>
      <c r="J1080" s="60"/>
      <c r="K1080" s="60" t="s">
        <v>5992</v>
      </c>
      <c r="L1080" s="60" t="s">
        <v>23</v>
      </c>
      <c r="M1080" s="60" t="s">
        <v>6024</v>
      </c>
      <c r="N1080" s="57" t="s">
        <v>6026</v>
      </c>
      <c r="O1080" s="62" t="s">
        <v>1897</v>
      </c>
      <c r="P1080" s="62" t="s">
        <v>2754</v>
      </c>
      <c r="Q1080" s="28"/>
      <c r="R1080" s="28"/>
      <c r="S1080" s="28"/>
      <c r="T1080" s="36">
        <v>20</v>
      </c>
      <c r="U1080" s="33"/>
      <c r="V1080" s="36">
        <v>50</v>
      </c>
      <c r="W1080" s="33"/>
      <c r="X1080" s="36">
        <v>100</v>
      </c>
      <c r="Y1080" s="33"/>
      <c r="Z1080" s="36">
        <v>200</v>
      </c>
      <c r="AA1080" s="33"/>
      <c r="AB1080" s="36">
        <v>999999</v>
      </c>
      <c r="AC1080" s="33"/>
      <c r="AD1080" s="36"/>
      <c r="AE1080" s="33"/>
      <c r="AF1080" s="36"/>
      <c r="AG1080" s="33"/>
      <c r="AH1080" s="28"/>
      <c r="AI1080" s="28"/>
      <c r="AJ1080" s="28"/>
      <c r="AK1080" s="28"/>
      <c r="AL1080" s="28"/>
      <c r="AM1080" s="41" t="str">
        <f>IF(AND($U1080&gt;0,$Q1080=""),"Currency Missing","")&amp;IF(AND($U1080&gt;0,$R1080=""),", MOQ Missing","")&amp;IF(AND($U1080&gt;0,$S1080=""),", Leadtime Missing","")&amp;IF(W1080&gt;U1080,", PB2 Price Greater than PB1 Price","")&amp;IF(Y1080&gt;W1080,", PB3 Price Greater than PB2 Price","")&amp;IF(AA1080&gt;Y1080,", PB4 Price Greater than PB3 Price","")&amp;IF(AC1080&gt;AA1080,", PB5 Price Greater than PB4 Price","")&amp;IF(AE1080&gt;AC1080,", PB6 Price Greater than PB5 Price","")&amp;IF(AG1080&gt;AE1080,", PB7 Price Greater than PB6 Price","")&amp;IF($U1080&lt;&gt;ROUND($U1080,2),", PB 1 Price - More than 2 Decimal Places","")&amp;IF($W1080&lt;&gt;ROUND($W1080,2),", PB 2 Price - More than 2 Decimal Places","")&amp;IF($Y1080&lt;&gt;ROUND($Y1080,2),", PB 3 Price - More than 2 Decimal Places","")&amp;IF($AA1080&lt;&gt;ROUND($AA1080,2),", PB 4 Price - More than 2 Decimal Places","")&amp;IF($AC1080&lt;&gt;ROUND($AC1080,2),", PB 5 Price - More than 2 Decimal Places","")&amp;IF($AE1080&lt;&gt;ROUND($AE1080,2),", PB 6 Price - More than 2 Decimal Places","")&amp;IF($AG1080&lt;&gt;ROUND($AG1080,2),", PB 7 Price - More than 2 Decimal Places","")&amp;IF(AND(E1080&lt;&gt;"",U1080="",AH1080=""),", Please enter a Price in PB1 or Select No Bid","")&amp;IF(AND(OR($U1080&gt;0,$W1080&gt;0,$Y1080&gt;0,$AA1080&gt;0,$AC1080&gt;0,$AE1080&gt;0),OR(AH1080="",AH1080="No Bid")),", Bid Status Missing or Incorrect","")&amp;IF(AND(AH1080="No Bid",AI1080=""),", Reason for No Bid Missing","")&amp;IF(AND($O1080="CSIS",OR($U1080&gt;0,$W1080&gt;0,$Y1080&gt;0,$AA1080&gt;0,$AC1080&gt;0,$AE1080&gt;0),AJ1080=""),", NCAGE Supplier Missing","")&amp;IF(AND($O1080="Drawing",OR($U1080&gt;0,$W1080&gt;0,$Y1080&gt;0,$AA1080&gt;0,$AC1080&gt;0,$AE1080&gt;0),AK1080=""),", Manufacturer Missing","")&amp;IF(AL1080&lt;&gt;"",", Comment","")&amp;IF(AND(OR(AH1080="Bid Using CSIS Dropdown With Query (Comment Field Must Be Populated)",AH1080="Bid To Drawing Supplied With Query (Comment Field Must Be Populated)"),AL1080=""),", Please Enter a Comment for the Bid Query","")&amp;IF(AND(T1080&gt;0,U1080="",AH1080&lt;&gt;"No Bid"),", PB1 Price Missing","")&amp;IF(AND(V1080&gt;0,W1080="",AH1080&lt;&gt;"No Bid"),", PB2 Price Missing","")&amp;IF(AND(X1080&gt;0,Y1080="",AH1080&lt;&gt;"No Bid"),", PB3 Price Missing","")&amp;IF(AND(Z1080&gt;0,AA1080="",AH1080&lt;&gt;"No Bid"),", PB4 Price Missing","")&amp;IF(AND(AB1080&gt;0,AC1080="",AH1080&lt;&gt;"No Bid"),", PB5 Price Missing","")&amp;IF(AND(AD1080&gt;0,AE1080="",AH1080&lt;&gt;"No Bid"),", PB6 Price Missing","")&amp;IF(AND(AF1080&gt;0,AG1080="",AH1080&lt;&gt;"No Bid"),", PB7 Price Missing","")</f>
        <v>, Please enter a Price in PB1 or Select No Bid, PB1 Price Missing, PB2 Price Missing, PB3 Price Missing, PB4 Price Missing, PB5 Price Missing</v>
      </c>
      <c r="AN1080" s="28"/>
      <c r="AO1080" s="28"/>
      <c r="AP1080" s="28"/>
      <c r="AQ1080" s="28"/>
      <c r="AR1080" s="28"/>
      <c r="AS1080" s="28"/>
      <c r="AT1080" s="28"/>
      <c r="AU1080" s="28"/>
      <c r="AV1080" s="28"/>
      <c r="AW1080" s="28"/>
      <c r="AX1080" s="28"/>
      <c r="AY1080" s="28"/>
      <c r="AZ1080" s="28"/>
      <c r="BA1080" s="28"/>
      <c r="BB1080" s="28"/>
      <c r="BC1080" s="28"/>
      <c r="BD1080" s="28"/>
      <c r="BE1080" s="28"/>
      <c r="BF1080" s="28"/>
      <c r="BG1080" s="28"/>
      <c r="BH1080" s="28"/>
      <c r="BI1080" s="28"/>
      <c r="BJ1080" s="28"/>
      <c r="BK1080" s="28"/>
      <c r="BL1080" s="28"/>
    </row>
    <row r="1081" spans="1:64" x14ac:dyDescent="0.25">
      <c r="A1081" s="58">
        <v>1079</v>
      </c>
      <c r="B1081" s="57"/>
      <c r="C1081" s="57" t="s">
        <v>3775</v>
      </c>
      <c r="D1081" s="57"/>
      <c r="E1081" s="59" t="s">
        <v>800</v>
      </c>
      <c r="F1081" s="60" t="s">
        <v>5457</v>
      </c>
      <c r="G1081" s="61" t="s">
        <v>4429</v>
      </c>
      <c r="H1081" s="60" t="s">
        <v>5999</v>
      </c>
      <c r="I1081" s="60" t="s">
        <v>5993</v>
      </c>
      <c r="J1081" s="60"/>
      <c r="K1081" s="60" t="s">
        <v>5992</v>
      </c>
      <c r="L1081" s="60" t="s">
        <v>23</v>
      </c>
      <c r="M1081" s="60" t="s">
        <v>6024</v>
      </c>
      <c r="N1081" s="57" t="s">
        <v>6026</v>
      </c>
      <c r="O1081" s="62" t="s">
        <v>1897</v>
      </c>
      <c r="P1081" s="62" t="s">
        <v>2755</v>
      </c>
      <c r="Q1081" s="28"/>
      <c r="R1081" s="28"/>
      <c r="S1081" s="28"/>
      <c r="T1081" s="36">
        <v>12</v>
      </c>
      <c r="U1081" s="33"/>
      <c r="V1081" s="36">
        <v>35</v>
      </c>
      <c r="W1081" s="33"/>
      <c r="X1081" s="36">
        <v>70</v>
      </c>
      <c r="Y1081" s="33"/>
      <c r="Z1081" s="36">
        <v>140</v>
      </c>
      <c r="AA1081" s="33"/>
      <c r="AB1081" s="36">
        <v>999999</v>
      </c>
      <c r="AC1081" s="33"/>
      <c r="AD1081" s="36"/>
      <c r="AE1081" s="33"/>
      <c r="AF1081" s="36"/>
      <c r="AG1081" s="33"/>
      <c r="AH1081" s="28"/>
      <c r="AI1081" s="28"/>
      <c r="AJ1081" s="28"/>
      <c r="AK1081" s="28"/>
      <c r="AL1081" s="28"/>
      <c r="AM1081" s="41" t="str">
        <f>IF(AND($U1081&gt;0,$Q1081=""),"Currency Missing","")&amp;IF(AND($U1081&gt;0,$R1081=""),", MOQ Missing","")&amp;IF(AND($U1081&gt;0,$S1081=""),", Leadtime Missing","")&amp;IF(W1081&gt;U1081,", PB2 Price Greater than PB1 Price","")&amp;IF(Y1081&gt;W1081,", PB3 Price Greater than PB2 Price","")&amp;IF(AA1081&gt;Y1081,", PB4 Price Greater than PB3 Price","")&amp;IF(AC1081&gt;AA1081,", PB5 Price Greater than PB4 Price","")&amp;IF(AE1081&gt;AC1081,", PB6 Price Greater than PB5 Price","")&amp;IF(AG1081&gt;AE1081,", PB7 Price Greater than PB6 Price","")&amp;IF($U1081&lt;&gt;ROUND($U1081,2),", PB 1 Price - More than 2 Decimal Places","")&amp;IF($W1081&lt;&gt;ROUND($W1081,2),", PB 2 Price - More than 2 Decimal Places","")&amp;IF($Y1081&lt;&gt;ROUND($Y1081,2),", PB 3 Price - More than 2 Decimal Places","")&amp;IF($AA1081&lt;&gt;ROUND($AA1081,2),", PB 4 Price - More than 2 Decimal Places","")&amp;IF($AC1081&lt;&gt;ROUND($AC1081,2),", PB 5 Price - More than 2 Decimal Places","")&amp;IF($AE1081&lt;&gt;ROUND($AE1081,2),", PB 6 Price - More than 2 Decimal Places","")&amp;IF($AG1081&lt;&gt;ROUND($AG1081,2),", PB 7 Price - More than 2 Decimal Places","")&amp;IF(AND(E1081&lt;&gt;"",U1081="",AH1081=""),", Please enter a Price in PB1 or Select No Bid","")&amp;IF(AND(OR($U1081&gt;0,$W1081&gt;0,$Y1081&gt;0,$AA1081&gt;0,$AC1081&gt;0,$AE1081&gt;0),OR(AH1081="",AH1081="No Bid")),", Bid Status Missing or Incorrect","")&amp;IF(AND(AH1081="No Bid",AI1081=""),", Reason for No Bid Missing","")&amp;IF(AND($O1081="CSIS",OR($U1081&gt;0,$W1081&gt;0,$Y1081&gt;0,$AA1081&gt;0,$AC1081&gt;0,$AE1081&gt;0),AJ1081=""),", NCAGE Supplier Missing","")&amp;IF(AND($O1081="Drawing",OR($U1081&gt;0,$W1081&gt;0,$Y1081&gt;0,$AA1081&gt;0,$AC1081&gt;0,$AE1081&gt;0),AK1081=""),", Manufacturer Missing","")&amp;IF(AL1081&lt;&gt;"",", Comment","")&amp;IF(AND(OR(AH1081="Bid Using CSIS Dropdown With Query (Comment Field Must Be Populated)",AH1081="Bid To Drawing Supplied With Query (Comment Field Must Be Populated)"),AL1081=""),", Please Enter a Comment for the Bid Query","")&amp;IF(AND(T1081&gt;0,U1081="",AH1081&lt;&gt;"No Bid"),", PB1 Price Missing","")&amp;IF(AND(V1081&gt;0,W1081="",AH1081&lt;&gt;"No Bid"),", PB2 Price Missing","")&amp;IF(AND(X1081&gt;0,Y1081="",AH1081&lt;&gt;"No Bid"),", PB3 Price Missing","")&amp;IF(AND(Z1081&gt;0,AA1081="",AH1081&lt;&gt;"No Bid"),", PB4 Price Missing","")&amp;IF(AND(AB1081&gt;0,AC1081="",AH1081&lt;&gt;"No Bid"),", PB5 Price Missing","")&amp;IF(AND(AD1081&gt;0,AE1081="",AH1081&lt;&gt;"No Bid"),", PB6 Price Missing","")&amp;IF(AND(AF1081&gt;0,AG1081="",AH1081&lt;&gt;"No Bid"),", PB7 Price Missing","")</f>
        <v>, Please enter a Price in PB1 or Select No Bid, PB1 Price Missing, PB2 Price Missing, PB3 Price Missing, PB4 Price Missing, PB5 Price Missing</v>
      </c>
      <c r="AN1081" s="28"/>
      <c r="AO1081" s="28"/>
      <c r="AP1081" s="28"/>
      <c r="AQ1081" s="28"/>
      <c r="AR1081" s="28"/>
      <c r="AS1081" s="28"/>
      <c r="AT1081" s="28"/>
      <c r="AU1081" s="28"/>
      <c r="AV1081" s="28"/>
      <c r="AW1081" s="28"/>
      <c r="AX1081" s="28"/>
      <c r="AY1081" s="28"/>
      <c r="AZ1081" s="28"/>
      <c r="BA1081" s="28"/>
      <c r="BB1081" s="28"/>
      <c r="BC1081" s="28"/>
      <c r="BD1081" s="28"/>
      <c r="BE1081" s="28"/>
      <c r="BF1081" s="28"/>
      <c r="BG1081" s="28"/>
      <c r="BH1081" s="28"/>
      <c r="BI1081" s="28"/>
      <c r="BJ1081" s="28"/>
      <c r="BK1081" s="28"/>
      <c r="BL1081" s="28"/>
    </row>
    <row r="1082" spans="1:64" x14ac:dyDescent="0.25">
      <c r="A1082" s="58">
        <v>1080</v>
      </c>
      <c r="B1082" s="57"/>
      <c r="C1082" s="57" t="s">
        <v>3775</v>
      </c>
      <c r="D1082" s="57"/>
      <c r="E1082" s="59" t="s">
        <v>801</v>
      </c>
      <c r="F1082" s="60" t="s">
        <v>5432</v>
      </c>
      <c r="G1082" s="61" t="s">
        <v>4430</v>
      </c>
      <c r="H1082" s="60" t="s">
        <v>5999</v>
      </c>
      <c r="I1082" s="60" t="s">
        <v>5993</v>
      </c>
      <c r="J1082" s="60"/>
      <c r="K1082" s="60" t="s">
        <v>5992</v>
      </c>
      <c r="L1082" s="60" t="s">
        <v>23</v>
      </c>
      <c r="M1082" s="60" t="s">
        <v>6024</v>
      </c>
      <c r="N1082" s="57" t="s">
        <v>6026</v>
      </c>
      <c r="O1082" s="62" t="s">
        <v>1897</v>
      </c>
      <c r="P1082" s="62" t="s">
        <v>2756</v>
      </c>
      <c r="Q1082" s="28"/>
      <c r="R1082" s="28"/>
      <c r="S1082" s="28"/>
      <c r="T1082" s="36">
        <v>1</v>
      </c>
      <c r="U1082" s="33"/>
      <c r="V1082" s="36">
        <v>3</v>
      </c>
      <c r="W1082" s="33"/>
      <c r="X1082" s="36">
        <v>5</v>
      </c>
      <c r="Y1082" s="33"/>
      <c r="Z1082" s="36">
        <v>999999</v>
      </c>
      <c r="AA1082" s="33"/>
      <c r="AB1082" s="36"/>
      <c r="AC1082" s="33"/>
      <c r="AD1082" s="36"/>
      <c r="AE1082" s="33"/>
      <c r="AF1082" s="36"/>
      <c r="AG1082" s="33"/>
      <c r="AH1082" s="28"/>
      <c r="AI1082" s="28"/>
      <c r="AJ1082" s="28"/>
      <c r="AK1082" s="28"/>
      <c r="AL1082" s="28"/>
      <c r="AM1082" s="41" t="str">
        <f>IF(AND($U1082&gt;0,$Q1082=""),"Currency Missing","")&amp;IF(AND($U1082&gt;0,$R1082=""),", MOQ Missing","")&amp;IF(AND($U1082&gt;0,$S1082=""),", Leadtime Missing","")&amp;IF(W1082&gt;U1082,", PB2 Price Greater than PB1 Price","")&amp;IF(Y1082&gt;W1082,", PB3 Price Greater than PB2 Price","")&amp;IF(AA1082&gt;Y1082,", PB4 Price Greater than PB3 Price","")&amp;IF(AC1082&gt;AA1082,", PB5 Price Greater than PB4 Price","")&amp;IF(AE1082&gt;AC1082,", PB6 Price Greater than PB5 Price","")&amp;IF(AG1082&gt;AE1082,", PB7 Price Greater than PB6 Price","")&amp;IF($U1082&lt;&gt;ROUND($U1082,2),", PB 1 Price - More than 2 Decimal Places","")&amp;IF($W1082&lt;&gt;ROUND($W1082,2),", PB 2 Price - More than 2 Decimal Places","")&amp;IF($Y1082&lt;&gt;ROUND($Y1082,2),", PB 3 Price - More than 2 Decimal Places","")&amp;IF($AA1082&lt;&gt;ROUND($AA1082,2),", PB 4 Price - More than 2 Decimal Places","")&amp;IF($AC1082&lt;&gt;ROUND($AC1082,2),", PB 5 Price - More than 2 Decimal Places","")&amp;IF($AE1082&lt;&gt;ROUND($AE1082,2),", PB 6 Price - More than 2 Decimal Places","")&amp;IF($AG1082&lt;&gt;ROUND($AG1082,2),", PB 7 Price - More than 2 Decimal Places","")&amp;IF(AND(E1082&lt;&gt;"",U1082="",AH1082=""),", Please enter a Price in PB1 or Select No Bid","")&amp;IF(AND(OR($U1082&gt;0,$W1082&gt;0,$Y1082&gt;0,$AA1082&gt;0,$AC1082&gt;0,$AE1082&gt;0),OR(AH1082="",AH1082="No Bid")),", Bid Status Missing or Incorrect","")&amp;IF(AND(AH1082="No Bid",AI1082=""),", Reason for No Bid Missing","")&amp;IF(AND($O1082="CSIS",OR($U1082&gt;0,$W1082&gt;0,$Y1082&gt;0,$AA1082&gt;0,$AC1082&gt;0,$AE1082&gt;0),AJ1082=""),", NCAGE Supplier Missing","")&amp;IF(AND($O1082="Drawing",OR($U1082&gt;0,$W1082&gt;0,$Y1082&gt;0,$AA1082&gt;0,$AC1082&gt;0,$AE1082&gt;0),AK1082=""),", Manufacturer Missing","")&amp;IF(AL1082&lt;&gt;"",", Comment","")&amp;IF(AND(OR(AH1082="Bid Using CSIS Dropdown With Query (Comment Field Must Be Populated)",AH1082="Bid To Drawing Supplied With Query (Comment Field Must Be Populated)"),AL1082=""),", Please Enter a Comment for the Bid Query","")&amp;IF(AND(T1082&gt;0,U1082="",AH1082&lt;&gt;"No Bid"),", PB1 Price Missing","")&amp;IF(AND(V1082&gt;0,W1082="",AH1082&lt;&gt;"No Bid"),", PB2 Price Missing","")&amp;IF(AND(X1082&gt;0,Y1082="",AH1082&lt;&gt;"No Bid"),", PB3 Price Missing","")&amp;IF(AND(Z1082&gt;0,AA1082="",AH1082&lt;&gt;"No Bid"),", PB4 Price Missing","")&amp;IF(AND(AB1082&gt;0,AC1082="",AH1082&lt;&gt;"No Bid"),", PB5 Price Missing","")&amp;IF(AND(AD1082&gt;0,AE1082="",AH1082&lt;&gt;"No Bid"),", PB6 Price Missing","")&amp;IF(AND(AF1082&gt;0,AG1082="",AH1082&lt;&gt;"No Bid"),", PB7 Price Missing","")</f>
        <v>, Please enter a Price in PB1 or Select No Bid, PB1 Price Missing, PB2 Price Missing, PB3 Price Missing, PB4 Price Missing</v>
      </c>
      <c r="AN1082" s="28"/>
      <c r="AO1082" s="28"/>
      <c r="AP1082" s="28"/>
      <c r="AQ1082" s="28"/>
      <c r="AR1082" s="28"/>
      <c r="AS1082" s="28"/>
      <c r="AT1082" s="28"/>
      <c r="AU1082" s="28"/>
      <c r="AV1082" s="28"/>
      <c r="AW1082" s="28"/>
      <c r="AX1082" s="28"/>
      <c r="AY1082" s="28"/>
      <c r="AZ1082" s="28"/>
      <c r="BA1082" s="28"/>
      <c r="BB1082" s="28"/>
      <c r="BC1082" s="28"/>
      <c r="BD1082" s="28"/>
      <c r="BE1082" s="28"/>
      <c r="BF1082" s="28"/>
      <c r="BG1082" s="28"/>
      <c r="BH1082" s="28"/>
      <c r="BI1082" s="28"/>
      <c r="BJ1082" s="28"/>
      <c r="BK1082" s="28"/>
      <c r="BL1082" s="28"/>
    </row>
    <row r="1083" spans="1:64" x14ac:dyDescent="0.25">
      <c r="A1083" s="58">
        <v>1081</v>
      </c>
      <c r="B1083" s="57"/>
      <c r="C1083" s="57" t="s">
        <v>3775</v>
      </c>
      <c r="D1083" s="57"/>
      <c r="E1083" s="59" t="s">
        <v>802</v>
      </c>
      <c r="F1083" s="60" t="s">
        <v>5637</v>
      </c>
      <c r="G1083" s="61" t="s">
        <v>4431</v>
      </c>
      <c r="H1083" s="60" t="s">
        <v>5994</v>
      </c>
      <c r="I1083" s="60" t="s">
        <v>6008</v>
      </c>
      <c r="J1083" s="60"/>
      <c r="K1083" s="60" t="s">
        <v>5992</v>
      </c>
      <c r="L1083" s="60" t="s">
        <v>23</v>
      </c>
      <c r="M1083" s="60" t="s">
        <v>6024</v>
      </c>
      <c r="N1083" s="57" t="s">
        <v>6026</v>
      </c>
      <c r="O1083" s="62" t="s">
        <v>1897</v>
      </c>
      <c r="P1083" s="62" t="s">
        <v>2757</v>
      </c>
      <c r="Q1083" s="28"/>
      <c r="R1083" s="28"/>
      <c r="S1083" s="28"/>
      <c r="T1083" s="36">
        <v>70</v>
      </c>
      <c r="U1083" s="33"/>
      <c r="V1083" s="36">
        <v>200</v>
      </c>
      <c r="W1083" s="33"/>
      <c r="X1083" s="36">
        <v>400</v>
      </c>
      <c r="Y1083" s="33"/>
      <c r="Z1083" s="36">
        <v>999999</v>
      </c>
      <c r="AA1083" s="33"/>
      <c r="AB1083" s="36"/>
      <c r="AC1083" s="33"/>
      <c r="AD1083" s="36"/>
      <c r="AE1083" s="33"/>
      <c r="AF1083" s="36"/>
      <c r="AG1083" s="33"/>
      <c r="AH1083" s="28"/>
      <c r="AI1083" s="28"/>
      <c r="AJ1083" s="28"/>
      <c r="AK1083" s="28"/>
      <c r="AL1083" s="28"/>
      <c r="AM1083" s="41" t="str">
        <f>IF(AND($U1083&gt;0,$Q1083=""),"Currency Missing","")&amp;IF(AND($U1083&gt;0,$R1083=""),", MOQ Missing","")&amp;IF(AND($U1083&gt;0,$S1083=""),", Leadtime Missing","")&amp;IF(W1083&gt;U1083,", PB2 Price Greater than PB1 Price","")&amp;IF(Y1083&gt;W1083,", PB3 Price Greater than PB2 Price","")&amp;IF(AA1083&gt;Y1083,", PB4 Price Greater than PB3 Price","")&amp;IF(AC1083&gt;AA1083,", PB5 Price Greater than PB4 Price","")&amp;IF(AE1083&gt;AC1083,", PB6 Price Greater than PB5 Price","")&amp;IF(AG1083&gt;AE1083,", PB7 Price Greater than PB6 Price","")&amp;IF($U1083&lt;&gt;ROUND($U1083,2),", PB 1 Price - More than 2 Decimal Places","")&amp;IF($W1083&lt;&gt;ROUND($W1083,2),", PB 2 Price - More than 2 Decimal Places","")&amp;IF($Y1083&lt;&gt;ROUND($Y1083,2),", PB 3 Price - More than 2 Decimal Places","")&amp;IF($AA1083&lt;&gt;ROUND($AA1083,2),", PB 4 Price - More than 2 Decimal Places","")&amp;IF($AC1083&lt;&gt;ROUND($AC1083,2),", PB 5 Price - More than 2 Decimal Places","")&amp;IF($AE1083&lt;&gt;ROUND($AE1083,2),", PB 6 Price - More than 2 Decimal Places","")&amp;IF($AG1083&lt;&gt;ROUND($AG1083,2),", PB 7 Price - More than 2 Decimal Places","")&amp;IF(AND(E1083&lt;&gt;"",U1083="",AH1083=""),", Please enter a Price in PB1 or Select No Bid","")&amp;IF(AND(OR($U1083&gt;0,$W1083&gt;0,$Y1083&gt;0,$AA1083&gt;0,$AC1083&gt;0,$AE1083&gt;0),OR(AH1083="",AH1083="No Bid")),", Bid Status Missing or Incorrect","")&amp;IF(AND(AH1083="No Bid",AI1083=""),", Reason for No Bid Missing","")&amp;IF(AND($O1083="CSIS",OR($U1083&gt;0,$W1083&gt;0,$Y1083&gt;0,$AA1083&gt;0,$AC1083&gt;0,$AE1083&gt;0),AJ1083=""),", NCAGE Supplier Missing","")&amp;IF(AND($O1083="Drawing",OR($U1083&gt;0,$W1083&gt;0,$Y1083&gt;0,$AA1083&gt;0,$AC1083&gt;0,$AE1083&gt;0),AK1083=""),", Manufacturer Missing","")&amp;IF(AL1083&lt;&gt;"",", Comment","")&amp;IF(AND(OR(AH1083="Bid Using CSIS Dropdown With Query (Comment Field Must Be Populated)",AH1083="Bid To Drawing Supplied With Query (Comment Field Must Be Populated)"),AL1083=""),", Please Enter a Comment for the Bid Query","")&amp;IF(AND(T1083&gt;0,U1083="",AH1083&lt;&gt;"No Bid"),", PB1 Price Missing","")&amp;IF(AND(V1083&gt;0,W1083="",AH1083&lt;&gt;"No Bid"),", PB2 Price Missing","")&amp;IF(AND(X1083&gt;0,Y1083="",AH1083&lt;&gt;"No Bid"),", PB3 Price Missing","")&amp;IF(AND(Z1083&gt;0,AA1083="",AH1083&lt;&gt;"No Bid"),", PB4 Price Missing","")&amp;IF(AND(AB1083&gt;0,AC1083="",AH1083&lt;&gt;"No Bid"),", PB5 Price Missing","")&amp;IF(AND(AD1083&gt;0,AE1083="",AH1083&lt;&gt;"No Bid"),", PB6 Price Missing","")&amp;IF(AND(AF1083&gt;0,AG1083="",AH1083&lt;&gt;"No Bid"),", PB7 Price Missing","")</f>
        <v>, Please enter a Price in PB1 or Select No Bid, PB1 Price Missing, PB2 Price Missing, PB3 Price Missing, PB4 Price Missing</v>
      </c>
      <c r="AN1083" s="28"/>
      <c r="AO1083" s="28"/>
      <c r="AP1083" s="28"/>
      <c r="AQ1083" s="28"/>
      <c r="AR1083" s="28"/>
      <c r="AS1083" s="28"/>
      <c r="AT1083" s="28"/>
      <c r="AU1083" s="28"/>
      <c r="AV1083" s="28"/>
      <c r="AW1083" s="28"/>
      <c r="AX1083" s="28"/>
      <c r="AY1083" s="28"/>
      <c r="AZ1083" s="28"/>
      <c r="BA1083" s="28"/>
      <c r="BB1083" s="28"/>
      <c r="BC1083" s="28"/>
      <c r="BD1083" s="28"/>
      <c r="BE1083" s="28"/>
      <c r="BF1083" s="28"/>
      <c r="BG1083" s="28"/>
      <c r="BH1083" s="28"/>
      <c r="BI1083" s="28"/>
      <c r="BJ1083" s="28"/>
      <c r="BK1083" s="28"/>
      <c r="BL1083" s="28"/>
    </row>
    <row r="1084" spans="1:64" x14ac:dyDescent="0.25">
      <c r="A1084" s="58">
        <v>1082</v>
      </c>
      <c r="B1084" s="57"/>
      <c r="C1084" s="57" t="s">
        <v>3775</v>
      </c>
      <c r="D1084" s="57"/>
      <c r="E1084" s="59" t="s">
        <v>1542</v>
      </c>
      <c r="F1084" s="60" t="s">
        <v>5876</v>
      </c>
      <c r="G1084" s="61" t="s">
        <v>5141</v>
      </c>
      <c r="H1084" s="60" t="s">
        <v>5997</v>
      </c>
      <c r="I1084" s="60" t="s">
        <v>5993</v>
      </c>
      <c r="J1084" s="60"/>
      <c r="K1084" s="60" t="s">
        <v>5992</v>
      </c>
      <c r="L1084" s="60" t="s">
        <v>23</v>
      </c>
      <c r="M1084" s="60" t="s">
        <v>6024</v>
      </c>
      <c r="N1084" s="57" t="s">
        <v>6026</v>
      </c>
      <c r="O1084" s="62" t="s">
        <v>2002</v>
      </c>
      <c r="P1084" s="62" t="s">
        <v>3494</v>
      </c>
      <c r="Q1084" s="28"/>
      <c r="R1084" s="28"/>
      <c r="S1084" s="28"/>
      <c r="T1084" s="36">
        <v>9</v>
      </c>
      <c r="U1084" s="33"/>
      <c r="V1084" s="36">
        <v>30</v>
      </c>
      <c r="W1084" s="33"/>
      <c r="X1084" s="36">
        <v>60</v>
      </c>
      <c r="Y1084" s="33"/>
      <c r="Z1084" s="36">
        <v>120</v>
      </c>
      <c r="AA1084" s="33"/>
      <c r="AB1084" s="36">
        <v>999999</v>
      </c>
      <c r="AC1084" s="33"/>
      <c r="AD1084" s="36"/>
      <c r="AE1084" s="33"/>
      <c r="AF1084" s="36"/>
      <c r="AG1084" s="33"/>
      <c r="AH1084" s="28"/>
      <c r="AI1084" s="28"/>
      <c r="AJ1084" s="28"/>
      <c r="AK1084" s="28"/>
      <c r="AL1084" s="28"/>
      <c r="AM1084" s="41" t="str">
        <f>IF(AND($U1084&gt;0,$Q1084=""),"Currency Missing","")&amp;IF(AND($U1084&gt;0,$R1084=""),", MOQ Missing","")&amp;IF(AND($U1084&gt;0,$S1084=""),", Leadtime Missing","")&amp;IF(W1084&gt;U1084,", PB2 Price Greater than PB1 Price","")&amp;IF(Y1084&gt;W1084,", PB3 Price Greater than PB2 Price","")&amp;IF(AA1084&gt;Y1084,", PB4 Price Greater than PB3 Price","")&amp;IF(AC1084&gt;AA1084,", PB5 Price Greater than PB4 Price","")&amp;IF(AE1084&gt;AC1084,", PB6 Price Greater than PB5 Price","")&amp;IF(AG1084&gt;AE1084,", PB7 Price Greater than PB6 Price","")&amp;IF($U1084&lt;&gt;ROUND($U1084,2),", PB 1 Price - More than 2 Decimal Places","")&amp;IF($W1084&lt;&gt;ROUND($W1084,2),", PB 2 Price - More than 2 Decimal Places","")&amp;IF($Y1084&lt;&gt;ROUND($Y1084,2),", PB 3 Price - More than 2 Decimal Places","")&amp;IF($AA1084&lt;&gt;ROUND($AA1084,2),", PB 4 Price - More than 2 Decimal Places","")&amp;IF($AC1084&lt;&gt;ROUND($AC1084,2),", PB 5 Price - More than 2 Decimal Places","")&amp;IF($AE1084&lt;&gt;ROUND($AE1084,2),", PB 6 Price - More than 2 Decimal Places","")&amp;IF($AG1084&lt;&gt;ROUND($AG1084,2),", PB 7 Price - More than 2 Decimal Places","")&amp;IF(AND(E1084&lt;&gt;"",U1084="",AH1084=""),", Please enter a Price in PB1 or Select No Bid","")&amp;IF(AND(OR($U1084&gt;0,$W1084&gt;0,$Y1084&gt;0,$AA1084&gt;0,$AC1084&gt;0,$AE1084&gt;0),OR(AH1084="",AH1084="No Bid")),", Bid Status Missing or Incorrect","")&amp;IF(AND(AH1084="No Bid",AI1084=""),", Reason for No Bid Missing","")&amp;IF(AND($O1084="CSIS",OR($U1084&gt;0,$W1084&gt;0,$Y1084&gt;0,$AA1084&gt;0,$AC1084&gt;0,$AE1084&gt;0),AJ1084=""),", NCAGE Supplier Missing","")&amp;IF(AND($O1084="Drawing",OR($U1084&gt;0,$W1084&gt;0,$Y1084&gt;0,$AA1084&gt;0,$AC1084&gt;0,$AE1084&gt;0),AK1084=""),", Manufacturer Missing","")&amp;IF(AL1084&lt;&gt;"",", Comment","")&amp;IF(AND(OR(AH1084="Bid Using CSIS Dropdown With Query (Comment Field Must Be Populated)",AH1084="Bid To Drawing Supplied With Query (Comment Field Must Be Populated)"),AL1084=""),", Please Enter a Comment for the Bid Query","")&amp;IF(AND(T1084&gt;0,U1084="",AH1084&lt;&gt;"No Bid"),", PB1 Price Missing","")&amp;IF(AND(V1084&gt;0,W1084="",AH1084&lt;&gt;"No Bid"),", PB2 Price Missing","")&amp;IF(AND(X1084&gt;0,Y1084="",AH1084&lt;&gt;"No Bid"),", PB3 Price Missing","")&amp;IF(AND(Z1084&gt;0,AA1084="",AH1084&lt;&gt;"No Bid"),", PB4 Price Missing","")&amp;IF(AND(AB1084&gt;0,AC1084="",AH1084&lt;&gt;"No Bid"),", PB5 Price Missing","")&amp;IF(AND(AD1084&gt;0,AE1084="",AH1084&lt;&gt;"No Bid"),", PB6 Price Missing","")&amp;IF(AND(AF1084&gt;0,AG1084="",AH1084&lt;&gt;"No Bid"),", PB7 Price Missing","")</f>
        <v>, Please enter a Price in PB1 or Select No Bid, PB1 Price Missing, PB2 Price Missing, PB3 Price Missing, PB4 Price Missing, PB5 Price Missing</v>
      </c>
      <c r="AN1084" s="28"/>
      <c r="AO1084" s="28"/>
      <c r="AP1084" s="28"/>
      <c r="AQ1084" s="28"/>
      <c r="AR1084" s="28"/>
      <c r="AS1084" s="28"/>
      <c r="AT1084" s="28"/>
      <c r="AU1084" s="28"/>
      <c r="AV1084" s="28"/>
      <c r="AW1084" s="28"/>
      <c r="AX1084" s="28"/>
      <c r="AY1084" s="28"/>
      <c r="AZ1084" s="28"/>
      <c r="BA1084" s="28"/>
      <c r="BB1084" s="28"/>
      <c r="BC1084" s="28"/>
      <c r="BD1084" s="28"/>
      <c r="BE1084" s="28"/>
      <c r="BF1084" s="28"/>
      <c r="BG1084" s="28"/>
      <c r="BH1084" s="28"/>
      <c r="BI1084" s="28"/>
      <c r="BJ1084" s="28"/>
      <c r="BK1084" s="28"/>
      <c r="BL1084" s="28"/>
    </row>
    <row r="1085" spans="1:64" x14ac:dyDescent="0.25">
      <c r="A1085" s="58">
        <v>1083</v>
      </c>
      <c r="B1085" s="57"/>
      <c r="C1085" s="57" t="s">
        <v>3775</v>
      </c>
      <c r="D1085" s="57"/>
      <c r="E1085" s="59" t="s">
        <v>1543</v>
      </c>
      <c r="F1085" s="60" t="s">
        <v>5421</v>
      </c>
      <c r="G1085" s="61" t="s">
        <v>5142</v>
      </c>
      <c r="H1085" s="60" t="s">
        <v>6003</v>
      </c>
      <c r="I1085" s="60" t="s">
        <v>5993</v>
      </c>
      <c r="J1085" s="60"/>
      <c r="K1085" s="60" t="s">
        <v>5992</v>
      </c>
      <c r="L1085" s="60" t="s">
        <v>23</v>
      </c>
      <c r="M1085" s="60" t="s">
        <v>6024</v>
      </c>
      <c r="N1085" s="57" t="s">
        <v>6026</v>
      </c>
      <c r="O1085" s="62" t="s">
        <v>1897</v>
      </c>
      <c r="P1085" s="62" t="s">
        <v>3495</v>
      </c>
      <c r="Q1085" s="28"/>
      <c r="R1085" s="28"/>
      <c r="S1085" s="28"/>
      <c r="T1085" s="36">
        <v>1</v>
      </c>
      <c r="U1085" s="33"/>
      <c r="V1085" s="36">
        <v>2</v>
      </c>
      <c r="W1085" s="33"/>
      <c r="X1085" s="36">
        <v>5</v>
      </c>
      <c r="Y1085" s="33"/>
      <c r="Z1085" s="36">
        <v>999999</v>
      </c>
      <c r="AA1085" s="33"/>
      <c r="AB1085" s="36"/>
      <c r="AC1085" s="33"/>
      <c r="AD1085" s="36"/>
      <c r="AE1085" s="33"/>
      <c r="AF1085" s="36"/>
      <c r="AG1085" s="33"/>
      <c r="AH1085" s="28"/>
      <c r="AI1085" s="28"/>
      <c r="AJ1085" s="28"/>
      <c r="AK1085" s="28"/>
      <c r="AL1085" s="28"/>
      <c r="AM1085" s="41" t="str">
        <f>IF(AND($U1085&gt;0,$Q1085=""),"Currency Missing","")&amp;IF(AND($U1085&gt;0,$R1085=""),", MOQ Missing","")&amp;IF(AND($U1085&gt;0,$S1085=""),", Leadtime Missing","")&amp;IF(W1085&gt;U1085,", PB2 Price Greater than PB1 Price","")&amp;IF(Y1085&gt;W1085,", PB3 Price Greater than PB2 Price","")&amp;IF(AA1085&gt;Y1085,", PB4 Price Greater than PB3 Price","")&amp;IF(AC1085&gt;AA1085,", PB5 Price Greater than PB4 Price","")&amp;IF(AE1085&gt;AC1085,", PB6 Price Greater than PB5 Price","")&amp;IF(AG1085&gt;AE1085,", PB7 Price Greater than PB6 Price","")&amp;IF($U1085&lt;&gt;ROUND($U1085,2),", PB 1 Price - More than 2 Decimal Places","")&amp;IF($W1085&lt;&gt;ROUND($W1085,2),", PB 2 Price - More than 2 Decimal Places","")&amp;IF($Y1085&lt;&gt;ROUND($Y1085,2),", PB 3 Price - More than 2 Decimal Places","")&amp;IF($AA1085&lt;&gt;ROUND($AA1085,2),", PB 4 Price - More than 2 Decimal Places","")&amp;IF($AC1085&lt;&gt;ROUND($AC1085,2),", PB 5 Price - More than 2 Decimal Places","")&amp;IF($AE1085&lt;&gt;ROUND($AE1085,2),", PB 6 Price - More than 2 Decimal Places","")&amp;IF($AG1085&lt;&gt;ROUND($AG1085,2),", PB 7 Price - More than 2 Decimal Places","")&amp;IF(AND(E1085&lt;&gt;"",U1085="",AH1085=""),", Please enter a Price in PB1 or Select No Bid","")&amp;IF(AND(OR($U1085&gt;0,$W1085&gt;0,$Y1085&gt;0,$AA1085&gt;0,$AC1085&gt;0,$AE1085&gt;0),OR(AH1085="",AH1085="No Bid")),", Bid Status Missing or Incorrect","")&amp;IF(AND(AH1085="No Bid",AI1085=""),", Reason for No Bid Missing","")&amp;IF(AND($O1085="CSIS",OR($U1085&gt;0,$W1085&gt;0,$Y1085&gt;0,$AA1085&gt;0,$AC1085&gt;0,$AE1085&gt;0),AJ1085=""),", NCAGE Supplier Missing","")&amp;IF(AND($O1085="Drawing",OR($U1085&gt;0,$W1085&gt;0,$Y1085&gt;0,$AA1085&gt;0,$AC1085&gt;0,$AE1085&gt;0),AK1085=""),", Manufacturer Missing","")&amp;IF(AL1085&lt;&gt;"",", Comment","")&amp;IF(AND(OR(AH1085="Bid Using CSIS Dropdown With Query (Comment Field Must Be Populated)",AH1085="Bid To Drawing Supplied With Query (Comment Field Must Be Populated)"),AL1085=""),", Please Enter a Comment for the Bid Query","")&amp;IF(AND(T1085&gt;0,U1085="",AH1085&lt;&gt;"No Bid"),", PB1 Price Missing","")&amp;IF(AND(V1085&gt;0,W1085="",AH1085&lt;&gt;"No Bid"),", PB2 Price Missing","")&amp;IF(AND(X1085&gt;0,Y1085="",AH1085&lt;&gt;"No Bid"),", PB3 Price Missing","")&amp;IF(AND(Z1085&gt;0,AA1085="",AH1085&lt;&gt;"No Bid"),", PB4 Price Missing","")&amp;IF(AND(AB1085&gt;0,AC1085="",AH1085&lt;&gt;"No Bid"),", PB5 Price Missing","")&amp;IF(AND(AD1085&gt;0,AE1085="",AH1085&lt;&gt;"No Bid"),", PB6 Price Missing","")&amp;IF(AND(AF1085&gt;0,AG1085="",AH1085&lt;&gt;"No Bid"),", PB7 Price Missing","")</f>
        <v>, Please enter a Price in PB1 or Select No Bid, PB1 Price Missing, PB2 Price Missing, PB3 Price Missing, PB4 Price Missing</v>
      </c>
      <c r="AN1085" s="28"/>
      <c r="AO1085" s="28"/>
      <c r="AP1085" s="28"/>
      <c r="AQ1085" s="28"/>
      <c r="AR1085" s="28"/>
      <c r="AS1085" s="28"/>
      <c r="AT1085" s="28"/>
      <c r="AU1085" s="28"/>
      <c r="AV1085" s="28"/>
      <c r="AW1085" s="28"/>
      <c r="AX1085" s="28"/>
      <c r="AY1085" s="28"/>
      <c r="AZ1085" s="28"/>
      <c r="BA1085" s="28"/>
      <c r="BB1085" s="28"/>
      <c r="BC1085" s="28"/>
      <c r="BD1085" s="28"/>
      <c r="BE1085" s="28"/>
      <c r="BF1085" s="28"/>
      <c r="BG1085" s="28"/>
      <c r="BH1085" s="28"/>
      <c r="BI1085" s="28"/>
      <c r="BJ1085" s="28"/>
      <c r="BK1085" s="28"/>
      <c r="BL1085" s="28"/>
    </row>
    <row r="1086" spans="1:64" x14ac:dyDescent="0.25">
      <c r="A1086" s="58">
        <v>1084</v>
      </c>
      <c r="B1086" s="57"/>
      <c r="C1086" s="57" t="s">
        <v>3775</v>
      </c>
      <c r="D1086" s="57"/>
      <c r="E1086" s="59" t="s">
        <v>1544</v>
      </c>
      <c r="F1086" s="60" t="s">
        <v>5440</v>
      </c>
      <c r="G1086" s="61" t="s">
        <v>5143</v>
      </c>
      <c r="H1086" s="60" t="s">
        <v>6017</v>
      </c>
      <c r="I1086" s="60" t="s">
        <v>5993</v>
      </c>
      <c r="J1086" s="60"/>
      <c r="K1086" s="60" t="s">
        <v>5992</v>
      </c>
      <c r="L1086" s="60" t="s">
        <v>23</v>
      </c>
      <c r="M1086" s="60" t="s">
        <v>6024</v>
      </c>
      <c r="N1086" s="57" t="s">
        <v>6026</v>
      </c>
      <c r="O1086" s="62" t="s">
        <v>1869</v>
      </c>
      <c r="P1086" s="62" t="s">
        <v>3496</v>
      </c>
      <c r="Q1086" s="28"/>
      <c r="R1086" s="28"/>
      <c r="S1086" s="28"/>
      <c r="T1086" s="36">
        <v>9</v>
      </c>
      <c r="U1086" s="33"/>
      <c r="V1086" s="36">
        <v>20</v>
      </c>
      <c r="W1086" s="33"/>
      <c r="X1086" s="36">
        <v>40</v>
      </c>
      <c r="Y1086" s="33"/>
      <c r="Z1086" s="36">
        <v>80</v>
      </c>
      <c r="AA1086" s="33"/>
      <c r="AB1086" s="36">
        <v>150</v>
      </c>
      <c r="AC1086" s="33"/>
      <c r="AD1086" s="36">
        <v>999999</v>
      </c>
      <c r="AE1086" s="33"/>
      <c r="AF1086" s="36"/>
      <c r="AG1086" s="33"/>
      <c r="AH1086" s="28"/>
      <c r="AI1086" s="28"/>
      <c r="AJ1086" s="28"/>
      <c r="AK1086" s="28"/>
      <c r="AL1086" s="28"/>
      <c r="AM1086" s="41" t="str">
        <f>IF(AND($U1086&gt;0,$Q1086=""),"Currency Missing","")&amp;IF(AND($U1086&gt;0,$R1086=""),", MOQ Missing","")&amp;IF(AND($U1086&gt;0,$S1086=""),", Leadtime Missing","")&amp;IF(W1086&gt;U1086,", PB2 Price Greater than PB1 Price","")&amp;IF(Y1086&gt;W1086,", PB3 Price Greater than PB2 Price","")&amp;IF(AA1086&gt;Y1086,", PB4 Price Greater than PB3 Price","")&amp;IF(AC1086&gt;AA1086,", PB5 Price Greater than PB4 Price","")&amp;IF(AE1086&gt;AC1086,", PB6 Price Greater than PB5 Price","")&amp;IF(AG1086&gt;AE1086,", PB7 Price Greater than PB6 Price","")&amp;IF($U1086&lt;&gt;ROUND($U1086,2),", PB 1 Price - More than 2 Decimal Places","")&amp;IF($W1086&lt;&gt;ROUND($W1086,2),", PB 2 Price - More than 2 Decimal Places","")&amp;IF($Y1086&lt;&gt;ROUND($Y1086,2),", PB 3 Price - More than 2 Decimal Places","")&amp;IF($AA1086&lt;&gt;ROUND($AA1086,2),", PB 4 Price - More than 2 Decimal Places","")&amp;IF($AC1086&lt;&gt;ROUND($AC1086,2),", PB 5 Price - More than 2 Decimal Places","")&amp;IF($AE1086&lt;&gt;ROUND($AE1086,2),", PB 6 Price - More than 2 Decimal Places","")&amp;IF($AG1086&lt;&gt;ROUND($AG1086,2),", PB 7 Price - More than 2 Decimal Places","")&amp;IF(AND(E1086&lt;&gt;"",U1086="",AH1086=""),", Please enter a Price in PB1 or Select No Bid","")&amp;IF(AND(OR($U1086&gt;0,$W1086&gt;0,$Y1086&gt;0,$AA1086&gt;0,$AC1086&gt;0,$AE1086&gt;0),OR(AH1086="",AH1086="No Bid")),", Bid Status Missing or Incorrect","")&amp;IF(AND(AH1086="No Bid",AI1086=""),", Reason for No Bid Missing","")&amp;IF(AND($O1086="CSIS",OR($U1086&gt;0,$W1086&gt;0,$Y1086&gt;0,$AA1086&gt;0,$AC1086&gt;0,$AE1086&gt;0),AJ1086=""),", NCAGE Supplier Missing","")&amp;IF(AND($O1086="Drawing",OR($U1086&gt;0,$W1086&gt;0,$Y1086&gt;0,$AA1086&gt;0,$AC1086&gt;0,$AE1086&gt;0),AK1086=""),", Manufacturer Missing","")&amp;IF(AL1086&lt;&gt;"",", Comment","")&amp;IF(AND(OR(AH1086="Bid Using CSIS Dropdown With Query (Comment Field Must Be Populated)",AH1086="Bid To Drawing Supplied With Query (Comment Field Must Be Populated)"),AL1086=""),", Please Enter a Comment for the Bid Query","")&amp;IF(AND(T1086&gt;0,U1086="",AH1086&lt;&gt;"No Bid"),", PB1 Price Missing","")&amp;IF(AND(V1086&gt;0,W1086="",AH1086&lt;&gt;"No Bid"),", PB2 Price Missing","")&amp;IF(AND(X1086&gt;0,Y1086="",AH1086&lt;&gt;"No Bid"),", PB3 Price Missing","")&amp;IF(AND(Z1086&gt;0,AA1086="",AH1086&lt;&gt;"No Bid"),", PB4 Price Missing","")&amp;IF(AND(AB1086&gt;0,AC1086="",AH1086&lt;&gt;"No Bid"),", PB5 Price Missing","")&amp;IF(AND(AD1086&gt;0,AE1086="",AH1086&lt;&gt;"No Bid"),", PB6 Price Missing","")&amp;IF(AND(AF1086&gt;0,AG1086="",AH1086&lt;&gt;"No Bid"),", PB7 Price Missing","")</f>
        <v>, Please enter a Price in PB1 or Select No Bid, PB1 Price Missing, PB2 Price Missing, PB3 Price Missing, PB4 Price Missing, PB5 Price Missing, PB6 Price Missing</v>
      </c>
      <c r="AN1086" s="28"/>
      <c r="AO1086" s="28"/>
      <c r="AP1086" s="28"/>
      <c r="AQ1086" s="28"/>
      <c r="AR1086" s="28"/>
      <c r="AS1086" s="28"/>
      <c r="AT1086" s="28"/>
      <c r="AU1086" s="28"/>
      <c r="AV1086" s="28"/>
      <c r="AW1086" s="28"/>
      <c r="AX1086" s="28"/>
      <c r="AY1086" s="28"/>
      <c r="AZ1086" s="28"/>
      <c r="BA1086" s="28"/>
      <c r="BB1086" s="28"/>
      <c r="BC1086" s="28"/>
      <c r="BD1086" s="28"/>
      <c r="BE1086" s="28"/>
      <c r="BF1086" s="28"/>
      <c r="BG1086" s="28"/>
      <c r="BH1086" s="28"/>
      <c r="BI1086" s="28"/>
      <c r="BJ1086" s="28"/>
      <c r="BK1086" s="28"/>
      <c r="BL1086" s="28"/>
    </row>
    <row r="1087" spans="1:64" x14ac:dyDescent="0.25">
      <c r="A1087" s="58">
        <v>1085</v>
      </c>
      <c r="B1087" s="57"/>
      <c r="C1087" s="57" t="s">
        <v>3775</v>
      </c>
      <c r="D1087" s="57"/>
      <c r="E1087" s="59" t="s">
        <v>1545</v>
      </c>
      <c r="F1087" s="60" t="s">
        <v>5877</v>
      </c>
      <c r="G1087" s="61" t="s">
        <v>5144</v>
      </c>
      <c r="H1087" s="60" t="s">
        <v>6014</v>
      </c>
      <c r="I1087" s="60" t="s">
        <v>5993</v>
      </c>
      <c r="J1087" s="60"/>
      <c r="K1087" s="60" t="s">
        <v>5992</v>
      </c>
      <c r="L1087" s="60" t="s">
        <v>23</v>
      </c>
      <c r="M1087" s="60" t="s">
        <v>6024</v>
      </c>
      <c r="N1087" s="57" t="s">
        <v>6026</v>
      </c>
      <c r="O1087" s="62" t="s">
        <v>2003</v>
      </c>
      <c r="P1087" s="62" t="s">
        <v>3497</v>
      </c>
      <c r="Q1087" s="28"/>
      <c r="R1087" s="28"/>
      <c r="S1087" s="28"/>
      <c r="T1087" s="36">
        <v>5</v>
      </c>
      <c r="U1087" s="33"/>
      <c r="V1087" s="36">
        <v>15</v>
      </c>
      <c r="W1087" s="33"/>
      <c r="X1087" s="36">
        <v>30</v>
      </c>
      <c r="Y1087" s="33"/>
      <c r="Z1087" s="36">
        <v>999999</v>
      </c>
      <c r="AA1087" s="33"/>
      <c r="AB1087" s="36"/>
      <c r="AC1087" s="33"/>
      <c r="AD1087" s="36"/>
      <c r="AE1087" s="33"/>
      <c r="AF1087" s="36"/>
      <c r="AG1087" s="33"/>
      <c r="AH1087" s="28"/>
      <c r="AI1087" s="28"/>
      <c r="AJ1087" s="28"/>
      <c r="AK1087" s="28"/>
      <c r="AL1087" s="28"/>
      <c r="AM1087" s="41" t="str">
        <f>IF(AND($U1087&gt;0,$Q1087=""),"Currency Missing","")&amp;IF(AND($U1087&gt;0,$R1087=""),", MOQ Missing","")&amp;IF(AND($U1087&gt;0,$S1087=""),", Leadtime Missing","")&amp;IF(W1087&gt;U1087,", PB2 Price Greater than PB1 Price","")&amp;IF(Y1087&gt;W1087,", PB3 Price Greater than PB2 Price","")&amp;IF(AA1087&gt;Y1087,", PB4 Price Greater than PB3 Price","")&amp;IF(AC1087&gt;AA1087,", PB5 Price Greater than PB4 Price","")&amp;IF(AE1087&gt;AC1087,", PB6 Price Greater than PB5 Price","")&amp;IF(AG1087&gt;AE1087,", PB7 Price Greater than PB6 Price","")&amp;IF($U1087&lt;&gt;ROUND($U1087,2),", PB 1 Price - More than 2 Decimal Places","")&amp;IF($W1087&lt;&gt;ROUND($W1087,2),", PB 2 Price - More than 2 Decimal Places","")&amp;IF($Y1087&lt;&gt;ROUND($Y1087,2),", PB 3 Price - More than 2 Decimal Places","")&amp;IF($AA1087&lt;&gt;ROUND($AA1087,2),", PB 4 Price - More than 2 Decimal Places","")&amp;IF($AC1087&lt;&gt;ROUND($AC1087,2),", PB 5 Price - More than 2 Decimal Places","")&amp;IF($AE1087&lt;&gt;ROUND($AE1087,2),", PB 6 Price - More than 2 Decimal Places","")&amp;IF($AG1087&lt;&gt;ROUND($AG1087,2),", PB 7 Price - More than 2 Decimal Places","")&amp;IF(AND(E1087&lt;&gt;"",U1087="",AH1087=""),", Please enter a Price in PB1 or Select No Bid","")&amp;IF(AND(OR($U1087&gt;0,$W1087&gt;0,$Y1087&gt;0,$AA1087&gt;0,$AC1087&gt;0,$AE1087&gt;0),OR(AH1087="",AH1087="No Bid")),", Bid Status Missing or Incorrect","")&amp;IF(AND(AH1087="No Bid",AI1087=""),", Reason for No Bid Missing","")&amp;IF(AND($O1087="CSIS",OR($U1087&gt;0,$W1087&gt;0,$Y1087&gt;0,$AA1087&gt;0,$AC1087&gt;0,$AE1087&gt;0),AJ1087=""),", NCAGE Supplier Missing","")&amp;IF(AND($O1087="Drawing",OR($U1087&gt;0,$W1087&gt;0,$Y1087&gt;0,$AA1087&gt;0,$AC1087&gt;0,$AE1087&gt;0),AK1087=""),", Manufacturer Missing","")&amp;IF(AL1087&lt;&gt;"",", Comment","")&amp;IF(AND(OR(AH1087="Bid Using CSIS Dropdown With Query (Comment Field Must Be Populated)",AH1087="Bid To Drawing Supplied With Query (Comment Field Must Be Populated)"),AL1087=""),", Please Enter a Comment for the Bid Query","")&amp;IF(AND(T1087&gt;0,U1087="",AH1087&lt;&gt;"No Bid"),", PB1 Price Missing","")&amp;IF(AND(V1087&gt;0,W1087="",AH1087&lt;&gt;"No Bid"),", PB2 Price Missing","")&amp;IF(AND(X1087&gt;0,Y1087="",AH1087&lt;&gt;"No Bid"),", PB3 Price Missing","")&amp;IF(AND(Z1087&gt;0,AA1087="",AH1087&lt;&gt;"No Bid"),", PB4 Price Missing","")&amp;IF(AND(AB1087&gt;0,AC1087="",AH1087&lt;&gt;"No Bid"),", PB5 Price Missing","")&amp;IF(AND(AD1087&gt;0,AE1087="",AH1087&lt;&gt;"No Bid"),", PB6 Price Missing","")&amp;IF(AND(AF1087&gt;0,AG1087="",AH1087&lt;&gt;"No Bid"),", PB7 Price Missing","")</f>
        <v>, Please enter a Price in PB1 or Select No Bid, PB1 Price Missing, PB2 Price Missing, PB3 Price Missing, PB4 Price Missing</v>
      </c>
      <c r="AN1087" s="28"/>
      <c r="AO1087" s="28"/>
      <c r="AP1087" s="28"/>
      <c r="AQ1087" s="28"/>
      <c r="AR1087" s="28"/>
      <c r="AS1087" s="28"/>
      <c r="AT1087" s="28"/>
      <c r="AU1087" s="28"/>
      <c r="AV1087" s="28"/>
      <c r="AW1087" s="28"/>
      <c r="AX1087" s="28"/>
      <c r="AY1087" s="28"/>
      <c r="AZ1087" s="28"/>
      <c r="BA1087" s="28"/>
      <c r="BB1087" s="28"/>
      <c r="BC1087" s="28"/>
      <c r="BD1087" s="28"/>
      <c r="BE1087" s="28"/>
      <c r="BF1087" s="28"/>
      <c r="BG1087" s="28"/>
      <c r="BH1087" s="28"/>
      <c r="BI1087" s="28"/>
      <c r="BJ1087" s="28"/>
      <c r="BK1087" s="28"/>
      <c r="BL1087" s="28"/>
    </row>
    <row r="1088" spans="1:64" x14ac:dyDescent="0.25">
      <c r="A1088" s="58">
        <v>1086</v>
      </c>
      <c r="B1088" s="57"/>
      <c r="C1088" s="57" t="s">
        <v>3775</v>
      </c>
      <c r="D1088" s="57"/>
      <c r="E1088" s="59" t="s">
        <v>1546</v>
      </c>
      <c r="F1088" s="60" t="s">
        <v>5878</v>
      </c>
      <c r="G1088" s="61" t="s">
        <v>5145</v>
      </c>
      <c r="H1088" s="60" t="s">
        <v>6012</v>
      </c>
      <c r="I1088" s="60" t="s">
        <v>5995</v>
      </c>
      <c r="J1088" s="60"/>
      <c r="K1088" s="60" t="s">
        <v>5992</v>
      </c>
      <c r="L1088" s="60" t="s">
        <v>23</v>
      </c>
      <c r="M1088" s="60" t="s">
        <v>6024</v>
      </c>
      <c r="N1088" s="57" t="s">
        <v>6026</v>
      </c>
      <c r="O1088" s="62" t="s">
        <v>1982</v>
      </c>
      <c r="P1088" s="62" t="s">
        <v>3498</v>
      </c>
      <c r="Q1088" s="28"/>
      <c r="R1088" s="28"/>
      <c r="S1088" s="28"/>
      <c r="T1088" s="36">
        <v>1</v>
      </c>
      <c r="U1088" s="33"/>
      <c r="V1088" s="36">
        <v>3</v>
      </c>
      <c r="W1088" s="33"/>
      <c r="X1088" s="36">
        <v>5</v>
      </c>
      <c r="Y1088" s="33"/>
      <c r="Z1088" s="36">
        <v>999999</v>
      </c>
      <c r="AA1088" s="33"/>
      <c r="AB1088" s="36"/>
      <c r="AC1088" s="33"/>
      <c r="AD1088" s="36"/>
      <c r="AE1088" s="33"/>
      <c r="AF1088" s="36"/>
      <c r="AG1088" s="33"/>
      <c r="AH1088" s="28"/>
      <c r="AI1088" s="28"/>
      <c r="AJ1088" s="28"/>
      <c r="AK1088" s="28"/>
      <c r="AL1088" s="28"/>
      <c r="AM1088" s="41" t="str">
        <f>IF(AND($U1088&gt;0,$Q1088=""),"Currency Missing","")&amp;IF(AND($U1088&gt;0,$R1088=""),", MOQ Missing","")&amp;IF(AND($U1088&gt;0,$S1088=""),", Leadtime Missing","")&amp;IF(W1088&gt;U1088,", PB2 Price Greater than PB1 Price","")&amp;IF(Y1088&gt;W1088,", PB3 Price Greater than PB2 Price","")&amp;IF(AA1088&gt;Y1088,", PB4 Price Greater than PB3 Price","")&amp;IF(AC1088&gt;AA1088,", PB5 Price Greater than PB4 Price","")&amp;IF(AE1088&gt;AC1088,", PB6 Price Greater than PB5 Price","")&amp;IF(AG1088&gt;AE1088,", PB7 Price Greater than PB6 Price","")&amp;IF($U1088&lt;&gt;ROUND($U1088,2),", PB 1 Price - More than 2 Decimal Places","")&amp;IF($W1088&lt;&gt;ROUND($W1088,2),", PB 2 Price - More than 2 Decimal Places","")&amp;IF($Y1088&lt;&gt;ROUND($Y1088,2),", PB 3 Price - More than 2 Decimal Places","")&amp;IF($AA1088&lt;&gt;ROUND($AA1088,2),", PB 4 Price - More than 2 Decimal Places","")&amp;IF($AC1088&lt;&gt;ROUND($AC1088,2),", PB 5 Price - More than 2 Decimal Places","")&amp;IF($AE1088&lt;&gt;ROUND($AE1088,2),", PB 6 Price - More than 2 Decimal Places","")&amp;IF($AG1088&lt;&gt;ROUND($AG1088,2),", PB 7 Price - More than 2 Decimal Places","")&amp;IF(AND(E1088&lt;&gt;"",U1088="",AH1088=""),", Please enter a Price in PB1 or Select No Bid","")&amp;IF(AND(OR($U1088&gt;0,$W1088&gt;0,$Y1088&gt;0,$AA1088&gt;0,$AC1088&gt;0,$AE1088&gt;0),OR(AH1088="",AH1088="No Bid")),", Bid Status Missing or Incorrect","")&amp;IF(AND(AH1088="No Bid",AI1088=""),", Reason for No Bid Missing","")&amp;IF(AND($O1088="CSIS",OR($U1088&gt;0,$W1088&gt;0,$Y1088&gt;0,$AA1088&gt;0,$AC1088&gt;0,$AE1088&gt;0),AJ1088=""),", NCAGE Supplier Missing","")&amp;IF(AND($O1088="Drawing",OR($U1088&gt;0,$W1088&gt;0,$Y1088&gt;0,$AA1088&gt;0,$AC1088&gt;0,$AE1088&gt;0),AK1088=""),", Manufacturer Missing","")&amp;IF(AL1088&lt;&gt;"",", Comment","")&amp;IF(AND(OR(AH1088="Bid Using CSIS Dropdown With Query (Comment Field Must Be Populated)",AH1088="Bid To Drawing Supplied With Query (Comment Field Must Be Populated)"),AL1088=""),", Please Enter a Comment for the Bid Query","")&amp;IF(AND(T1088&gt;0,U1088="",AH1088&lt;&gt;"No Bid"),", PB1 Price Missing","")&amp;IF(AND(V1088&gt;0,W1088="",AH1088&lt;&gt;"No Bid"),", PB2 Price Missing","")&amp;IF(AND(X1088&gt;0,Y1088="",AH1088&lt;&gt;"No Bid"),", PB3 Price Missing","")&amp;IF(AND(Z1088&gt;0,AA1088="",AH1088&lt;&gt;"No Bid"),", PB4 Price Missing","")&amp;IF(AND(AB1088&gt;0,AC1088="",AH1088&lt;&gt;"No Bid"),", PB5 Price Missing","")&amp;IF(AND(AD1088&gt;0,AE1088="",AH1088&lt;&gt;"No Bid"),", PB6 Price Missing","")&amp;IF(AND(AF1088&gt;0,AG1088="",AH1088&lt;&gt;"No Bid"),", PB7 Price Missing","")</f>
        <v>, Please enter a Price in PB1 or Select No Bid, PB1 Price Missing, PB2 Price Missing, PB3 Price Missing, PB4 Price Missing</v>
      </c>
      <c r="AN1088" s="28"/>
      <c r="AO1088" s="28"/>
      <c r="AP1088" s="28"/>
      <c r="AQ1088" s="28"/>
      <c r="AR1088" s="28"/>
      <c r="AS1088" s="28"/>
      <c r="AT1088" s="28"/>
      <c r="AU1088" s="28"/>
      <c r="AV1088" s="28"/>
      <c r="AW1088" s="28"/>
      <c r="AX1088" s="28"/>
      <c r="AY1088" s="28"/>
      <c r="AZ1088" s="28"/>
      <c r="BA1088" s="28"/>
      <c r="BB1088" s="28"/>
      <c r="BC1088" s="28"/>
      <c r="BD1088" s="28"/>
      <c r="BE1088" s="28"/>
      <c r="BF1088" s="28"/>
      <c r="BG1088" s="28"/>
      <c r="BH1088" s="28"/>
      <c r="BI1088" s="28"/>
      <c r="BJ1088" s="28"/>
      <c r="BK1088" s="28"/>
      <c r="BL1088" s="28"/>
    </row>
    <row r="1089" spans="1:64" x14ac:dyDescent="0.25">
      <c r="A1089" s="58">
        <v>1087</v>
      </c>
      <c r="B1089" s="57"/>
      <c r="C1089" s="57" t="s">
        <v>3775</v>
      </c>
      <c r="D1089" s="57"/>
      <c r="E1089" s="59" t="s">
        <v>1547</v>
      </c>
      <c r="F1089" s="60" t="s">
        <v>5878</v>
      </c>
      <c r="G1089" s="61" t="s">
        <v>5146</v>
      </c>
      <c r="H1089" s="60" t="s">
        <v>6012</v>
      </c>
      <c r="I1089" s="60" t="s">
        <v>5995</v>
      </c>
      <c r="J1089" s="60"/>
      <c r="K1089" s="60" t="s">
        <v>5992</v>
      </c>
      <c r="L1089" s="60" t="s">
        <v>23</v>
      </c>
      <c r="M1089" s="60" t="s">
        <v>6024</v>
      </c>
      <c r="N1089" s="57" t="s">
        <v>6026</v>
      </c>
      <c r="O1089" s="62" t="s">
        <v>1982</v>
      </c>
      <c r="P1089" s="62" t="s">
        <v>3499</v>
      </c>
      <c r="Q1089" s="28"/>
      <c r="R1089" s="28"/>
      <c r="S1089" s="28"/>
      <c r="T1089" s="36">
        <v>1</v>
      </c>
      <c r="U1089" s="33"/>
      <c r="V1089" s="36">
        <v>2</v>
      </c>
      <c r="W1089" s="33"/>
      <c r="X1089" s="36">
        <v>5</v>
      </c>
      <c r="Y1089" s="33"/>
      <c r="Z1089" s="36">
        <v>999999</v>
      </c>
      <c r="AA1089" s="33"/>
      <c r="AB1089" s="36"/>
      <c r="AC1089" s="33"/>
      <c r="AD1089" s="36"/>
      <c r="AE1089" s="33"/>
      <c r="AF1089" s="36"/>
      <c r="AG1089" s="33"/>
      <c r="AH1089" s="28"/>
      <c r="AI1089" s="28"/>
      <c r="AJ1089" s="28"/>
      <c r="AK1089" s="28"/>
      <c r="AL1089" s="28"/>
      <c r="AM1089" s="41" t="str">
        <f>IF(AND($U1089&gt;0,$Q1089=""),"Currency Missing","")&amp;IF(AND($U1089&gt;0,$R1089=""),", MOQ Missing","")&amp;IF(AND($U1089&gt;0,$S1089=""),", Leadtime Missing","")&amp;IF(W1089&gt;U1089,", PB2 Price Greater than PB1 Price","")&amp;IF(Y1089&gt;W1089,", PB3 Price Greater than PB2 Price","")&amp;IF(AA1089&gt;Y1089,", PB4 Price Greater than PB3 Price","")&amp;IF(AC1089&gt;AA1089,", PB5 Price Greater than PB4 Price","")&amp;IF(AE1089&gt;AC1089,", PB6 Price Greater than PB5 Price","")&amp;IF(AG1089&gt;AE1089,", PB7 Price Greater than PB6 Price","")&amp;IF($U1089&lt;&gt;ROUND($U1089,2),", PB 1 Price - More than 2 Decimal Places","")&amp;IF($W1089&lt;&gt;ROUND($W1089,2),", PB 2 Price - More than 2 Decimal Places","")&amp;IF($Y1089&lt;&gt;ROUND($Y1089,2),", PB 3 Price - More than 2 Decimal Places","")&amp;IF($AA1089&lt;&gt;ROUND($AA1089,2),", PB 4 Price - More than 2 Decimal Places","")&amp;IF($AC1089&lt;&gt;ROUND($AC1089,2),", PB 5 Price - More than 2 Decimal Places","")&amp;IF($AE1089&lt;&gt;ROUND($AE1089,2),", PB 6 Price - More than 2 Decimal Places","")&amp;IF($AG1089&lt;&gt;ROUND($AG1089,2),", PB 7 Price - More than 2 Decimal Places","")&amp;IF(AND(E1089&lt;&gt;"",U1089="",AH1089=""),", Please enter a Price in PB1 or Select No Bid","")&amp;IF(AND(OR($U1089&gt;0,$W1089&gt;0,$Y1089&gt;0,$AA1089&gt;0,$AC1089&gt;0,$AE1089&gt;0),OR(AH1089="",AH1089="No Bid")),", Bid Status Missing or Incorrect","")&amp;IF(AND(AH1089="No Bid",AI1089=""),", Reason for No Bid Missing","")&amp;IF(AND($O1089="CSIS",OR($U1089&gt;0,$W1089&gt;0,$Y1089&gt;0,$AA1089&gt;0,$AC1089&gt;0,$AE1089&gt;0),AJ1089=""),", NCAGE Supplier Missing","")&amp;IF(AND($O1089="Drawing",OR($U1089&gt;0,$W1089&gt;0,$Y1089&gt;0,$AA1089&gt;0,$AC1089&gt;0,$AE1089&gt;0),AK1089=""),", Manufacturer Missing","")&amp;IF(AL1089&lt;&gt;"",", Comment","")&amp;IF(AND(OR(AH1089="Bid Using CSIS Dropdown With Query (Comment Field Must Be Populated)",AH1089="Bid To Drawing Supplied With Query (Comment Field Must Be Populated)"),AL1089=""),", Please Enter a Comment for the Bid Query","")&amp;IF(AND(T1089&gt;0,U1089="",AH1089&lt;&gt;"No Bid"),", PB1 Price Missing","")&amp;IF(AND(V1089&gt;0,W1089="",AH1089&lt;&gt;"No Bid"),", PB2 Price Missing","")&amp;IF(AND(X1089&gt;0,Y1089="",AH1089&lt;&gt;"No Bid"),", PB3 Price Missing","")&amp;IF(AND(Z1089&gt;0,AA1089="",AH1089&lt;&gt;"No Bid"),", PB4 Price Missing","")&amp;IF(AND(AB1089&gt;0,AC1089="",AH1089&lt;&gt;"No Bid"),", PB5 Price Missing","")&amp;IF(AND(AD1089&gt;0,AE1089="",AH1089&lt;&gt;"No Bid"),", PB6 Price Missing","")&amp;IF(AND(AF1089&gt;0,AG1089="",AH1089&lt;&gt;"No Bid"),", PB7 Price Missing","")</f>
        <v>, Please enter a Price in PB1 or Select No Bid, PB1 Price Missing, PB2 Price Missing, PB3 Price Missing, PB4 Price Missing</v>
      </c>
      <c r="AN1089" s="28"/>
      <c r="AO1089" s="28"/>
      <c r="AP1089" s="28"/>
      <c r="AQ1089" s="28"/>
      <c r="AR1089" s="28"/>
      <c r="AS1089" s="28"/>
      <c r="AT1089" s="28"/>
      <c r="AU1089" s="28"/>
      <c r="AV1089" s="28"/>
      <c r="AW1089" s="28"/>
      <c r="AX1089" s="28"/>
      <c r="AY1089" s="28"/>
      <c r="AZ1089" s="28"/>
      <c r="BA1089" s="28"/>
      <c r="BB1089" s="28"/>
      <c r="BC1089" s="28"/>
      <c r="BD1089" s="28"/>
      <c r="BE1089" s="28"/>
      <c r="BF1089" s="28"/>
      <c r="BG1089" s="28"/>
      <c r="BH1089" s="28"/>
      <c r="BI1089" s="28"/>
      <c r="BJ1089" s="28"/>
      <c r="BK1089" s="28"/>
      <c r="BL1089" s="28"/>
    </row>
    <row r="1090" spans="1:64" x14ac:dyDescent="0.25">
      <c r="A1090" s="58">
        <v>1088</v>
      </c>
      <c r="B1090" s="57"/>
      <c r="C1090" s="57" t="s">
        <v>3775</v>
      </c>
      <c r="D1090" s="57"/>
      <c r="E1090" s="59" t="s">
        <v>803</v>
      </c>
      <c r="F1090" s="60" t="s">
        <v>5657</v>
      </c>
      <c r="G1090" s="61" t="s">
        <v>4432</v>
      </c>
      <c r="H1090" s="60" t="s">
        <v>5998</v>
      </c>
      <c r="I1090" s="60" t="s">
        <v>5993</v>
      </c>
      <c r="J1090" s="60"/>
      <c r="K1090" s="60" t="s">
        <v>5992</v>
      </c>
      <c r="L1090" s="60" t="s">
        <v>23</v>
      </c>
      <c r="M1090" s="60" t="s">
        <v>6024</v>
      </c>
      <c r="N1090" s="57" t="s">
        <v>6026</v>
      </c>
      <c r="O1090" s="62" t="s">
        <v>1898</v>
      </c>
      <c r="P1090" s="62" t="s">
        <v>2758</v>
      </c>
      <c r="Q1090" s="28"/>
      <c r="R1090" s="28"/>
      <c r="S1090" s="28"/>
      <c r="T1090" s="36">
        <v>70</v>
      </c>
      <c r="U1090" s="33"/>
      <c r="V1090" s="36">
        <v>200</v>
      </c>
      <c r="W1090" s="33"/>
      <c r="X1090" s="36">
        <v>400</v>
      </c>
      <c r="Y1090" s="33"/>
      <c r="Z1090" s="36">
        <v>999999</v>
      </c>
      <c r="AA1090" s="33"/>
      <c r="AB1090" s="36"/>
      <c r="AC1090" s="33"/>
      <c r="AD1090" s="36"/>
      <c r="AE1090" s="33"/>
      <c r="AF1090" s="36"/>
      <c r="AG1090" s="33"/>
      <c r="AH1090" s="28"/>
      <c r="AI1090" s="28"/>
      <c r="AJ1090" s="28"/>
      <c r="AK1090" s="28"/>
      <c r="AL1090" s="28"/>
      <c r="AM1090" s="41" t="str">
        <f>IF(AND($U1090&gt;0,$Q1090=""),"Currency Missing","")&amp;IF(AND($U1090&gt;0,$R1090=""),", MOQ Missing","")&amp;IF(AND($U1090&gt;0,$S1090=""),", Leadtime Missing","")&amp;IF(W1090&gt;U1090,", PB2 Price Greater than PB1 Price","")&amp;IF(Y1090&gt;W1090,", PB3 Price Greater than PB2 Price","")&amp;IF(AA1090&gt;Y1090,", PB4 Price Greater than PB3 Price","")&amp;IF(AC1090&gt;AA1090,", PB5 Price Greater than PB4 Price","")&amp;IF(AE1090&gt;AC1090,", PB6 Price Greater than PB5 Price","")&amp;IF(AG1090&gt;AE1090,", PB7 Price Greater than PB6 Price","")&amp;IF($U1090&lt;&gt;ROUND($U1090,2),", PB 1 Price - More than 2 Decimal Places","")&amp;IF($W1090&lt;&gt;ROUND($W1090,2),", PB 2 Price - More than 2 Decimal Places","")&amp;IF($Y1090&lt;&gt;ROUND($Y1090,2),", PB 3 Price - More than 2 Decimal Places","")&amp;IF($AA1090&lt;&gt;ROUND($AA1090,2),", PB 4 Price - More than 2 Decimal Places","")&amp;IF($AC1090&lt;&gt;ROUND($AC1090,2),", PB 5 Price - More than 2 Decimal Places","")&amp;IF($AE1090&lt;&gt;ROUND($AE1090,2),", PB 6 Price - More than 2 Decimal Places","")&amp;IF($AG1090&lt;&gt;ROUND($AG1090,2),", PB 7 Price - More than 2 Decimal Places","")&amp;IF(AND(E1090&lt;&gt;"",U1090="",AH1090=""),", Please enter a Price in PB1 or Select No Bid","")&amp;IF(AND(OR($U1090&gt;0,$W1090&gt;0,$Y1090&gt;0,$AA1090&gt;0,$AC1090&gt;0,$AE1090&gt;0),OR(AH1090="",AH1090="No Bid")),", Bid Status Missing or Incorrect","")&amp;IF(AND(AH1090="No Bid",AI1090=""),", Reason for No Bid Missing","")&amp;IF(AND($O1090="CSIS",OR($U1090&gt;0,$W1090&gt;0,$Y1090&gt;0,$AA1090&gt;0,$AC1090&gt;0,$AE1090&gt;0),AJ1090=""),", NCAGE Supplier Missing","")&amp;IF(AND($O1090="Drawing",OR($U1090&gt;0,$W1090&gt;0,$Y1090&gt;0,$AA1090&gt;0,$AC1090&gt;0,$AE1090&gt;0),AK1090=""),", Manufacturer Missing","")&amp;IF(AL1090&lt;&gt;"",", Comment","")&amp;IF(AND(OR(AH1090="Bid Using CSIS Dropdown With Query (Comment Field Must Be Populated)",AH1090="Bid To Drawing Supplied With Query (Comment Field Must Be Populated)"),AL1090=""),", Please Enter a Comment for the Bid Query","")&amp;IF(AND(T1090&gt;0,U1090="",AH1090&lt;&gt;"No Bid"),", PB1 Price Missing","")&amp;IF(AND(V1090&gt;0,W1090="",AH1090&lt;&gt;"No Bid"),", PB2 Price Missing","")&amp;IF(AND(X1090&gt;0,Y1090="",AH1090&lt;&gt;"No Bid"),", PB3 Price Missing","")&amp;IF(AND(Z1090&gt;0,AA1090="",AH1090&lt;&gt;"No Bid"),", PB4 Price Missing","")&amp;IF(AND(AB1090&gt;0,AC1090="",AH1090&lt;&gt;"No Bid"),", PB5 Price Missing","")&amp;IF(AND(AD1090&gt;0,AE1090="",AH1090&lt;&gt;"No Bid"),", PB6 Price Missing","")&amp;IF(AND(AF1090&gt;0,AG1090="",AH1090&lt;&gt;"No Bid"),", PB7 Price Missing","")</f>
        <v>, Please enter a Price in PB1 or Select No Bid, PB1 Price Missing, PB2 Price Missing, PB3 Price Missing, PB4 Price Missing</v>
      </c>
      <c r="AN1090" s="28"/>
      <c r="AO1090" s="28"/>
      <c r="AP1090" s="28"/>
      <c r="AQ1090" s="28"/>
      <c r="AR1090" s="28"/>
      <c r="AS1090" s="28"/>
      <c r="AT1090" s="28"/>
      <c r="AU1090" s="28"/>
      <c r="AV1090" s="28"/>
      <c r="AW1090" s="28"/>
      <c r="AX1090" s="28"/>
      <c r="AY1090" s="28"/>
      <c r="AZ1090" s="28"/>
      <c r="BA1090" s="28"/>
      <c r="BB1090" s="28"/>
      <c r="BC1090" s="28"/>
      <c r="BD1090" s="28"/>
      <c r="BE1090" s="28"/>
      <c r="BF1090" s="28"/>
      <c r="BG1090" s="28"/>
      <c r="BH1090" s="28"/>
      <c r="BI1090" s="28"/>
      <c r="BJ1090" s="28"/>
      <c r="BK1090" s="28"/>
      <c r="BL1090" s="28"/>
    </row>
    <row r="1091" spans="1:64" x14ac:dyDescent="0.25">
      <c r="A1091" s="58">
        <v>1089</v>
      </c>
      <c r="B1091" s="57"/>
      <c r="C1091" s="57" t="s">
        <v>3775</v>
      </c>
      <c r="D1091" s="57"/>
      <c r="E1091" s="59" t="s">
        <v>804</v>
      </c>
      <c r="F1091" s="60" t="s">
        <v>5429</v>
      </c>
      <c r="G1091" s="61" t="s">
        <v>4284</v>
      </c>
      <c r="H1091" s="60" t="s">
        <v>5994</v>
      </c>
      <c r="I1091" s="60" t="s">
        <v>5993</v>
      </c>
      <c r="J1091" s="60"/>
      <c r="K1091" s="60" t="s">
        <v>5992</v>
      </c>
      <c r="L1091" s="60" t="s">
        <v>23</v>
      </c>
      <c r="M1091" s="60" t="s">
        <v>6024</v>
      </c>
      <c r="N1091" s="57" t="s">
        <v>6026</v>
      </c>
      <c r="O1091" s="62" t="s">
        <v>1897</v>
      </c>
      <c r="P1091" s="62" t="s">
        <v>2759</v>
      </c>
      <c r="Q1091" s="28"/>
      <c r="R1091" s="28"/>
      <c r="S1091" s="28"/>
      <c r="T1091" s="36">
        <v>2</v>
      </c>
      <c r="U1091" s="33"/>
      <c r="V1091" s="36">
        <v>5</v>
      </c>
      <c r="W1091" s="33"/>
      <c r="X1091" s="36">
        <v>10</v>
      </c>
      <c r="Y1091" s="33"/>
      <c r="Z1091" s="36">
        <v>20</v>
      </c>
      <c r="AA1091" s="33"/>
      <c r="AB1091" s="36">
        <v>40</v>
      </c>
      <c r="AC1091" s="33"/>
      <c r="AD1091" s="36">
        <v>999999</v>
      </c>
      <c r="AE1091" s="33"/>
      <c r="AF1091" s="36"/>
      <c r="AG1091" s="33"/>
      <c r="AH1091" s="28"/>
      <c r="AI1091" s="28"/>
      <c r="AJ1091" s="28"/>
      <c r="AK1091" s="28"/>
      <c r="AL1091" s="28"/>
      <c r="AM1091" s="41" t="str">
        <f>IF(AND($U1091&gt;0,$Q1091=""),"Currency Missing","")&amp;IF(AND($U1091&gt;0,$R1091=""),", MOQ Missing","")&amp;IF(AND($U1091&gt;0,$S1091=""),", Leadtime Missing","")&amp;IF(W1091&gt;U1091,", PB2 Price Greater than PB1 Price","")&amp;IF(Y1091&gt;W1091,", PB3 Price Greater than PB2 Price","")&amp;IF(AA1091&gt;Y1091,", PB4 Price Greater than PB3 Price","")&amp;IF(AC1091&gt;AA1091,", PB5 Price Greater than PB4 Price","")&amp;IF(AE1091&gt;AC1091,", PB6 Price Greater than PB5 Price","")&amp;IF(AG1091&gt;AE1091,", PB7 Price Greater than PB6 Price","")&amp;IF($U1091&lt;&gt;ROUND($U1091,2),", PB 1 Price - More than 2 Decimal Places","")&amp;IF($W1091&lt;&gt;ROUND($W1091,2),", PB 2 Price - More than 2 Decimal Places","")&amp;IF($Y1091&lt;&gt;ROUND($Y1091,2),", PB 3 Price - More than 2 Decimal Places","")&amp;IF($AA1091&lt;&gt;ROUND($AA1091,2),", PB 4 Price - More than 2 Decimal Places","")&amp;IF($AC1091&lt;&gt;ROUND($AC1091,2),", PB 5 Price - More than 2 Decimal Places","")&amp;IF($AE1091&lt;&gt;ROUND($AE1091,2),", PB 6 Price - More than 2 Decimal Places","")&amp;IF($AG1091&lt;&gt;ROUND($AG1091,2),", PB 7 Price - More than 2 Decimal Places","")&amp;IF(AND(E1091&lt;&gt;"",U1091="",AH1091=""),", Please enter a Price in PB1 or Select No Bid","")&amp;IF(AND(OR($U1091&gt;0,$W1091&gt;0,$Y1091&gt;0,$AA1091&gt;0,$AC1091&gt;0,$AE1091&gt;0),OR(AH1091="",AH1091="No Bid")),", Bid Status Missing or Incorrect","")&amp;IF(AND(AH1091="No Bid",AI1091=""),", Reason for No Bid Missing","")&amp;IF(AND($O1091="CSIS",OR($U1091&gt;0,$W1091&gt;0,$Y1091&gt;0,$AA1091&gt;0,$AC1091&gt;0,$AE1091&gt;0),AJ1091=""),", NCAGE Supplier Missing","")&amp;IF(AND($O1091="Drawing",OR($U1091&gt;0,$W1091&gt;0,$Y1091&gt;0,$AA1091&gt;0,$AC1091&gt;0,$AE1091&gt;0),AK1091=""),", Manufacturer Missing","")&amp;IF(AL1091&lt;&gt;"",", Comment","")&amp;IF(AND(OR(AH1091="Bid Using CSIS Dropdown With Query (Comment Field Must Be Populated)",AH1091="Bid To Drawing Supplied With Query (Comment Field Must Be Populated)"),AL1091=""),", Please Enter a Comment for the Bid Query","")&amp;IF(AND(T1091&gt;0,U1091="",AH1091&lt;&gt;"No Bid"),", PB1 Price Missing","")&amp;IF(AND(V1091&gt;0,W1091="",AH1091&lt;&gt;"No Bid"),", PB2 Price Missing","")&amp;IF(AND(X1091&gt;0,Y1091="",AH1091&lt;&gt;"No Bid"),", PB3 Price Missing","")&amp;IF(AND(Z1091&gt;0,AA1091="",AH1091&lt;&gt;"No Bid"),", PB4 Price Missing","")&amp;IF(AND(AB1091&gt;0,AC1091="",AH1091&lt;&gt;"No Bid"),", PB5 Price Missing","")&amp;IF(AND(AD1091&gt;0,AE1091="",AH1091&lt;&gt;"No Bid"),", PB6 Price Missing","")&amp;IF(AND(AF1091&gt;0,AG1091="",AH1091&lt;&gt;"No Bid"),", PB7 Price Missing","")</f>
        <v>, Please enter a Price in PB1 or Select No Bid, PB1 Price Missing, PB2 Price Missing, PB3 Price Missing, PB4 Price Missing, PB5 Price Missing, PB6 Price Missing</v>
      </c>
      <c r="AN1091" s="28"/>
      <c r="AO1091" s="28"/>
      <c r="AP1091" s="28"/>
      <c r="AQ1091" s="28"/>
      <c r="AR1091" s="28"/>
      <c r="AS1091" s="28"/>
      <c r="AT1091" s="28"/>
      <c r="AU1091" s="28"/>
      <c r="AV1091" s="28"/>
      <c r="AW1091" s="28"/>
      <c r="AX1091" s="28"/>
      <c r="AY1091" s="28"/>
      <c r="AZ1091" s="28"/>
      <c r="BA1091" s="28"/>
      <c r="BB1091" s="28"/>
      <c r="BC1091" s="28"/>
      <c r="BD1091" s="28"/>
      <c r="BE1091" s="28"/>
      <c r="BF1091" s="28"/>
      <c r="BG1091" s="28"/>
      <c r="BH1091" s="28"/>
      <c r="BI1091" s="28"/>
      <c r="BJ1091" s="28"/>
      <c r="BK1091" s="28"/>
      <c r="BL1091" s="28"/>
    </row>
    <row r="1092" spans="1:64" x14ac:dyDescent="0.25">
      <c r="A1092" s="58">
        <v>1090</v>
      </c>
      <c r="B1092" s="57"/>
      <c r="C1092" s="57" t="s">
        <v>3775</v>
      </c>
      <c r="D1092" s="57"/>
      <c r="E1092" s="59" t="s">
        <v>805</v>
      </c>
      <c r="F1092" s="60" t="s">
        <v>5658</v>
      </c>
      <c r="G1092" s="61" t="s">
        <v>4433</v>
      </c>
      <c r="H1092" s="60" t="s">
        <v>5994</v>
      </c>
      <c r="I1092" s="60" t="s">
        <v>5993</v>
      </c>
      <c r="J1092" s="60"/>
      <c r="K1092" s="60" t="s">
        <v>5992</v>
      </c>
      <c r="L1092" s="60" t="s">
        <v>23</v>
      </c>
      <c r="M1092" s="60" t="s">
        <v>6024</v>
      </c>
      <c r="N1092" s="57" t="s">
        <v>6026</v>
      </c>
      <c r="O1092" s="62" t="s">
        <v>1897</v>
      </c>
      <c r="P1092" s="62" t="s">
        <v>2760</v>
      </c>
      <c r="Q1092" s="28"/>
      <c r="R1092" s="28"/>
      <c r="S1092" s="28"/>
      <c r="T1092" s="36">
        <v>4</v>
      </c>
      <c r="U1092" s="33"/>
      <c r="V1092" s="36">
        <v>10</v>
      </c>
      <c r="W1092" s="33"/>
      <c r="X1092" s="36">
        <v>20</v>
      </c>
      <c r="Y1092" s="33"/>
      <c r="Z1092" s="36">
        <v>40</v>
      </c>
      <c r="AA1092" s="33"/>
      <c r="AB1092" s="36">
        <v>80</v>
      </c>
      <c r="AC1092" s="33"/>
      <c r="AD1092" s="36">
        <v>999999</v>
      </c>
      <c r="AE1092" s="33"/>
      <c r="AF1092" s="36"/>
      <c r="AG1092" s="33"/>
      <c r="AH1092" s="28"/>
      <c r="AI1092" s="28"/>
      <c r="AJ1092" s="28"/>
      <c r="AK1092" s="28"/>
      <c r="AL1092" s="28"/>
      <c r="AM1092" s="41" t="str">
        <f>IF(AND($U1092&gt;0,$Q1092=""),"Currency Missing","")&amp;IF(AND($U1092&gt;0,$R1092=""),", MOQ Missing","")&amp;IF(AND($U1092&gt;0,$S1092=""),", Leadtime Missing","")&amp;IF(W1092&gt;U1092,", PB2 Price Greater than PB1 Price","")&amp;IF(Y1092&gt;W1092,", PB3 Price Greater than PB2 Price","")&amp;IF(AA1092&gt;Y1092,", PB4 Price Greater than PB3 Price","")&amp;IF(AC1092&gt;AA1092,", PB5 Price Greater than PB4 Price","")&amp;IF(AE1092&gt;AC1092,", PB6 Price Greater than PB5 Price","")&amp;IF(AG1092&gt;AE1092,", PB7 Price Greater than PB6 Price","")&amp;IF($U1092&lt;&gt;ROUND($U1092,2),", PB 1 Price - More than 2 Decimal Places","")&amp;IF($W1092&lt;&gt;ROUND($W1092,2),", PB 2 Price - More than 2 Decimal Places","")&amp;IF($Y1092&lt;&gt;ROUND($Y1092,2),", PB 3 Price - More than 2 Decimal Places","")&amp;IF($AA1092&lt;&gt;ROUND($AA1092,2),", PB 4 Price - More than 2 Decimal Places","")&amp;IF($AC1092&lt;&gt;ROUND($AC1092,2),", PB 5 Price - More than 2 Decimal Places","")&amp;IF($AE1092&lt;&gt;ROUND($AE1092,2),", PB 6 Price - More than 2 Decimal Places","")&amp;IF($AG1092&lt;&gt;ROUND($AG1092,2),", PB 7 Price - More than 2 Decimal Places","")&amp;IF(AND(E1092&lt;&gt;"",U1092="",AH1092=""),", Please enter a Price in PB1 or Select No Bid","")&amp;IF(AND(OR($U1092&gt;0,$W1092&gt;0,$Y1092&gt;0,$AA1092&gt;0,$AC1092&gt;0,$AE1092&gt;0),OR(AH1092="",AH1092="No Bid")),", Bid Status Missing or Incorrect","")&amp;IF(AND(AH1092="No Bid",AI1092=""),", Reason for No Bid Missing","")&amp;IF(AND($O1092="CSIS",OR($U1092&gt;0,$W1092&gt;0,$Y1092&gt;0,$AA1092&gt;0,$AC1092&gt;0,$AE1092&gt;0),AJ1092=""),", NCAGE Supplier Missing","")&amp;IF(AND($O1092="Drawing",OR($U1092&gt;0,$W1092&gt;0,$Y1092&gt;0,$AA1092&gt;0,$AC1092&gt;0,$AE1092&gt;0),AK1092=""),", Manufacturer Missing","")&amp;IF(AL1092&lt;&gt;"",", Comment","")&amp;IF(AND(OR(AH1092="Bid Using CSIS Dropdown With Query (Comment Field Must Be Populated)",AH1092="Bid To Drawing Supplied With Query (Comment Field Must Be Populated)"),AL1092=""),", Please Enter a Comment for the Bid Query","")&amp;IF(AND(T1092&gt;0,U1092="",AH1092&lt;&gt;"No Bid"),", PB1 Price Missing","")&amp;IF(AND(V1092&gt;0,W1092="",AH1092&lt;&gt;"No Bid"),", PB2 Price Missing","")&amp;IF(AND(X1092&gt;0,Y1092="",AH1092&lt;&gt;"No Bid"),", PB3 Price Missing","")&amp;IF(AND(Z1092&gt;0,AA1092="",AH1092&lt;&gt;"No Bid"),", PB4 Price Missing","")&amp;IF(AND(AB1092&gt;0,AC1092="",AH1092&lt;&gt;"No Bid"),", PB5 Price Missing","")&amp;IF(AND(AD1092&gt;0,AE1092="",AH1092&lt;&gt;"No Bid"),", PB6 Price Missing","")&amp;IF(AND(AF1092&gt;0,AG1092="",AH1092&lt;&gt;"No Bid"),", PB7 Price Missing","")</f>
        <v>, Please enter a Price in PB1 or Select No Bid, PB1 Price Missing, PB2 Price Missing, PB3 Price Missing, PB4 Price Missing, PB5 Price Missing, PB6 Price Missing</v>
      </c>
      <c r="AN1092" s="28"/>
      <c r="AO1092" s="28"/>
      <c r="AP1092" s="28"/>
      <c r="AQ1092" s="28"/>
      <c r="AR1092" s="28"/>
      <c r="AS1092" s="28"/>
      <c r="AT1092" s="28"/>
      <c r="AU1092" s="28"/>
      <c r="AV1092" s="28"/>
      <c r="AW1092" s="28"/>
      <c r="AX1092" s="28"/>
      <c r="AY1092" s="28"/>
      <c r="AZ1092" s="28"/>
      <c r="BA1092" s="28"/>
      <c r="BB1092" s="28"/>
      <c r="BC1092" s="28"/>
      <c r="BD1092" s="28"/>
      <c r="BE1092" s="28"/>
      <c r="BF1092" s="28"/>
      <c r="BG1092" s="28"/>
      <c r="BH1092" s="28"/>
      <c r="BI1092" s="28"/>
      <c r="BJ1092" s="28"/>
      <c r="BK1092" s="28"/>
      <c r="BL1092" s="28"/>
    </row>
    <row r="1093" spans="1:64" x14ac:dyDescent="0.25">
      <c r="A1093" s="58">
        <v>1091</v>
      </c>
      <c r="B1093" s="57"/>
      <c r="C1093" s="57" t="s">
        <v>3775</v>
      </c>
      <c r="D1093" s="57"/>
      <c r="E1093" s="59" t="s">
        <v>806</v>
      </c>
      <c r="F1093" s="60" t="s">
        <v>5659</v>
      </c>
      <c r="G1093" s="61" t="s">
        <v>4434</v>
      </c>
      <c r="H1093" s="60" t="s">
        <v>5994</v>
      </c>
      <c r="I1093" s="60" t="s">
        <v>5993</v>
      </c>
      <c r="J1093" s="60"/>
      <c r="K1093" s="60" t="s">
        <v>5992</v>
      </c>
      <c r="L1093" s="60" t="s">
        <v>23</v>
      </c>
      <c r="M1093" s="60" t="s">
        <v>6024</v>
      </c>
      <c r="N1093" s="57" t="s">
        <v>6026</v>
      </c>
      <c r="O1093" s="62" t="s">
        <v>1897</v>
      </c>
      <c r="P1093" s="62" t="s">
        <v>2761</v>
      </c>
      <c r="Q1093" s="28"/>
      <c r="R1093" s="28"/>
      <c r="S1093" s="28"/>
      <c r="T1093" s="36">
        <v>1</v>
      </c>
      <c r="U1093" s="33"/>
      <c r="V1093" s="36">
        <v>2</v>
      </c>
      <c r="W1093" s="33"/>
      <c r="X1093" s="36">
        <v>5</v>
      </c>
      <c r="Y1093" s="33"/>
      <c r="Z1093" s="36">
        <v>999999</v>
      </c>
      <c r="AA1093" s="33"/>
      <c r="AB1093" s="36"/>
      <c r="AC1093" s="33"/>
      <c r="AD1093" s="36"/>
      <c r="AE1093" s="33"/>
      <c r="AF1093" s="36"/>
      <c r="AG1093" s="33"/>
      <c r="AH1093" s="28"/>
      <c r="AI1093" s="28"/>
      <c r="AJ1093" s="28"/>
      <c r="AK1093" s="28"/>
      <c r="AL1093" s="28"/>
      <c r="AM1093" s="41" t="str">
        <f>IF(AND($U1093&gt;0,$Q1093=""),"Currency Missing","")&amp;IF(AND($U1093&gt;0,$R1093=""),", MOQ Missing","")&amp;IF(AND($U1093&gt;0,$S1093=""),", Leadtime Missing","")&amp;IF(W1093&gt;U1093,", PB2 Price Greater than PB1 Price","")&amp;IF(Y1093&gt;W1093,", PB3 Price Greater than PB2 Price","")&amp;IF(AA1093&gt;Y1093,", PB4 Price Greater than PB3 Price","")&amp;IF(AC1093&gt;AA1093,", PB5 Price Greater than PB4 Price","")&amp;IF(AE1093&gt;AC1093,", PB6 Price Greater than PB5 Price","")&amp;IF(AG1093&gt;AE1093,", PB7 Price Greater than PB6 Price","")&amp;IF($U1093&lt;&gt;ROUND($U1093,2),", PB 1 Price - More than 2 Decimal Places","")&amp;IF($W1093&lt;&gt;ROUND($W1093,2),", PB 2 Price - More than 2 Decimal Places","")&amp;IF($Y1093&lt;&gt;ROUND($Y1093,2),", PB 3 Price - More than 2 Decimal Places","")&amp;IF($AA1093&lt;&gt;ROUND($AA1093,2),", PB 4 Price - More than 2 Decimal Places","")&amp;IF($AC1093&lt;&gt;ROUND($AC1093,2),", PB 5 Price - More than 2 Decimal Places","")&amp;IF($AE1093&lt;&gt;ROUND($AE1093,2),", PB 6 Price - More than 2 Decimal Places","")&amp;IF($AG1093&lt;&gt;ROUND($AG1093,2),", PB 7 Price - More than 2 Decimal Places","")&amp;IF(AND(E1093&lt;&gt;"",U1093="",AH1093=""),", Please enter a Price in PB1 or Select No Bid","")&amp;IF(AND(OR($U1093&gt;0,$W1093&gt;0,$Y1093&gt;0,$AA1093&gt;0,$AC1093&gt;0,$AE1093&gt;0),OR(AH1093="",AH1093="No Bid")),", Bid Status Missing or Incorrect","")&amp;IF(AND(AH1093="No Bid",AI1093=""),", Reason for No Bid Missing","")&amp;IF(AND($O1093="CSIS",OR($U1093&gt;0,$W1093&gt;0,$Y1093&gt;0,$AA1093&gt;0,$AC1093&gt;0,$AE1093&gt;0),AJ1093=""),", NCAGE Supplier Missing","")&amp;IF(AND($O1093="Drawing",OR($U1093&gt;0,$W1093&gt;0,$Y1093&gt;0,$AA1093&gt;0,$AC1093&gt;0,$AE1093&gt;0),AK1093=""),", Manufacturer Missing","")&amp;IF(AL1093&lt;&gt;"",", Comment","")&amp;IF(AND(OR(AH1093="Bid Using CSIS Dropdown With Query (Comment Field Must Be Populated)",AH1093="Bid To Drawing Supplied With Query (Comment Field Must Be Populated)"),AL1093=""),", Please Enter a Comment for the Bid Query","")&amp;IF(AND(T1093&gt;0,U1093="",AH1093&lt;&gt;"No Bid"),", PB1 Price Missing","")&amp;IF(AND(V1093&gt;0,W1093="",AH1093&lt;&gt;"No Bid"),", PB2 Price Missing","")&amp;IF(AND(X1093&gt;0,Y1093="",AH1093&lt;&gt;"No Bid"),", PB3 Price Missing","")&amp;IF(AND(Z1093&gt;0,AA1093="",AH1093&lt;&gt;"No Bid"),", PB4 Price Missing","")&amp;IF(AND(AB1093&gt;0,AC1093="",AH1093&lt;&gt;"No Bid"),", PB5 Price Missing","")&amp;IF(AND(AD1093&gt;0,AE1093="",AH1093&lt;&gt;"No Bid"),", PB6 Price Missing","")&amp;IF(AND(AF1093&gt;0,AG1093="",AH1093&lt;&gt;"No Bid"),", PB7 Price Missing","")</f>
        <v>, Please enter a Price in PB1 or Select No Bid, PB1 Price Missing, PB2 Price Missing, PB3 Price Missing, PB4 Price Missing</v>
      </c>
      <c r="AN1093" s="28"/>
      <c r="AO1093" s="28"/>
      <c r="AP1093" s="28"/>
      <c r="AQ1093" s="28"/>
      <c r="AR1093" s="28"/>
      <c r="AS1093" s="28"/>
      <c r="AT1093" s="28"/>
      <c r="AU1093" s="28"/>
      <c r="AV1093" s="28"/>
      <c r="AW1093" s="28"/>
      <c r="AX1093" s="28"/>
      <c r="AY1093" s="28"/>
      <c r="AZ1093" s="28"/>
      <c r="BA1093" s="28"/>
      <c r="BB1093" s="28"/>
      <c r="BC1093" s="28"/>
      <c r="BD1093" s="28"/>
      <c r="BE1093" s="28"/>
      <c r="BF1093" s="28"/>
      <c r="BG1093" s="28"/>
      <c r="BH1093" s="28"/>
      <c r="BI1093" s="28"/>
      <c r="BJ1093" s="28"/>
      <c r="BK1093" s="28"/>
      <c r="BL1093" s="28"/>
    </row>
    <row r="1094" spans="1:64" x14ac:dyDescent="0.25">
      <c r="A1094" s="58">
        <v>1092</v>
      </c>
      <c r="B1094" s="57"/>
      <c r="C1094" s="57" t="s">
        <v>3775</v>
      </c>
      <c r="D1094" s="57"/>
      <c r="E1094" s="59" t="s">
        <v>1548</v>
      </c>
      <c r="F1094" s="60" t="s">
        <v>5697</v>
      </c>
      <c r="G1094" s="61" t="s">
        <v>5147</v>
      </c>
      <c r="H1094" s="60" t="s">
        <v>5994</v>
      </c>
      <c r="I1094" s="60" t="s">
        <v>5993</v>
      </c>
      <c r="J1094" s="60"/>
      <c r="K1094" s="60" t="s">
        <v>5992</v>
      </c>
      <c r="L1094" s="60" t="s">
        <v>23</v>
      </c>
      <c r="M1094" s="60" t="s">
        <v>6024</v>
      </c>
      <c r="N1094" s="57" t="s">
        <v>6026</v>
      </c>
      <c r="O1094" s="62" t="s">
        <v>1897</v>
      </c>
      <c r="P1094" s="62" t="s">
        <v>3500</v>
      </c>
      <c r="Q1094" s="28"/>
      <c r="R1094" s="28"/>
      <c r="S1094" s="28"/>
      <c r="T1094" s="36">
        <v>1</v>
      </c>
      <c r="U1094" s="33"/>
      <c r="V1094" s="36">
        <v>2</v>
      </c>
      <c r="W1094" s="33"/>
      <c r="X1094" s="36">
        <v>5</v>
      </c>
      <c r="Y1094" s="33"/>
      <c r="Z1094" s="36">
        <v>999999</v>
      </c>
      <c r="AA1094" s="33"/>
      <c r="AB1094" s="36"/>
      <c r="AC1094" s="33"/>
      <c r="AD1094" s="36"/>
      <c r="AE1094" s="33"/>
      <c r="AF1094" s="36"/>
      <c r="AG1094" s="33"/>
      <c r="AH1094" s="28"/>
      <c r="AI1094" s="28"/>
      <c r="AJ1094" s="28"/>
      <c r="AK1094" s="28"/>
      <c r="AL1094" s="28"/>
      <c r="AM1094" s="41" t="str">
        <f>IF(AND($U1094&gt;0,$Q1094=""),"Currency Missing","")&amp;IF(AND($U1094&gt;0,$R1094=""),", MOQ Missing","")&amp;IF(AND($U1094&gt;0,$S1094=""),", Leadtime Missing","")&amp;IF(W1094&gt;U1094,", PB2 Price Greater than PB1 Price","")&amp;IF(Y1094&gt;W1094,", PB3 Price Greater than PB2 Price","")&amp;IF(AA1094&gt;Y1094,", PB4 Price Greater than PB3 Price","")&amp;IF(AC1094&gt;AA1094,", PB5 Price Greater than PB4 Price","")&amp;IF(AE1094&gt;AC1094,", PB6 Price Greater than PB5 Price","")&amp;IF(AG1094&gt;AE1094,", PB7 Price Greater than PB6 Price","")&amp;IF($U1094&lt;&gt;ROUND($U1094,2),", PB 1 Price - More than 2 Decimal Places","")&amp;IF($W1094&lt;&gt;ROUND($W1094,2),", PB 2 Price - More than 2 Decimal Places","")&amp;IF($Y1094&lt;&gt;ROUND($Y1094,2),", PB 3 Price - More than 2 Decimal Places","")&amp;IF($AA1094&lt;&gt;ROUND($AA1094,2),", PB 4 Price - More than 2 Decimal Places","")&amp;IF($AC1094&lt;&gt;ROUND($AC1094,2),", PB 5 Price - More than 2 Decimal Places","")&amp;IF($AE1094&lt;&gt;ROUND($AE1094,2),", PB 6 Price - More than 2 Decimal Places","")&amp;IF($AG1094&lt;&gt;ROUND($AG1094,2),", PB 7 Price - More than 2 Decimal Places","")&amp;IF(AND(E1094&lt;&gt;"",U1094="",AH1094=""),", Please enter a Price in PB1 or Select No Bid","")&amp;IF(AND(OR($U1094&gt;0,$W1094&gt;0,$Y1094&gt;0,$AA1094&gt;0,$AC1094&gt;0,$AE1094&gt;0),OR(AH1094="",AH1094="No Bid")),", Bid Status Missing or Incorrect","")&amp;IF(AND(AH1094="No Bid",AI1094=""),", Reason for No Bid Missing","")&amp;IF(AND($O1094="CSIS",OR($U1094&gt;0,$W1094&gt;0,$Y1094&gt;0,$AA1094&gt;0,$AC1094&gt;0,$AE1094&gt;0),AJ1094=""),", NCAGE Supplier Missing","")&amp;IF(AND($O1094="Drawing",OR($U1094&gt;0,$W1094&gt;0,$Y1094&gt;0,$AA1094&gt;0,$AC1094&gt;0,$AE1094&gt;0),AK1094=""),", Manufacturer Missing","")&amp;IF(AL1094&lt;&gt;"",", Comment","")&amp;IF(AND(OR(AH1094="Bid Using CSIS Dropdown With Query (Comment Field Must Be Populated)",AH1094="Bid To Drawing Supplied With Query (Comment Field Must Be Populated)"),AL1094=""),", Please Enter a Comment for the Bid Query","")&amp;IF(AND(T1094&gt;0,U1094="",AH1094&lt;&gt;"No Bid"),", PB1 Price Missing","")&amp;IF(AND(V1094&gt;0,W1094="",AH1094&lt;&gt;"No Bid"),", PB2 Price Missing","")&amp;IF(AND(X1094&gt;0,Y1094="",AH1094&lt;&gt;"No Bid"),", PB3 Price Missing","")&amp;IF(AND(Z1094&gt;0,AA1094="",AH1094&lt;&gt;"No Bid"),", PB4 Price Missing","")&amp;IF(AND(AB1094&gt;0,AC1094="",AH1094&lt;&gt;"No Bid"),", PB5 Price Missing","")&amp;IF(AND(AD1094&gt;0,AE1094="",AH1094&lt;&gt;"No Bid"),", PB6 Price Missing","")&amp;IF(AND(AF1094&gt;0,AG1094="",AH1094&lt;&gt;"No Bid"),", PB7 Price Missing","")</f>
        <v>, Please enter a Price in PB1 or Select No Bid, PB1 Price Missing, PB2 Price Missing, PB3 Price Missing, PB4 Price Missing</v>
      </c>
      <c r="AN1094" s="28"/>
      <c r="AO1094" s="28"/>
      <c r="AP1094" s="28"/>
      <c r="AQ1094" s="28"/>
      <c r="AR1094" s="28"/>
      <c r="AS1094" s="28"/>
      <c r="AT1094" s="28"/>
      <c r="AU1094" s="28"/>
      <c r="AV1094" s="28"/>
      <c r="AW1094" s="28"/>
      <c r="AX1094" s="28"/>
      <c r="AY1094" s="28"/>
      <c r="AZ1094" s="28"/>
      <c r="BA1094" s="28"/>
      <c r="BB1094" s="28"/>
      <c r="BC1094" s="28"/>
      <c r="BD1094" s="28"/>
      <c r="BE1094" s="28"/>
      <c r="BF1094" s="28"/>
      <c r="BG1094" s="28"/>
      <c r="BH1094" s="28"/>
      <c r="BI1094" s="28"/>
      <c r="BJ1094" s="28"/>
      <c r="BK1094" s="28"/>
      <c r="BL1094" s="28"/>
    </row>
    <row r="1095" spans="1:64" x14ac:dyDescent="0.25">
      <c r="A1095" s="58">
        <v>1093</v>
      </c>
      <c r="B1095" s="57"/>
      <c r="C1095" s="57" t="s">
        <v>3775</v>
      </c>
      <c r="D1095" s="57"/>
      <c r="E1095" s="59" t="s">
        <v>1549</v>
      </c>
      <c r="F1095" s="60" t="s">
        <v>5697</v>
      </c>
      <c r="G1095" s="61" t="s">
        <v>5148</v>
      </c>
      <c r="H1095" s="60" t="s">
        <v>5994</v>
      </c>
      <c r="I1095" s="60" t="s">
        <v>5993</v>
      </c>
      <c r="J1095" s="60"/>
      <c r="K1095" s="60" t="s">
        <v>5992</v>
      </c>
      <c r="L1095" s="60" t="s">
        <v>23</v>
      </c>
      <c r="M1095" s="60" t="s">
        <v>6024</v>
      </c>
      <c r="N1095" s="57" t="s">
        <v>6026</v>
      </c>
      <c r="O1095" s="62" t="s">
        <v>1897</v>
      </c>
      <c r="P1095" s="62" t="s">
        <v>3501</v>
      </c>
      <c r="Q1095" s="28"/>
      <c r="R1095" s="28"/>
      <c r="S1095" s="28"/>
      <c r="T1095" s="36">
        <v>1</v>
      </c>
      <c r="U1095" s="33"/>
      <c r="V1095" s="36">
        <v>2</v>
      </c>
      <c r="W1095" s="33"/>
      <c r="X1095" s="36">
        <v>5</v>
      </c>
      <c r="Y1095" s="33"/>
      <c r="Z1095" s="36">
        <v>999999</v>
      </c>
      <c r="AA1095" s="33"/>
      <c r="AB1095" s="36"/>
      <c r="AC1095" s="33"/>
      <c r="AD1095" s="36"/>
      <c r="AE1095" s="33"/>
      <c r="AF1095" s="36"/>
      <c r="AG1095" s="33"/>
      <c r="AH1095" s="28"/>
      <c r="AI1095" s="28"/>
      <c r="AJ1095" s="28"/>
      <c r="AK1095" s="28"/>
      <c r="AL1095" s="28"/>
      <c r="AM1095" s="41" t="str">
        <f>IF(AND($U1095&gt;0,$Q1095=""),"Currency Missing","")&amp;IF(AND($U1095&gt;0,$R1095=""),", MOQ Missing","")&amp;IF(AND($U1095&gt;0,$S1095=""),", Leadtime Missing","")&amp;IF(W1095&gt;U1095,", PB2 Price Greater than PB1 Price","")&amp;IF(Y1095&gt;W1095,", PB3 Price Greater than PB2 Price","")&amp;IF(AA1095&gt;Y1095,", PB4 Price Greater than PB3 Price","")&amp;IF(AC1095&gt;AA1095,", PB5 Price Greater than PB4 Price","")&amp;IF(AE1095&gt;AC1095,", PB6 Price Greater than PB5 Price","")&amp;IF(AG1095&gt;AE1095,", PB7 Price Greater than PB6 Price","")&amp;IF($U1095&lt;&gt;ROUND($U1095,2),", PB 1 Price - More than 2 Decimal Places","")&amp;IF($W1095&lt;&gt;ROUND($W1095,2),", PB 2 Price - More than 2 Decimal Places","")&amp;IF($Y1095&lt;&gt;ROUND($Y1095,2),", PB 3 Price - More than 2 Decimal Places","")&amp;IF($AA1095&lt;&gt;ROUND($AA1095,2),", PB 4 Price - More than 2 Decimal Places","")&amp;IF($AC1095&lt;&gt;ROUND($AC1095,2),", PB 5 Price - More than 2 Decimal Places","")&amp;IF($AE1095&lt;&gt;ROUND($AE1095,2),", PB 6 Price - More than 2 Decimal Places","")&amp;IF($AG1095&lt;&gt;ROUND($AG1095,2),", PB 7 Price - More than 2 Decimal Places","")&amp;IF(AND(E1095&lt;&gt;"",U1095="",AH1095=""),", Please enter a Price in PB1 or Select No Bid","")&amp;IF(AND(OR($U1095&gt;0,$W1095&gt;0,$Y1095&gt;0,$AA1095&gt;0,$AC1095&gt;0,$AE1095&gt;0),OR(AH1095="",AH1095="No Bid")),", Bid Status Missing or Incorrect","")&amp;IF(AND(AH1095="No Bid",AI1095=""),", Reason for No Bid Missing","")&amp;IF(AND($O1095="CSIS",OR($U1095&gt;0,$W1095&gt;0,$Y1095&gt;0,$AA1095&gt;0,$AC1095&gt;0,$AE1095&gt;0),AJ1095=""),", NCAGE Supplier Missing","")&amp;IF(AND($O1095="Drawing",OR($U1095&gt;0,$W1095&gt;0,$Y1095&gt;0,$AA1095&gt;0,$AC1095&gt;0,$AE1095&gt;0),AK1095=""),", Manufacturer Missing","")&amp;IF(AL1095&lt;&gt;"",", Comment","")&amp;IF(AND(OR(AH1095="Bid Using CSIS Dropdown With Query (Comment Field Must Be Populated)",AH1095="Bid To Drawing Supplied With Query (Comment Field Must Be Populated)"),AL1095=""),", Please Enter a Comment for the Bid Query","")&amp;IF(AND(T1095&gt;0,U1095="",AH1095&lt;&gt;"No Bid"),", PB1 Price Missing","")&amp;IF(AND(V1095&gt;0,W1095="",AH1095&lt;&gt;"No Bid"),", PB2 Price Missing","")&amp;IF(AND(X1095&gt;0,Y1095="",AH1095&lt;&gt;"No Bid"),", PB3 Price Missing","")&amp;IF(AND(Z1095&gt;0,AA1095="",AH1095&lt;&gt;"No Bid"),", PB4 Price Missing","")&amp;IF(AND(AB1095&gt;0,AC1095="",AH1095&lt;&gt;"No Bid"),", PB5 Price Missing","")&amp;IF(AND(AD1095&gt;0,AE1095="",AH1095&lt;&gt;"No Bid"),", PB6 Price Missing","")&amp;IF(AND(AF1095&gt;0,AG1095="",AH1095&lt;&gt;"No Bid"),", PB7 Price Missing","")</f>
        <v>, Please enter a Price in PB1 or Select No Bid, PB1 Price Missing, PB2 Price Missing, PB3 Price Missing, PB4 Price Missing</v>
      </c>
      <c r="AN1095" s="28"/>
      <c r="AO1095" s="28"/>
      <c r="AP1095" s="28"/>
      <c r="AQ1095" s="28"/>
      <c r="AR1095" s="28"/>
      <c r="AS1095" s="28"/>
      <c r="AT1095" s="28"/>
      <c r="AU1095" s="28"/>
      <c r="AV1095" s="28"/>
      <c r="AW1095" s="28"/>
      <c r="AX1095" s="28"/>
      <c r="AY1095" s="28"/>
      <c r="AZ1095" s="28"/>
      <c r="BA1095" s="28"/>
      <c r="BB1095" s="28"/>
      <c r="BC1095" s="28"/>
      <c r="BD1095" s="28"/>
      <c r="BE1095" s="28"/>
      <c r="BF1095" s="28"/>
      <c r="BG1095" s="28"/>
      <c r="BH1095" s="28"/>
      <c r="BI1095" s="28"/>
      <c r="BJ1095" s="28"/>
      <c r="BK1095" s="28"/>
      <c r="BL1095" s="28"/>
    </row>
    <row r="1096" spans="1:64" x14ac:dyDescent="0.25">
      <c r="A1096" s="58">
        <v>1094</v>
      </c>
      <c r="B1096" s="57"/>
      <c r="C1096" s="57" t="s">
        <v>3775</v>
      </c>
      <c r="D1096" s="57"/>
      <c r="E1096" s="59" t="s">
        <v>1550</v>
      </c>
      <c r="F1096" s="60" t="s">
        <v>5697</v>
      </c>
      <c r="G1096" s="61" t="s">
        <v>5149</v>
      </c>
      <c r="H1096" s="60" t="s">
        <v>5994</v>
      </c>
      <c r="I1096" s="60" t="s">
        <v>5993</v>
      </c>
      <c r="J1096" s="60"/>
      <c r="K1096" s="60" t="s">
        <v>5992</v>
      </c>
      <c r="L1096" s="60" t="s">
        <v>23</v>
      </c>
      <c r="M1096" s="60" t="s">
        <v>6024</v>
      </c>
      <c r="N1096" s="57" t="s">
        <v>6026</v>
      </c>
      <c r="O1096" s="62" t="s">
        <v>1897</v>
      </c>
      <c r="P1096" s="62" t="s">
        <v>3502</v>
      </c>
      <c r="Q1096" s="28"/>
      <c r="R1096" s="28"/>
      <c r="S1096" s="28"/>
      <c r="T1096" s="36">
        <v>6</v>
      </c>
      <c r="U1096" s="33"/>
      <c r="V1096" s="36">
        <v>20</v>
      </c>
      <c r="W1096" s="33"/>
      <c r="X1096" s="36">
        <v>35</v>
      </c>
      <c r="Y1096" s="33"/>
      <c r="Z1096" s="36">
        <v>70</v>
      </c>
      <c r="AA1096" s="33"/>
      <c r="AB1096" s="36">
        <v>140</v>
      </c>
      <c r="AC1096" s="33"/>
      <c r="AD1096" s="36">
        <v>999999</v>
      </c>
      <c r="AE1096" s="33"/>
      <c r="AF1096" s="36"/>
      <c r="AG1096" s="33"/>
      <c r="AH1096" s="28"/>
      <c r="AI1096" s="28"/>
      <c r="AJ1096" s="28"/>
      <c r="AK1096" s="28"/>
      <c r="AL1096" s="28"/>
      <c r="AM1096" s="41" t="str">
        <f>IF(AND($U1096&gt;0,$Q1096=""),"Currency Missing","")&amp;IF(AND($U1096&gt;0,$R1096=""),", MOQ Missing","")&amp;IF(AND($U1096&gt;0,$S1096=""),", Leadtime Missing","")&amp;IF(W1096&gt;U1096,", PB2 Price Greater than PB1 Price","")&amp;IF(Y1096&gt;W1096,", PB3 Price Greater than PB2 Price","")&amp;IF(AA1096&gt;Y1096,", PB4 Price Greater than PB3 Price","")&amp;IF(AC1096&gt;AA1096,", PB5 Price Greater than PB4 Price","")&amp;IF(AE1096&gt;AC1096,", PB6 Price Greater than PB5 Price","")&amp;IF(AG1096&gt;AE1096,", PB7 Price Greater than PB6 Price","")&amp;IF($U1096&lt;&gt;ROUND($U1096,2),", PB 1 Price - More than 2 Decimal Places","")&amp;IF($W1096&lt;&gt;ROUND($W1096,2),", PB 2 Price - More than 2 Decimal Places","")&amp;IF($Y1096&lt;&gt;ROUND($Y1096,2),", PB 3 Price - More than 2 Decimal Places","")&amp;IF($AA1096&lt;&gt;ROUND($AA1096,2),", PB 4 Price - More than 2 Decimal Places","")&amp;IF($AC1096&lt;&gt;ROUND($AC1096,2),", PB 5 Price - More than 2 Decimal Places","")&amp;IF($AE1096&lt;&gt;ROUND($AE1096,2),", PB 6 Price - More than 2 Decimal Places","")&amp;IF($AG1096&lt;&gt;ROUND($AG1096,2),", PB 7 Price - More than 2 Decimal Places","")&amp;IF(AND(E1096&lt;&gt;"",U1096="",AH1096=""),", Please enter a Price in PB1 or Select No Bid","")&amp;IF(AND(OR($U1096&gt;0,$W1096&gt;0,$Y1096&gt;0,$AA1096&gt;0,$AC1096&gt;0,$AE1096&gt;0),OR(AH1096="",AH1096="No Bid")),", Bid Status Missing or Incorrect","")&amp;IF(AND(AH1096="No Bid",AI1096=""),", Reason for No Bid Missing","")&amp;IF(AND($O1096="CSIS",OR($U1096&gt;0,$W1096&gt;0,$Y1096&gt;0,$AA1096&gt;0,$AC1096&gt;0,$AE1096&gt;0),AJ1096=""),", NCAGE Supplier Missing","")&amp;IF(AND($O1096="Drawing",OR($U1096&gt;0,$W1096&gt;0,$Y1096&gt;0,$AA1096&gt;0,$AC1096&gt;0,$AE1096&gt;0),AK1096=""),", Manufacturer Missing","")&amp;IF(AL1096&lt;&gt;"",", Comment","")&amp;IF(AND(OR(AH1096="Bid Using CSIS Dropdown With Query (Comment Field Must Be Populated)",AH1096="Bid To Drawing Supplied With Query (Comment Field Must Be Populated)"),AL1096=""),", Please Enter a Comment for the Bid Query","")&amp;IF(AND(T1096&gt;0,U1096="",AH1096&lt;&gt;"No Bid"),", PB1 Price Missing","")&amp;IF(AND(V1096&gt;0,W1096="",AH1096&lt;&gt;"No Bid"),", PB2 Price Missing","")&amp;IF(AND(X1096&gt;0,Y1096="",AH1096&lt;&gt;"No Bid"),", PB3 Price Missing","")&amp;IF(AND(Z1096&gt;0,AA1096="",AH1096&lt;&gt;"No Bid"),", PB4 Price Missing","")&amp;IF(AND(AB1096&gt;0,AC1096="",AH1096&lt;&gt;"No Bid"),", PB5 Price Missing","")&amp;IF(AND(AD1096&gt;0,AE1096="",AH1096&lt;&gt;"No Bid"),", PB6 Price Missing","")&amp;IF(AND(AF1096&gt;0,AG1096="",AH1096&lt;&gt;"No Bid"),", PB7 Price Missing","")</f>
        <v>, Please enter a Price in PB1 or Select No Bid, PB1 Price Missing, PB2 Price Missing, PB3 Price Missing, PB4 Price Missing, PB5 Price Missing, PB6 Price Missing</v>
      </c>
      <c r="AN1096" s="28"/>
      <c r="AO1096" s="28"/>
      <c r="AP1096" s="28"/>
      <c r="AQ1096" s="28"/>
      <c r="AR1096" s="28"/>
      <c r="AS1096" s="28"/>
      <c r="AT1096" s="28"/>
      <c r="AU1096" s="28"/>
      <c r="AV1096" s="28"/>
      <c r="AW1096" s="28"/>
      <c r="AX1096" s="28"/>
      <c r="AY1096" s="28"/>
      <c r="AZ1096" s="28"/>
      <c r="BA1096" s="28"/>
      <c r="BB1096" s="28"/>
      <c r="BC1096" s="28"/>
      <c r="BD1096" s="28"/>
      <c r="BE1096" s="28"/>
      <c r="BF1096" s="28"/>
      <c r="BG1096" s="28"/>
      <c r="BH1096" s="28"/>
      <c r="BI1096" s="28"/>
      <c r="BJ1096" s="28"/>
      <c r="BK1096" s="28"/>
      <c r="BL1096" s="28"/>
    </row>
    <row r="1097" spans="1:64" x14ac:dyDescent="0.25">
      <c r="A1097" s="58">
        <v>1095</v>
      </c>
      <c r="B1097" s="57"/>
      <c r="C1097" s="57" t="s">
        <v>3775</v>
      </c>
      <c r="D1097" s="57"/>
      <c r="E1097" s="59" t="s">
        <v>1551</v>
      </c>
      <c r="F1097" s="60" t="s">
        <v>5879</v>
      </c>
      <c r="G1097" s="61" t="s">
        <v>5150</v>
      </c>
      <c r="H1097" s="60" t="s">
        <v>6010</v>
      </c>
      <c r="I1097" s="60" t="s">
        <v>5993</v>
      </c>
      <c r="J1097" s="60"/>
      <c r="K1097" s="60" t="s">
        <v>5992</v>
      </c>
      <c r="L1097" s="60" t="s">
        <v>23</v>
      </c>
      <c r="M1097" s="60" t="s">
        <v>6024</v>
      </c>
      <c r="N1097" s="57" t="s">
        <v>6026</v>
      </c>
      <c r="O1097" s="62" t="s">
        <v>1876</v>
      </c>
      <c r="P1097" s="62" t="s">
        <v>3503</v>
      </c>
      <c r="Q1097" s="28"/>
      <c r="R1097" s="28"/>
      <c r="S1097" s="28"/>
      <c r="T1097" s="36">
        <v>2</v>
      </c>
      <c r="U1097" s="33"/>
      <c r="V1097" s="36">
        <v>4</v>
      </c>
      <c r="W1097" s="33"/>
      <c r="X1097" s="36">
        <v>9</v>
      </c>
      <c r="Y1097" s="33"/>
      <c r="Z1097" s="36">
        <v>15</v>
      </c>
      <c r="AA1097" s="33"/>
      <c r="AB1097" s="36">
        <v>999999</v>
      </c>
      <c r="AC1097" s="33"/>
      <c r="AD1097" s="36"/>
      <c r="AE1097" s="33"/>
      <c r="AF1097" s="36"/>
      <c r="AG1097" s="33"/>
      <c r="AH1097" s="28"/>
      <c r="AI1097" s="28"/>
      <c r="AJ1097" s="28"/>
      <c r="AK1097" s="28"/>
      <c r="AL1097" s="28"/>
      <c r="AM1097" s="41" t="str">
        <f>IF(AND($U1097&gt;0,$Q1097=""),"Currency Missing","")&amp;IF(AND($U1097&gt;0,$R1097=""),", MOQ Missing","")&amp;IF(AND($U1097&gt;0,$S1097=""),", Leadtime Missing","")&amp;IF(W1097&gt;U1097,", PB2 Price Greater than PB1 Price","")&amp;IF(Y1097&gt;W1097,", PB3 Price Greater than PB2 Price","")&amp;IF(AA1097&gt;Y1097,", PB4 Price Greater than PB3 Price","")&amp;IF(AC1097&gt;AA1097,", PB5 Price Greater than PB4 Price","")&amp;IF(AE1097&gt;AC1097,", PB6 Price Greater than PB5 Price","")&amp;IF(AG1097&gt;AE1097,", PB7 Price Greater than PB6 Price","")&amp;IF($U1097&lt;&gt;ROUND($U1097,2),", PB 1 Price - More than 2 Decimal Places","")&amp;IF($W1097&lt;&gt;ROUND($W1097,2),", PB 2 Price - More than 2 Decimal Places","")&amp;IF($Y1097&lt;&gt;ROUND($Y1097,2),", PB 3 Price - More than 2 Decimal Places","")&amp;IF($AA1097&lt;&gt;ROUND($AA1097,2),", PB 4 Price - More than 2 Decimal Places","")&amp;IF($AC1097&lt;&gt;ROUND($AC1097,2),", PB 5 Price - More than 2 Decimal Places","")&amp;IF($AE1097&lt;&gt;ROUND($AE1097,2),", PB 6 Price - More than 2 Decimal Places","")&amp;IF($AG1097&lt;&gt;ROUND($AG1097,2),", PB 7 Price - More than 2 Decimal Places","")&amp;IF(AND(E1097&lt;&gt;"",U1097="",AH1097=""),", Please enter a Price in PB1 or Select No Bid","")&amp;IF(AND(OR($U1097&gt;0,$W1097&gt;0,$Y1097&gt;0,$AA1097&gt;0,$AC1097&gt;0,$AE1097&gt;0),OR(AH1097="",AH1097="No Bid")),", Bid Status Missing or Incorrect","")&amp;IF(AND(AH1097="No Bid",AI1097=""),", Reason for No Bid Missing","")&amp;IF(AND($O1097="CSIS",OR($U1097&gt;0,$W1097&gt;0,$Y1097&gt;0,$AA1097&gt;0,$AC1097&gt;0,$AE1097&gt;0),AJ1097=""),", NCAGE Supplier Missing","")&amp;IF(AND($O1097="Drawing",OR($U1097&gt;0,$W1097&gt;0,$Y1097&gt;0,$AA1097&gt;0,$AC1097&gt;0,$AE1097&gt;0),AK1097=""),", Manufacturer Missing","")&amp;IF(AL1097&lt;&gt;"",", Comment","")&amp;IF(AND(OR(AH1097="Bid Using CSIS Dropdown With Query (Comment Field Must Be Populated)",AH1097="Bid To Drawing Supplied With Query (Comment Field Must Be Populated)"),AL1097=""),", Please Enter a Comment for the Bid Query","")&amp;IF(AND(T1097&gt;0,U1097="",AH1097&lt;&gt;"No Bid"),", PB1 Price Missing","")&amp;IF(AND(V1097&gt;0,W1097="",AH1097&lt;&gt;"No Bid"),", PB2 Price Missing","")&amp;IF(AND(X1097&gt;0,Y1097="",AH1097&lt;&gt;"No Bid"),", PB3 Price Missing","")&amp;IF(AND(Z1097&gt;0,AA1097="",AH1097&lt;&gt;"No Bid"),", PB4 Price Missing","")&amp;IF(AND(AB1097&gt;0,AC1097="",AH1097&lt;&gt;"No Bid"),", PB5 Price Missing","")&amp;IF(AND(AD1097&gt;0,AE1097="",AH1097&lt;&gt;"No Bid"),", PB6 Price Missing","")&amp;IF(AND(AF1097&gt;0,AG1097="",AH1097&lt;&gt;"No Bid"),", PB7 Price Missing","")</f>
        <v>, Please enter a Price in PB1 or Select No Bid, PB1 Price Missing, PB2 Price Missing, PB3 Price Missing, PB4 Price Missing, PB5 Price Missing</v>
      </c>
      <c r="AN1097" s="28"/>
      <c r="AO1097" s="28"/>
      <c r="AP1097" s="28"/>
      <c r="AQ1097" s="28"/>
      <c r="AR1097" s="28"/>
      <c r="AS1097" s="28"/>
      <c r="AT1097" s="28"/>
      <c r="AU1097" s="28"/>
      <c r="AV1097" s="28"/>
      <c r="AW1097" s="28"/>
      <c r="AX1097" s="28"/>
      <c r="AY1097" s="28"/>
      <c r="AZ1097" s="28"/>
      <c r="BA1097" s="28"/>
      <c r="BB1097" s="28"/>
      <c r="BC1097" s="28"/>
      <c r="BD1097" s="28"/>
      <c r="BE1097" s="28"/>
      <c r="BF1097" s="28"/>
      <c r="BG1097" s="28"/>
      <c r="BH1097" s="28"/>
      <c r="BI1097" s="28"/>
      <c r="BJ1097" s="28"/>
      <c r="BK1097" s="28"/>
      <c r="BL1097" s="28"/>
    </row>
    <row r="1098" spans="1:64" x14ac:dyDescent="0.25">
      <c r="A1098" s="58">
        <v>1096</v>
      </c>
      <c r="B1098" s="57"/>
      <c r="C1098" s="57" t="s">
        <v>3775</v>
      </c>
      <c r="D1098" s="57"/>
      <c r="E1098" s="59" t="s">
        <v>807</v>
      </c>
      <c r="F1098" s="60" t="s">
        <v>5429</v>
      </c>
      <c r="G1098" s="61" t="s">
        <v>4284</v>
      </c>
      <c r="H1098" s="60" t="s">
        <v>5994</v>
      </c>
      <c r="I1098" s="60" t="s">
        <v>5993</v>
      </c>
      <c r="J1098" s="60"/>
      <c r="K1098" s="60" t="s">
        <v>5992</v>
      </c>
      <c r="L1098" s="60" t="s">
        <v>23</v>
      </c>
      <c r="M1098" s="60" t="s">
        <v>6024</v>
      </c>
      <c r="N1098" s="57" t="s">
        <v>6026</v>
      </c>
      <c r="O1098" s="62" t="s">
        <v>1897</v>
      </c>
      <c r="P1098" s="62" t="s">
        <v>2762</v>
      </c>
      <c r="Q1098" s="28"/>
      <c r="R1098" s="28"/>
      <c r="S1098" s="28"/>
      <c r="T1098" s="36">
        <v>2</v>
      </c>
      <c r="U1098" s="33"/>
      <c r="V1098" s="36">
        <v>4</v>
      </c>
      <c r="W1098" s="33"/>
      <c r="X1098" s="36">
        <v>9</v>
      </c>
      <c r="Y1098" s="33"/>
      <c r="Z1098" s="36">
        <v>20</v>
      </c>
      <c r="AA1098" s="33"/>
      <c r="AB1098" s="36">
        <v>999999</v>
      </c>
      <c r="AC1098" s="33"/>
      <c r="AD1098" s="36"/>
      <c r="AE1098" s="33"/>
      <c r="AF1098" s="36"/>
      <c r="AG1098" s="33"/>
      <c r="AH1098" s="28"/>
      <c r="AI1098" s="28"/>
      <c r="AJ1098" s="28"/>
      <c r="AK1098" s="28"/>
      <c r="AL1098" s="28"/>
      <c r="AM1098" s="41" t="str">
        <f>IF(AND($U1098&gt;0,$Q1098=""),"Currency Missing","")&amp;IF(AND($U1098&gt;0,$R1098=""),", MOQ Missing","")&amp;IF(AND($U1098&gt;0,$S1098=""),", Leadtime Missing","")&amp;IF(W1098&gt;U1098,", PB2 Price Greater than PB1 Price","")&amp;IF(Y1098&gt;W1098,", PB3 Price Greater than PB2 Price","")&amp;IF(AA1098&gt;Y1098,", PB4 Price Greater than PB3 Price","")&amp;IF(AC1098&gt;AA1098,", PB5 Price Greater than PB4 Price","")&amp;IF(AE1098&gt;AC1098,", PB6 Price Greater than PB5 Price","")&amp;IF(AG1098&gt;AE1098,", PB7 Price Greater than PB6 Price","")&amp;IF($U1098&lt;&gt;ROUND($U1098,2),", PB 1 Price - More than 2 Decimal Places","")&amp;IF($W1098&lt;&gt;ROUND($W1098,2),", PB 2 Price - More than 2 Decimal Places","")&amp;IF($Y1098&lt;&gt;ROUND($Y1098,2),", PB 3 Price - More than 2 Decimal Places","")&amp;IF($AA1098&lt;&gt;ROUND($AA1098,2),", PB 4 Price - More than 2 Decimal Places","")&amp;IF($AC1098&lt;&gt;ROUND($AC1098,2),", PB 5 Price - More than 2 Decimal Places","")&amp;IF($AE1098&lt;&gt;ROUND($AE1098,2),", PB 6 Price - More than 2 Decimal Places","")&amp;IF($AG1098&lt;&gt;ROUND($AG1098,2),", PB 7 Price - More than 2 Decimal Places","")&amp;IF(AND(E1098&lt;&gt;"",U1098="",AH1098=""),", Please enter a Price in PB1 or Select No Bid","")&amp;IF(AND(OR($U1098&gt;0,$W1098&gt;0,$Y1098&gt;0,$AA1098&gt;0,$AC1098&gt;0,$AE1098&gt;0),OR(AH1098="",AH1098="No Bid")),", Bid Status Missing or Incorrect","")&amp;IF(AND(AH1098="No Bid",AI1098=""),", Reason for No Bid Missing","")&amp;IF(AND($O1098="CSIS",OR($U1098&gt;0,$W1098&gt;0,$Y1098&gt;0,$AA1098&gt;0,$AC1098&gt;0,$AE1098&gt;0),AJ1098=""),", NCAGE Supplier Missing","")&amp;IF(AND($O1098="Drawing",OR($U1098&gt;0,$W1098&gt;0,$Y1098&gt;0,$AA1098&gt;0,$AC1098&gt;0,$AE1098&gt;0),AK1098=""),", Manufacturer Missing","")&amp;IF(AL1098&lt;&gt;"",", Comment","")&amp;IF(AND(OR(AH1098="Bid Using CSIS Dropdown With Query (Comment Field Must Be Populated)",AH1098="Bid To Drawing Supplied With Query (Comment Field Must Be Populated)"),AL1098=""),", Please Enter a Comment for the Bid Query","")&amp;IF(AND(T1098&gt;0,U1098="",AH1098&lt;&gt;"No Bid"),", PB1 Price Missing","")&amp;IF(AND(V1098&gt;0,W1098="",AH1098&lt;&gt;"No Bid"),", PB2 Price Missing","")&amp;IF(AND(X1098&gt;0,Y1098="",AH1098&lt;&gt;"No Bid"),", PB3 Price Missing","")&amp;IF(AND(Z1098&gt;0,AA1098="",AH1098&lt;&gt;"No Bid"),", PB4 Price Missing","")&amp;IF(AND(AB1098&gt;0,AC1098="",AH1098&lt;&gt;"No Bid"),", PB5 Price Missing","")&amp;IF(AND(AD1098&gt;0,AE1098="",AH1098&lt;&gt;"No Bid"),", PB6 Price Missing","")&amp;IF(AND(AF1098&gt;0,AG1098="",AH1098&lt;&gt;"No Bid"),", PB7 Price Missing","")</f>
        <v>, Please enter a Price in PB1 or Select No Bid, PB1 Price Missing, PB2 Price Missing, PB3 Price Missing, PB4 Price Missing, PB5 Price Missing</v>
      </c>
      <c r="AN1098" s="28"/>
      <c r="AO1098" s="28"/>
      <c r="AP1098" s="28"/>
      <c r="AQ1098" s="28"/>
      <c r="AR1098" s="28"/>
      <c r="AS1098" s="28"/>
      <c r="AT1098" s="28"/>
      <c r="AU1098" s="28"/>
      <c r="AV1098" s="28"/>
      <c r="AW1098" s="28"/>
      <c r="AX1098" s="28"/>
      <c r="AY1098" s="28"/>
      <c r="AZ1098" s="28"/>
      <c r="BA1098" s="28"/>
      <c r="BB1098" s="28"/>
      <c r="BC1098" s="28"/>
      <c r="BD1098" s="28"/>
      <c r="BE1098" s="28"/>
      <c r="BF1098" s="28"/>
      <c r="BG1098" s="28"/>
      <c r="BH1098" s="28"/>
      <c r="BI1098" s="28"/>
      <c r="BJ1098" s="28"/>
      <c r="BK1098" s="28"/>
      <c r="BL1098" s="28"/>
    </row>
    <row r="1099" spans="1:64" x14ac:dyDescent="0.25">
      <c r="A1099" s="58">
        <v>1097</v>
      </c>
      <c r="B1099" s="57"/>
      <c r="C1099" s="57" t="s">
        <v>3775</v>
      </c>
      <c r="D1099" s="57"/>
      <c r="E1099" s="59" t="s">
        <v>808</v>
      </c>
      <c r="F1099" s="60" t="s">
        <v>5634</v>
      </c>
      <c r="G1099" s="61" t="s">
        <v>4435</v>
      </c>
      <c r="H1099" s="60" t="s">
        <v>5994</v>
      </c>
      <c r="I1099" s="60" t="s">
        <v>5995</v>
      </c>
      <c r="J1099" s="60"/>
      <c r="K1099" s="60" t="s">
        <v>5992</v>
      </c>
      <c r="L1099" s="60" t="s">
        <v>23</v>
      </c>
      <c r="M1099" s="60" t="s">
        <v>6024</v>
      </c>
      <c r="N1099" s="57" t="s">
        <v>6026</v>
      </c>
      <c r="O1099" s="62" t="s">
        <v>1897</v>
      </c>
      <c r="P1099" s="62" t="s">
        <v>2763</v>
      </c>
      <c r="Q1099" s="28"/>
      <c r="R1099" s="28"/>
      <c r="S1099" s="28"/>
      <c r="T1099" s="36">
        <v>9</v>
      </c>
      <c r="U1099" s="33"/>
      <c r="V1099" s="36">
        <v>20</v>
      </c>
      <c r="W1099" s="33"/>
      <c r="X1099" s="36">
        <v>40</v>
      </c>
      <c r="Y1099" s="33"/>
      <c r="Z1099" s="36">
        <v>80</v>
      </c>
      <c r="AA1099" s="33"/>
      <c r="AB1099" s="36">
        <v>175</v>
      </c>
      <c r="AC1099" s="33"/>
      <c r="AD1099" s="36">
        <v>999999</v>
      </c>
      <c r="AE1099" s="33"/>
      <c r="AF1099" s="36"/>
      <c r="AG1099" s="33"/>
      <c r="AH1099" s="28"/>
      <c r="AI1099" s="28"/>
      <c r="AJ1099" s="28"/>
      <c r="AK1099" s="28"/>
      <c r="AL1099" s="28"/>
      <c r="AM1099" s="41" t="str">
        <f>IF(AND($U1099&gt;0,$Q1099=""),"Currency Missing","")&amp;IF(AND($U1099&gt;0,$R1099=""),", MOQ Missing","")&amp;IF(AND($U1099&gt;0,$S1099=""),", Leadtime Missing","")&amp;IF(W1099&gt;U1099,", PB2 Price Greater than PB1 Price","")&amp;IF(Y1099&gt;W1099,", PB3 Price Greater than PB2 Price","")&amp;IF(AA1099&gt;Y1099,", PB4 Price Greater than PB3 Price","")&amp;IF(AC1099&gt;AA1099,", PB5 Price Greater than PB4 Price","")&amp;IF(AE1099&gt;AC1099,", PB6 Price Greater than PB5 Price","")&amp;IF(AG1099&gt;AE1099,", PB7 Price Greater than PB6 Price","")&amp;IF($U1099&lt;&gt;ROUND($U1099,2),", PB 1 Price - More than 2 Decimal Places","")&amp;IF($W1099&lt;&gt;ROUND($W1099,2),", PB 2 Price - More than 2 Decimal Places","")&amp;IF($Y1099&lt;&gt;ROUND($Y1099,2),", PB 3 Price - More than 2 Decimal Places","")&amp;IF($AA1099&lt;&gt;ROUND($AA1099,2),", PB 4 Price - More than 2 Decimal Places","")&amp;IF($AC1099&lt;&gt;ROUND($AC1099,2),", PB 5 Price - More than 2 Decimal Places","")&amp;IF($AE1099&lt;&gt;ROUND($AE1099,2),", PB 6 Price - More than 2 Decimal Places","")&amp;IF($AG1099&lt;&gt;ROUND($AG1099,2),", PB 7 Price - More than 2 Decimal Places","")&amp;IF(AND(E1099&lt;&gt;"",U1099="",AH1099=""),", Please enter a Price in PB1 or Select No Bid","")&amp;IF(AND(OR($U1099&gt;0,$W1099&gt;0,$Y1099&gt;0,$AA1099&gt;0,$AC1099&gt;0,$AE1099&gt;0),OR(AH1099="",AH1099="No Bid")),", Bid Status Missing or Incorrect","")&amp;IF(AND(AH1099="No Bid",AI1099=""),", Reason for No Bid Missing","")&amp;IF(AND($O1099="CSIS",OR($U1099&gt;0,$W1099&gt;0,$Y1099&gt;0,$AA1099&gt;0,$AC1099&gt;0,$AE1099&gt;0),AJ1099=""),", NCAGE Supplier Missing","")&amp;IF(AND($O1099="Drawing",OR($U1099&gt;0,$W1099&gt;0,$Y1099&gt;0,$AA1099&gt;0,$AC1099&gt;0,$AE1099&gt;0),AK1099=""),", Manufacturer Missing","")&amp;IF(AL1099&lt;&gt;"",", Comment","")&amp;IF(AND(OR(AH1099="Bid Using CSIS Dropdown With Query (Comment Field Must Be Populated)",AH1099="Bid To Drawing Supplied With Query (Comment Field Must Be Populated)"),AL1099=""),", Please Enter a Comment for the Bid Query","")&amp;IF(AND(T1099&gt;0,U1099="",AH1099&lt;&gt;"No Bid"),", PB1 Price Missing","")&amp;IF(AND(V1099&gt;0,W1099="",AH1099&lt;&gt;"No Bid"),", PB2 Price Missing","")&amp;IF(AND(X1099&gt;0,Y1099="",AH1099&lt;&gt;"No Bid"),", PB3 Price Missing","")&amp;IF(AND(Z1099&gt;0,AA1099="",AH1099&lt;&gt;"No Bid"),", PB4 Price Missing","")&amp;IF(AND(AB1099&gt;0,AC1099="",AH1099&lt;&gt;"No Bid"),", PB5 Price Missing","")&amp;IF(AND(AD1099&gt;0,AE1099="",AH1099&lt;&gt;"No Bid"),", PB6 Price Missing","")&amp;IF(AND(AF1099&gt;0,AG1099="",AH1099&lt;&gt;"No Bid"),", PB7 Price Missing","")</f>
        <v>, Please enter a Price in PB1 or Select No Bid, PB1 Price Missing, PB2 Price Missing, PB3 Price Missing, PB4 Price Missing, PB5 Price Missing, PB6 Price Missing</v>
      </c>
      <c r="AN1099" s="28"/>
      <c r="AO1099" s="28"/>
      <c r="AP1099" s="28"/>
      <c r="AQ1099" s="28"/>
      <c r="AR1099" s="28"/>
      <c r="AS1099" s="28"/>
      <c r="AT1099" s="28"/>
      <c r="AU1099" s="28"/>
      <c r="AV1099" s="28"/>
      <c r="AW1099" s="28"/>
      <c r="AX1099" s="28"/>
      <c r="AY1099" s="28"/>
      <c r="AZ1099" s="28"/>
      <c r="BA1099" s="28"/>
      <c r="BB1099" s="28"/>
      <c r="BC1099" s="28"/>
      <c r="BD1099" s="28"/>
      <c r="BE1099" s="28"/>
      <c r="BF1099" s="28"/>
      <c r="BG1099" s="28"/>
      <c r="BH1099" s="28"/>
      <c r="BI1099" s="28"/>
      <c r="BJ1099" s="28"/>
      <c r="BK1099" s="28"/>
      <c r="BL1099" s="28"/>
    </row>
    <row r="1100" spans="1:64" x14ac:dyDescent="0.25">
      <c r="A1100" s="58">
        <v>1098</v>
      </c>
      <c r="B1100" s="57"/>
      <c r="C1100" s="57" t="s">
        <v>3775</v>
      </c>
      <c r="D1100" s="57"/>
      <c r="E1100" s="59" t="s">
        <v>809</v>
      </c>
      <c r="F1100" s="60" t="s">
        <v>5634</v>
      </c>
      <c r="G1100" s="61" t="s">
        <v>4436</v>
      </c>
      <c r="H1100" s="60" t="s">
        <v>5994</v>
      </c>
      <c r="I1100" s="60" t="s">
        <v>5995</v>
      </c>
      <c r="J1100" s="60"/>
      <c r="K1100" s="60" t="s">
        <v>5992</v>
      </c>
      <c r="L1100" s="60" t="s">
        <v>23</v>
      </c>
      <c r="M1100" s="60" t="s">
        <v>6024</v>
      </c>
      <c r="N1100" s="57" t="s">
        <v>6026</v>
      </c>
      <c r="O1100" s="62" t="s">
        <v>1897</v>
      </c>
      <c r="P1100" s="62" t="s">
        <v>2764</v>
      </c>
      <c r="Q1100" s="28"/>
      <c r="R1100" s="28"/>
      <c r="S1100" s="28"/>
      <c r="T1100" s="36">
        <v>6</v>
      </c>
      <c r="U1100" s="33"/>
      <c r="V1100" s="36">
        <v>20</v>
      </c>
      <c r="W1100" s="33"/>
      <c r="X1100" s="36">
        <v>35</v>
      </c>
      <c r="Y1100" s="33"/>
      <c r="Z1100" s="36">
        <v>70</v>
      </c>
      <c r="AA1100" s="33"/>
      <c r="AB1100" s="36">
        <v>150</v>
      </c>
      <c r="AC1100" s="33"/>
      <c r="AD1100" s="36">
        <v>999999</v>
      </c>
      <c r="AE1100" s="33"/>
      <c r="AF1100" s="36"/>
      <c r="AG1100" s="33"/>
      <c r="AH1100" s="28"/>
      <c r="AI1100" s="28"/>
      <c r="AJ1100" s="28"/>
      <c r="AK1100" s="28"/>
      <c r="AL1100" s="28"/>
      <c r="AM1100" s="41" t="str">
        <f>IF(AND($U1100&gt;0,$Q1100=""),"Currency Missing","")&amp;IF(AND($U1100&gt;0,$R1100=""),", MOQ Missing","")&amp;IF(AND($U1100&gt;0,$S1100=""),", Leadtime Missing","")&amp;IF(W1100&gt;U1100,", PB2 Price Greater than PB1 Price","")&amp;IF(Y1100&gt;W1100,", PB3 Price Greater than PB2 Price","")&amp;IF(AA1100&gt;Y1100,", PB4 Price Greater than PB3 Price","")&amp;IF(AC1100&gt;AA1100,", PB5 Price Greater than PB4 Price","")&amp;IF(AE1100&gt;AC1100,", PB6 Price Greater than PB5 Price","")&amp;IF(AG1100&gt;AE1100,", PB7 Price Greater than PB6 Price","")&amp;IF($U1100&lt;&gt;ROUND($U1100,2),", PB 1 Price - More than 2 Decimal Places","")&amp;IF($W1100&lt;&gt;ROUND($W1100,2),", PB 2 Price - More than 2 Decimal Places","")&amp;IF($Y1100&lt;&gt;ROUND($Y1100,2),", PB 3 Price - More than 2 Decimal Places","")&amp;IF($AA1100&lt;&gt;ROUND($AA1100,2),", PB 4 Price - More than 2 Decimal Places","")&amp;IF($AC1100&lt;&gt;ROUND($AC1100,2),", PB 5 Price - More than 2 Decimal Places","")&amp;IF($AE1100&lt;&gt;ROUND($AE1100,2),", PB 6 Price - More than 2 Decimal Places","")&amp;IF($AG1100&lt;&gt;ROUND($AG1100,2),", PB 7 Price - More than 2 Decimal Places","")&amp;IF(AND(E1100&lt;&gt;"",U1100="",AH1100=""),", Please enter a Price in PB1 or Select No Bid","")&amp;IF(AND(OR($U1100&gt;0,$W1100&gt;0,$Y1100&gt;0,$AA1100&gt;0,$AC1100&gt;0,$AE1100&gt;0),OR(AH1100="",AH1100="No Bid")),", Bid Status Missing or Incorrect","")&amp;IF(AND(AH1100="No Bid",AI1100=""),", Reason for No Bid Missing","")&amp;IF(AND($O1100="CSIS",OR($U1100&gt;0,$W1100&gt;0,$Y1100&gt;0,$AA1100&gt;0,$AC1100&gt;0,$AE1100&gt;0),AJ1100=""),", NCAGE Supplier Missing","")&amp;IF(AND($O1100="Drawing",OR($U1100&gt;0,$W1100&gt;0,$Y1100&gt;0,$AA1100&gt;0,$AC1100&gt;0,$AE1100&gt;0),AK1100=""),", Manufacturer Missing","")&amp;IF(AL1100&lt;&gt;"",", Comment","")&amp;IF(AND(OR(AH1100="Bid Using CSIS Dropdown With Query (Comment Field Must Be Populated)",AH1100="Bid To Drawing Supplied With Query (Comment Field Must Be Populated)"),AL1100=""),", Please Enter a Comment for the Bid Query","")&amp;IF(AND(T1100&gt;0,U1100="",AH1100&lt;&gt;"No Bid"),", PB1 Price Missing","")&amp;IF(AND(V1100&gt;0,W1100="",AH1100&lt;&gt;"No Bid"),", PB2 Price Missing","")&amp;IF(AND(X1100&gt;0,Y1100="",AH1100&lt;&gt;"No Bid"),", PB3 Price Missing","")&amp;IF(AND(Z1100&gt;0,AA1100="",AH1100&lt;&gt;"No Bid"),", PB4 Price Missing","")&amp;IF(AND(AB1100&gt;0,AC1100="",AH1100&lt;&gt;"No Bid"),", PB5 Price Missing","")&amp;IF(AND(AD1100&gt;0,AE1100="",AH1100&lt;&gt;"No Bid"),", PB6 Price Missing","")&amp;IF(AND(AF1100&gt;0,AG1100="",AH1100&lt;&gt;"No Bid"),", PB7 Price Missing","")</f>
        <v>, Please enter a Price in PB1 or Select No Bid, PB1 Price Missing, PB2 Price Missing, PB3 Price Missing, PB4 Price Missing, PB5 Price Missing, PB6 Price Missing</v>
      </c>
      <c r="AN1100" s="28"/>
      <c r="AO1100" s="28"/>
      <c r="AP1100" s="28"/>
      <c r="AQ1100" s="28"/>
      <c r="AR1100" s="28"/>
      <c r="AS1100" s="28"/>
      <c r="AT1100" s="28"/>
      <c r="AU1100" s="28"/>
      <c r="AV1100" s="28"/>
      <c r="AW1100" s="28"/>
      <c r="AX1100" s="28"/>
      <c r="AY1100" s="28"/>
      <c r="AZ1100" s="28"/>
      <c r="BA1100" s="28"/>
      <c r="BB1100" s="28"/>
      <c r="BC1100" s="28"/>
      <c r="BD1100" s="28"/>
      <c r="BE1100" s="28"/>
      <c r="BF1100" s="28"/>
      <c r="BG1100" s="28"/>
      <c r="BH1100" s="28"/>
      <c r="BI1100" s="28"/>
      <c r="BJ1100" s="28"/>
      <c r="BK1100" s="28"/>
      <c r="BL1100" s="28"/>
    </row>
    <row r="1101" spans="1:64" x14ac:dyDescent="0.25">
      <c r="A1101" s="58">
        <v>1099</v>
      </c>
      <c r="B1101" s="57"/>
      <c r="C1101" s="57" t="s">
        <v>3775</v>
      </c>
      <c r="D1101" s="57"/>
      <c r="E1101" s="59" t="s">
        <v>810</v>
      </c>
      <c r="F1101" s="60" t="s">
        <v>5660</v>
      </c>
      <c r="G1101" s="61" t="s">
        <v>4437</v>
      </c>
      <c r="H1101" s="60" t="s">
        <v>5994</v>
      </c>
      <c r="I1101" s="60" t="s">
        <v>5993</v>
      </c>
      <c r="J1101" s="60"/>
      <c r="K1101" s="60" t="s">
        <v>5992</v>
      </c>
      <c r="L1101" s="60" t="s">
        <v>23</v>
      </c>
      <c r="M1101" s="60" t="s">
        <v>6024</v>
      </c>
      <c r="N1101" s="57" t="s">
        <v>6026</v>
      </c>
      <c r="O1101" s="62" t="s">
        <v>1897</v>
      </c>
      <c r="P1101" s="62" t="s">
        <v>2765</v>
      </c>
      <c r="Q1101" s="28"/>
      <c r="R1101" s="28"/>
      <c r="S1101" s="28"/>
      <c r="T1101" s="36">
        <v>1</v>
      </c>
      <c r="U1101" s="33"/>
      <c r="V1101" s="36">
        <v>2</v>
      </c>
      <c r="W1101" s="33"/>
      <c r="X1101" s="36">
        <v>5</v>
      </c>
      <c r="Y1101" s="33"/>
      <c r="Z1101" s="36">
        <v>999999</v>
      </c>
      <c r="AA1101" s="33"/>
      <c r="AB1101" s="36"/>
      <c r="AC1101" s="33"/>
      <c r="AD1101" s="36"/>
      <c r="AE1101" s="33"/>
      <c r="AF1101" s="36"/>
      <c r="AG1101" s="33"/>
      <c r="AH1101" s="28"/>
      <c r="AI1101" s="28"/>
      <c r="AJ1101" s="28"/>
      <c r="AK1101" s="28"/>
      <c r="AL1101" s="28"/>
      <c r="AM1101" s="41" t="str">
        <f>IF(AND($U1101&gt;0,$Q1101=""),"Currency Missing","")&amp;IF(AND($U1101&gt;0,$R1101=""),", MOQ Missing","")&amp;IF(AND($U1101&gt;0,$S1101=""),", Leadtime Missing","")&amp;IF(W1101&gt;U1101,", PB2 Price Greater than PB1 Price","")&amp;IF(Y1101&gt;W1101,", PB3 Price Greater than PB2 Price","")&amp;IF(AA1101&gt;Y1101,", PB4 Price Greater than PB3 Price","")&amp;IF(AC1101&gt;AA1101,", PB5 Price Greater than PB4 Price","")&amp;IF(AE1101&gt;AC1101,", PB6 Price Greater than PB5 Price","")&amp;IF(AG1101&gt;AE1101,", PB7 Price Greater than PB6 Price","")&amp;IF($U1101&lt;&gt;ROUND($U1101,2),", PB 1 Price - More than 2 Decimal Places","")&amp;IF($W1101&lt;&gt;ROUND($W1101,2),", PB 2 Price - More than 2 Decimal Places","")&amp;IF($Y1101&lt;&gt;ROUND($Y1101,2),", PB 3 Price - More than 2 Decimal Places","")&amp;IF($AA1101&lt;&gt;ROUND($AA1101,2),", PB 4 Price - More than 2 Decimal Places","")&amp;IF($AC1101&lt;&gt;ROUND($AC1101,2),", PB 5 Price - More than 2 Decimal Places","")&amp;IF($AE1101&lt;&gt;ROUND($AE1101,2),", PB 6 Price - More than 2 Decimal Places","")&amp;IF($AG1101&lt;&gt;ROUND($AG1101,2),", PB 7 Price - More than 2 Decimal Places","")&amp;IF(AND(E1101&lt;&gt;"",U1101="",AH1101=""),", Please enter a Price in PB1 or Select No Bid","")&amp;IF(AND(OR($U1101&gt;0,$W1101&gt;0,$Y1101&gt;0,$AA1101&gt;0,$AC1101&gt;0,$AE1101&gt;0),OR(AH1101="",AH1101="No Bid")),", Bid Status Missing or Incorrect","")&amp;IF(AND(AH1101="No Bid",AI1101=""),", Reason for No Bid Missing","")&amp;IF(AND($O1101="CSIS",OR($U1101&gt;0,$W1101&gt;0,$Y1101&gt;0,$AA1101&gt;0,$AC1101&gt;0,$AE1101&gt;0),AJ1101=""),", NCAGE Supplier Missing","")&amp;IF(AND($O1101="Drawing",OR($U1101&gt;0,$W1101&gt;0,$Y1101&gt;0,$AA1101&gt;0,$AC1101&gt;0,$AE1101&gt;0),AK1101=""),", Manufacturer Missing","")&amp;IF(AL1101&lt;&gt;"",", Comment","")&amp;IF(AND(OR(AH1101="Bid Using CSIS Dropdown With Query (Comment Field Must Be Populated)",AH1101="Bid To Drawing Supplied With Query (Comment Field Must Be Populated)"),AL1101=""),", Please Enter a Comment for the Bid Query","")&amp;IF(AND(T1101&gt;0,U1101="",AH1101&lt;&gt;"No Bid"),", PB1 Price Missing","")&amp;IF(AND(V1101&gt;0,W1101="",AH1101&lt;&gt;"No Bid"),", PB2 Price Missing","")&amp;IF(AND(X1101&gt;0,Y1101="",AH1101&lt;&gt;"No Bid"),", PB3 Price Missing","")&amp;IF(AND(Z1101&gt;0,AA1101="",AH1101&lt;&gt;"No Bid"),", PB4 Price Missing","")&amp;IF(AND(AB1101&gt;0,AC1101="",AH1101&lt;&gt;"No Bid"),", PB5 Price Missing","")&amp;IF(AND(AD1101&gt;0,AE1101="",AH1101&lt;&gt;"No Bid"),", PB6 Price Missing","")&amp;IF(AND(AF1101&gt;0,AG1101="",AH1101&lt;&gt;"No Bid"),", PB7 Price Missing","")</f>
        <v>, Please enter a Price in PB1 or Select No Bid, PB1 Price Missing, PB2 Price Missing, PB3 Price Missing, PB4 Price Missing</v>
      </c>
      <c r="AN1101" s="28"/>
      <c r="AO1101" s="28"/>
      <c r="AP1101" s="28"/>
      <c r="AQ1101" s="28"/>
      <c r="AR1101" s="28"/>
      <c r="AS1101" s="28"/>
      <c r="AT1101" s="28"/>
      <c r="AU1101" s="28"/>
      <c r="AV1101" s="28"/>
      <c r="AW1101" s="28"/>
      <c r="AX1101" s="28"/>
      <c r="AY1101" s="28"/>
      <c r="AZ1101" s="28"/>
      <c r="BA1101" s="28"/>
      <c r="BB1101" s="28"/>
      <c r="BC1101" s="28"/>
      <c r="BD1101" s="28"/>
      <c r="BE1101" s="28"/>
      <c r="BF1101" s="28"/>
      <c r="BG1101" s="28"/>
      <c r="BH1101" s="28"/>
      <c r="BI1101" s="28"/>
      <c r="BJ1101" s="28"/>
      <c r="BK1101" s="28"/>
      <c r="BL1101" s="28"/>
    </row>
    <row r="1102" spans="1:64" x14ac:dyDescent="0.25">
      <c r="A1102" s="58">
        <v>1100</v>
      </c>
      <c r="B1102" s="57"/>
      <c r="C1102" s="57" t="s">
        <v>3775</v>
      </c>
      <c r="D1102" s="57"/>
      <c r="E1102" s="59" t="s">
        <v>1552</v>
      </c>
      <c r="F1102" s="60" t="s">
        <v>5837</v>
      </c>
      <c r="G1102" s="61" t="s">
        <v>5151</v>
      </c>
      <c r="H1102" s="60" t="s">
        <v>5999</v>
      </c>
      <c r="I1102" s="60" t="s">
        <v>5993</v>
      </c>
      <c r="J1102" s="60"/>
      <c r="K1102" s="60" t="s">
        <v>5992</v>
      </c>
      <c r="L1102" s="60" t="s">
        <v>23</v>
      </c>
      <c r="M1102" s="60" t="s">
        <v>6024</v>
      </c>
      <c r="N1102" s="57" t="s">
        <v>6026</v>
      </c>
      <c r="O1102" s="62" t="s">
        <v>1942</v>
      </c>
      <c r="P1102" s="62" t="s">
        <v>3504</v>
      </c>
      <c r="Q1102" s="28"/>
      <c r="R1102" s="28"/>
      <c r="S1102" s="28"/>
      <c r="T1102" s="36">
        <v>10</v>
      </c>
      <c r="U1102" s="33"/>
      <c r="V1102" s="36">
        <v>30</v>
      </c>
      <c r="W1102" s="33"/>
      <c r="X1102" s="36">
        <v>60</v>
      </c>
      <c r="Y1102" s="33"/>
      <c r="Z1102" s="36">
        <v>120</v>
      </c>
      <c r="AA1102" s="33"/>
      <c r="AB1102" s="36">
        <v>250</v>
      </c>
      <c r="AC1102" s="33"/>
      <c r="AD1102" s="36">
        <v>999999</v>
      </c>
      <c r="AE1102" s="33"/>
      <c r="AF1102" s="36"/>
      <c r="AG1102" s="33"/>
      <c r="AH1102" s="28"/>
      <c r="AI1102" s="28"/>
      <c r="AJ1102" s="28"/>
      <c r="AK1102" s="28"/>
      <c r="AL1102" s="28"/>
      <c r="AM1102" s="41" t="str">
        <f>IF(AND($U1102&gt;0,$Q1102=""),"Currency Missing","")&amp;IF(AND($U1102&gt;0,$R1102=""),", MOQ Missing","")&amp;IF(AND($U1102&gt;0,$S1102=""),", Leadtime Missing","")&amp;IF(W1102&gt;U1102,", PB2 Price Greater than PB1 Price","")&amp;IF(Y1102&gt;W1102,", PB3 Price Greater than PB2 Price","")&amp;IF(AA1102&gt;Y1102,", PB4 Price Greater than PB3 Price","")&amp;IF(AC1102&gt;AA1102,", PB5 Price Greater than PB4 Price","")&amp;IF(AE1102&gt;AC1102,", PB6 Price Greater than PB5 Price","")&amp;IF(AG1102&gt;AE1102,", PB7 Price Greater than PB6 Price","")&amp;IF($U1102&lt;&gt;ROUND($U1102,2),", PB 1 Price - More than 2 Decimal Places","")&amp;IF($W1102&lt;&gt;ROUND($W1102,2),", PB 2 Price - More than 2 Decimal Places","")&amp;IF($Y1102&lt;&gt;ROUND($Y1102,2),", PB 3 Price - More than 2 Decimal Places","")&amp;IF($AA1102&lt;&gt;ROUND($AA1102,2),", PB 4 Price - More than 2 Decimal Places","")&amp;IF($AC1102&lt;&gt;ROUND($AC1102,2),", PB 5 Price - More than 2 Decimal Places","")&amp;IF($AE1102&lt;&gt;ROUND($AE1102,2),", PB 6 Price - More than 2 Decimal Places","")&amp;IF($AG1102&lt;&gt;ROUND($AG1102,2),", PB 7 Price - More than 2 Decimal Places","")&amp;IF(AND(E1102&lt;&gt;"",U1102="",AH1102=""),", Please enter a Price in PB1 or Select No Bid","")&amp;IF(AND(OR($U1102&gt;0,$W1102&gt;0,$Y1102&gt;0,$AA1102&gt;0,$AC1102&gt;0,$AE1102&gt;0),OR(AH1102="",AH1102="No Bid")),", Bid Status Missing or Incorrect","")&amp;IF(AND(AH1102="No Bid",AI1102=""),", Reason for No Bid Missing","")&amp;IF(AND($O1102="CSIS",OR($U1102&gt;0,$W1102&gt;0,$Y1102&gt;0,$AA1102&gt;0,$AC1102&gt;0,$AE1102&gt;0),AJ1102=""),", NCAGE Supplier Missing","")&amp;IF(AND($O1102="Drawing",OR($U1102&gt;0,$W1102&gt;0,$Y1102&gt;0,$AA1102&gt;0,$AC1102&gt;0,$AE1102&gt;0),AK1102=""),", Manufacturer Missing","")&amp;IF(AL1102&lt;&gt;"",", Comment","")&amp;IF(AND(OR(AH1102="Bid Using CSIS Dropdown With Query (Comment Field Must Be Populated)",AH1102="Bid To Drawing Supplied With Query (Comment Field Must Be Populated)"),AL1102=""),", Please Enter a Comment for the Bid Query","")&amp;IF(AND(T1102&gt;0,U1102="",AH1102&lt;&gt;"No Bid"),", PB1 Price Missing","")&amp;IF(AND(V1102&gt;0,W1102="",AH1102&lt;&gt;"No Bid"),", PB2 Price Missing","")&amp;IF(AND(X1102&gt;0,Y1102="",AH1102&lt;&gt;"No Bid"),", PB3 Price Missing","")&amp;IF(AND(Z1102&gt;0,AA1102="",AH1102&lt;&gt;"No Bid"),", PB4 Price Missing","")&amp;IF(AND(AB1102&gt;0,AC1102="",AH1102&lt;&gt;"No Bid"),", PB5 Price Missing","")&amp;IF(AND(AD1102&gt;0,AE1102="",AH1102&lt;&gt;"No Bid"),", PB6 Price Missing","")&amp;IF(AND(AF1102&gt;0,AG1102="",AH1102&lt;&gt;"No Bid"),", PB7 Price Missing","")</f>
        <v>, Please enter a Price in PB1 or Select No Bid, PB1 Price Missing, PB2 Price Missing, PB3 Price Missing, PB4 Price Missing, PB5 Price Missing, PB6 Price Missing</v>
      </c>
      <c r="AN1102" s="28"/>
      <c r="AO1102" s="28"/>
      <c r="AP1102" s="28"/>
      <c r="AQ1102" s="28"/>
      <c r="AR1102" s="28"/>
      <c r="AS1102" s="28"/>
      <c r="AT1102" s="28"/>
      <c r="AU1102" s="28"/>
      <c r="AV1102" s="28"/>
      <c r="AW1102" s="28"/>
      <c r="AX1102" s="28"/>
      <c r="AY1102" s="28"/>
      <c r="AZ1102" s="28"/>
      <c r="BA1102" s="28"/>
      <c r="BB1102" s="28"/>
      <c r="BC1102" s="28"/>
      <c r="BD1102" s="28"/>
      <c r="BE1102" s="28"/>
      <c r="BF1102" s="28"/>
      <c r="BG1102" s="28"/>
      <c r="BH1102" s="28"/>
      <c r="BI1102" s="28"/>
      <c r="BJ1102" s="28"/>
      <c r="BK1102" s="28"/>
      <c r="BL1102" s="28"/>
    </row>
    <row r="1103" spans="1:64" x14ac:dyDescent="0.25">
      <c r="A1103" s="58">
        <v>1101</v>
      </c>
      <c r="B1103" s="57"/>
      <c r="C1103" s="57" t="s">
        <v>3775</v>
      </c>
      <c r="D1103" s="57"/>
      <c r="E1103" s="59" t="s">
        <v>811</v>
      </c>
      <c r="F1103" s="60" t="s">
        <v>5481</v>
      </c>
      <c r="G1103" s="61" t="s">
        <v>3942</v>
      </c>
      <c r="H1103" s="60" t="s">
        <v>5999</v>
      </c>
      <c r="I1103" s="60" t="s">
        <v>5993</v>
      </c>
      <c r="J1103" s="60"/>
      <c r="K1103" s="60" t="s">
        <v>5992</v>
      </c>
      <c r="L1103" s="60" t="s">
        <v>23</v>
      </c>
      <c r="M1103" s="60" t="s">
        <v>6024</v>
      </c>
      <c r="N1103" s="57" t="s">
        <v>6026</v>
      </c>
      <c r="O1103" s="62" t="s">
        <v>1897</v>
      </c>
      <c r="P1103" s="62" t="s">
        <v>2766</v>
      </c>
      <c r="Q1103" s="28"/>
      <c r="R1103" s="28"/>
      <c r="S1103" s="28"/>
      <c r="T1103" s="36">
        <v>12</v>
      </c>
      <c r="U1103" s="33"/>
      <c r="V1103" s="36">
        <v>35</v>
      </c>
      <c r="W1103" s="33"/>
      <c r="X1103" s="36">
        <v>70</v>
      </c>
      <c r="Y1103" s="33"/>
      <c r="Z1103" s="36">
        <v>140</v>
      </c>
      <c r="AA1103" s="33"/>
      <c r="AB1103" s="36">
        <v>275</v>
      </c>
      <c r="AC1103" s="33"/>
      <c r="AD1103" s="36">
        <v>999999</v>
      </c>
      <c r="AE1103" s="33"/>
      <c r="AF1103" s="36"/>
      <c r="AG1103" s="33"/>
      <c r="AH1103" s="28"/>
      <c r="AI1103" s="28"/>
      <c r="AJ1103" s="28"/>
      <c r="AK1103" s="28"/>
      <c r="AL1103" s="28"/>
      <c r="AM1103" s="41" t="str">
        <f>IF(AND($U1103&gt;0,$Q1103=""),"Currency Missing","")&amp;IF(AND($U1103&gt;0,$R1103=""),", MOQ Missing","")&amp;IF(AND($U1103&gt;0,$S1103=""),", Leadtime Missing","")&amp;IF(W1103&gt;U1103,", PB2 Price Greater than PB1 Price","")&amp;IF(Y1103&gt;W1103,", PB3 Price Greater than PB2 Price","")&amp;IF(AA1103&gt;Y1103,", PB4 Price Greater than PB3 Price","")&amp;IF(AC1103&gt;AA1103,", PB5 Price Greater than PB4 Price","")&amp;IF(AE1103&gt;AC1103,", PB6 Price Greater than PB5 Price","")&amp;IF(AG1103&gt;AE1103,", PB7 Price Greater than PB6 Price","")&amp;IF($U1103&lt;&gt;ROUND($U1103,2),", PB 1 Price - More than 2 Decimal Places","")&amp;IF($W1103&lt;&gt;ROUND($W1103,2),", PB 2 Price - More than 2 Decimal Places","")&amp;IF($Y1103&lt;&gt;ROUND($Y1103,2),", PB 3 Price - More than 2 Decimal Places","")&amp;IF($AA1103&lt;&gt;ROUND($AA1103,2),", PB 4 Price - More than 2 Decimal Places","")&amp;IF($AC1103&lt;&gt;ROUND($AC1103,2),", PB 5 Price - More than 2 Decimal Places","")&amp;IF($AE1103&lt;&gt;ROUND($AE1103,2),", PB 6 Price - More than 2 Decimal Places","")&amp;IF($AG1103&lt;&gt;ROUND($AG1103,2),", PB 7 Price - More than 2 Decimal Places","")&amp;IF(AND(E1103&lt;&gt;"",U1103="",AH1103=""),", Please enter a Price in PB1 or Select No Bid","")&amp;IF(AND(OR($U1103&gt;0,$W1103&gt;0,$Y1103&gt;0,$AA1103&gt;0,$AC1103&gt;0,$AE1103&gt;0),OR(AH1103="",AH1103="No Bid")),", Bid Status Missing or Incorrect","")&amp;IF(AND(AH1103="No Bid",AI1103=""),", Reason for No Bid Missing","")&amp;IF(AND($O1103="CSIS",OR($U1103&gt;0,$W1103&gt;0,$Y1103&gt;0,$AA1103&gt;0,$AC1103&gt;0,$AE1103&gt;0),AJ1103=""),", NCAGE Supplier Missing","")&amp;IF(AND($O1103="Drawing",OR($U1103&gt;0,$W1103&gt;0,$Y1103&gt;0,$AA1103&gt;0,$AC1103&gt;0,$AE1103&gt;0),AK1103=""),", Manufacturer Missing","")&amp;IF(AL1103&lt;&gt;"",", Comment","")&amp;IF(AND(OR(AH1103="Bid Using CSIS Dropdown With Query (Comment Field Must Be Populated)",AH1103="Bid To Drawing Supplied With Query (Comment Field Must Be Populated)"),AL1103=""),", Please Enter a Comment for the Bid Query","")&amp;IF(AND(T1103&gt;0,U1103="",AH1103&lt;&gt;"No Bid"),", PB1 Price Missing","")&amp;IF(AND(V1103&gt;0,W1103="",AH1103&lt;&gt;"No Bid"),", PB2 Price Missing","")&amp;IF(AND(X1103&gt;0,Y1103="",AH1103&lt;&gt;"No Bid"),", PB3 Price Missing","")&amp;IF(AND(Z1103&gt;0,AA1103="",AH1103&lt;&gt;"No Bid"),", PB4 Price Missing","")&amp;IF(AND(AB1103&gt;0,AC1103="",AH1103&lt;&gt;"No Bid"),", PB5 Price Missing","")&amp;IF(AND(AD1103&gt;0,AE1103="",AH1103&lt;&gt;"No Bid"),", PB6 Price Missing","")&amp;IF(AND(AF1103&gt;0,AG1103="",AH1103&lt;&gt;"No Bid"),", PB7 Price Missing","")</f>
        <v>, Please enter a Price in PB1 or Select No Bid, PB1 Price Missing, PB2 Price Missing, PB3 Price Missing, PB4 Price Missing, PB5 Price Missing, PB6 Price Missing</v>
      </c>
      <c r="AN1103" s="28"/>
      <c r="AO1103" s="28"/>
      <c r="AP1103" s="28"/>
      <c r="AQ1103" s="28"/>
      <c r="AR1103" s="28"/>
      <c r="AS1103" s="28"/>
      <c r="AT1103" s="28"/>
      <c r="AU1103" s="28"/>
      <c r="AV1103" s="28"/>
      <c r="AW1103" s="28"/>
      <c r="AX1103" s="28"/>
      <c r="AY1103" s="28"/>
      <c r="AZ1103" s="28"/>
      <c r="BA1103" s="28"/>
      <c r="BB1103" s="28"/>
      <c r="BC1103" s="28"/>
      <c r="BD1103" s="28"/>
      <c r="BE1103" s="28"/>
      <c r="BF1103" s="28"/>
      <c r="BG1103" s="28"/>
      <c r="BH1103" s="28"/>
      <c r="BI1103" s="28"/>
      <c r="BJ1103" s="28"/>
      <c r="BK1103" s="28"/>
      <c r="BL1103" s="28"/>
    </row>
    <row r="1104" spans="1:64" x14ac:dyDescent="0.25">
      <c r="A1104" s="58">
        <v>1102</v>
      </c>
      <c r="B1104" s="57"/>
      <c r="C1104" s="57" t="s">
        <v>3775</v>
      </c>
      <c r="D1104" s="57"/>
      <c r="E1104" s="59" t="s">
        <v>812</v>
      </c>
      <c r="F1104" s="60" t="s">
        <v>5481</v>
      </c>
      <c r="G1104" s="61" t="s">
        <v>3942</v>
      </c>
      <c r="H1104" s="60" t="s">
        <v>5999</v>
      </c>
      <c r="I1104" s="60" t="s">
        <v>5993</v>
      </c>
      <c r="J1104" s="60"/>
      <c r="K1104" s="60" t="s">
        <v>5992</v>
      </c>
      <c r="L1104" s="60" t="s">
        <v>23</v>
      </c>
      <c r="M1104" s="60" t="s">
        <v>6024</v>
      </c>
      <c r="N1104" s="57" t="s">
        <v>6026</v>
      </c>
      <c r="O1104" s="62" t="s">
        <v>1897</v>
      </c>
      <c r="P1104" s="62" t="s">
        <v>2767</v>
      </c>
      <c r="Q1104" s="28"/>
      <c r="R1104" s="28"/>
      <c r="S1104" s="28"/>
      <c r="T1104" s="36">
        <v>12</v>
      </c>
      <c r="U1104" s="33"/>
      <c r="V1104" s="36">
        <v>35</v>
      </c>
      <c r="W1104" s="33"/>
      <c r="X1104" s="36">
        <v>70</v>
      </c>
      <c r="Y1104" s="33"/>
      <c r="Z1104" s="36">
        <v>140</v>
      </c>
      <c r="AA1104" s="33"/>
      <c r="AB1104" s="36">
        <v>275</v>
      </c>
      <c r="AC1104" s="33"/>
      <c r="AD1104" s="36">
        <v>999999</v>
      </c>
      <c r="AE1104" s="33"/>
      <c r="AF1104" s="36"/>
      <c r="AG1104" s="33"/>
      <c r="AH1104" s="28"/>
      <c r="AI1104" s="28"/>
      <c r="AJ1104" s="28"/>
      <c r="AK1104" s="28"/>
      <c r="AL1104" s="28"/>
      <c r="AM1104" s="41" t="str">
        <f>IF(AND($U1104&gt;0,$Q1104=""),"Currency Missing","")&amp;IF(AND($U1104&gt;0,$R1104=""),", MOQ Missing","")&amp;IF(AND($U1104&gt;0,$S1104=""),", Leadtime Missing","")&amp;IF(W1104&gt;U1104,", PB2 Price Greater than PB1 Price","")&amp;IF(Y1104&gt;W1104,", PB3 Price Greater than PB2 Price","")&amp;IF(AA1104&gt;Y1104,", PB4 Price Greater than PB3 Price","")&amp;IF(AC1104&gt;AA1104,", PB5 Price Greater than PB4 Price","")&amp;IF(AE1104&gt;AC1104,", PB6 Price Greater than PB5 Price","")&amp;IF(AG1104&gt;AE1104,", PB7 Price Greater than PB6 Price","")&amp;IF($U1104&lt;&gt;ROUND($U1104,2),", PB 1 Price - More than 2 Decimal Places","")&amp;IF($W1104&lt;&gt;ROUND($W1104,2),", PB 2 Price - More than 2 Decimal Places","")&amp;IF($Y1104&lt;&gt;ROUND($Y1104,2),", PB 3 Price - More than 2 Decimal Places","")&amp;IF($AA1104&lt;&gt;ROUND($AA1104,2),", PB 4 Price - More than 2 Decimal Places","")&amp;IF($AC1104&lt;&gt;ROUND($AC1104,2),", PB 5 Price - More than 2 Decimal Places","")&amp;IF($AE1104&lt;&gt;ROUND($AE1104,2),", PB 6 Price - More than 2 Decimal Places","")&amp;IF($AG1104&lt;&gt;ROUND($AG1104,2),", PB 7 Price - More than 2 Decimal Places","")&amp;IF(AND(E1104&lt;&gt;"",U1104="",AH1104=""),", Please enter a Price in PB1 or Select No Bid","")&amp;IF(AND(OR($U1104&gt;0,$W1104&gt;0,$Y1104&gt;0,$AA1104&gt;0,$AC1104&gt;0,$AE1104&gt;0),OR(AH1104="",AH1104="No Bid")),", Bid Status Missing or Incorrect","")&amp;IF(AND(AH1104="No Bid",AI1104=""),", Reason for No Bid Missing","")&amp;IF(AND($O1104="CSIS",OR($U1104&gt;0,$W1104&gt;0,$Y1104&gt;0,$AA1104&gt;0,$AC1104&gt;0,$AE1104&gt;0),AJ1104=""),", NCAGE Supplier Missing","")&amp;IF(AND($O1104="Drawing",OR($U1104&gt;0,$W1104&gt;0,$Y1104&gt;0,$AA1104&gt;0,$AC1104&gt;0,$AE1104&gt;0),AK1104=""),", Manufacturer Missing","")&amp;IF(AL1104&lt;&gt;"",", Comment","")&amp;IF(AND(OR(AH1104="Bid Using CSIS Dropdown With Query (Comment Field Must Be Populated)",AH1104="Bid To Drawing Supplied With Query (Comment Field Must Be Populated)"),AL1104=""),", Please Enter a Comment for the Bid Query","")&amp;IF(AND(T1104&gt;0,U1104="",AH1104&lt;&gt;"No Bid"),", PB1 Price Missing","")&amp;IF(AND(V1104&gt;0,W1104="",AH1104&lt;&gt;"No Bid"),", PB2 Price Missing","")&amp;IF(AND(X1104&gt;0,Y1104="",AH1104&lt;&gt;"No Bid"),", PB3 Price Missing","")&amp;IF(AND(Z1104&gt;0,AA1104="",AH1104&lt;&gt;"No Bid"),", PB4 Price Missing","")&amp;IF(AND(AB1104&gt;0,AC1104="",AH1104&lt;&gt;"No Bid"),", PB5 Price Missing","")&amp;IF(AND(AD1104&gt;0,AE1104="",AH1104&lt;&gt;"No Bid"),", PB6 Price Missing","")&amp;IF(AND(AF1104&gt;0,AG1104="",AH1104&lt;&gt;"No Bid"),", PB7 Price Missing","")</f>
        <v>, Please enter a Price in PB1 or Select No Bid, PB1 Price Missing, PB2 Price Missing, PB3 Price Missing, PB4 Price Missing, PB5 Price Missing, PB6 Price Missing</v>
      </c>
      <c r="AN1104" s="28"/>
      <c r="AO1104" s="28"/>
      <c r="AP1104" s="28"/>
      <c r="AQ1104" s="28"/>
      <c r="AR1104" s="28"/>
      <c r="AS1104" s="28"/>
      <c r="AT1104" s="28"/>
      <c r="AU1104" s="28"/>
      <c r="AV1104" s="28"/>
      <c r="AW1104" s="28"/>
      <c r="AX1104" s="28"/>
      <c r="AY1104" s="28"/>
      <c r="AZ1104" s="28"/>
      <c r="BA1104" s="28"/>
      <c r="BB1104" s="28"/>
      <c r="BC1104" s="28"/>
      <c r="BD1104" s="28"/>
      <c r="BE1104" s="28"/>
      <c r="BF1104" s="28"/>
      <c r="BG1104" s="28"/>
      <c r="BH1104" s="28"/>
      <c r="BI1104" s="28"/>
      <c r="BJ1104" s="28"/>
      <c r="BK1104" s="28"/>
      <c r="BL1104" s="28"/>
    </row>
    <row r="1105" spans="1:64" x14ac:dyDescent="0.25">
      <c r="A1105" s="58">
        <v>1103</v>
      </c>
      <c r="B1105" s="57"/>
      <c r="C1105" s="57" t="s">
        <v>3775</v>
      </c>
      <c r="D1105" s="57"/>
      <c r="E1105" s="59" t="s">
        <v>1553</v>
      </c>
      <c r="F1105" s="60" t="s">
        <v>5880</v>
      </c>
      <c r="G1105" s="61" t="s">
        <v>5152</v>
      </c>
      <c r="H1105" s="60" t="s">
        <v>5997</v>
      </c>
      <c r="I1105" s="60" t="s">
        <v>5993</v>
      </c>
      <c r="J1105" s="60"/>
      <c r="K1105" s="60" t="s">
        <v>5992</v>
      </c>
      <c r="L1105" s="60" t="s">
        <v>23</v>
      </c>
      <c r="M1105" s="60" t="s">
        <v>6024</v>
      </c>
      <c r="N1105" s="57" t="s">
        <v>6026</v>
      </c>
      <c r="O1105" s="62" t="s">
        <v>2004</v>
      </c>
      <c r="P1105" s="62" t="s">
        <v>3505</v>
      </c>
      <c r="Q1105" s="28"/>
      <c r="R1105" s="28"/>
      <c r="S1105" s="28"/>
      <c r="T1105" s="36">
        <v>2</v>
      </c>
      <c r="U1105" s="33"/>
      <c r="V1105" s="36">
        <v>4</v>
      </c>
      <c r="W1105" s="33"/>
      <c r="X1105" s="36">
        <v>9</v>
      </c>
      <c r="Y1105" s="33"/>
      <c r="Z1105" s="36">
        <v>15</v>
      </c>
      <c r="AA1105" s="33"/>
      <c r="AB1105" s="36">
        <v>999999</v>
      </c>
      <c r="AC1105" s="33"/>
      <c r="AD1105" s="36"/>
      <c r="AE1105" s="33"/>
      <c r="AF1105" s="36"/>
      <c r="AG1105" s="33"/>
      <c r="AH1105" s="28"/>
      <c r="AI1105" s="28"/>
      <c r="AJ1105" s="28"/>
      <c r="AK1105" s="28"/>
      <c r="AL1105" s="28"/>
      <c r="AM1105" s="41" t="str">
        <f>IF(AND($U1105&gt;0,$Q1105=""),"Currency Missing","")&amp;IF(AND($U1105&gt;0,$R1105=""),", MOQ Missing","")&amp;IF(AND($U1105&gt;0,$S1105=""),", Leadtime Missing","")&amp;IF(W1105&gt;U1105,", PB2 Price Greater than PB1 Price","")&amp;IF(Y1105&gt;W1105,", PB3 Price Greater than PB2 Price","")&amp;IF(AA1105&gt;Y1105,", PB4 Price Greater than PB3 Price","")&amp;IF(AC1105&gt;AA1105,", PB5 Price Greater than PB4 Price","")&amp;IF(AE1105&gt;AC1105,", PB6 Price Greater than PB5 Price","")&amp;IF(AG1105&gt;AE1105,", PB7 Price Greater than PB6 Price","")&amp;IF($U1105&lt;&gt;ROUND($U1105,2),", PB 1 Price - More than 2 Decimal Places","")&amp;IF($W1105&lt;&gt;ROUND($W1105,2),", PB 2 Price - More than 2 Decimal Places","")&amp;IF($Y1105&lt;&gt;ROUND($Y1105,2),", PB 3 Price - More than 2 Decimal Places","")&amp;IF($AA1105&lt;&gt;ROUND($AA1105,2),", PB 4 Price - More than 2 Decimal Places","")&amp;IF($AC1105&lt;&gt;ROUND($AC1105,2),", PB 5 Price - More than 2 Decimal Places","")&amp;IF($AE1105&lt;&gt;ROUND($AE1105,2),", PB 6 Price - More than 2 Decimal Places","")&amp;IF($AG1105&lt;&gt;ROUND($AG1105,2),", PB 7 Price - More than 2 Decimal Places","")&amp;IF(AND(E1105&lt;&gt;"",U1105="",AH1105=""),", Please enter a Price in PB1 or Select No Bid","")&amp;IF(AND(OR($U1105&gt;0,$W1105&gt;0,$Y1105&gt;0,$AA1105&gt;0,$AC1105&gt;0,$AE1105&gt;0),OR(AH1105="",AH1105="No Bid")),", Bid Status Missing or Incorrect","")&amp;IF(AND(AH1105="No Bid",AI1105=""),", Reason for No Bid Missing","")&amp;IF(AND($O1105="CSIS",OR($U1105&gt;0,$W1105&gt;0,$Y1105&gt;0,$AA1105&gt;0,$AC1105&gt;0,$AE1105&gt;0),AJ1105=""),", NCAGE Supplier Missing","")&amp;IF(AND($O1105="Drawing",OR($U1105&gt;0,$W1105&gt;0,$Y1105&gt;0,$AA1105&gt;0,$AC1105&gt;0,$AE1105&gt;0),AK1105=""),", Manufacturer Missing","")&amp;IF(AL1105&lt;&gt;"",", Comment","")&amp;IF(AND(OR(AH1105="Bid Using CSIS Dropdown With Query (Comment Field Must Be Populated)",AH1105="Bid To Drawing Supplied With Query (Comment Field Must Be Populated)"),AL1105=""),", Please Enter a Comment for the Bid Query","")&amp;IF(AND(T1105&gt;0,U1105="",AH1105&lt;&gt;"No Bid"),", PB1 Price Missing","")&amp;IF(AND(V1105&gt;0,W1105="",AH1105&lt;&gt;"No Bid"),", PB2 Price Missing","")&amp;IF(AND(X1105&gt;0,Y1105="",AH1105&lt;&gt;"No Bid"),", PB3 Price Missing","")&amp;IF(AND(Z1105&gt;0,AA1105="",AH1105&lt;&gt;"No Bid"),", PB4 Price Missing","")&amp;IF(AND(AB1105&gt;0,AC1105="",AH1105&lt;&gt;"No Bid"),", PB5 Price Missing","")&amp;IF(AND(AD1105&gt;0,AE1105="",AH1105&lt;&gt;"No Bid"),", PB6 Price Missing","")&amp;IF(AND(AF1105&gt;0,AG1105="",AH1105&lt;&gt;"No Bid"),", PB7 Price Missing","")</f>
        <v>, Please enter a Price in PB1 or Select No Bid, PB1 Price Missing, PB2 Price Missing, PB3 Price Missing, PB4 Price Missing, PB5 Price Missing</v>
      </c>
      <c r="AN1105" s="28"/>
      <c r="AO1105" s="28"/>
      <c r="AP1105" s="28"/>
      <c r="AQ1105" s="28"/>
      <c r="AR1105" s="28"/>
      <c r="AS1105" s="28"/>
      <c r="AT1105" s="28"/>
      <c r="AU1105" s="28"/>
      <c r="AV1105" s="28"/>
      <c r="AW1105" s="28"/>
      <c r="AX1105" s="28"/>
      <c r="AY1105" s="28"/>
      <c r="AZ1105" s="28"/>
      <c r="BA1105" s="28"/>
      <c r="BB1105" s="28"/>
      <c r="BC1105" s="28"/>
      <c r="BD1105" s="28"/>
      <c r="BE1105" s="28"/>
      <c r="BF1105" s="28"/>
      <c r="BG1105" s="28"/>
      <c r="BH1105" s="28"/>
      <c r="BI1105" s="28"/>
      <c r="BJ1105" s="28"/>
      <c r="BK1105" s="28"/>
      <c r="BL1105" s="28"/>
    </row>
    <row r="1106" spans="1:64" x14ac:dyDescent="0.25">
      <c r="A1106" s="58">
        <v>1104</v>
      </c>
      <c r="B1106" s="57"/>
      <c r="C1106" s="57" t="s">
        <v>3775</v>
      </c>
      <c r="D1106" s="57"/>
      <c r="E1106" s="59" t="s">
        <v>813</v>
      </c>
      <c r="F1106" s="60" t="s">
        <v>5600</v>
      </c>
      <c r="G1106" s="61" t="s">
        <v>4332</v>
      </c>
      <c r="H1106" s="60" t="s">
        <v>5999</v>
      </c>
      <c r="I1106" s="60" t="s">
        <v>5993</v>
      </c>
      <c r="J1106" s="60"/>
      <c r="K1106" s="60" t="s">
        <v>5992</v>
      </c>
      <c r="L1106" s="60" t="s">
        <v>23</v>
      </c>
      <c r="M1106" s="60" t="s">
        <v>6024</v>
      </c>
      <c r="N1106" s="57" t="s">
        <v>6026</v>
      </c>
      <c r="O1106" s="62" t="s">
        <v>1897</v>
      </c>
      <c r="P1106" s="62" t="s">
        <v>2768</v>
      </c>
      <c r="Q1106" s="28"/>
      <c r="R1106" s="28"/>
      <c r="S1106" s="28"/>
      <c r="T1106" s="36">
        <v>2</v>
      </c>
      <c r="U1106" s="33"/>
      <c r="V1106" s="36">
        <v>5</v>
      </c>
      <c r="W1106" s="33"/>
      <c r="X1106" s="36">
        <v>10</v>
      </c>
      <c r="Y1106" s="33"/>
      <c r="Z1106" s="36">
        <v>20</v>
      </c>
      <c r="AA1106" s="33"/>
      <c r="AB1106" s="36">
        <v>999999</v>
      </c>
      <c r="AC1106" s="33"/>
      <c r="AD1106" s="36"/>
      <c r="AE1106" s="33"/>
      <c r="AF1106" s="36"/>
      <c r="AG1106" s="33"/>
      <c r="AH1106" s="28"/>
      <c r="AI1106" s="28"/>
      <c r="AJ1106" s="28"/>
      <c r="AK1106" s="28"/>
      <c r="AL1106" s="28"/>
      <c r="AM1106" s="41" t="str">
        <f>IF(AND($U1106&gt;0,$Q1106=""),"Currency Missing","")&amp;IF(AND($U1106&gt;0,$R1106=""),", MOQ Missing","")&amp;IF(AND($U1106&gt;0,$S1106=""),", Leadtime Missing","")&amp;IF(W1106&gt;U1106,", PB2 Price Greater than PB1 Price","")&amp;IF(Y1106&gt;W1106,", PB3 Price Greater than PB2 Price","")&amp;IF(AA1106&gt;Y1106,", PB4 Price Greater than PB3 Price","")&amp;IF(AC1106&gt;AA1106,", PB5 Price Greater than PB4 Price","")&amp;IF(AE1106&gt;AC1106,", PB6 Price Greater than PB5 Price","")&amp;IF(AG1106&gt;AE1106,", PB7 Price Greater than PB6 Price","")&amp;IF($U1106&lt;&gt;ROUND($U1106,2),", PB 1 Price - More than 2 Decimal Places","")&amp;IF($W1106&lt;&gt;ROUND($W1106,2),", PB 2 Price - More than 2 Decimal Places","")&amp;IF($Y1106&lt;&gt;ROUND($Y1106,2),", PB 3 Price - More than 2 Decimal Places","")&amp;IF($AA1106&lt;&gt;ROUND($AA1106,2),", PB 4 Price - More than 2 Decimal Places","")&amp;IF($AC1106&lt;&gt;ROUND($AC1106,2),", PB 5 Price - More than 2 Decimal Places","")&amp;IF($AE1106&lt;&gt;ROUND($AE1106,2),", PB 6 Price - More than 2 Decimal Places","")&amp;IF($AG1106&lt;&gt;ROUND($AG1106,2),", PB 7 Price - More than 2 Decimal Places","")&amp;IF(AND(E1106&lt;&gt;"",U1106="",AH1106=""),", Please enter a Price in PB1 or Select No Bid","")&amp;IF(AND(OR($U1106&gt;0,$W1106&gt;0,$Y1106&gt;0,$AA1106&gt;0,$AC1106&gt;0,$AE1106&gt;0),OR(AH1106="",AH1106="No Bid")),", Bid Status Missing or Incorrect","")&amp;IF(AND(AH1106="No Bid",AI1106=""),", Reason for No Bid Missing","")&amp;IF(AND($O1106="CSIS",OR($U1106&gt;0,$W1106&gt;0,$Y1106&gt;0,$AA1106&gt;0,$AC1106&gt;0,$AE1106&gt;0),AJ1106=""),", NCAGE Supplier Missing","")&amp;IF(AND($O1106="Drawing",OR($U1106&gt;0,$W1106&gt;0,$Y1106&gt;0,$AA1106&gt;0,$AC1106&gt;0,$AE1106&gt;0),AK1106=""),", Manufacturer Missing","")&amp;IF(AL1106&lt;&gt;"",", Comment","")&amp;IF(AND(OR(AH1106="Bid Using CSIS Dropdown With Query (Comment Field Must Be Populated)",AH1106="Bid To Drawing Supplied With Query (Comment Field Must Be Populated)"),AL1106=""),", Please Enter a Comment for the Bid Query","")&amp;IF(AND(T1106&gt;0,U1106="",AH1106&lt;&gt;"No Bid"),", PB1 Price Missing","")&amp;IF(AND(V1106&gt;0,W1106="",AH1106&lt;&gt;"No Bid"),", PB2 Price Missing","")&amp;IF(AND(X1106&gt;0,Y1106="",AH1106&lt;&gt;"No Bid"),", PB3 Price Missing","")&amp;IF(AND(Z1106&gt;0,AA1106="",AH1106&lt;&gt;"No Bid"),", PB4 Price Missing","")&amp;IF(AND(AB1106&gt;0,AC1106="",AH1106&lt;&gt;"No Bid"),", PB5 Price Missing","")&amp;IF(AND(AD1106&gt;0,AE1106="",AH1106&lt;&gt;"No Bid"),", PB6 Price Missing","")&amp;IF(AND(AF1106&gt;0,AG1106="",AH1106&lt;&gt;"No Bid"),", PB7 Price Missing","")</f>
        <v>, Please enter a Price in PB1 or Select No Bid, PB1 Price Missing, PB2 Price Missing, PB3 Price Missing, PB4 Price Missing, PB5 Price Missing</v>
      </c>
      <c r="AN1106" s="28"/>
      <c r="AO1106" s="28"/>
      <c r="AP1106" s="28"/>
      <c r="AQ1106" s="28"/>
      <c r="AR1106" s="28"/>
      <c r="AS1106" s="28"/>
      <c r="AT1106" s="28"/>
      <c r="AU1106" s="28"/>
      <c r="AV1106" s="28"/>
      <c r="AW1106" s="28"/>
      <c r="AX1106" s="28"/>
      <c r="AY1106" s="28"/>
      <c r="AZ1106" s="28"/>
      <c r="BA1106" s="28"/>
      <c r="BB1106" s="28"/>
      <c r="BC1106" s="28"/>
      <c r="BD1106" s="28"/>
      <c r="BE1106" s="28"/>
      <c r="BF1106" s="28"/>
      <c r="BG1106" s="28"/>
      <c r="BH1106" s="28"/>
      <c r="BI1106" s="28"/>
      <c r="BJ1106" s="28"/>
      <c r="BK1106" s="28"/>
      <c r="BL1106" s="28"/>
    </row>
    <row r="1107" spans="1:64" x14ac:dyDescent="0.25">
      <c r="A1107" s="58">
        <v>1105</v>
      </c>
      <c r="B1107" s="57"/>
      <c r="C1107" s="57" t="s">
        <v>3775</v>
      </c>
      <c r="D1107" s="57"/>
      <c r="E1107" s="59" t="s">
        <v>814</v>
      </c>
      <c r="F1107" s="60" t="s">
        <v>5457</v>
      </c>
      <c r="G1107" s="61" t="s">
        <v>4438</v>
      </c>
      <c r="H1107" s="60" t="s">
        <v>5999</v>
      </c>
      <c r="I1107" s="60" t="s">
        <v>5993</v>
      </c>
      <c r="J1107" s="60"/>
      <c r="K1107" s="60" t="s">
        <v>5992</v>
      </c>
      <c r="L1107" s="60" t="s">
        <v>23</v>
      </c>
      <c r="M1107" s="60" t="s">
        <v>6024</v>
      </c>
      <c r="N1107" s="57" t="s">
        <v>6026</v>
      </c>
      <c r="O1107" s="62" t="s">
        <v>1897</v>
      </c>
      <c r="P1107" s="62" t="s">
        <v>2769</v>
      </c>
      <c r="Q1107" s="28"/>
      <c r="R1107" s="28"/>
      <c r="S1107" s="28"/>
      <c r="T1107" s="36">
        <v>3</v>
      </c>
      <c r="U1107" s="33"/>
      <c r="V1107" s="36">
        <v>9</v>
      </c>
      <c r="W1107" s="33"/>
      <c r="X1107" s="36">
        <v>15</v>
      </c>
      <c r="Y1107" s="33"/>
      <c r="Z1107" s="36">
        <v>30</v>
      </c>
      <c r="AA1107" s="33"/>
      <c r="AB1107" s="36">
        <v>999999</v>
      </c>
      <c r="AC1107" s="33"/>
      <c r="AD1107" s="36"/>
      <c r="AE1107" s="33"/>
      <c r="AF1107" s="36"/>
      <c r="AG1107" s="33"/>
      <c r="AH1107" s="28"/>
      <c r="AI1107" s="28"/>
      <c r="AJ1107" s="28"/>
      <c r="AK1107" s="28"/>
      <c r="AL1107" s="28"/>
      <c r="AM1107" s="41" t="str">
        <f>IF(AND($U1107&gt;0,$Q1107=""),"Currency Missing","")&amp;IF(AND($U1107&gt;0,$R1107=""),", MOQ Missing","")&amp;IF(AND($U1107&gt;0,$S1107=""),", Leadtime Missing","")&amp;IF(W1107&gt;U1107,", PB2 Price Greater than PB1 Price","")&amp;IF(Y1107&gt;W1107,", PB3 Price Greater than PB2 Price","")&amp;IF(AA1107&gt;Y1107,", PB4 Price Greater than PB3 Price","")&amp;IF(AC1107&gt;AA1107,", PB5 Price Greater than PB4 Price","")&amp;IF(AE1107&gt;AC1107,", PB6 Price Greater than PB5 Price","")&amp;IF(AG1107&gt;AE1107,", PB7 Price Greater than PB6 Price","")&amp;IF($U1107&lt;&gt;ROUND($U1107,2),", PB 1 Price - More than 2 Decimal Places","")&amp;IF($W1107&lt;&gt;ROUND($W1107,2),", PB 2 Price - More than 2 Decimal Places","")&amp;IF($Y1107&lt;&gt;ROUND($Y1107,2),", PB 3 Price - More than 2 Decimal Places","")&amp;IF($AA1107&lt;&gt;ROUND($AA1107,2),", PB 4 Price - More than 2 Decimal Places","")&amp;IF($AC1107&lt;&gt;ROUND($AC1107,2),", PB 5 Price - More than 2 Decimal Places","")&amp;IF($AE1107&lt;&gt;ROUND($AE1107,2),", PB 6 Price - More than 2 Decimal Places","")&amp;IF($AG1107&lt;&gt;ROUND($AG1107,2),", PB 7 Price - More than 2 Decimal Places","")&amp;IF(AND(E1107&lt;&gt;"",U1107="",AH1107=""),", Please enter a Price in PB1 or Select No Bid","")&amp;IF(AND(OR($U1107&gt;0,$W1107&gt;0,$Y1107&gt;0,$AA1107&gt;0,$AC1107&gt;0,$AE1107&gt;0),OR(AH1107="",AH1107="No Bid")),", Bid Status Missing or Incorrect","")&amp;IF(AND(AH1107="No Bid",AI1107=""),", Reason for No Bid Missing","")&amp;IF(AND($O1107="CSIS",OR($U1107&gt;0,$W1107&gt;0,$Y1107&gt;0,$AA1107&gt;0,$AC1107&gt;0,$AE1107&gt;0),AJ1107=""),", NCAGE Supplier Missing","")&amp;IF(AND($O1107="Drawing",OR($U1107&gt;0,$W1107&gt;0,$Y1107&gt;0,$AA1107&gt;0,$AC1107&gt;0,$AE1107&gt;0),AK1107=""),", Manufacturer Missing","")&amp;IF(AL1107&lt;&gt;"",", Comment","")&amp;IF(AND(OR(AH1107="Bid Using CSIS Dropdown With Query (Comment Field Must Be Populated)",AH1107="Bid To Drawing Supplied With Query (Comment Field Must Be Populated)"),AL1107=""),", Please Enter a Comment for the Bid Query","")&amp;IF(AND(T1107&gt;0,U1107="",AH1107&lt;&gt;"No Bid"),", PB1 Price Missing","")&amp;IF(AND(V1107&gt;0,W1107="",AH1107&lt;&gt;"No Bid"),", PB2 Price Missing","")&amp;IF(AND(X1107&gt;0,Y1107="",AH1107&lt;&gt;"No Bid"),", PB3 Price Missing","")&amp;IF(AND(Z1107&gt;0,AA1107="",AH1107&lt;&gt;"No Bid"),", PB4 Price Missing","")&amp;IF(AND(AB1107&gt;0,AC1107="",AH1107&lt;&gt;"No Bid"),", PB5 Price Missing","")&amp;IF(AND(AD1107&gt;0,AE1107="",AH1107&lt;&gt;"No Bid"),", PB6 Price Missing","")&amp;IF(AND(AF1107&gt;0,AG1107="",AH1107&lt;&gt;"No Bid"),", PB7 Price Missing","")</f>
        <v>, Please enter a Price in PB1 or Select No Bid, PB1 Price Missing, PB2 Price Missing, PB3 Price Missing, PB4 Price Missing, PB5 Price Missing</v>
      </c>
      <c r="AN1107" s="28"/>
      <c r="AO1107" s="28"/>
      <c r="AP1107" s="28"/>
      <c r="AQ1107" s="28"/>
      <c r="AR1107" s="28"/>
      <c r="AS1107" s="28"/>
      <c r="AT1107" s="28"/>
      <c r="AU1107" s="28"/>
      <c r="AV1107" s="28"/>
      <c r="AW1107" s="28"/>
      <c r="AX1107" s="28"/>
      <c r="AY1107" s="28"/>
      <c r="AZ1107" s="28"/>
      <c r="BA1107" s="28"/>
      <c r="BB1107" s="28"/>
      <c r="BC1107" s="28"/>
      <c r="BD1107" s="28"/>
      <c r="BE1107" s="28"/>
      <c r="BF1107" s="28"/>
      <c r="BG1107" s="28"/>
      <c r="BH1107" s="28"/>
      <c r="BI1107" s="28"/>
      <c r="BJ1107" s="28"/>
      <c r="BK1107" s="28"/>
      <c r="BL1107" s="28"/>
    </row>
    <row r="1108" spans="1:64" x14ac:dyDescent="0.25">
      <c r="A1108" s="58">
        <v>1106</v>
      </c>
      <c r="B1108" s="57"/>
      <c r="C1108" s="57" t="s">
        <v>3775</v>
      </c>
      <c r="D1108" s="57"/>
      <c r="E1108" s="59" t="s">
        <v>815</v>
      </c>
      <c r="F1108" s="60" t="s">
        <v>5457</v>
      </c>
      <c r="G1108" s="61" t="s">
        <v>4439</v>
      </c>
      <c r="H1108" s="60" t="s">
        <v>5999</v>
      </c>
      <c r="I1108" s="60" t="s">
        <v>5993</v>
      </c>
      <c r="J1108" s="60"/>
      <c r="K1108" s="60" t="s">
        <v>5992</v>
      </c>
      <c r="L1108" s="60" t="s">
        <v>23</v>
      </c>
      <c r="M1108" s="60" t="s">
        <v>6024</v>
      </c>
      <c r="N1108" s="57" t="s">
        <v>6026</v>
      </c>
      <c r="O1108" s="62" t="s">
        <v>1897</v>
      </c>
      <c r="P1108" s="62" t="s">
        <v>2770</v>
      </c>
      <c r="Q1108" s="28"/>
      <c r="R1108" s="28"/>
      <c r="S1108" s="28"/>
      <c r="T1108" s="36">
        <v>9</v>
      </c>
      <c r="U1108" s="33"/>
      <c r="V1108" s="36">
        <v>25</v>
      </c>
      <c r="W1108" s="33"/>
      <c r="X1108" s="36">
        <v>50</v>
      </c>
      <c r="Y1108" s="33"/>
      <c r="Z1108" s="36">
        <v>100</v>
      </c>
      <c r="AA1108" s="33"/>
      <c r="AB1108" s="36">
        <v>999999</v>
      </c>
      <c r="AC1108" s="33"/>
      <c r="AD1108" s="36"/>
      <c r="AE1108" s="33"/>
      <c r="AF1108" s="36"/>
      <c r="AG1108" s="33"/>
      <c r="AH1108" s="28"/>
      <c r="AI1108" s="28"/>
      <c r="AJ1108" s="28"/>
      <c r="AK1108" s="28"/>
      <c r="AL1108" s="28"/>
      <c r="AM1108" s="41" t="str">
        <f>IF(AND($U1108&gt;0,$Q1108=""),"Currency Missing","")&amp;IF(AND($U1108&gt;0,$R1108=""),", MOQ Missing","")&amp;IF(AND($U1108&gt;0,$S1108=""),", Leadtime Missing","")&amp;IF(W1108&gt;U1108,", PB2 Price Greater than PB1 Price","")&amp;IF(Y1108&gt;W1108,", PB3 Price Greater than PB2 Price","")&amp;IF(AA1108&gt;Y1108,", PB4 Price Greater than PB3 Price","")&amp;IF(AC1108&gt;AA1108,", PB5 Price Greater than PB4 Price","")&amp;IF(AE1108&gt;AC1108,", PB6 Price Greater than PB5 Price","")&amp;IF(AG1108&gt;AE1108,", PB7 Price Greater than PB6 Price","")&amp;IF($U1108&lt;&gt;ROUND($U1108,2),", PB 1 Price - More than 2 Decimal Places","")&amp;IF($W1108&lt;&gt;ROUND($W1108,2),", PB 2 Price - More than 2 Decimal Places","")&amp;IF($Y1108&lt;&gt;ROUND($Y1108,2),", PB 3 Price - More than 2 Decimal Places","")&amp;IF($AA1108&lt;&gt;ROUND($AA1108,2),", PB 4 Price - More than 2 Decimal Places","")&amp;IF($AC1108&lt;&gt;ROUND($AC1108,2),", PB 5 Price - More than 2 Decimal Places","")&amp;IF($AE1108&lt;&gt;ROUND($AE1108,2),", PB 6 Price - More than 2 Decimal Places","")&amp;IF($AG1108&lt;&gt;ROUND($AG1108,2),", PB 7 Price - More than 2 Decimal Places","")&amp;IF(AND(E1108&lt;&gt;"",U1108="",AH1108=""),", Please enter a Price in PB1 or Select No Bid","")&amp;IF(AND(OR($U1108&gt;0,$W1108&gt;0,$Y1108&gt;0,$AA1108&gt;0,$AC1108&gt;0,$AE1108&gt;0),OR(AH1108="",AH1108="No Bid")),", Bid Status Missing or Incorrect","")&amp;IF(AND(AH1108="No Bid",AI1108=""),", Reason for No Bid Missing","")&amp;IF(AND($O1108="CSIS",OR($U1108&gt;0,$W1108&gt;0,$Y1108&gt;0,$AA1108&gt;0,$AC1108&gt;0,$AE1108&gt;0),AJ1108=""),", NCAGE Supplier Missing","")&amp;IF(AND($O1108="Drawing",OR($U1108&gt;0,$W1108&gt;0,$Y1108&gt;0,$AA1108&gt;0,$AC1108&gt;0,$AE1108&gt;0),AK1108=""),", Manufacturer Missing","")&amp;IF(AL1108&lt;&gt;"",", Comment","")&amp;IF(AND(OR(AH1108="Bid Using CSIS Dropdown With Query (Comment Field Must Be Populated)",AH1108="Bid To Drawing Supplied With Query (Comment Field Must Be Populated)"),AL1108=""),", Please Enter a Comment for the Bid Query","")&amp;IF(AND(T1108&gt;0,U1108="",AH1108&lt;&gt;"No Bid"),", PB1 Price Missing","")&amp;IF(AND(V1108&gt;0,W1108="",AH1108&lt;&gt;"No Bid"),", PB2 Price Missing","")&amp;IF(AND(X1108&gt;0,Y1108="",AH1108&lt;&gt;"No Bid"),", PB3 Price Missing","")&amp;IF(AND(Z1108&gt;0,AA1108="",AH1108&lt;&gt;"No Bid"),", PB4 Price Missing","")&amp;IF(AND(AB1108&gt;0,AC1108="",AH1108&lt;&gt;"No Bid"),", PB5 Price Missing","")&amp;IF(AND(AD1108&gt;0,AE1108="",AH1108&lt;&gt;"No Bid"),", PB6 Price Missing","")&amp;IF(AND(AF1108&gt;0,AG1108="",AH1108&lt;&gt;"No Bid"),", PB7 Price Missing","")</f>
        <v>, Please enter a Price in PB1 or Select No Bid, PB1 Price Missing, PB2 Price Missing, PB3 Price Missing, PB4 Price Missing, PB5 Price Missing</v>
      </c>
      <c r="AN1108" s="28"/>
      <c r="AO1108" s="28"/>
      <c r="AP1108" s="28"/>
      <c r="AQ1108" s="28"/>
      <c r="AR1108" s="28"/>
      <c r="AS1108" s="28"/>
      <c r="AT1108" s="28"/>
      <c r="AU1108" s="28"/>
      <c r="AV1108" s="28"/>
      <c r="AW1108" s="28"/>
      <c r="AX1108" s="28"/>
      <c r="AY1108" s="28"/>
      <c r="AZ1108" s="28"/>
      <c r="BA1108" s="28"/>
      <c r="BB1108" s="28"/>
      <c r="BC1108" s="28"/>
      <c r="BD1108" s="28"/>
      <c r="BE1108" s="28"/>
      <c r="BF1108" s="28"/>
      <c r="BG1108" s="28"/>
      <c r="BH1108" s="28"/>
      <c r="BI1108" s="28"/>
      <c r="BJ1108" s="28"/>
      <c r="BK1108" s="28"/>
      <c r="BL1108" s="28"/>
    </row>
    <row r="1109" spans="1:64" x14ac:dyDescent="0.25">
      <c r="A1109" s="58">
        <v>1107</v>
      </c>
      <c r="B1109" s="57"/>
      <c r="C1109" s="57" t="s">
        <v>3775</v>
      </c>
      <c r="D1109" s="57"/>
      <c r="E1109" s="59" t="s">
        <v>1554</v>
      </c>
      <c r="F1109" s="60" t="s">
        <v>5629</v>
      </c>
      <c r="G1109" s="61" t="s">
        <v>5153</v>
      </c>
      <c r="H1109" s="60" t="s">
        <v>6010</v>
      </c>
      <c r="I1109" s="60" t="s">
        <v>5993</v>
      </c>
      <c r="J1109" s="60"/>
      <c r="K1109" s="60" t="s">
        <v>5992</v>
      </c>
      <c r="L1109" s="60" t="s">
        <v>23</v>
      </c>
      <c r="M1109" s="60" t="s">
        <v>6024</v>
      </c>
      <c r="N1109" s="57" t="s">
        <v>6026</v>
      </c>
      <c r="O1109" s="62" t="s">
        <v>1840</v>
      </c>
      <c r="P1109" s="62" t="s">
        <v>3506</v>
      </c>
      <c r="Q1109" s="28"/>
      <c r="R1109" s="28"/>
      <c r="S1109" s="28"/>
      <c r="T1109" s="36">
        <v>2</v>
      </c>
      <c r="U1109" s="33"/>
      <c r="V1109" s="36">
        <v>5</v>
      </c>
      <c r="W1109" s="33"/>
      <c r="X1109" s="36">
        <v>9</v>
      </c>
      <c r="Y1109" s="33"/>
      <c r="Z1109" s="36">
        <v>20</v>
      </c>
      <c r="AA1109" s="33"/>
      <c r="AB1109" s="36">
        <v>40</v>
      </c>
      <c r="AC1109" s="33"/>
      <c r="AD1109" s="36">
        <v>999999</v>
      </c>
      <c r="AE1109" s="33"/>
      <c r="AF1109" s="36"/>
      <c r="AG1109" s="33"/>
      <c r="AH1109" s="28"/>
      <c r="AI1109" s="28"/>
      <c r="AJ1109" s="28"/>
      <c r="AK1109" s="28"/>
      <c r="AL1109" s="28"/>
      <c r="AM1109" s="41" t="str">
        <f>IF(AND($U1109&gt;0,$Q1109=""),"Currency Missing","")&amp;IF(AND($U1109&gt;0,$R1109=""),", MOQ Missing","")&amp;IF(AND($U1109&gt;0,$S1109=""),", Leadtime Missing","")&amp;IF(W1109&gt;U1109,", PB2 Price Greater than PB1 Price","")&amp;IF(Y1109&gt;W1109,", PB3 Price Greater than PB2 Price","")&amp;IF(AA1109&gt;Y1109,", PB4 Price Greater than PB3 Price","")&amp;IF(AC1109&gt;AA1109,", PB5 Price Greater than PB4 Price","")&amp;IF(AE1109&gt;AC1109,", PB6 Price Greater than PB5 Price","")&amp;IF(AG1109&gt;AE1109,", PB7 Price Greater than PB6 Price","")&amp;IF($U1109&lt;&gt;ROUND($U1109,2),", PB 1 Price - More than 2 Decimal Places","")&amp;IF($W1109&lt;&gt;ROUND($W1109,2),", PB 2 Price - More than 2 Decimal Places","")&amp;IF($Y1109&lt;&gt;ROUND($Y1109,2),", PB 3 Price - More than 2 Decimal Places","")&amp;IF($AA1109&lt;&gt;ROUND($AA1109,2),", PB 4 Price - More than 2 Decimal Places","")&amp;IF($AC1109&lt;&gt;ROUND($AC1109,2),", PB 5 Price - More than 2 Decimal Places","")&amp;IF($AE1109&lt;&gt;ROUND($AE1109,2),", PB 6 Price - More than 2 Decimal Places","")&amp;IF($AG1109&lt;&gt;ROUND($AG1109,2),", PB 7 Price - More than 2 Decimal Places","")&amp;IF(AND(E1109&lt;&gt;"",U1109="",AH1109=""),", Please enter a Price in PB1 or Select No Bid","")&amp;IF(AND(OR($U1109&gt;0,$W1109&gt;0,$Y1109&gt;0,$AA1109&gt;0,$AC1109&gt;0,$AE1109&gt;0),OR(AH1109="",AH1109="No Bid")),", Bid Status Missing or Incorrect","")&amp;IF(AND(AH1109="No Bid",AI1109=""),", Reason for No Bid Missing","")&amp;IF(AND($O1109="CSIS",OR($U1109&gt;0,$W1109&gt;0,$Y1109&gt;0,$AA1109&gt;0,$AC1109&gt;0,$AE1109&gt;0),AJ1109=""),", NCAGE Supplier Missing","")&amp;IF(AND($O1109="Drawing",OR($U1109&gt;0,$W1109&gt;0,$Y1109&gt;0,$AA1109&gt;0,$AC1109&gt;0,$AE1109&gt;0),AK1109=""),", Manufacturer Missing","")&amp;IF(AL1109&lt;&gt;"",", Comment","")&amp;IF(AND(OR(AH1109="Bid Using CSIS Dropdown With Query (Comment Field Must Be Populated)",AH1109="Bid To Drawing Supplied With Query (Comment Field Must Be Populated)"),AL1109=""),", Please Enter a Comment for the Bid Query","")&amp;IF(AND(T1109&gt;0,U1109="",AH1109&lt;&gt;"No Bid"),", PB1 Price Missing","")&amp;IF(AND(V1109&gt;0,W1109="",AH1109&lt;&gt;"No Bid"),", PB2 Price Missing","")&amp;IF(AND(X1109&gt;0,Y1109="",AH1109&lt;&gt;"No Bid"),", PB3 Price Missing","")&amp;IF(AND(Z1109&gt;0,AA1109="",AH1109&lt;&gt;"No Bid"),", PB4 Price Missing","")&amp;IF(AND(AB1109&gt;0,AC1109="",AH1109&lt;&gt;"No Bid"),", PB5 Price Missing","")&amp;IF(AND(AD1109&gt;0,AE1109="",AH1109&lt;&gt;"No Bid"),", PB6 Price Missing","")&amp;IF(AND(AF1109&gt;0,AG1109="",AH1109&lt;&gt;"No Bid"),", PB7 Price Missing","")</f>
        <v>, Please enter a Price in PB1 or Select No Bid, PB1 Price Missing, PB2 Price Missing, PB3 Price Missing, PB4 Price Missing, PB5 Price Missing, PB6 Price Missing</v>
      </c>
      <c r="AN1109" s="28"/>
      <c r="AO1109" s="28"/>
      <c r="AP1109" s="28"/>
      <c r="AQ1109" s="28"/>
      <c r="AR1109" s="28"/>
      <c r="AS1109" s="28"/>
      <c r="AT1109" s="28"/>
      <c r="AU1109" s="28"/>
      <c r="AV1109" s="28"/>
      <c r="AW1109" s="28"/>
      <c r="AX1109" s="28"/>
      <c r="AY1109" s="28"/>
      <c r="AZ1109" s="28"/>
      <c r="BA1109" s="28"/>
      <c r="BB1109" s="28"/>
      <c r="BC1109" s="28"/>
      <c r="BD1109" s="28"/>
      <c r="BE1109" s="28"/>
      <c r="BF1109" s="28"/>
      <c r="BG1109" s="28"/>
      <c r="BH1109" s="28"/>
      <c r="BI1109" s="28"/>
      <c r="BJ1109" s="28"/>
      <c r="BK1109" s="28"/>
      <c r="BL1109" s="28"/>
    </row>
    <row r="1110" spans="1:64" x14ac:dyDescent="0.25">
      <c r="A1110" s="58">
        <v>1108</v>
      </c>
      <c r="B1110" s="57"/>
      <c r="C1110" s="57" t="s">
        <v>3775</v>
      </c>
      <c r="D1110" s="57"/>
      <c r="E1110" s="59" t="s">
        <v>816</v>
      </c>
      <c r="F1110" s="60" t="s">
        <v>5421</v>
      </c>
      <c r="G1110" s="61" t="s">
        <v>4440</v>
      </c>
      <c r="H1110" s="60" t="s">
        <v>6003</v>
      </c>
      <c r="I1110" s="60" t="s">
        <v>5993</v>
      </c>
      <c r="J1110" s="60"/>
      <c r="K1110" s="60" t="s">
        <v>5992</v>
      </c>
      <c r="L1110" s="60" t="s">
        <v>23</v>
      </c>
      <c r="M1110" s="60" t="s">
        <v>6024</v>
      </c>
      <c r="N1110" s="57" t="s">
        <v>6026</v>
      </c>
      <c r="O1110" s="62" t="s">
        <v>1897</v>
      </c>
      <c r="P1110" s="62" t="s">
        <v>2771</v>
      </c>
      <c r="Q1110" s="28"/>
      <c r="R1110" s="28"/>
      <c r="S1110" s="28"/>
      <c r="T1110" s="36">
        <v>2</v>
      </c>
      <c r="U1110" s="33"/>
      <c r="V1110" s="36">
        <v>5</v>
      </c>
      <c r="W1110" s="33"/>
      <c r="X1110" s="36">
        <v>9</v>
      </c>
      <c r="Y1110" s="33"/>
      <c r="Z1110" s="36">
        <v>20</v>
      </c>
      <c r="AA1110" s="33"/>
      <c r="AB1110" s="36">
        <v>999999</v>
      </c>
      <c r="AC1110" s="33"/>
      <c r="AD1110" s="36"/>
      <c r="AE1110" s="33"/>
      <c r="AF1110" s="36"/>
      <c r="AG1110" s="33"/>
      <c r="AH1110" s="28"/>
      <c r="AI1110" s="28"/>
      <c r="AJ1110" s="28"/>
      <c r="AK1110" s="28"/>
      <c r="AL1110" s="28"/>
      <c r="AM1110" s="41" t="str">
        <f>IF(AND($U1110&gt;0,$Q1110=""),"Currency Missing","")&amp;IF(AND($U1110&gt;0,$R1110=""),", MOQ Missing","")&amp;IF(AND($U1110&gt;0,$S1110=""),", Leadtime Missing","")&amp;IF(W1110&gt;U1110,", PB2 Price Greater than PB1 Price","")&amp;IF(Y1110&gt;W1110,", PB3 Price Greater than PB2 Price","")&amp;IF(AA1110&gt;Y1110,", PB4 Price Greater than PB3 Price","")&amp;IF(AC1110&gt;AA1110,", PB5 Price Greater than PB4 Price","")&amp;IF(AE1110&gt;AC1110,", PB6 Price Greater than PB5 Price","")&amp;IF(AG1110&gt;AE1110,", PB7 Price Greater than PB6 Price","")&amp;IF($U1110&lt;&gt;ROUND($U1110,2),", PB 1 Price - More than 2 Decimal Places","")&amp;IF($W1110&lt;&gt;ROUND($W1110,2),", PB 2 Price - More than 2 Decimal Places","")&amp;IF($Y1110&lt;&gt;ROUND($Y1110,2),", PB 3 Price - More than 2 Decimal Places","")&amp;IF($AA1110&lt;&gt;ROUND($AA1110,2),", PB 4 Price - More than 2 Decimal Places","")&amp;IF($AC1110&lt;&gt;ROUND($AC1110,2),", PB 5 Price - More than 2 Decimal Places","")&amp;IF($AE1110&lt;&gt;ROUND($AE1110,2),", PB 6 Price - More than 2 Decimal Places","")&amp;IF($AG1110&lt;&gt;ROUND($AG1110,2),", PB 7 Price - More than 2 Decimal Places","")&amp;IF(AND(E1110&lt;&gt;"",U1110="",AH1110=""),", Please enter a Price in PB1 or Select No Bid","")&amp;IF(AND(OR($U1110&gt;0,$W1110&gt;0,$Y1110&gt;0,$AA1110&gt;0,$AC1110&gt;0,$AE1110&gt;0),OR(AH1110="",AH1110="No Bid")),", Bid Status Missing or Incorrect","")&amp;IF(AND(AH1110="No Bid",AI1110=""),", Reason for No Bid Missing","")&amp;IF(AND($O1110="CSIS",OR($U1110&gt;0,$W1110&gt;0,$Y1110&gt;0,$AA1110&gt;0,$AC1110&gt;0,$AE1110&gt;0),AJ1110=""),", NCAGE Supplier Missing","")&amp;IF(AND($O1110="Drawing",OR($U1110&gt;0,$W1110&gt;0,$Y1110&gt;0,$AA1110&gt;0,$AC1110&gt;0,$AE1110&gt;0),AK1110=""),", Manufacturer Missing","")&amp;IF(AL1110&lt;&gt;"",", Comment","")&amp;IF(AND(OR(AH1110="Bid Using CSIS Dropdown With Query (Comment Field Must Be Populated)",AH1110="Bid To Drawing Supplied With Query (Comment Field Must Be Populated)"),AL1110=""),", Please Enter a Comment for the Bid Query","")&amp;IF(AND(T1110&gt;0,U1110="",AH1110&lt;&gt;"No Bid"),", PB1 Price Missing","")&amp;IF(AND(V1110&gt;0,W1110="",AH1110&lt;&gt;"No Bid"),", PB2 Price Missing","")&amp;IF(AND(X1110&gt;0,Y1110="",AH1110&lt;&gt;"No Bid"),", PB3 Price Missing","")&amp;IF(AND(Z1110&gt;0,AA1110="",AH1110&lt;&gt;"No Bid"),", PB4 Price Missing","")&amp;IF(AND(AB1110&gt;0,AC1110="",AH1110&lt;&gt;"No Bid"),", PB5 Price Missing","")&amp;IF(AND(AD1110&gt;0,AE1110="",AH1110&lt;&gt;"No Bid"),", PB6 Price Missing","")&amp;IF(AND(AF1110&gt;0,AG1110="",AH1110&lt;&gt;"No Bid"),", PB7 Price Missing","")</f>
        <v>, Please enter a Price in PB1 or Select No Bid, PB1 Price Missing, PB2 Price Missing, PB3 Price Missing, PB4 Price Missing, PB5 Price Missing</v>
      </c>
      <c r="AN1110" s="28"/>
      <c r="AO1110" s="28"/>
      <c r="AP1110" s="28"/>
      <c r="AQ1110" s="28"/>
      <c r="AR1110" s="28"/>
      <c r="AS1110" s="28"/>
      <c r="AT1110" s="28"/>
      <c r="AU1110" s="28"/>
      <c r="AV1110" s="28"/>
      <c r="AW1110" s="28"/>
      <c r="AX1110" s="28"/>
      <c r="AY1110" s="28"/>
      <c r="AZ1110" s="28"/>
      <c r="BA1110" s="28"/>
      <c r="BB1110" s="28"/>
      <c r="BC1110" s="28"/>
      <c r="BD1110" s="28"/>
      <c r="BE1110" s="28"/>
      <c r="BF1110" s="28"/>
      <c r="BG1110" s="28"/>
      <c r="BH1110" s="28"/>
      <c r="BI1110" s="28"/>
      <c r="BJ1110" s="28"/>
      <c r="BK1110" s="28"/>
      <c r="BL1110" s="28"/>
    </row>
    <row r="1111" spans="1:64" x14ac:dyDescent="0.25">
      <c r="A1111" s="58">
        <v>1109</v>
      </c>
      <c r="B1111" s="57"/>
      <c r="C1111" s="57" t="s">
        <v>3775</v>
      </c>
      <c r="D1111" s="57"/>
      <c r="E1111" s="59" t="s">
        <v>817</v>
      </c>
      <c r="F1111" s="60" t="s">
        <v>5421</v>
      </c>
      <c r="G1111" s="61" t="s">
        <v>4441</v>
      </c>
      <c r="H1111" s="60" t="s">
        <v>6003</v>
      </c>
      <c r="I1111" s="60" t="s">
        <v>5993</v>
      </c>
      <c r="J1111" s="60"/>
      <c r="K1111" s="60" t="s">
        <v>5992</v>
      </c>
      <c r="L1111" s="60" t="s">
        <v>23</v>
      </c>
      <c r="M1111" s="60" t="s">
        <v>6024</v>
      </c>
      <c r="N1111" s="57" t="s">
        <v>6026</v>
      </c>
      <c r="O1111" s="62" t="s">
        <v>1897</v>
      </c>
      <c r="P1111" s="62" t="s">
        <v>2772</v>
      </c>
      <c r="Q1111" s="28"/>
      <c r="R1111" s="28"/>
      <c r="S1111" s="28"/>
      <c r="T1111" s="36">
        <v>4</v>
      </c>
      <c r="U1111" s="33"/>
      <c r="V1111" s="36">
        <v>10</v>
      </c>
      <c r="W1111" s="33"/>
      <c r="X1111" s="36">
        <v>20</v>
      </c>
      <c r="Y1111" s="33"/>
      <c r="Z1111" s="36">
        <v>40</v>
      </c>
      <c r="AA1111" s="33"/>
      <c r="AB1111" s="36">
        <v>80</v>
      </c>
      <c r="AC1111" s="33"/>
      <c r="AD1111" s="36">
        <v>999999</v>
      </c>
      <c r="AE1111" s="33"/>
      <c r="AF1111" s="36"/>
      <c r="AG1111" s="33"/>
      <c r="AH1111" s="28"/>
      <c r="AI1111" s="28"/>
      <c r="AJ1111" s="28"/>
      <c r="AK1111" s="28"/>
      <c r="AL1111" s="28"/>
      <c r="AM1111" s="41" t="str">
        <f>IF(AND($U1111&gt;0,$Q1111=""),"Currency Missing","")&amp;IF(AND($U1111&gt;0,$R1111=""),", MOQ Missing","")&amp;IF(AND($U1111&gt;0,$S1111=""),", Leadtime Missing","")&amp;IF(W1111&gt;U1111,", PB2 Price Greater than PB1 Price","")&amp;IF(Y1111&gt;W1111,", PB3 Price Greater than PB2 Price","")&amp;IF(AA1111&gt;Y1111,", PB4 Price Greater than PB3 Price","")&amp;IF(AC1111&gt;AA1111,", PB5 Price Greater than PB4 Price","")&amp;IF(AE1111&gt;AC1111,", PB6 Price Greater than PB5 Price","")&amp;IF(AG1111&gt;AE1111,", PB7 Price Greater than PB6 Price","")&amp;IF($U1111&lt;&gt;ROUND($U1111,2),", PB 1 Price - More than 2 Decimal Places","")&amp;IF($W1111&lt;&gt;ROUND($W1111,2),", PB 2 Price - More than 2 Decimal Places","")&amp;IF($Y1111&lt;&gt;ROUND($Y1111,2),", PB 3 Price - More than 2 Decimal Places","")&amp;IF($AA1111&lt;&gt;ROUND($AA1111,2),", PB 4 Price - More than 2 Decimal Places","")&amp;IF($AC1111&lt;&gt;ROUND($AC1111,2),", PB 5 Price - More than 2 Decimal Places","")&amp;IF($AE1111&lt;&gt;ROUND($AE1111,2),", PB 6 Price - More than 2 Decimal Places","")&amp;IF($AG1111&lt;&gt;ROUND($AG1111,2),", PB 7 Price - More than 2 Decimal Places","")&amp;IF(AND(E1111&lt;&gt;"",U1111="",AH1111=""),", Please enter a Price in PB1 or Select No Bid","")&amp;IF(AND(OR($U1111&gt;0,$W1111&gt;0,$Y1111&gt;0,$AA1111&gt;0,$AC1111&gt;0,$AE1111&gt;0),OR(AH1111="",AH1111="No Bid")),", Bid Status Missing or Incorrect","")&amp;IF(AND(AH1111="No Bid",AI1111=""),", Reason for No Bid Missing","")&amp;IF(AND($O1111="CSIS",OR($U1111&gt;0,$W1111&gt;0,$Y1111&gt;0,$AA1111&gt;0,$AC1111&gt;0,$AE1111&gt;0),AJ1111=""),", NCAGE Supplier Missing","")&amp;IF(AND($O1111="Drawing",OR($U1111&gt;0,$W1111&gt;0,$Y1111&gt;0,$AA1111&gt;0,$AC1111&gt;0,$AE1111&gt;0),AK1111=""),", Manufacturer Missing","")&amp;IF(AL1111&lt;&gt;"",", Comment","")&amp;IF(AND(OR(AH1111="Bid Using CSIS Dropdown With Query (Comment Field Must Be Populated)",AH1111="Bid To Drawing Supplied With Query (Comment Field Must Be Populated)"),AL1111=""),", Please Enter a Comment for the Bid Query","")&amp;IF(AND(T1111&gt;0,U1111="",AH1111&lt;&gt;"No Bid"),", PB1 Price Missing","")&amp;IF(AND(V1111&gt;0,W1111="",AH1111&lt;&gt;"No Bid"),", PB2 Price Missing","")&amp;IF(AND(X1111&gt;0,Y1111="",AH1111&lt;&gt;"No Bid"),", PB3 Price Missing","")&amp;IF(AND(Z1111&gt;0,AA1111="",AH1111&lt;&gt;"No Bid"),", PB4 Price Missing","")&amp;IF(AND(AB1111&gt;0,AC1111="",AH1111&lt;&gt;"No Bid"),", PB5 Price Missing","")&amp;IF(AND(AD1111&gt;0,AE1111="",AH1111&lt;&gt;"No Bid"),", PB6 Price Missing","")&amp;IF(AND(AF1111&gt;0,AG1111="",AH1111&lt;&gt;"No Bid"),", PB7 Price Missing","")</f>
        <v>, Please enter a Price in PB1 or Select No Bid, PB1 Price Missing, PB2 Price Missing, PB3 Price Missing, PB4 Price Missing, PB5 Price Missing, PB6 Price Missing</v>
      </c>
      <c r="AN1111" s="28"/>
      <c r="AO1111" s="28"/>
      <c r="AP1111" s="28"/>
      <c r="AQ1111" s="28"/>
      <c r="AR1111" s="28"/>
      <c r="AS1111" s="28"/>
      <c r="AT1111" s="28"/>
      <c r="AU1111" s="28"/>
      <c r="AV1111" s="28"/>
      <c r="AW1111" s="28"/>
      <c r="AX1111" s="28"/>
      <c r="AY1111" s="28"/>
      <c r="AZ1111" s="28"/>
      <c r="BA1111" s="28"/>
      <c r="BB1111" s="28"/>
      <c r="BC1111" s="28"/>
      <c r="BD1111" s="28"/>
      <c r="BE1111" s="28"/>
      <c r="BF1111" s="28"/>
      <c r="BG1111" s="28"/>
      <c r="BH1111" s="28"/>
      <c r="BI1111" s="28"/>
      <c r="BJ1111" s="28"/>
      <c r="BK1111" s="28"/>
      <c r="BL1111" s="28"/>
    </row>
    <row r="1112" spans="1:64" x14ac:dyDescent="0.25">
      <c r="A1112" s="58">
        <v>1110</v>
      </c>
      <c r="B1112" s="57"/>
      <c r="C1112" s="57" t="s">
        <v>3775</v>
      </c>
      <c r="D1112" s="57"/>
      <c r="E1112" s="59" t="s">
        <v>818</v>
      </c>
      <c r="F1112" s="60" t="s">
        <v>5419</v>
      </c>
      <c r="G1112" s="61" t="s">
        <v>4442</v>
      </c>
      <c r="H1112" s="60" t="s">
        <v>5997</v>
      </c>
      <c r="I1112" s="60" t="s">
        <v>5993</v>
      </c>
      <c r="J1112" s="60"/>
      <c r="K1112" s="60" t="s">
        <v>5992</v>
      </c>
      <c r="L1112" s="60" t="s">
        <v>23</v>
      </c>
      <c r="M1112" s="60" t="s">
        <v>6024</v>
      </c>
      <c r="N1112" s="57" t="s">
        <v>6026</v>
      </c>
      <c r="O1112" s="62" t="s">
        <v>1897</v>
      </c>
      <c r="P1112" s="62" t="s">
        <v>2773</v>
      </c>
      <c r="Q1112" s="28"/>
      <c r="R1112" s="28"/>
      <c r="S1112" s="28"/>
      <c r="T1112" s="36">
        <v>20</v>
      </c>
      <c r="U1112" s="33"/>
      <c r="V1112" s="36">
        <v>60</v>
      </c>
      <c r="W1112" s="33"/>
      <c r="X1112" s="36">
        <v>120</v>
      </c>
      <c r="Y1112" s="33"/>
      <c r="Z1112" s="36">
        <v>999999</v>
      </c>
      <c r="AA1112" s="33"/>
      <c r="AB1112" s="36"/>
      <c r="AC1112" s="33"/>
      <c r="AD1112" s="36"/>
      <c r="AE1112" s="33"/>
      <c r="AF1112" s="36"/>
      <c r="AG1112" s="33"/>
      <c r="AH1112" s="28"/>
      <c r="AI1112" s="28"/>
      <c r="AJ1112" s="28"/>
      <c r="AK1112" s="28"/>
      <c r="AL1112" s="28"/>
      <c r="AM1112" s="41" t="str">
        <f>IF(AND($U1112&gt;0,$Q1112=""),"Currency Missing","")&amp;IF(AND($U1112&gt;0,$R1112=""),", MOQ Missing","")&amp;IF(AND($U1112&gt;0,$S1112=""),", Leadtime Missing","")&amp;IF(W1112&gt;U1112,", PB2 Price Greater than PB1 Price","")&amp;IF(Y1112&gt;W1112,", PB3 Price Greater than PB2 Price","")&amp;IF(AA1112&gt;Y1112,", PB4 Price Greater than PB3 Price","")&amp;IF(AC1112&gt;AA1112,", PB5 Price Greater than PB4 Price","")&amp;IF(AE1112&gt;AC1112,", PB6 Price Greater than PB5 Price","")&amp;IF(AG1112&gt;AE1112,", PB7 Price Greater than PB6 Price","")&amp;IF($U1112&lt;&gt;ROUND($U1112,2),", PB 1 Price - More than 2 Decimal Places","")&amp;IF($W1112&lt;&gt;ROUND($W1112,2),", PB 2 Price - More than 2 Decimal Places","")&amp;IF($Y1112&lt;&gt;ROUND($Y1112,2),", PB 3 Price - More than 2 Decimal Places","")&amp;IF($AA1112&lt;&gt;ROUND($AA1112,2),", PB 4 Price - More than 2 Decimal Places","")&amp;IF($AC1112&lt;&gt;ROUND($AC1112,2),", PB 5 Price - More than 2 Decimal Places","")&amp;IF($AE1112&lt;&gt;ROUND($AE1112,2),", PB 6 Price - More than 2 Decimal Places","")&amp;IF($AG1112&lt;&gt;ROUND($AG1112,2),", PB 7 Price - More than 2 Decimal Places","")&amp;IF(AND(E1112&lt;&gt;"",U1112="",AH1112=""),", Please enter a Price in PB1 or Select No Bid","")&amp;IF(AND(OR($U1112&gt;0,$W1112&gt;0,$Y1112&gt;0,$AA1112&gt;0,$AC1112&gt;0,$AE1112&gt;0),OR(AH1112="",AH1112="No Bid")),", Bid Status Missing or Incorrect","")&amp;IF(AND(AH1112="No Bid",AI1112=""),", Reason for No Bid Missing","")&amp;IF(AND($O1112="CSIS",OR($U1112&gt;0,$W1112&gt;0,$Y1112&gt;0,$AA1112&gt;0,$AC1112&gt;0,$AE1112&gt;0),AJ1112=""),", NCAGE Supplier Missing","")&amp;IF(AND($O1112="Drawing",OR($U1112&gt;0,$W1112&gt;0,$Y1112&gt;0,$AA1112&gt;0,$AC1112&gt;0,$AE1112&gt;0),AK1112=""),", Manufacturer Missing","")&amp;IF(AL1112&lt;&gt;"",", Comment","")&amp;IF(AND(OR(AH1112="Bid Using CSIS Dropdown With Query (Comment Field Must Be Populated)",AH1112="Bid To Drawing Supplied With Query (Comment Field Must Be Populated)"),AL1112=""),", Please Enter a Comment for the Bid Query","")&amp;IF(AND(T1112&gt;0,U1112="",AH1112&lt;&gt;"No Bid"),", PB1 Price Missing","")&amp;IF(AND(V1112&gt;0,W1112="",AH1112&lt;&gt;"No Bid"),", PB2 Price Missing","")&amp;IF(AND(X1112&gt;0,Y1112="",AH1112&lt;&gt;"No Bid"),", PB3 Price Missing","")&amp;IF(AND(Z1112&gt;0,AA1112="",AH1112&lt;&gt;"No Bid"),", PB4 Price Missing","")&amp;IF(AND(AB1112&gt;0,AC1112="",AH1112&lt;&gt;"No Bid"),", PB5 Price Missing","")&amp;IF(AND(AD1112&gt;0,AE1112="",AH1112&lt;&gt;"No Bid"),", PB6 Price Missing","")&amp;IF(AND(AF1112&gt;0,AG1112="",AH1112&lt;&gt;"No Bid"),", PB7 Price Missing","")</f>
        <v>, Please enter a Price in PB1 or Select No Bid, PB1 Price Missing, PB2 Price Missing, PB3 Price Missing, PB4 Price Missing</v>
      </c>
      <c r="AN1112" s="28"/>
      <c r="AO1112" s="28"/>
      <c r="AP1112" s="28"/>
      <c r="AQ1112" s="28"/>
      <c r="AR1112" s="28"/>
      <c r="AS1112" s="28"/>
      <c r="AT1112" s="28"/>
      <c r="AU1112" s="28"/>
      <c r="AV1112" s="28"/>
      <c r="AW1112" s="28"/>
      <c r="AX1112" s="28"/>
      <c r="AY1112" s="28"/>
      <c r="AZ1112" s="28"/>
      <c r="BA1112" s="28"/>
      <c r="BB1112" s="28"/>
      <c r="BC1112" s="28"/>
      <c r="BD1112" s="28"/>
      <c r="BE1112" s="28"/>
      <c r="BF1112" s="28"/>
      <c r="BG1112" s="28"/>
      <c r="BH1112" s="28"/>
      <c r="BI1112" s="28"/>
      <c r="BJ1112" s="28"/>
      <c r="BK1112" s="28"/>
      <c r="BL1112" s="28"/>
    </row>
    <row r="1113" spans="1:64" x14ac:dyDescent="0.25">
      <c r="A1113" s="58">
        <v>1111</v>
      </c>
      <c r="B1113" s="57"/>
      <c r="C1113" s="57" t="s">
        <v>3775</v>
      </c>
      <c r="D1113" s="57"/>
      <c r="E1113" s="59" t="s">
        <v>1555</v>
      </c>
      <c r="F1113" s="60" t="s">
        <v>5881</v>
      </c>
      <c r="G1113" s="61" t="s">
        <v>5154</v>
      </c>
      <c r="H1113" s="60" t="s">
        <v>6016</v>
      </c>
      <c r="I1113" s="60" t="s">
        <v>5993</v>
      </c>
      <c r="J1113" s="60"/>
      <c r="K1113" s="60" t="s">
        <v>5992</v>
      </c>
      <c r="L1113" s="60" t="s">
        <v>23</v>
      </c>
      <c r="M1113" s="60" t="s">
        <v>6024</v>
      </c>
      <c r="N1113" s="57" t="s">
        <v>6026</v>
      </c>
      <c r="O1113" s="62" t="s">
        <v>1964</v>
      </c>
      <c r="P1113" s="62" t="s">
        <v>3507</v>
      </c>
      <c r="Q1113" s="28"/>
      <c r="R1113" s="28"/>
      <c r="S1113" s="28"/>
      <c r="T1113" s="36">
        <v>1</v>
      </c>
      <c r="U1113" s="33"/>
      <c r="V1113" s="36">
        <v>3</v>
      </c>
      <c r="W1113" s="33"/>
      <c r="X1113" s="36">
        <v>5</v>
      </c>
      <c r="Y1113" s="33"/>
      <c r="Z1113" s="36">
        <v>999999</v>
      </c>
      <c r="AA1113" s="33"/>
      <c r="AB1113" s="36"/>
      <c r="AC1113" s="33"/>
      <c r="AD1113" s="36"/>
      <c r="AE1113" s="33"/>
      <c r="AF1113" s="36"/>
      <c r="AG1113" s="33"/>
      <c r="AH1113" s="28"/>
      <c r="AI1113" s="28"/>
      <c r="AJ1113" s="28"/>
      <c r="AK1113" s="28"/>
      <c r="AL1113" s="28"/>
      <c r="AM1113" s="41" t="str">
        <f>IF(AND($U1113&gt;0,$Q1113=""),"Currency Missing","")&amp;IF(AND($U1113&gt;0,$R1113=""),", MOQ Missing","")&amp;IF(AND($U1113&gt;0,$S1113=""),", Leadtime Missing","")&amp;IF(W1113&gt;U1113,", PB2 Price Greater than PB1 Price","")&amp;IF(Y1113&gt;W1113,", PB3 Price Greater than PB2 Price","")&amp;IF(AA1113&gt;Y1113,", PB4 Price Greater than PB3 Price","")&amp;IF(AC1113&gt;AA1113,", PB5 Price Greater than PB4 Price","")&amp;IF(AE1113&gt;AC1113,", PB6 Price Greater than PB5 Price","")&amp;IF(AG1113&gt;AE1113,", PB7 Price Greater than PB6 Price","")&amp;IF($U1113&lt;&gt;ROUND($U1113,2),", PB 1 Price - More than 2 Decimal Places","")&amp;IF($W1113&lt;&gt;ROUND($W1113,2),", PB 2 Price - More than 2 Decimal Places","")&amp;IF($Y1113&lt;&gt;ROUND($Y1113,2),", PB 3 Price - More than 2 Decimal Places","")&amp;IF($AA1113&lt;&gt;ROUND($AA1113,2),", PB 4 Price - More than 2 Decimal Places","")&amp;IF($AC1113&lt;&gt;ROUND($AC1113,2),", PB 5 Price - More than 2 Decimal Places","")&amp;IF($AE1113&lt;&gt;ROUND($AE1113,2),", PB 6 Price - More than 2 Decimal Places","")&amp;IF($AG1113&lt;&gt;ROUND($AG1113,2),", PB 7 Price - More than 2 Decimal Places","")&amp;IF(AND(E1113&lt;&gt;"",U1113="",AH1113=""),", Please enter a Price in PB1 or Select No Bid","")&amp;IF(AND(OR($U1113&gt;0,$W1113&gt;0,$Y1113&gt;0,$AA1113&gt;0,$AC1113&gt;0,$AE1113&gt;0),OR(AH1113="",AH1113="No Bid")),", Bid Status Missing or Incorrect","")&amp;IF(AND(AH1113="No Bid",AI1113=""),", Reason for No Bid Missing","")&amp;IF(AND($O1113="CSIS",OR($U1113&gt;0,$W1113&gt;0,$Y1113&gt;0,$AA1113&gt;0,$AC1113&gt;0,$AE1113&gt;0),AJ1113=""),", NCAGE Supplier Missing","")&amp;IF(AND($O1113="Drawing",OR($U1113&gt;0,$W1113&gt;0,$Y1113&gt;0,$AA1113&gt;0,$AC1113&gt;0,$AE1113&gt;0),AK1113=""),", Manufacturer Missing","")&amp;IF(AL1113&lt;&gt;"",", Comment","")&amp;IF(AND(OR(AH1113="Bid Using CSIS Dropdown With Query (Comment Field Must Be Populated)",AH1113="Bid To Drawing Supplied With Query (Comment Field Must Be Populated)"),AL1113=""),", Please Enter a Comment for the Bid Query","")&amp;IF(AND(T1113&gt;0,U1113="",AH1113&lt;&gt;"No Bid"),", PB1 Price Missing","")&amp;IF(AND(V1113&gt;0,W1113="",AH1113&lt;&gt;"No Bid"),", PB2 Price Missing","")&amp;IF(AND(X1113&gt;0,Y1113="",AH1113&lt;&gt;"No Bid"),", PB3 Price Missing","")&amp;IF(AND(Z1113&gt;0,AA1113="",AH1113&lt;&gt;"No Bid"),", PB4 Price Missing","")&amp;IF(AND(AB1113&gt;0,AC1113="",AH1113&lt;&gt;"No Bid"),", PB5 Price Missing","")&amp;IF(AND(AD1113&gt;0,AE1113="",AH1113&lt;&gt;"No Bid"),", PB6 Price Missing","")&amp;IF(AND(AF1113&gt;0,AG1113="",AH1113&lt;&gt;"No Bid"),", PB7 Price Missing","")</f>
        <v>, Please enter a Price in PB1 or Select No Bid, PB1 Price Missing, PB2 Price Missing, PB3 Price Missing, PB4 Price Missing</v>
      </c>
      <c r="AN1113" s="28"/>
      <c r="AO1113" s="28"/>
      <c r="AP1113" s="28"/>
      <c r="AQ1113" s="28"/>
      <c r="AR1113" s="28"/>
      <c r="AS1113" s="28"/>
      <c r="AT1113" s="28"/>
      <c r="AU1113" s="28"/>
      <c r="AV1113" s="28"/>
      <c r="AW1113" s="28"/>
      <c r="AX1113" s="28"/>
      <c r="AY1113" s="28"/>
      <c r="AZ1113" s="28"/>
      <c r="BA1113" s="28"/>
      <c r="BB1113" s="28"/>
      <c r="BC1113" s="28"/>
      <c r="BD1113" s="28"/>
      <c r="BE1113" s="28"/>
      <c r="BF1113" s="28"/>
      <c r="BG1113" s="28"/>
      <c r="BH1113" s="28"/>
      <c r="BI1113" s="28"/>
      <c r="BJ1113" s="28"/>
      <c r="BK1113" s="28"/>
      <c r="BL1113" s="28"/>
    </row>
    <row r="1114" spans="1:64" x14ac:dyDescent="0.25">
      <c r="A1114" s="58">
        <v>1112</v>
      </c>
      <c r="B1114" s="57"/>
      <c r="C1114" s="57" t="s">
        <v>3775</v>
      </c>
      <c r="D1114" s="57"/>
      <c r="E1114" s="59" t="s">
        <v>819</v>
      </c>
      <c r="F1114" s="60" t="s">
        <v>5661</v>
      </c>
      <c r="G1114" s="61" t="s">
        <v>4443</v>
      </c>
      <c r="H1114" s="60" t="s">
        <v>5999</v>
      </c>
      <c r="I1114" s="60" t="s">
        <v>6008</v>
      </c>
      <c r="J1114" s="60"/>
      <c r="K1114" s="60" t="s">
        <v>5992</v>
      </c>
      <c r="L1114" s="60" t="s">
        <v>23</v>
      </c>
      <c r="M1114" s="60" t="s">
        <v>6024</v>
      </c>
      <c r="N1114" s="57" t="s">
        <v>6026</v>
      </c>
      <c r="O1114" s="62" t="s">
        <v>1897</v>
      </c>
      <c r="P1114" s="62" t="s">
        <v>2774</v>
      </c>
      <c r="Q1114" s="28"/>
      <c r="R1114" s="28"/>
      <c r="S1114" s="28"/>
      <c r="T1114" s="36">
        <v>15</v>
      </c>
      <c r="U1114" s="33"/>
      <c r="V1114" s="36">
        <v>45</v>
      </c>
      <c r="W1114" s="33"/>
      <c r="X1114" s="36">
        <v>90</v>
      </c>
      <c r="Y1114" s="33"/>
      <c r="Z1114" s="36">
        <v>999999</v>
      </c>
      <c r="AA1114" s="33"/>
      <c r="AB1114" s="36"/>
      <c r="AC1114" s="33"/>
      <c r="AD1114" s="36"/>
      <c r="AE1114" s="33"/>
      <c r="AF1114" s="36"/>
      <c r="AG1114" s="33"/>
      <c r="AH1114" s="28"/>
      <c r="AI1114" s="28"/>
      <c r="AJ1114" s="28"/>
      <c r="AK1114" s="28"/>
      <c r="AL1114" s="28"/>
      <c r="AM1114" s="41" t="str">
        <f>IF(AND($U1114&gt;0,$Q1114=""),"Currency Missing","")&amp;IF(AND($U1114&gt;0,$R1114=""),", MOQ Missing","")&amp;IF(AND($U1114&gt;0,$S1114=""),", Leadtime Missing","")&amp;IF(W1114&gt;U1114,", PB2 Price Greater than PB1 Price","")&amp;IF(Y1114&gt;W1114,", PB3 Price Greater than PB2 Price","")&amp;IF(AA1114&gt;Y1114,", PB4 Price Greater than PB3 Price","")&amp;IF(AC1114&gt;AA1114,", PB5 Price Greater than PB4 Price","")&amp;IF(AE1114&gt;AC1114,", PB6 Price Greater than PB5 Price","")&amp;IF(AG1114&gt;AE1114,", PB7 Price Greater than PB6 Price","")&amp;IF($U1114&lt;&gt;ROUND($U1114,2),", PB 1 Price - More than 2 Decimal Places","")&amp;IF($W1114&lt;&gt;ROUND($W1114,2),", PB 2 Price - More than 2 Decimal Places","")&amp;IF($Y1114&lt;&gt;ROUND($Y1114,2),", PB 3 Price - More than 2 Decimal Places","")&amp;IF($AA1114&lt;&gt;ROUND($AA1114,2),", PB 4 Price - More than 2 Decimal Places","")&amp;IF($AC1114&lt;&gt;ROUND($AC1114,2),", PB 5 Price - More than 2 Decimal Places","")&amp;IF($AE1114&lt;&gt;ROUND($AE1114,2),", PB 6 Price - More than 2 Decimal Places","")&amp;IF($AG1114&lt;&gt;ROUND($AG1114,2),", PB 7 Price - More than 2 Decimal Places","")&amp;IF(AND(E1114&lt;&gt;"",U1114="",AH1114=""),", Please enter a Price in PB1 or Select No Bid","")&amp;IF(AND(OR($U1114&gt;0,$W1114&gt;0,$Y1114&gt;0,$AA1114&gt;0,$AC1114&gt;0,$AE1114&gt;0),OR(AH1114="",AH1114="No Bid")),", Bid Status Missing or Incorrect","")&amp;IF(AND(AH1114="No Bid",AI1114=""),", Reason for No Bid Missing","")&amp;IF(AND($O1114="CSIS",OR($U1114&gt;0,$W1114&gt;0,$Y1114&gt;0,$AA1114&gt;0,$AC1114&gt;0,$AE1114&gt;0),AJ1114=""),", NCAGE Supplier Missing","")&amp;IF(AND($O1114="Drawing",OR($U1114&gt;0,$W1114&gt;0,$Y1114&gt;0,$AA1114&gt;0,$AC1114&gt;0,$AE1114&gt;0),AK1114=""),", Manufacturer Missing","")&amp;IF(AL1114&lt;&gt;"",", Comment","")&amp;IF(AND(OR(AH1114="Bid Using CSIS Dropdown With Query (Comment Field Must Be Populated)",AH1114="Bid To Drawing Supplied With Query (Comment Field Must Be Populated)"),AL1114=""),", Please Enter a Comment for the Bid Query","")&amp;IF(AND(T1114&gt;0,U1114="",AH1114&lt;&gt;"No Bid"),", PB1 Price Missing","")&amp;IF(AND(V1114&gt;0,W1114="",AH1114&lt;&gt;"No Bid"),", PB2 Price Missing","")&amp;IF(AND(X1114&gt;0,Y1114="",AH1114&lt;&gt;"No Bid"),", PB3 Price Missing","")&amp;IF(AND(Z1114&gt;0,AA1114="",AH1114&lt;&gt;"No Bid"),", PB4 Price Missing","")&amp;IF(AND(AB1114&gt;0,AC1114="",AH1114&lt;&gt;"No Bid"),", PB5 Price Missing","")&amp;IF(AND(AD1114&gt;0,AE1114="",AH1114&lt;&gt;"No Bid"),", PB6 Price Missing","")&amp;IF(AND(AF1114&gt;0,AG1114="",AH1114&lt;&gt;"No Bid"),", PB7 Price Missing","")</f>
        <v>, Please enter a Price in PB1 or Select No Bid, PB1 Price Missing, PB2 Price Missing, PB3 Price Missing, PB4 Price Missing</v>
      </c>
      <c r="AN1114" s="28"/>
      <c r="AO1114" s="28"/>
      <c r="AP1114" s="28"/>
      <c r="AQ1114" s="28"/>
      <c r="AR1114" s="28"/>
      <c r="AS1114" s="28"/>
      <c r="AT1114" s="28"/>
      <c r="AU1114" s="28"/>
      <c r="AV1114" s="28"/>
      <c r="AW1114" s="28"/>
      <c r="AX1114" s="28"/>
      <c r="AY1114" s="28"/>
      <c r="AZ1114" s="28"/>
      <c r="BA1114" s="28"/>
      <c r="BB1114" s="28"/>
      <c r="BC1114" s="28"/>
      <c r="BD1114" s="28"/>
      <c r="BE1114" s="28"/>
      <c r="BF1114" s="28"/>
      <c r="BG1114" s="28"/>
      <c r="BH1114" s="28"/>
      <c r="BI1114" s="28"/>
      <c r="BJ1114" s="28"/>
      <c r="BK1114" s="28"/>
      <c r="BL1114" s="28"/>
    </row>
    <row r="1115" spans="1:64" x14ac:dyDescent="0.25">
      <c r="A1115" s="58">
        <v>1113</v>
      </c>
      <c r="B1115" s="57"/>
      <c r="C1115" s="57" t="s">
        <v>3775</v>
      </c>
      <c r="D1115" s="57"/>
      <c r="E1115" s="59" t="s">
        <v>1556</v>
      </c>
      <c r="F1115" s="60" t="s">
        <v>5869</v>
      </c>
      <c r="G1115" s="61" t="s">
        <v>5155</v>
      </c>
      <c r="H1115" s="60" t="s">
        <v>5996</v>
      </c>
      <c r="I1115" s="60" t="s">
        <v>5993</v>
      </c>
      <c r="J1115" s="60"/>
      <c r="K1115" s="60" t="s">
        <v>5992</v>
      </c>
      <c r="L1115" s="60" t="s">
        <v>23</v>
      </c>
      <c r="M1115" s="60" t="s">
        <v>6024</v>
      </c>
      <c r="N1115" s="57" t="s">
        <v>6026</v>
      </c>
      <c r="O1115" s="62" t="s">
        <v>1997</v>
      </c>
      <c r="P1115" s="62" t="s">
        <v>3508</v>
      </c>
      <c r="Q1115" s="28"/>
      <c r="R1115" s="28"/>
      <c r="S1115" s="28"/>
      <c r="T1115" s="36">
        <v>1</v>
      </c>
      <c r="U1115" s="33"/>
      <c r="V1115" s="36">
        <v>3</v>
      </c>
      <c r="W1115" s="33"/>
      <c r="X1115" s="36">
        <v>5</v>
      </c>
      <c r="Y1115" s="33"/>
      <c r="Z1115" s="36">
        <v>999999</v>
      </c>
      <c r="AA1115" s="33"/>
      <c r="AB1115" s="36"/>
      <c r="AC1115" s="33"/>
      <c r="AD1115" s="36"/>
      <c r="AE1115" s="33"/>
      <c r="AF1115" s="36"/>
      <c r="AG1115" s="33"/>
      <c r="AH1115" s="28"/>
      <c r="AI1115" s="28"/>
      <c r="AJ1115" s="28"/>
      <c r="AK1115" s="28"/>
      <c r="AL1115" s="28"/>
      <c r="AM1115" s="41" t="str">
        <f>IF(AND($U1115&gt;0,$Q1115=""),"Currency Missing","")&amp;IF(AND($U1115&gt;0,$R1115=""),", MOQ Missing","")&amp;IF(AND($U1115&gt;0,$S1115=""),", Leadtime Missing","")&amp;IF(W1115&gt;U1115,", PB2 Price Greater than PB1 Price","")&amp;IF(Y1115&gt;W1115,", PB3 Price Greater than PB2 Price","")&amp;IF(AA1115&gt;Y1115,", PB4 Price Greater than PB3 Price","")&amp;IF(AC1115&gt;AA1115,", PB5 Price Greater than PB4 Price","")&amp;IF(AE1115&gt;AC1115,", PB6 Price Greater than PB5 Price","")&amp;IF(AG1115&gt;AE1115,", PB7 Price Greater than PB6 Price","")&amp;IF($U1115&lt;&gt;ROUND($U1115,2),", PB 1 Price - More than 2 Decimal Places","")&amp;IF($W1115&lt;&gt;ROUND($W1115,2),", PB 2 Price - More than 2 Decimal Places","")&amp;IF($Y1115&lt;&gt;ROUND($Y1115,2),", PB 3 Price - More than 2 Decimal Places","")&amp;IF($AA1115&lt;&gt;ROUND($AA1115,2),", PB 4 Price - More than 2 Decimal Places","")&amp;IF($AC1115&lt;&gt;ROUND($AC1115,2),", PB 5 Price - More than 2 Decimal Places","")&amp;IF($AE1115&lt;&gt;ROUND($AE1115,2),", PB 6 Price - More than 2 Decimal Places","")&amp;IF($AG1115&lt;&gt;ROUND($AG1115,2),", PB 7 Price - More than 2 Decimal Places","")&amp;IF(AND(E1115&lt;&gt;"",U1115="",AH1115=""),", Please enter a Price in PB1 or Select No Bid","")&amp;IF(AND(OR($U1115&gt;0,$W1115&gt;0,$Y1115&gt;0,$AA1115&gt;0,$AC1115&gt;0,$AE1115&gt;0),OR(AH1115="",AH1115="No Bid")),", Bid Status Missing or Incorrect","")&amp;IF(AND(AH1115="No Bid",AI1115=""),", Reason for No Bid Missing","")&amp;IF(AND($O1115="CSIS",OR($U1115&gt;0,$W1115&gt;0,$Y1115&gt;0,$AA1115&gt;0,$AC1115&gt;0,$AE1115&gt;0),AJ1115=""),", NCAGE Supplier Missing","")&amp;IF(AND($O1115="Drawing",OR($U1115&gt;0,$W1115&gt;0,$Y1115&gt;0,$AA1115&gt;0,$AC1115&gt;0,$AE1115&gt;0),AK1115=""),", Manufacturer Missing","")&amp;IF(AL1115&lt;&gt;"",", Comment","")&amp;IF(AND(OR(AH1115="Bid Using CSIS Dropdown With Query (Comment Field Must Be Populated)",AH1115="Bid To Drawing Supplied With Query (Comment Field Must Be Populated)"),AL1115=""),", Please Enter a Comment for the Bid Query","")&amp;IF(AND(T1115&gt;0,U1115="",AH1115&lt;&gt;"No Bid"),", PB1 Price Missing","")&amp;IF(AND(V1115&gt;0,W1115="",AH1115&lt;&gt;"No Bid"),", PB2 Price Missing","")&amp;IF(AND(X1115&gt;0,Y1115="",AH1115&lt;&gt;"No Bid"),", PB3 Price Missing","")&amp;IF(AND(Z1115&gt;0,AA1115="",AH1115&lt;&gt;"No Bid"),", PB4 Price Missing","")&amp;IF(AND(AB1115&gt;0,AC1115="",AH1115&lt;&gt;"No Bid"),", PB5 Price Missing","")&amp;IF(AND(AD1115&gt;0,AE1115="",AH1115&lt;&gt;"No Bid"),", PB6 Price Missing","")&amp;IF(AND(AF1115&gt;0,AG1115="",AH1115&lt;&gt;"No Bid"),", PB7 Price Missing","")</f>
        <v>, Please enter a Price in PB1 or Select No Bid, PB1 Price Missing, PB2 Price Missing, PB3 Price Missing, PB4 Price Missing</v>
      </c>
      <c r="AN1115" s="28"/>
      <c r="AO1115" s="28"/>
      <c r="AP1115" s="28"/>
      <c r="AQ1115" s="28"/>
      <c r="AR1115" s="28"/>
      <c r="AS1115" s="28"/>
      <c r="AT1115" s="28"/>
      <c r="AU1115" s="28"/>
      <c r="AV1115" s="28"/>
      <c r="AW1115" s="28"/>
      <c r="AX1115" s="28"/>
      <c r="AY1115" s="28"/>
      <c r="AZ1115" s="28"/>
      <c r="BA1115" s="28"/>
      <c r="BB1115" s="28"/>
      <c r="BC1115" s="28"/>
      <c r="BD1115" s="28"/>
      <c r="BE1115" s="28"/>
      <c r="BF1115" s="28"/>
      <c r="BG1115" s="28"/>
      <c r="BH1115" s="28"/>
      <c r="BI1115" s="28"/>
      <c r="BJ1115" s="28"/>
      <c r="BK1115" s="28"/>
      <c r="BL1115" s="28"/>
    </row>
    <row r="1116" spans="1:64" x14ac:dyDescent="0.25">
      <c r="A1116" s="58">
        <v>1114</v>
      </c>
      <c r="B1116" s="57"/>
      <c r="C1116" s="57" t="s">
        <v>3775</v>
      </c>
      <c r="D1116" s="57"/>
      <c r="E1116" s="59" t="s">
        <v>820</v>
      </c>
      <c r="F1116" s="60" t="s">
        <v>5427</v>
      </c>
      <c r="G1116" s="61" t="s">
        <v>4444</v>
      </c>
      <c r="H1116" s="60" t="s">
        <v>6003</v>
      </c>
      <c r="I1116" s="60" t="s">
        <v>5993</v>
      </c>
      <c r="J1116" s="60"/>
      <c r="K1116" s="60" t="s">
        <v>5992</v>
      </c>
      <c r="L1116" s="60" t="s">
        <v>23</v>
      </c>
      <c r="M1116" s="60" t="s">
        <v>6024</v>
      </c>
      <c r="N1116" s="57" t="s">
        <v>6026</v>
      </c>
      <c r="O1116" s="62" t="s">
        <v>1897</v>
      </c>
      <c r="P1116" s="62" t="s">
        <v>2775</v>
      </c>
      <c r="Q1116" s="28"/>
      <c r="R1116" s="28"/>
      <c r="S1116" s="28"/>
      <c r="T1116" s="36">
        <v>20</v>
      </c>
      <c r="U1116" s="33"/>
      <c r="V1116" s="36">
        <v>60</v>
      </c>
      <c r="W1116" s="33"/>
      <c r="X1116" s="36">
        <v>120</v>
      </c>
      <c r="Y1116" s="33"/>
      <c r="Z1116" s="36">
        <v>225</v>
      </c>
      <c r="AA1116" s="33"/>
      <c r="AB1116" s="36">
        <v>999999</v>
      </c>
      <c r="AC1116" s="33"/>
      <c r="AD1116" s="36"/>
      <c r="AE1116" s="33"/>
      <c r="AF1116" s="36"/>
      <c r="AG1116" s="33"/>
      <c r="AH1116" s="28"/>
      <c r="AI1116" s="28"/>
      <c r="AJ1116" s="28"/>
      <c r="AK1116" s="28"/>
      <c r="AL1116" s="28"/>
      <c r="AM1116" s="41" t="str">
        <f>IF(AND($U1116&gt;0,$Q1116=""),"Currency Missing","")&amp;IF(AND($U1116&gt;0,$R1116=""),", MOQ Missing","")&amp;IF(AND($U1116&gt;0,$S1116=""),", Leadtime Missing","")&amp;IF(W1116&gt;U1116,", PB2 Price Greater than PB1 Price","")&amp;IF(Y1116&gt;W1116,", PB3 Price Greater than PB2 Price","")&amp;IF(AA1116&gt;Y1116,", PB4 Price Greater than PB3 Price","")&amp;IF(AC1116&gt;AA1116,", PB5 Price Greater than PB4 Price","")&amp;IF(AE1116&gt;AC1116,", PB6 Price Greater than PB5 Price","")&amp;IF(AG1116&gt;AE1116,", PB7 Price Greater than PB6 Price","")&amp;IF($U1116&lt;&gt;ROUND($U1116,2),", PB 1 Price - More than 2 Decimal Places","")&amp;IF($W1116&lt;&gt;ROUND($W1116,2),", PB 2 Price - More than 2 Decimal Places","")&amp;IF($Y1116&lt;&gt;ROUND($Y1116,2),", PB 3 Price - More than 2 Decimal Places","")&amp;IF($AA1116&lt;&gt;ROUND($AA1116,2),", PB 4 Price - More than 2 Decimal Places","")&amp;IF($AC1116&lt;&gt;ROUND($AC1116,2),", PB 5 Price - More than 2 Decimal Places","")&amp;IF($AE1116&lt;&gt;ROUND($AE1116,2),", PB 6 Price - More than 2 Decimal Places","")&amp;IF($AG1116&lt;&gt;ROUND($AG1116,2),", PB 7 Price - More than 2 Decimal Places","")&amp;IF(AND(E1116&lt;&gt;"",U1116="",AH1116=""),", Please enter a Price in PB1 or Select No Bid","")&amp;IF(AND(OR($U1116&gt;0,$W1116&gt;0,$Y1116&gt;0,$AA1116&gt;0,$AC1116&gt;0,$AE1116&gt;0),OR(AH1116="",AH1116="No Bid")),", Bid Status Missing or Incorrect","")&amp;IF(AND(AH1116="No Bid",AI1116=""),", Reason for No Bid Missing","")&amp;IF(AND($O1116="CSIS",OR($U1116&gt;0,$W1116&gt;0,$Y1116&gt;0,$AA1116&gt;0,$AC1116&gt;0,$AE1116&gt;0),AJ1116=""),", NCAGE Supplier Missing","")&amp;IF(AND($O1116="Drawing",OR($U1116&gt;0,$W1116&gt;0,$Y1116&gt;0,$AA1116&gt;0,$AC1116&gt;0,$AE1116&gt;0),AK1116=""),", Manufacturer Missing","")&amp;IF(AL1116&lt;&gt;"",", Comment","")&amp;IF(AND(OR(AH1116="Bid Using CSIS Dropdown With Query (Comment Field Must Be Populated)",AH1116="Bid To Drawing Supplied With Query (Comment Field Must Be Populated)"),AL1116=""),", Please Enter a Comment for the Bid Query","")&amp;IF(AND(T1116&gt;0,U1116="",AH1116&lt;&gt;"No Bid"),", PB1 Price Missing","")&amp;IF(AND(V1116&gt;0,W1116="",AH1116&lt;&gt;"No Bid"),", PB2 Price Missing","")&amp;IF(AND(X1116&gt;0,Y1116="",AH1116&lt;&gt;"No Bid"),", PB3 Price Missing","")&amp;IF(AND(Z1116&gt;0,AA1116="",AH1116&lt;&gt;"No Bid"),", PB4 Price Missing","")&amp;IF(AND(AB1116&gt;0,AC1116="",AH1116&lt;&gt;"No Bid"),", PB5 Price Missing","")&amp;IF(AND(AD1116&gt;0,AE1116="",AH1116&lt;&gt;"No Bid"),", PB6 Price Missing","")&amp;IF(AND(AF1116&gt;0,AG1116="",AH1116&lt;&gt;"No Bid"),", PB7 Price Missing","")</f>
        <v>, Please enter a Price in PB1 or Select No Bid, PB1 Price Missing, PB2 Price Missing, PB3 Price Missing, PB4 Price Missing, PB5 Price Missing</v>
      </c>
      <c r="AN1116" s="28"/>
      <c r="AO1116" s="28"/>
      <c r="AP1116" s="28"/>
      <c r="AQ1116" s="28"/>
      <c r="AR1116" s="28"/>
      <c r="AS1116" s="28"/>
      <c r="AT1116" s="28"/>
      <c r="AU1116" s="28"/>
      <c r="AV1116" s="28"/>
      <c r="AW1116" s="28"/>
      <c r="AX1116" s="28"/>
      <c r="AY1116" s="28"/>
      <c r="AZ1116" s="28"/>
      <c r="BA1116" s="28"/>
      <c r="BB1116" s="28"/>
      <c r="BC1116" s="28"/>
      <c r="BD1116" s="28"/>
      <c r="BE1116" s="28"/>
      <c r="BF1116" s="28"/>
      <c r="BG1116" s="28"/>
      <c r="BH1116" s="28"/>
      <c r="BI1116" s="28"/>
      <c r="BJ1116" s="28"/>
      <c r="BK1116" s="28"/>
      <c r="BL1116" s="28"/>
    </row>
    <row r="1117" spans="1:64" x14ac:dyDescent="0.25">
      <c r="A1117" s="58">
        <v>1115</v>
      </c>
      <c r="B1117" s="57"/>
      <c r="C1117" s="57" t="s">
        <v>3775</v>
      </c>
      <c r="D1117" s="57"/>
      <c r="E1117" s="59" t="s">
        <v>821</v>
      </c>
      <c r="F1117" s="60" t="s">
        <v>5421</v>
      </c>
      <c r="G1117" s="61" t="s">
        <v>4445</v>
      </c>
      <c r="H1117" s="60" t="s">
        <v>6003</v>
      </c>
      <c r="I1117" s="60" t="s">
        <v>5993</v>
      </c>
      <c r="J1117" s="60"/>
      <c r="K1117" s="60" t="s">
        <v>5992</v>
      </c>
      <c r="L1117" s="60" t="s">
        <v>23</v>
      </c>
      <c r="M1117" s="60" t="s">
        <v>6024</v>
      </c>
      <c r="N1117" s="57" t="s">
        <v>6026</v>
      </c>
      <c r="O1117" s="62" t="s">
        <v>1897</v>
      </c>
      <c r="P1117" s="62" t="s">
        <v>2776</v>
      </c>
      <c r="Q1117" s="28"/>
      <c r="R1117" s="28"/>
      <c r="S1117" s="28"/>
      <c r="T1117" s="36">
        <v>1</v>
      </c>
      <c r="U1117" s="33"/>
      <c r="V1117" s="36">
        <v>3</v>
      </c>
      <c r="W1117" s="33"/>
      <c r="X1117" s="36">
        <v>6</v>
      </c>
      <c r="Y1117" s="33"/>
      <c r="Z1117" s="36">
        <v>12</v>
      </c>
      <c r="AA1117" s="33"/>
      <c r="AB1117" s="36">
        <v>999999</v>
      </c>
      <c r="AC1117" s="33"/>
      <c r="AD1117" s="36"/>
      <c r="AE1117" s="33"/>
      <c r="AF1117" s="36"/>
      <c r="AG1117" s="33"/>
      <c r="AH1117" s="28"/>
      <c r="AI1117" s="28"/>
      <c r="AJ1117" s="28"/>
      <c r="AK1117" s="28"/>
      <c r="AL1117" s="28"/>
      <c r="AM1117" s="41" t="str">
        <f>IF(AND($U1117&gt;0,$Q1117=""),"Currency Missing","")&amp;IF(AND($U1117&gt;0,$R1117=""),", MOQ Missing","")&amp;IF(AND($U1117&gt;0,$S1117=""),", Leadtime Missing","")&amp;IF(W1117&gt;U1117,", PB2 Price Greater than PB1 Price","")&amp;IF(Y1117&gt;W1117,", PB3 Price Greater than PB2 Price","")&amp;IF(AA1117&gt;Y1117,", PB4 Price Greater than PB3 Price","")&amp;IF(AC1117&gt;AA1117,", PB5 Price Greater than PB4 Price","")&amp;IF(AE1117&gt;AC1117,", PB6 Price Greater than PB5 Price","")&amp;IF(AG1117&gt;AE1117,", PB7 Price Greater than PB6 Price","")&amp;IF($U1117&lt;&gt;ROUND($U1117,2),", PB 1 Price - More than 2 Decimal Places","")&amp;IF($W1117&lt;&gt;ROUND($W1117,2),", PB 2 Price - More than 2 Decimal Places","")&amp;IF($Y1117&lt;&gt;ROUND($Y1117,2),", PB 3 Price - More than 2 Decimal Places","")&amp;IF($AA1117&lt;&gt;ROUND($AA1117,2),", PB 4 Price - More than 2 Decimal Places","")&amp;IF($AC1117&lt;&gt;ROUND($AC1117,2),", PB 5 Price - More than 2 Decimal Places","")&amp;IF($AE1117&lt;&gt;ROUND($AE1117,2),", PB 6 Price - More than 2 Decimal Places","")&amp;IF($AG1117&lt;&gt;ROUND($AG1117,2),", PB 7 Price - More than 2 Decimal Places","")&amp;IF(AND(E1117&lt;&gt;"",U1117="",AH1117=""),", Please enter a Price in PB1 or Select No Bid","")&amp;IF(AND(OR($U1117&gt;0,$W1117&gt;0,$Y1117&gt;0,$AA1117&gt;0,$AC1117&gt;0,$AE1117&gt;0),OR(AH1117="",AH1117="No Bid")),", Bid Status Missing or Incorrect","")&amp;IF(AND(AH1117="No Bid",AI1117=""),", Reason for No Bid Missing","")&amp;IF(AND($O1117="CSIS",OR($U1117&gt;0,$W1117&gt;0,$Y1117&gt;0,$AA1117&gt;0,$AC1117&gt;0,$AE1117&gt;0),AJ1117=""),", NCAGE Supplier Missing","")&amp;IF(AND($O1117="Drawing",OR($U1117&gt;0,$W1117&gt;0,$Y1117&gt;0,$AA1117&gt;0,$AC1117&gt;0,$AE1117&gt;0),AK1117=""),", Manufacturer Missing","")&amp;IF(AL1117&lt;&gt;"",", Comment","")&amp;IF(AND(OR(AH1117="Bid Using CSIS Dropdown With Query (Comment Field Must Be Populated)",AH1117="Bid To Drawing Supplied With Query (Comment Field Must Be Populated)"),AL1117=""),", Please Enter a Comment for the Bid Query","")&amp;IF(AND(T1117&gt;0,U1117="",AH1117&lt;&gt;"No Bid"),", PB1 Price Missing","")&amp;IF(AND(V1117&gt;0,W1117="",AH1117&lt;&gt;"No Bid"),", PB2 Price Missing","")&amp;IF(AND(X1117&gt;0,Y1117="",AH1117&lt;&gt;"No Bid"),", PB3 Price Missing","")&amp;IF(AND(Z1117&gt;0,AA1117="",AH1117&lt;&gt;"No Bid"),", PB4 Price Missing","")&amp;IF(AND(AB1117&gt;0,AC1117="",AH1117&lt;&gt;"No Bid"),", PB5 Price Missing","")&amp;IF(AND(AD1117&gt;0,AE1117="",AH1117&lt;&gt;"No Bid"),", PB6 Price Missing","")&amp;IF(AND(AF1117&gt;0,AG1117="",AH1117&lt;&gt;"No Bid"),", PB7 Price Missing","")</f>
        <v>, Please enter a Price in PB1 or Select No Bid, PB1 Price Missing, PB2 Price Missing, PB3 Price Missing, PB4 Price Missing, PB5 Price Missing</v>
      </c>
      <c r="AN1117" s="28"/>
      <c r="AO1117" s="28"/>
      <c r="AP1117" s="28"/>
      <c r="AQ1117" s="28"/>
      <c r="AR1117" s="28"/>
      <c r="AS1117" s="28"/>
      <c r="AT1117" s="28"/>
      <c r="AU1117" s="28"/>
      <c r="AV1117" s="28"/>
      <c r="AW1117" s="28"/>
      <c r="AX1117" s="28"/>
      <c r="AY1117" s="28"/>
      <c r="AZ1117" s="28"/>
      <c r="BA1117" s="28"/>
      <c r="BB1117" s="28"/>
      <c r="BC1117" s="28"/>
      <c r="BD1117" s="28"/>
      <c r="BE1117" s="28"/>
      <c r="BF1117" s="28"/>
      <c r="BG1117" s="28"/>
      <c r="BH1117" s="28"/>
      <c r="BI1117" s="28"/>
      <c r="BJ1117" s="28"/>
      <c r="BK1117" s="28"/>
      <c r="BL1117" s="28"/>
    </row>
    <row r="1118" spans="1:64" x14ac:dyDescent="0.25">
      <c r="A1118" s="58">
        <v>1116</v>
      </c>
      <c r="B1118" s="57"/>
      <c r="C1118" s="57" t="s">
        <v>3775</v>
      </c>
      <c r="D1118" s="57"/>
      <c r="E1118" s="59" t="s">
        <v>822</v>
      </c>
      <c r="F1118" s="60" t="s">
        <v>5645</v>
      </c>
      <c r="G1118" s="61" t="s">
        <v>4446</v>
      </c>
      <c r="H1118" s="60" t="s">
        <v>5997</v>
      </c>
      <c r="I1118" s="60" t="s">
        <v>5993</v>
      </c>
      <c r="J1118" s="60"/>
      <c r="K1118" s="60" t="s">
        <v>5992</v>
      </c>
      <c r="L1118" s="60" t="s">
        <v>23</v>
      </c>
      <c r="M1118" s="60" t="s">
        <v>6024</v>
      </c>
      <c r="N1118" s="57" t="s">
        <v>6026</v>
      </c>
      <c r="O1118" s="62" t="s">
        <v>1897</v>
      </c>
      <c r="P1118" s="62" t="s">
        <v>2777</v>
      </c>
      <c r="Q1118" s="28"/>
      <c r="R1118" s="28"/>
      <c r="S1118" s="28"/>
      <c r="T1118" s="36">
        <v>30</v>
      </c>
      <c r="U1118" s="33"/>
      <c r="V1118" s="36">
        <v>80</v>
      </c>
      <c r="W1118" s="33"/>
      <c r="X1118" s="36">
        <v>175</v>
      </c>
      <c r="Y1118" s="33"/>
      <c r="Z1118" s="36">
        <v>350</v>
      </c>
      <c r="AA1118" s="33"/>
      <c r="AB1118" s="36">
        <v>999999</v>
      </c>
      <c r="AC1118" s="33"/>
      <c r="AD1118" s="36"/>
      <c r="AE1118" s="33"/>
      <c r="AF1118" s="36"/>
      <c r="AG1118" s="33"/>
      <c r="AH1118" s="28"/>
      <c r="AI1118" s="28"/>
      <c r="AJ1118" s="28"/>
      <c r="AK1118" s="28"/>
      <c r="AL1118" s="28"/>
      <c r="AM1118" s="41" t="str">
        <f>IF(AND($U1118&gt;0,$Q1118=""),"Currency Missing","")&amp;IF(AND($U1118&gt;0,$R1118=""),", MOQ Missing","")&amp;IF(AND($U1118&gt;0,$S1118=""),", Leadtime Missing","")&amp;IF(W1118&gt;U1118,", PB2 Price Greater than PB1 Price","")&amp;IF(Y1118&gt;W1118,", PB3 Price Greater than PB2 Price","")&amp;IF(AA1118&gt;Y1118,", PB4 Price Greater than PB3 Price","")&amp;IF(AC1118&gt;AA1118,", PB5 Price Greater than PB4 Price","")&amp;IF(AE1118&gt;AC1118,", PB6 Price Greater than PB5 Price","")&amp;IF(AG1118&gt;AE1118,", PB7 Price Greater than PB6 Price","")&amp;IF($U1118&lt;&gt;ROUND($U1118,2),", PB 1 Price - More than 2 Decimal Places","")&amp;IF($W1118&lt;&gt;ROUND($W1118,2),", PB 2 Price - More than 2 Decimal Places","")&amp;IF($Y1118&lt;&gt;ROUND($Y1118,2),", PB 3 Price - More than 2 Decimal Places","")&amp;IF($AA1118&lt;&gt;ROUND($AA1118,2),", PB 4 Price - More than 2 Decimal Places","")&amp;IF($AC1118&lt;&gt;ROUND($AC1118,2),", PB 5 Price - More than 2 Decimal Places","")&amp;IF($AE1118&lt;&gt;ROUND($AE1118,2),", PB 6 Price - More than 2 Decimal Places","")&amp;IF($AG1118&lt;&gt;ROUND($AG1118,2),", PB 7 Price - More than 2 Decimal Places","")&amp;IF(AND(E1118&lt;&gt;"",U1118="",AH1118=""),", Please enter a Price in PB1 or Select No Bid","")&amp;IF(AND(OR($U1118&gt;0,$W1118&gt;0,$Y1118&gt;0,$AA1118&gt;0,$AC1118&gt;0,$AE1118&gt;0),OR(AH1118="",AH1118="No Bid")),", Bid Status Missing or Incorrect","")&amp;IF(AND(AH1118="No Bid",AI1118=""),", Reason for No Bid Missing","")&amp;IF(AND($O1118="CSIS",OR($U1118&gt;0,$W1118&gt;0,$Y1118&gt;0,$AA1118&gt;0,$AC1118&gt;0,$AE1118&gt;0),AJ1118=""),", NCAGE Supplier Missing","")&amp;IF(AND($O1118="Drawing",OR($U1118&gt;0,$W1118&gt;0,$Y1118&gt;0,$AA1118&gt;0,$AC1118&gt;0,$AE1118&gt;0),AK1118=""),", Manufacturer Missing","")&amp;IF(AL1118&lt;&gt;"",", Comment","")&amp;IF(AND(OR(AH1118="Bid Using CSIS Dropdown With Query (Comment Field Must Be Populated)",AH1118="Bid To Drawing Supplied With Query (Comment Field Must Be Populated)"),AL1118=""),", Please Enter a Comment for the Bid Query","")&amp;IF(AND(T1118&gt;0,U1118="",AH1118&lt;&gt;"No Bid"),", PB1 Price Missing","")&amp;IF(AND(V1118&gt;0,W1118="",AH1118&lt;&gt;"No Bid"),", PB2 Price Missing","")&amp;IF(AND(X1118&gt;0,Y1118="",AH1118&lt;&gt;"No Bid"),", PB3 Price Missing","")&amp;IF(AND(Z1118&gt;0,AA1118="",AH1118&lt;&gt;"No Bid"),", PB4 Price Missing","")&amp;IF(AND(AB1118&gt;0,AC1118="",AH1118&lt;&gt;"No Bid"),", PB5 Price Missing","")&amp;IF(AND(AD1118&gt;0,AE1118="",AH1118&lt;&gt;"No Bid"),", PB6 Price Missing","")&amp;IF(AND(AF1118&gt;0,AG1118="",AH1118&lt;&gt;"No Bid"),", PB7 Price Missing","")</f>
        <v>, Please enter a Price in PB1 or Select No Bid, PB1 Price Missing, PB2 Price Missing, PB3 Price Missing, PB4 Price Missing, PB5 Price Missing</v>
      </c>
      <c r="AN1118" s="28"/>
      <c r="AO1118" s="28"/>
      <c r="AP1118" s="28"/>
      <c r="AQ1118" s="28"/>
      <c r="AR1118" s="28"/>
      <c r="AS1118" s="28"/>
      <c r="AT1118" s="28"/>
      <c r="AU1118" s="28"/>
      <c r="AV1118" s="28"/>
      <c r="AW1118" s="28"/>
      <c r="AX1118" s="28"/>
      <c r="AY1118" s="28"/>
      <c r="AZ1118" s="28"/>
      <c r="BA1118" s="28"/>
      <c r="BB1118" s="28"/>
      <c r="BC1118" s="28"/>
      <c r="BD1118" s="28"/>
      <c r="BE1118" s="28"/>
      <c r="BF1118" s="28"/>
      <c r="BG1118" s="28"/>
      <c r="BH1118" s="28"/>
      <c r="BI1118" s="28"/>
      <c r="BJ1118" s="28"/>
      <c r="BK1118" s="28"/>
      <c r="BL1118" s="28"/>
    </row>
    <row r="1119" spans="1:64" x14ac:dyDescent="0.25">
      <c r="A1119" s="58">
        <v>1117</v>
      </c>
      <c r="B1119" s="57"/>
      <c r="C1119" s="57" t="s">
        <v>3775</v>
      </c>
      <c r="D1119" s="57"/>
      <c r="E1119" s="59" t="s">
        <v>823</v>
      </c>
      <c r="F1119" s="60" t="s">
        <v>5639</v>
      </c>
      <c r="G1119" s="61" t="s">
        <v>4447</v>
      </c>
      <c r="H1119" s="60" t="s">
        <v>6003</v>
      </c>
      <c r="I1119" s="60" t="s">
        <v>5993</v>
      </c>
      <c r="J1119" s="60"/>
      <c r="K1119" s="60" t="s">
        <v>5992</v>
      </c>
      <c r="L1119" s="60" t="s">
        <v>23</v>
      </c>
      <c r="M1119" s="60" t="s">
        <v>6024</v>
      </c>
      <c r="N1119" s="57" t="s">
        <v>6026</v>
      </c>
      <c r="O1119" s="62" t="s">
        <v>1897</v>
      </c>
      <c r="P1119" s="62" t="s">
        <v>2778</v>
      </c>
      <c r="Q1119" s="28"/>
      <c r="R1119" s="28"/>
      <c r="S1119" s="28"/>
      <c r="T1119" s="36">
        <v>1</v>
      </c>
      <c r="U1119" s="33"/>
      <c r="V1119" s="36">
        <v>2</v>
      </c>
      <c r="W1119" s="33"/>
      <c r="X1119" s="36">
        <v>5</v>
      </c>
      <c r="Y1119" s="33"/>
      <c r="Z1119" s="36">
        <v>999999</v>
      </c>
      <c r="AA1119" s="33"/>
      <c r="AB1119" s="36"/>
      <c r="AC1119" s="33"/>
      <c r="AD1119" s="36"/>
      <c r="AE1119" s="33"/>
      <c r="AF1119" s="36"/>
      <c r="AG1119" s="33"/>
      <c r="AH1119" s="28"/>
      <c r="AI1119" s="28"/>
      <c r="AJ1119" s="28"/>
      <c r="AK1119" s="28"/>
      <c r="AL1119" s="28"/>
      <c r="AM1119" s="41" t="str">
        <f>IF(AND($U1119&gt;0,$Q1119=""),"Currency Missing","")&amp;IF(AND($U1119&gt;0,$R1119=""),", MOQ Missing","")&amp;IF(AND($U1119&gt;0,$S1119=""),", Leadtime Missing","")&amp;IF(W1119&gt;U1119,", PB2 Price Greater than PB1 Price","")&amp;IF(Y1119&gt;W1119,", PB3 Price Greater than PB2 Price","")&amp;IF(AA1119&gt;Y1119,", PB4 Price Greater than PB3 Price","")&amp;IF(AC1119&gt;AA1119,", PB5 Price Greater than PB4 Price","")&amp;IF(AE1119&gt;AC1119,", PB6 Price Greater than PB5 Price","")&amp;IF(AG1119&gt;AE1119,", PB7 Price Greater than PB6 Price","")&amp;IF($U1119&lt;&gt;ROUND($U1119,2),", PB 1 Price - More than 2 Decimal Places","")&amp;IF($W1119&lt;&gt;ROUND($W1119,2),", PB 2 Price - More than 2 Decimal Places","")&amp;IF($Y1119&lt;&gt;ROUND($Y1119,2),", PB 3 Price - More than 2 Decimal Places","")&amp;IF($AA1119&lt;&gt;ROUND($AA1119,2),", PB 4 Price - More than 2 Decimal Places","")&amp;IF($AC1119&lt;&gt;ROUND($AC1119,2),", PB 5 Price - More than 2 Decimal Places","")&amp;IF($AE1119&lt;&gt;ROUND($AE1119,2),", PB 6 Price - More than 2 Decimal Places","")&amp;IF($AG1119&lt;&gt;ROUND($AG1119,2),", PB 7 Price - More than 2 Decimal Places","")&amp;IF(AND(E1119&lt;&gt;"",U1119="",AH1119=""),", Please enter a Price in PB1 or Select No Bid","")&amp;IF(AND(OR($U1119&gt;0,$W1119&gt;0,$Y1119&gt;0,$AA1119&gt;0,$AC1119&gt;0,$AE1119&gt;0),OR(AH1119="",AH1119="No Bid")),", Bid Status Missing or Incorrect","")&amp;IF(AND(AH1119="No Bid",AI1119=""),", Reason for No Bid Missing","")&amp;IF(AND($O1119="CSIS",OR($U1119&gt;0,$W1119&gt;0,$Y1119&gt;0,$AA1119&gt;0,$AC1119&gt;0,$AE1119&gt;0),AJ1119=""),", NCAGE Supplier Missing","")&amp;IF(AND($O1119="Drawing",OR($U1119&gt;0,$W1119&gt;0,$Y1119&gt;0,$AA1119&gt;0,$AC1119&gt;0,$AE1119&gt;0),AK1119=""),", Manufacturer Missing","")&amp;IF(AL1119&lt;&gt;"",", Comment","")&amp;IF(AND(OR(AH1119="Bid Using CSIS Dropdown With Query (Comment Field Must Be Populated)",AH1119="Bid To Drawing Supplied With Query (Comment Field Must Be Populated)"),AL1119=""),", Please Enter a Comment for the Bid Query","")&amp;IF(AND(T1119&gt;0,U1119="",AH1119&lt;&gt;"No Bid"),", PB1 Price Missing","")&amp;IF(AND(V1119&gt;0,W1119="",AH1119&lt;&gt;"No Bid"),", PB2 Price Missing","")&amp;IF(AND(X1119&gt;0,Y1119="",AH1119&lt;&gt;"No Bid"),", PB3 Price Missing","")&amp;IF(AND(Z1119&gt;0,AA1119="",AH1119&lt;&gt;"No Bid"),", PB4 Price Missing","")&amp;IF(AND(AB1119&gt;0,AC1119="",AH1119&lt;&gt;"No Bid"),", PB5 Price Missing","")&amp;IF(AND(AD1119&gt;0,AE1119="",AH1119&lt;&gt;"No Bid"),", PB6 Price Missing","")&amp;IF(AND(AF1119&gt;0,AG1119="",AH1119&lt;&gt;"No Bid"),", PB7 Price Missing","")</f>
        <v>, Please enter a Price in PB1 or Select No Bid, PB1 Price Missing, PB2 Price Missing, PB3 Price Missing, PB4 Price Missing</v>
      </c>
      <c r="AN1119" s="28"/>
      <c r="AO1119" s="28"/>
      <c r="AP1119" s="28"/>
      <c r="AQ1119" s="28"/>
      <c r="AR1119" s="28"/>
      <c r="AS1119" s="28"/>
      <c r="AT1119" s="28"/>
      <c r="AU1119" s="28"/>
      <c r="AV1119" s="28"/>
      <c r="AW1119" s="28"/>
      <c r="AX1119" s="28"/>
      <c r="AY1119" s="28"/>
      <c r="AZ1119" s="28"/>
      <c r="BA1119" s="28"/>
      <c r="BB1119" s="28"/>
      <c r="BC1119" s="28"/>
      <c r="BD1119" s="28"/>
      <c r="BE1119" s="28"/>
      <c r="BF1119" s="28"/>
      <c r="BG1119" s="28"/>
      <c r="BH1119" s="28"/>
      <c r="BI1119" s="28"/>
      <c r="BJ1119" s="28"/>
      <c r="BK1119" s="28"/>
      <c r="BL1119" s="28"/>
    </row>
    <row r="1120" spans="1:64" x14ac:dyDescent="0.25">
      <c r="A1120" s="58">
        <v>1118</v>
      </c>
      <c r="B1120" s="57"/>
      <c r="C1120" s="57" t="s">
        <v>3775</v>
      </c>
      <c r="D1120" s="57"/>
      <c r="E1120" s="59" t="s">
        <v>1557</v>
      </c>
      <c r="F1120" s="60" t="s">
        <v>5449</v>
      </c>
      <c r="G1120" s="61" t="s">
        <v>5156</v>
      </c>
      <c r="H1120" s="60" t="s">
        <v>6003</v>
      </c>
      <c r="I1120" s="60" t="s">
        <v>5993</v>
      </c>
      <c r="J1120" s="60"/>
      <c r="K1120" s="60" t="s">
        <v>5992</v>
      </c>
      <c r="L1120" s="60" t="s">
        <v>23</v>
      </c>
      <c r="M1120" s="60" t="s">
        <v>6024</v>
      </c>
      <c r="N1120" s="57" t="s">
        <v>6026</v>
      </c>
      <c r="O1120" s="62" t="s">
        <v>1970</v>
      </c>
      <c r="P1120" s="62" t="s">
        <v>3509</v>
      </c>
      <c r="Q1120" s="28"/>
      <c r="R1120" s="28"/>
      <c r="S1120" s="28"/>
      <c r="T1120" s="36">
        <v>12</v>
      </c>
      <c r="U1120" s="33"/>
      <c r="V1120" s="36">
        <v>35</v>
      </c>
      <c r="W1120" s="33"/>
      <c r="X1120" s="36">
        <v>70</v>
      </c>
      <c r="Y1120" s="33"/>
      <c r="Z1120" s="36">
        <v>140</v>
      </c>
      <c r="AA1120" s="33"/>
      <c r="AB1120" s="36">
        <v>999999</v>
      </c>
      <c r="AC1120" s="33"/>
      <c r="AD1120" s="36"/>
      <c r="AE1120" s="33"/>
      <c r="AF1120" s="36"/>
      <c r="AG1120" s="33"/>
      <c r="AH1120" s="28"/>
      <c r="AI1120" s="28"/>
      <c r="AJ1120" s="28"/>
      <c r="AK1120" s="28"/>
      <c r="AL1120" s="28"/>
      <c r="AM1120" s="41" t="str">
        <f>IF(AND($U1120&gt;0,$Q1120=""),"Currency Missing","")&amp;IF(AND($U1120&gt;0,$R1120=""),", MOQ Missing","")&amp;IF(AND($U1120&gt;0,$S1120=""),", Leadtime Missing","")&amp;IF(W1120&gt;U1120,", PB2 Price Greater than PB1 Price","")&amp;IF(Y1120&gt;W1120,", PB3 Price Greater than PB2 Price","")&amp;IF(AA1120&gt;Y1120,", PB4 Price Greater than PB3 Price","")&amp;IF(AC1120&gt;AA1120,", PB5 Price Greater than PB4 Price","")&amp;IF(AE1120&gt;AC1120,", PB6 Price Greater than PB5 Price","")&amp;IF(AG1120&gt;AE1120,", PB7 Price Greater than PB6 Price","")&amp;IF($U1120&lt;&gt;ROUND($U1120,2),", PB 1 Price - More than 2 Decimal Places","")&amp;IF($W1120&lt;&gt;ROUND($W1120,2),", PB 2 Price - More than 2 Decimal Places","")&amp;IF($Y1120&lt;&gt;ROUND($Y1120,2),", PB 3 Price - More than 2 Decimal Places","")&amp;IF($AA1120&lt;&gt;ROUND($AA1120,2),", PB 4 Price - More than 2 Decimal Places","")&amp;IF($AC1120&lt;&gt;ROUND($AC1120,2),", PB 5 Price - More than 2 Decimal Places","")&amp;IF($AE1120&lt;&gt;ROUND($AE1120,2),", PB 6 Price - More than 2 Decimal Places","")&amp;IF($AG1120&lt;&gt;ROUND($AG1120,2),", PB 7 Price - More than 2 Decimal Places","")&amp;IF(AND(E1120&lt;&gt;"",U1120="",AH1120=""),", Please enter a Price in PB1 or Select No Bid","")&amp;IF(AND(OR($U1120&gt;0,$W1120&gt;0,$Y1120&gt;0,$AA1120&gt;0,$AC1120&gt;0,$AE1120&gt;0),OR(AH1120="",AH1120="No Bid")),", Bid Status Missing or Incorrect","")&amp;IF(AND(AH1120="No Bid",AI1120=""),", Reason for No Bid Missing","")&amp;IF(AND($O1120="CSIS",OR($U1120&gt;0,$W1120&gt;0,$Y1120&gt;0,$AA1120&gt;0,$AC1120&gt;0,$AE1120&gt;0),AJ1120=""),", NCAGE Supplier Missing","")&amp;IF(AND($O1120="Drawing",OR($U1120&gt;0,$W1120&gt;0,$Y1120&gt;0,$AA1120&gt;0,$AC1120&gt;0,$AE1120&gt;0),AK1120=""),", Manufacturer Missing","")&amp;IF(AL1120&lt;&gt;"",", Comment","")&amp;IF(AND(OR(AH1120="Bid Using CSIS Dropdown With Query (Comment Field Must Be Populated)",AH1120="Bid To Drawing Supplied With Query (Comment Field Must Be Populated)"),AL1120=""),", Please Enter a Comment for the Bid Query","")&amp;IF(AND(T1120&gt;0,U1120="",AH1120&lt;&gt;"No Bid"),", PB1 Price Missing","")&amp;IF(AND(V1120&gt;0,W1120="",AH1120&lt;&gt;"No Bid"),", PB2 Price Missing","")&amp;IF(AND(X1120&gt;0,Y1120="",AH1120&lt;&gt;"No Bid"),", PB3 Price Missing","")&amp;IF(AND(Z1120&gt;0,AA1120="",AH1120&lt;&gt;"No Bid"),", PB4 Price Missing","")&amp;IF(AND(AB1120&gt;0,AC1120="",AH1120&lt;&gt;"No Bid"),", PB5 Price Missing","")&amp;IF(AND(AD1120&gt;0,AE1120="",AH1120&lt;&gt;"No Bid"),", PB6 Price Missing","")&amp;IF(AND(AF1120&gt;0,AG1120="",AH1120&lt;&gt;"No Bid"),", PB7 Price Missing","")</f>
        <v>, Please enter a Price in PB1 or Select No Bid, PB1 Price Missing, PB2 Price Missing, PB3 Price Missing, PB4 Price Missing, PB5 Price Missing</v>
      </c>
      <c r="AN1120" s="28"/>
      <c r="AO1120" s="28"/>
      <c r="AP1120" s="28"/>
      <c r="AQ1120" s="28"/>
      <c r="AR1120" s="28"/>
      <c r="AS1120" s="28"/>
      <c r="AT1120" s="28"/>
      <c r="AU1120" s="28"/>
      <c r="AV1120" s="28"/>
      <c r="AW1120" s="28"/>
      <c r="AX1120" s="28"/>
      <c r="AY1120" s="28"/>
      <c r="AZ1120" s="28"/>
      <c r="BA1120" s="28"/>
      <c r="BB1120" s="28"/>
      <c r="BC1120" s="28"/>
      <c r="BD1120" s="28"/>
      <c r="BE1120" s="28"/>
      <c r="BF1120" s="28"/>
      <c r="BG1120" s="28"/>
      <c r="BH1120" s="28"/>
      <c r="BI1120" s="28"/>
      <c r="BJ1120" s="28"/>
      <c r="BK1120" s="28"/>
      <c r="BL1120" s="28"/>
    </row>
    <row r="1121" spans="1:64" x14ac:dyDescent="0.25">
      <c r="A1121" s="58">
        <v>1119</v>
      </c>
      <c r="B1121" s="57"/>
      <c r="C1121" s="57" t="s">
        <v>3775</v>
      </c>
      <c r="D1121" s="57"/>
      <c r="E1121" s="59" t="s">
        <v>824</v>
      </c>
      <c r="F1121" s="60" t="s">
        <v>5421</v>
      </c>
      <c r="G1121" s="61" t="s">
        <v>4448</v>
      </c>
      <c r="H1121" s="60" t="s">
        <v>6003</v>
      </c>
      <c r="I1121" s="60" t="s">
        <v>5993</v>
      </c>
      <c r="J1121" s="60"/>
      <c r="K1121" s="60" t="s">
        <v>5992</v>
      </c>
      <c r="L1121" s="60" t="s">
        <v>23</v>
      </c>
      <c r="M1121" s="60" t="s">
        <v>6024</v>
      </c>
      <c r="N1121" s="57" t="s">
        <v>6026</v>
      </c>
      <c r="O1121" s="62" t="s">
        <v>1897</v>
      </c>
      <c r="P1121" s="62" t="s">
        <v>2779</v>
      </c>
      <c r="Q1121" s="28"/>
      <c r="R1121" s="28"/>
      <c r="S1121" s="28"/>
      <c r="T1121" s="36">
        <v>2</v>
      </c>
      <c r="U1121" s="33"/>
      <c r="V1121" s="36">
        <v>6</v>
      </c>
      <c r="W1121" s="33"/>
      <c r="X1121" s="36">
        <v>12</v>
      </c>
      <c r="Y1121" s="33"/>
      <c r="Z1121" s="36">
        <v>25</v>
      </c>
      <c r="AA1121" s="33"/>
      <c r="AB1121" s="36">
        <v>50</v>
      </c>
      <c r="AC1121" s="33"/>
      <c r="AD1121" s="36">
        <v>999999</v>
      </c>
      <c r="AE1121" s="33"/>
      <c r="AF1121" s="36"/>
      <c r="AG1121" s="33"/>
      <c r="AH1121" s="28"/>
      <c r="AI1121" s="28"/>
      <c r="AJ1121" s="28"/>
      <c r="AK1121" s="28"/>
      <c r="AL1121" s="28"/>
      <c r="AM1121" s="41" t="str">
        <f>IF(AND($U1121&gt;0,$Q1121=""),"Currency Missing","")&amp;IF(AND($U1121&gt;0,$R1121=""),", MOQ Missing","")&amp;IF(AND($U1121&gt;0,$S1121=""),", Leadtime Missing","")&amp;IF(W1121&gt;U1121,", PB2 Price Greater than PB1 Price","")&amp;IF(Y1121&gt;W1121,", PB3 Price Greater than PB2 Price","")&amp;IF(AA1121&gt;Y1121,", PB4 Price Greater than PB3 Price","")&amp;IF(AC1121&gt;AA1121,", PB5 Price Greater than PB4 Price","")&amp;IF(AE1121&gt;AC1121,", PB6 Price Greater than PB5 Price","")&amp;IF(AG1121&gt;AE1121,", PB7 Price Greater than PB6 Price","")&amp;IF($U1121&lt;&gt;ROUND($U1121,2),", PB 1 Price - More than 2 Decimal Places","")&amp;IF($W1121&lt;&gt;ROUND($W1121,2),", PB 2 Price - More than 2 Decimal Places","")&amp;IF($Y1121&lt;&gt;ROUND($Y1121,2),", PB 3 Price - More than 2 Decimal Places","")&amp;IF($AA1121&lt;&gt;ROUND($AA1121,2),", PB 4 Price - More than 2 Decimal Places","")&amp;IF($AC1121&lt;&gt;ROUND($AC1121,2),", PB 5 Price - More than 2 Decimal Places","")&amp;IF($AE1121&lt;&gt;ROUND($AE1121,2),", PB 6 Price - More than 2 Decimal Places","")&amp;IF($AG1121&lt;&gt;ROUND($AG1121,2),", PB 7 Price - More than 2 Decimal Places","")&amp;IF(AND(E1121&lt;&gt;"",U1121="",AH1121=""),", Please enter a Price in PB1 or Select No Bid","")&amp;IF(AND(OR($U1121&gt;0,$W1121&gt;0,$Y1121&gt;0,$AA1121&gt;0,$AC1121&gt;0,$AE1121&gt;0),OR(AH1121="",AH1121="No Bid")),", Bid Status Missing or Incorrect","")&amp;IF(AND(AH1121="No Bid",AI1121=""),", Reason for No Bid Missing","")&amp;IF(AND($O1121="CSIS",OR($U1121&gt;0,$W1121&gt;0,$Y1121&gt;0,$AA1121&gt;0,$AC1121&gt;0,$AE1121&gt;0),AJ1121=""),", NCAGE Supplier Missing","")&amp;IF(AND($O1121="Drawing",OR($U1121&gt;0,$W1121&gt;0,$Y1121&gt;0,$AA1121&gt;0,$AC1121&gt;0,$AE1121&gt;0),AK1121=""),", Manufacturer Missing","")&amp;IF(AL1121&lt;&gt;"",", Comment","")&amp;IF(AND(OR(AH1121="Bid Using CSIS Dropdown With Query (Comment Field Must Be Populated)",AH1121="Bid To Drawing Supplied With Query (Comment Field Must Be Populated)"),AL1121=""),", Please Enter a Comment for the Bid Query","")&amp;IF(AND(T1121&gt;0,U1121="",AH1121&lt;&gt;"No Bid"),", PB1 Price Missing","")&amp;IF(AND(V1121&gt;0,W1121="",AH1121&lt;&gt;"No Bid"),", PB2 Price Missing","")&amp;IF(AND(X1121&gt;0,Y1121="",AH1121&lt;&gt;"No Bid"),", PB3 Price Missing","")&amp;IF(AND(Z1121&gt;0,AA1121="",AH1121&lt;&gt;"No Bid"),", PB4 Price Missing","")&amp;IF(AND(AB1121&gt;0,AC1121="",AH1121&lt;&gt;"No Bid"),", PB5 Price Missing","")&amp;IF(AND(AD1121&gt;0,AE1121="",AH1121&lt;&gt;"No Bid"),", PB6 Price Missing","")&amp;IF(AND(AF1121&gt;0,AG1121="",AH1121&lt;&gt;"No Bid"),", PB7 Price Missing","")</f>
        <v>, Please enter a Price in PB1 or Select No Bid, PB1 Price Missing, PB2 Price Missing, PB3 Price Missing, PB4 Price Missing, PB5 Price Missing, PB6 Price Missing</v>
      </c>
      <c r="AN1121" s="28"/>
      <c r="AO1121" s="28"/>
      <c r="AP1121" s="28"/>
      <c r="AQ1121" s="28"/>
      <c r="AR1121" s="28"/>
      <c r="AS1121" s="28"/>
      <c r="AT1121" s="28"/>
      <c r="AU1121" s="28"/>
      <c r="AV1121" s="28"/>
      <c r="AW1121" s="28"/>
      <c r="AX1121" s="28"/>
      <c r="AY1121" s="28"/>
      <c r="AZ1121" s="28"/>
      <c r="BA1121" s="28"/>
      <c r="BB1121" s="28"/>
      <c r="BC1121" s="28"/>
      <c r="BD1121" s="28"/>
      <c r="BE1121" s="28"/>
      <c r="BF1121" s="28"/>
      <c r="BG1121" s="28"/>
      <c r="BH1121" s="28"/>
      <c r="BI1121" s="28"/>
      <c r="BJ1121" s="28"/>
      <c r="BK1121" s="28"/>
      <c r="BL1121" s="28"/>
    </row>
    <row r="1122" spans="1:64" x14ac:dyDescent="0.25">
      <c r="A1122" s="58">
        <v>1120</v>
      </c>
      <c r="B1122" s="57"/>
      <c r="C1122" s="57" t="s">
        <v>3775</v>
      </c>
      <c r="D1122" s="57"/>
      <c r="E1122" s="59" t="s">
        <v>825</v>
      </c>
      <c r="F1122" s="60" t="s">
        <v>5662</v>
      </c>
      <c r="G1122" s="61" t="s">
        <v>4449</v>
      </c>
      <c r="H1122" s="60" t="s">
        <v>5994</v>
      </c>
      <c r="I1122" s="60" t="s">
        <v>5993</v>
      </c>
      <c r="J1122" s="60"/>
      <c r="K1122" s="60" t="s">
        <v>5992</v>
      </c>
      <c r="L1122" s="60" t="s">
        <v>23</v>
      </c>
      <c r="M1122" s="60" t="s">
        <v>6024</v>
      </c>
      <c r="N1122" s="57" t="s">
        <v>6026</v>
      </c>
      <c r="O1122" s="62" t="s">
        <v>1897</v>
      </c>
      <c r="P1122" s="62" t="s">
        <v>2780</v>
      </c>
      <c r="Q1122" s="28"/>
      <c r="R1122" s="28"/>
      <c r="S1122" s="28"/>
      <c r="T1122" s="36">
        <v>2</v>
      </c>
      <c r="U1122" s="33"/>
      <c r="V1122" s="36">
        <v>5</v>
      </c>
      <c r="W1122" s="33"/>
      <c r="X1122" s="36">
        <v>9</v>
      </c>
      <c r="Y1122" s="33"/>
      <c r="Z1122" s="36">
        <v>20</v>
      </c>
      <c r="AA1122" s="33"/>
      <c r="AB1122" s="36">
        <v>999999</v>
      </c>
      <c r="AC1122" s="33"/>
      <c r="AD1122" s="36"/>
      <c r="AE1122" s="33"/>
      <c r="AF1122" s="36"/>
      <c r="AG1122" s="33"/>
      <c r="AH1122" s="28"/>
      <c r="AI1122" s="28"/>
      <c r="AJ1122" s="28"/>
      <c r="AK1122" s="28"/>
      <c r="AL1122" s="28"/>
      <c r="AM1122" s="41" t="str">
        <f>IF(AND($U1122&gt;0,$Q1122=""),"Currency Missing","")&amp;IF(AND($U1122&gt;0,$R1122=""),", MOQ Missing","")&amp;IF(AND($U1122&gt;0,$S1122=""),", Leadtime Missing","")&amp;IF(W1122&gt;U1122,", PB2 Price Greater than PB1 Price","")&amp;IF(Y1122&gt;W1122,", PB3 Price Greater than PB2 Price","")&amp;IF(AA1122&gt;Y1122,", PB4 Price Greater than PB3 Price","")&amp;IF(AC1122&gt;AA1122,", PB5 Price Greater than PB4 Price","")&amp;IF(AE1122&gt;AC1122,", PB6 Price Greater than PB5 Price","")&amp;IF(AG1122&gt;AE1122,", PB7 Price Greater than PB6 Price","")&amp;IF($U1122&lt;&gt;ROUND($U1122,2),", PB 1 Price - More than 2 Decimal Places","")&amp;IF($W1122&lt;&gt;ROUND($W1122,2),", PB 2 Price - More than 2 Decimal Places","")&amp;IF($Y1122&lt;&gt;ROUND($Y1122,2),", PB 3 Price - More than 2 Decimal Places","")&amp;IF($AA1122&lt;&gt;ROUND($AA1122,2),", PB 4 Price - More than 2 Decimal Places","")&amp;IF($AC1122&lt;&gt;ROUND($AC1122,2),", PB 5 Price - More than 2 Decimal Places","")&amp;IF($AE1122&lt;&gt;ROUND($AE1122,2),", PB 6 Price - More than 2 Decimal Places","")&amp;IF($AG1122&lt;&gt;ROUND($AG1122,2),", PB 7 Price - More than 2 Decimal Places","")&amp;IF(AND(E1122&lt;&gt;"",U1122="",AH1122=""),", Please enter a Price in PB1 or Select No Bid","")&amp;IF(AND(OR($U1122&gt;0,$W1122&gt;0,$Y1122&gt;0,$AA1122&gt;0,$AC1122&gt;0,$AE1122&gt;0),OR(AH1122="",AH1122="No Bid")),", Bid Status Missing or Incorrect","")&amp;IF(AND(AH1122="No Bid",AI1122=""),", Reason for No Bid Missing","")&amp;IF(AND($O1122="CSIS",OR($U1122&gt;0,$W1122&gt;0,$Y1122&gt;0,$AA1122&gt;0,$AC1122&gt;0,$AE1122&gt;0),AJ1122=""),", NCAGE Supplier Missing","")&amp;IF(AND($O1122="Drawing",OR($U1122&gt;0,$W1122&gt;0,$Y1122&gt;0,$AA1122&gt;0,$AC1122&gt;0,$AE1122&gt;0),AK1122=""),", Manufacturer Missing","")&amp;IF(AL1122&lt;&gt;"",", Comment","")&amp;IF(AND(OR(AH1122="Bid Using CSIS Dropdown With Query (Comment Field Must Be Populated)",AH1122="Bid To Drawing Supplied With Query (Comment Field Must Be Populated)"),AL1122=""),", Please Enter a Comment for the Bid Query","")&amp;IF(AND(T1122&gt;0,U1122="",AH1122&lt;&gt;"No Bid"),", PB1 Price Missing","")&amp;IF(AND(V1122&gt;0,W1122="",AH1122&lt;&gt;"No Bid"),", PB2 Price Missing","")&amp;IF(AND(X1122&gt;0,Y1122="",AH1122&lt;&gt;"No Bid"),", PB3 Price Missing","")&amp;IF(AND(Z1122&gt;0,AA1122="",AH1122&lt;&gt;"No Bid"),", PB4 Price Missing","")&amp;IF(AND(AB1122&gt;0,AC1122="",AH1122&lt;&gt;"No Bid"),", PB5 Price Missing","")&amp;IF(AND(AD1122&gt;0,AE1122="",AH1122&lt;&gt;"No Bid"),", PB6 Price Missing","")&amp;IF(AND(AF1122&gt;0,AG1122="",AH1122&lt;&gt;"No Bid"),", PB7 Price Missing","")</f>
        <v>, Please enter a Price in PB1 or Select No Bid, PB1 Price Missing, PB2 Price Missing, PB3 Price Missing, PB4 Price Missing, PB5 Price Missing</v>
      </c>
      <c r="AN1122" s="28"/>
      <c r="AO1122" s="28"/>
      <c r="AP1122" s="28"/>
      <c r="AQ1122" s="28"/>
      <c r="AR1122" s="28"/>
      <c r="AS1122" s="28"/>
      <c r="AT1122" s="28"/>
      <c r="AU1122" s="28"/>
      <c r="AV1122" s="28"/>
      <c r="AW1122" s="28"/>
      <c r="AX1122" s="28"/>
      <c r="AY1122" s="28"/>
      <c r="AZ1122" s="28"/>
      <c r="BA1122" s="28"/>
      <c r="BB1122" s="28"/>
      <c r="BC1122" s="28"/>
      <c r="BD1122" s="28"/>
      <c r="BE1122" s="28"/>
      <c r="BF1122" s="28"/>
      <c r="BG1122" s="28"/>
      <c r="BH1122" s="28"/>
      <c r="BI1122" s="28"/>
      <c r="BJ1122" s="28"/>
      <c r="BK1122" s="28"/>
      <c r="BL1122" s="28"/>
    </row>
    <row r="1123" spans="1:64" x14ac:dyDescent="0.25">
      <c r="A1123" s="58">
        <v>1121</v>
      </c>
      <c r="B1123" s="57"/>
      <c r="C1123" s="57" t="s">
        <v>3775</v>
      </c>
      <c r="D1123" s="57"/>
      <c r="E1123" s="59" t="s">
        <v>826</v>
      </c>
      <c r="F1123" s="60" t="s">
        <v>5481</v>
      </c>
      <c r="G1123" s="61" t="s">
        <v>3942</v>
      </c>
      <c r="H1123" s="60" t="s">
        <v>5999</v>
      </c>
      <c r="I1123" s="60" t="s">
        <v>5993</v>
      </c>
      <c r="J1123" s="60"/>
      <c r="K1123" s="60" t="s">
        <v>5992</v>
      </c>
      <c r="L1123" s="60" t="s">
        <v>23</v>
      </c>
      <c r="M1123" s="60" t="s">
        <v>6024</v>
      </c>
      <c r="N1123" s="57" t="s">
        <v>6026</v>
      </c>
      <c r="O1123" s="62" t="s">
        <v>1897</v>
      </c>
      <c r="P1123" s="62" t="s">
        <v>2781</v>
      </c>
      <c r="Q1123" s="28"/>
      <c r="R1123" s="28"/>
      <c r="S1123" s="28"/>
      <c r="T1123" s="36">
        <v>2</v>
      </c>
      <c r="U1123" s="33"/>
      <c r="V1123" s="36">
        <v>5</v>
      </c>
      <c r="W1123" s="33"/>
      <c r="X1123" s="36">
        <v>10</v>
      </c>
      <c r="Y1123" s="33"/>
      <c r="Z1123" s="36">
        <v>20</v>
      </c>
      <c r="AA1123" s="33"/>
      <c r="AB1123" s="36">
        <v>999999</v>
      </c>
      <c r="AC1123" s="33"/>
      <c r="AD1123" s="36"/>
      <c r="AE1123" s="33"/>
      <c r="AF1123" s="36"/>
      <c r="AG1123" s="33"/>
      <c r="AH1123" s="28"/>
      <c r="AI1123" s="28"/>
      <c r="AJ1123" s="28"/>
      <c r="AK1123" s="28"/>
      <c r="AL1123" s="28"/>
      <c r="AM1123" s="41" t="str">
        <f>IF(AND($U1123&gt;0,$Q1123=""),"Currency Missing","")&amp;IF(AND($U1123&gt;0,$R1123=""),", MOQ Missing","")&amp;IF(AND($U1123&gt;0,$S1123=""),", Leadtime Missing","")&amp;IF(W1123&gt;U1123,", PB2 Price Greater than PB1 Price","")&amp;IF(Y1123&gt;W1123,", PB3 Price Greater than PB2 Price","")&amp;IF(AA1123&gt;Y1123,", PB4 Price Greater than PB3 Price","")&amp;IF(AC1123&gt;AA1123,", PB5 Price Greater than PB4 Price","")&amp;IF(AE1123&gt;AC1123,", PB6 Price Greater than PB5 Price","")&amp;IF(AG1123&gt;AE1123,", PB7 Price Greater than PB6 Price","")&amp;IF($U1123&lt;&gt;ROUND($U1123,2),", PB 1 Price - More than 2 Decimal Places","")&amp;IF($W1123&lt;&gt;ROUND($W1123,2),", PB 2 Price - More than 2 Decimal Places","")&amp;IF($Y1123&lt;&gt;ROUND($Y1123,2),", PB 3 Price - More than 2 Decimal Places","")&amp;IF($AA1123&lt;&gt;ROUND($AA1123,2),", PB 4 Price - More than 2 Decimal Places","")&amp;IF($AC1123&lt;&gt;ROUND($AC1123,2),", PB 5 Price - More than 2 Decimal Places","")&amp;IF($AE1123&lt;&gt;ROUND($AE1123,2),", PB 6 Price - More than 2 Decimal Places","")&amp;IF($AG1123&lt;&gt;ROUND($AG1123,2),", PB 7 Price - More than 2 Decimal Places","")&amp;IF(AND(E1123&lt;&gt;"",U1123="",AH1123=""),", Please enter a Price in PB1 or Select No Bid","")&amp;IF(AND(OR($U1123&gt;0,$W1123&gt;0,$Y1123&gt;0,$AA1123&gt;0,$AC1123&gt;0,$AE1123&gt;0),OR(AH1123="",AH1123="No Bid")),", Bid Status Missing or Incorrect","")&amp;IF(AND(AH1123="No Bid",AI1123=""),", Reason for No Bid Missing","")&amp;IF(AND($O1123="CSIS",OR($U1123&gt;0,$W1123&gt;0,$Y1123&gt;0,$AA1123&gt;0,$AC1123&gt;0,$AE1123&gt;0),AJ1123=""),", NCAGE Supplier Missing","")&amp;IF(AND($O1123="Drawing",OR($U1123&gt;0,$W1123&gt;0,$Y1123&gt;0,$AA1123&gt;0,$AC1123&gt;0,$AE1123&gt;0),AK1123=""),", Manufacturer Missing","")&amp;IF(AL1123&lt;&gt;"",", Comment","")&amp;IF(AND(OR(AH1123="Bid Using CSIS Dropdown With Query (Comment Field Must Be Populated)",AH1123="Bid To Drawing Supplied With Query (Comment Field Must Be Populated)"),AL1123=""),", Please Enter a Comment for the Bid Query","")&amp;IF(AND(T1123&gt;0,U1123="",AH1123&lt;&gt;"No Bid"),", PB1 Price Missing","")&amp;IF(AND(V1123&gt;0,W1123="",AH1123&lt;&gt;"No Bid"),", PB2 Price Missing","")&amp;IF(AND(X1123&gt;0,Y1123="",AH1123&lt;&gt;"No Bid"),", PB3 Price Missing","")&amp;IF(AND(Z1123&gt;0,AA1123="",AH1123&lt;&gt;"No Bid"),", PB4 Price Missing","")&amp;IF(AND(AB1123&gt;0,AC1123="",AH1123&lt;&gt;"No Bid"),", PB5 Price Missing","")&amp;IF(AND(AD1123&gt;0,AE1123="",AH1123&lt;&gt;"No Bid"),", PB6 Price Missing","")&amp;IF(AND(AF1123&gt;0,AG1123="",AH1123&lt;&gt;"No Bid"),", PB7 Price Missing","")</f>
        <v>, Please enter a Price in PB1 or Select No Bid, PB1 Price Missing, PB2 Price Missing, PB3 Price Missing, PB4 Price Missing, PB5 Price Missing</v>
      </c>
      <c r="AN1123" s="28"/>
      <c r="AO1123" s="28"/>
      <c r="AP1123" s="28"/>
      <c r="AQ1123" s="28"/>
      <c r="AR1123" s="28"/>
      <c r="AS1123" s="28"/>
      <c r="AT1123" s="28"/>
      <c r="AU1123" s="28"/>
      <c r="AV1123" s="28"/>
      <c r="AW1123" s="28"/>
      <c r="AX1123" s="28"/>
      <c r="AY1123" s="28"/>
      <c r="AZ1123" s="28"/>
      <c r="BA1123" s="28"/>
      <c r="BB1123" s="28"/>
      <c r="BC1123" s="28"/>
      <c r="BD1123" s="28"/>
      <c r="BE1123" s="28"/>
      <c r="BF1123" s="28"/>
      <c r="BG1123" s="28"/>
      <c r="BH1123" s="28"/>
      <c r="BI1123" s="28"/>
      <c r="BJ1123" s="28"/>
      <c r="BK1123" s="28"/>
      <c r="BL1123" s="28"/>
    </row>
    <row r="1124" spans="1:64" x14ac:dyDescent="0.25">
      <c r="A1124" s="58">
        <v>1122</v>
      </c>
      <c r="B1124" s="57"/>
      <c r="C1124" s="57" t="s">
        <v>3775</v>
      </c>
      <c r="D1124" s="57"/>
      <c r="E1124" s="59" t="s">
        <v>827</v>
      </c>
      <c r="F1124" s="60" t="s">
        <v>5457</v>
      </c>
      <c r="G1124" s="61" t="s">
        <v>4450</v>
      </c>
      <c r="H1124" s="60" t="s">
        <v>5999</v>
      </c>
      <c r="I1124" s="60" t="s">
        <v>5993</v>
      </c>
      <c r="J1124" s="60"/>
      <c r="K1124" s="60" t="s">
        <v>5992</v>
      </c>
      <c r="L1124" s="60" t="s">
        <v>23</v>
      </c>
      <c r="M1124" s="60" t="s">
        <v>6024</v>
      </c>
      <c r="N1124" s="57" t="s">
        <v>6026</v>
      </c>
      <c r="O1124" s="62" t="s">
        <v>1897</v>
      </c>
      <c r="P1124" s="62" t="s">
        <v>2782</v>
      </c>
      <c r="Q1124" s="28"/>
      <c r="R1124" s="28"/>
      <c r="S1124" s="28"/>
      <c r="T1124" s="36">
        <v>3</v>
      </c>
      <c r="U1124" s="33"/>
      <c r="V1124" s="36">
        <v>9</v>
      </c>
      <c r="W1124" s="33"/>
      <c r="X1124" s="36">
        <v>15</v>
      </c>
      <c r="Y1124" s="33"/>
      <c r="Z1124" s="36">
        <v>30</v>
      </c>
      <c r="AA1124" s="33"/>
      <c r="AB1124" s="36">
        <v>999999</v>
      </c>
      <c r="AC1124" s="33"/>
      <c r="AD1124" s="36"/>
      <c r="AE1124" s="33"/>
      <c r="AF1124" s="36"/>
      <c r="AG1124" s="33"/>
      <c r="AH1124" s="28"/>
      <c r="AI1124" s="28"/>
      <c r="AJ1124" s="28"/>
      <c r="AK1124" s="28"/>
      <c r="AL1124" s="28"/>
      <c r="AM1124" s="41" t="str">
        <f>IF(AND($U1124&gt;0,$Q1124=""),"Currency Missing","")&amp;IF(AND($U1124&gt;0,$R1124=""),", MOQ Missing","")&amp;IF(AND($U1124&gt;0,$S1124=""),", Leadtime Missing","")&amp;IF(W1124&gt;U1124,", PB2 Price Greater than PB1 Price","")&amp;IF(Y1124&gt;W1124,", PB3 Price Greater than PB2 Price","")&amp;IF(AA1124&gt;Y1124,", PB4 Price Greater than PB3 Price","")&amp;IF(AC1124&gt;AA1124,", PB5 Price Greater than PB4 Price","")&amp;IF(AE1124&gt;AC1124,", PB6 Price Greater than PB5 Price","")&amp;IF(AG1124&gt;AE1124,", PB7 Price Greater than PB6 Price","")&amp;IF($U1124&lt;&gt;ROUND($U1124,2),", PB 1 Price - More than 2 Decimal Places","")&amp;IF($W1124&lt;&gt;ROUND($W1124,2),", PB 2 Price - More than 2 Decimal Places","")&amp;IF($Y1124&lt;&gt;ROUND($Y1124,2),", PB 3 Price - More than 2 Decimal Places","")&amp;IF($AA1124&lt;&gt;ROUND($AA1124,2),", PB 4 Price - More than 2 Decimal Places","")&amp;IF($AC1124&lt;&gt;ROUND($AC1124,2),", PB 5 Price - More than 2 Decimal Places","")&amp;IF($AE1124&lt;&gt;ROUND($AE1124,2),", PB 6 Price - More than 2 Decimal Places","")&amp;IF($AG1124&lt;&gt;ROUND($AG1124,2),", PB 7 Price - More than 2 Decimal Places","")&amp;IF(AND(E1124&lt;&gt;"",U1124="",AH1124=""),", Please enter a Price in PB1 or Select No Bid","")&amp;IF(AND(OR($U1124&gt;0,$W1124&gt;0,$Y1124&gt;0,$AA1124&gt;0,$AC1124&gt;0,$AE1124&gt;0),OR(AH1124="",AH1124="No Bid")),", Bid Status Missing or Incorrect","")&amp;IF(AND(AH1124="No Bid",AI1124=""),", Reason for No Bid Missing","")&amp;IF(AND($O1124="CSIS",OR($U1124&gt;0,$W1124&gt;0,$Y1124&gt;0,$AA1124&gt;0,$AC1124&gt;0,$AE1124&gt;0),AJ1124=""),", NCAGE Supplier Missing","")&amp;IF(AND($O1124="Drawing",OR($U1124&gt;0,$W1124&gt;0,$Y1124&gt;0,$AA1124&gt;0,$AC1124&gt;0,$AE1124&gt;0),AK1124=""),", Manufacturer Missing","")&amp;IF(AL1124&lt;&gt;"",", Comment","")&amp;IF(AND(OR(AH1124="Bid Using CSIS Dropdown With Query (Comment Field Must Be Populated)",AH1124="Bid To Drawing Supplied With Query (Comment Field Must Be Populated)"),AL1124=""),", Please Enter a Comment for the Bid Query","")&amp;IF(AND(T1124&gt;0,U1124="",AH1124&lt;&gt;"No Bid"),", PB1 Price Missing","")&amp;IF(AND(V1124&gt;0,W1124="",AH1124&lt;&gt;"No Bid"),", PB2 Price Missing","")&amp;IF(AND(X1124&gt;0,Y1124="",AH1124&lt;&gt;"No Bid"),", PB3 Price Missing","")&amp;IF(AND(Z1124&gt;0,AA1124="",AH1124&lt;&gt;"No Bid"),", PB4 Price Missing","")&amp;IF(AND(AB1124&gt;0,AC1124="",AH1124&lt;&gt;"No Bid"),", PB5 Price Missing","")&amp;IF(AND(AD1124&gt;0,AE1124="",AH1124&lt;&gt;"No Bid"),", PB6 Price Missing","")&amp;IF(AND(AF1124&gt;0,AG1124="",AH1124&lt;&gt;"No Bid"),", PB7 Price Missing","")</f>
        <v>, Please enter a Price in PB1 or Select No Bid, PB1 Price Missing, PB2 Price Missing, PB3 Price Missing, PB4 Price Missing, PB5 Price Missing</v>
      </c>
      <c r="AN1124" s="28"/>
      <c r="AO1124" s="28"/>
      <c r="AP1124" s="28"/>
      <c r="AQ1124" s="28"/>
      <c r="AR1124" s="28"/>
      <c r="AS1124" s="28"/>
      <c r="AT1124" s="28"/>
      <c r="AU1124" s="28"/>
      <c r="AV1124" s="28"/>
      <c r="AW1124" s="28"/>
      <c r="AX1124" s="28"/>
      <c r="AY1124" s="28"/>
      <c r="AZ1124" s="28"/>
      <c r="BA1124" s="28"/>
      <c r="BB1124" s="28"/>
      <c r="BC1124" s="28"/>
      <c r="BD1124" s="28"/>
      <c r="BE1124" s="28"/>
      <c r="BF1124" s="28"/>
      <c r="BG1124" s="28"/>
      <c r="BH1124" s="28"/>
      <c r="BI1124" s="28"/>
      <c r="BJ1124" s="28"/>
      <c r="BK1124" s="28"/>
      <c r="BL1124" s="28"/>
    </row>
    <row r="1125" spans="1:64" x14ac:dyDescent="0.25">
      <c r="A1125" s="58">
        <v>1123</v>
      </c>
      <c r="B1125" s="57"/>
      <c r="C1125" s="57" t="s">
        <v>3775</v>
      </c>
      <c r="D1125" s="57"/>
      <c r="E1125" s="59" t="s">
        <v>1558</v>
      </c>
      <c r="F1125" s="60" t="s">
        <v>5882</v>
      </c>
      <c r="G1125" s="61" t="s">
        <v>5157</v>
      </c>
      <c r="H1125" s="60" t="s">
        <v>6018</v>
      </c>
      <c r="I1125" s="60" t="s">
        <v>5993</v>
      </c>
      <c r="J1125" s="60"/>
      <c r="K1125" s="60" t="s">
        <v>5992</v>
      </c>
      <c r="L1125" s="60" t="s">
        <v>23</v>
      </c>
      <c r="M1125" s="60" t="s">
        <v>6024</v>
      </c>
      <c r="N1125" s="57" t="s">
        <v>6026</v>
      </c>
      <c r="O1125" s="62" t="s">
        <v>2005</v>
      </c>
      <c r="P1125" s="62" t="s">
        <v>3510</v>
      </c>
      <c r="Q1125" s="28"/>
      <c r="R1125" s="28"/>
      <c r="S1125" s="28"/>
      <c r="T1125" s="36">
        <v>20</v>
      </c>
      <c r="U1125" s="33"/>
      <c r="V1125" s="36">
        <v>50</v>
      </c>
      <c r="W1125" s="33"/>
      <c r="X1125" s="36">
        <v>100</v>
      </c>
      <c r="Y1125" s="33"/>
      <c r="Z1125" s="36">
        <v>200</v>
      </c>
      <c r="AA1125" s="33"/>
      <c r="AB1125" s="36">
        <v>400</v>
      </c>
      <c r="AC1125" s="33"/>
      <c r="AD1125" s="36">
        <v>999999</v>
      </c>
      <c r="AE1125" s="33"/>
      <c r="AF1125" s="36"/>
      <c r="AG1125" s="33"/>
      <c r="AH1125" s="28"/>
      <c r="AI1125" s="28"/>
      <c r="AJ1125" s="28"/>
      <c r="AK1125" s="28"/>
      <c r="AL1125" s="28"/>
      <c r="AM1125" s="41" t="str">
        <f>IF(AND($U1125&gt;0,$Q1125=""),"Currency Missing","")&amp;IF(AND($U1125&gt;0,$R1125=""),", MOQ Missing","")&amp;IF(AND($U1125&gt;0,$S1125=""),", Leadtime Missing","")&amp;IF(W1125&gt;U1125,", PB2 Price Greater than PB1 Price","")&amp;IF(Y1125&gt;W1125,", PB3 Price Greater than PB2 Price","")&amp;IF(AA1125&gt;Y1125,", PB4 Price Greater than PB3 Price","")&amp;IF(AC1125&gt;AA1125,", PB5 Price Greater than PB4 Price","")&amp;IF(AE1125&gt;AC1125,", PB6 Price Greater than PB5 Price","")&amp;IF(AG1125&gt;AE1125,", PB7 Price Greater than PB6 Price","")&amp;IF($U1125&lt;&gt;ROUND($U1125,2),", PB 1 Price - More than 2 Decimal Places","")&amp;IF($W1125&lt;&gt;ROUND($W1125,2),", PB 2 Price - More than 2 Decimal Places","")&amp;IF($Y1125&lt;&gt;ROUND($Y1125,2),", PB 3 Price - More than 2 Decimal Places","")&amp;IF($AA1125&lt;&gt;ROUND($AA1125,2),", PB 4 Price - More than 2 Decimal Places","")&amp;IF($AC1125&lt;&gt;ROUND($AC1125,2),", PB 5 Price - More than 2 Decimal Places","")&amp;IF($AE1125&lt;&gt;ROUND($AE1125,2),", PB 6 Price - More than 2 Decimal Places","")&amp;IF($AG1125&lt;&gt;ROUND($AG1125,2),", PB 7 Price - More than 2 Decimal Places","")&amp;IF(AND(E1125&lt;&gt;"",U1125="",AH1125=""),", Please enter a Price in PB1 or Select No Bid","")&amp;IF(AND(OR($U1125&gt;0,$W1125&gt;0,$Y1125&gt;0,$AA1125&gt;0,$AC1125&gt;0,$AE1125&gt;0),OR(AH1125="",AH1125="No Bid")),", Bid Status Missing or Incorrect","")&amp;IF(AND(AH1125="No Bid",AI1125=""),", Reason for No Bid Missing","")&amp;IF(AND($O1125="CSIS",OR($U1125&gt;0,$W1125&gt;0,$Y1125&gt;0,$AA1125&gt;0,$AC1125&gt;0,$AE1125&gt;0),AJ1125=""),", NCAGE Supplier Missing","")&amp;IF(AND($O1125="Drawing",OR($U1125&gt;0,$W1125&gt;0,$Y1125&gt;0,$AA1125&gt;0,$AC1125&gt;0,$AE1125&gt;0),AK1125=""),", Manufacturer Missing","")&amp;IF(AL1125&lt;&gt;"",", Comment","")&amp;IF(AND(OR(AH1125="Bid Using CSIS Dropdown With Query (Comment Field Must Be Populated)",AH1125="Bid To Drawing Supplied With Query (Comment Field Must Be Populated)"),AL1125=""),", Please Enter a Comment for the Bid Query","")&amp;IF(AND(T1125&gt;0,U1125="",AH1125&lt;&gt;"No Bid"),", PB1 Price Missing","")&amp;IF(AND(V1125&gt;0,W1125="",AH1125&lt;&gt;"No Bid"),", PB2 Price Missing","")&amp;IF(AND(X1125&gt;0,Y1125="",AH1125&lt;&gt;"No Bid"),", PB3 Price Missing","")&amp;IF(AND(Z1125&gt;0,AA1125="",AH1125&lt;&gt;"No Bid"),", PB4 Price Missing","")&amp;IF(AND(AB1125&gt;0,AC1125="",AH1125&lt;&gt;"No Bid"),", PB5 Price Missing","")&amp;IF(AND(AD1125&gt;0,AE1125="",AH1125&lt;&gt;"No Bid"),", PB6 Price Missing","")&amp;IF(AND(AF1125&gt;0,AG1125="",AH1125&lt;&gt;"No Bid"),", PB7 Price Missing","")</f>
        <v>, Please enter a Price in PB1 or Select No Bid, PB1 Price Missing, PB2 Price Missing, PB3 Price Missing, PB4 Price Missing, PB5 Price Missing, PB6 Price Missing</v>
      </c>
      <c r="AN1125" s="28"/>
      <c r="AO1125" s="28"/>
      <c r="AP1125" s="28"/>
      <c r="AQ1125" s="28"/>
      <c r="AR1125" s="28"/>
      <c r="AS1125" s="28"/>
      <c r="AT1125" s="28"/>
      <c r="AU1125" s="28"/>
      <c r="AV1125" s="28"/>
      <c r="AW1125" s="28"/>
      <c r="AX1125" s="28"/>
      <c r="AY1125" s="28"/>
      <c r="AZ1125" s="28"/>
      <c r="BA1125" s="28"/>
      <c r="BB1125" s="28"/>
      <c r="BC1125" s="28"/>
      <c r="BD1125" s="28"/>
      <c r="BE1125" s="28"/>
      <c r="BF1125" s="28"/>
      <c r="BG1125" s="28"/>
      <c r="BH1125" s="28"/>
      <c r="BI1125" s="28"/>
      <c r="BJ1125" s="28"/>
      <c r="BK1125" s="28"/>
      <c r="BL1125" s="28"/>
    </row>
    <row r="1126" spans="1:64" x14ac:dyDescent="0.25">
      <c r="A1126" s="58">
        <v>1124</v>
      </c>
      <c r="B1126" s="57"/>
      <c r="C1126" s="57" t="s">
        <v>3775</v>
      </c>
      <c r="D1126" s="57"/>
      <c r="E1126" s="59" t="s">
        <v>828</v>
      </c>
      <c r="F1126" s="60" t="s">
        <v>5471</v>
      </c>
      <c r="G1126" s="61" t="s">
        <v>4451</v>
      </c>
      <c r="H1126" s="60" t="s">
        <v>6003</v>
      </c>
      <c r="I1126" s="60" t="s">
        <v>5993</v>
      </c>
      <c r="J1126" s="60"/>
      <c r="K1126" s="60" t="s">
        <v>5992</v>
      </c>
      <c r="L1126" s="60" t="s">
        <v>23</v>
      </c>
      <c r="M1126" s="60" t="s">
        <v>6024</v>
      </c>
      <c r="N1126" s="57" t="s">
        <v>6026</v>
      </c>
      <c r="O1126" s="62" t="s">
        <v>1897</v>
      </c>
      <c r="P1126" s="62" t="s">
        <v>2783</v>
      </c>
      <c r="Q1126" s="28"/>
      <c r="R1126" s="28"/>
      <c r="S1126" s="28"/>
      <c r="T1126" s="36">
        <v>3</v>
      </c>
      <c r="U1126" s="33"/>
      <c r="V1126" s="36">
        <v>9</v>
      </c>
      <c r="W1126" s="33"/>
      <c r="X1126" s="36">
        <v>15</v>
      </c>
      <c r="Y1126" s="33"/>
      <c r="Z1126" s="36">
        <v>30</v>
      </c>
      <c r="AA1126" s="33"/>
      <c r="AB1126" s="36">
        <v>60</v>
      </c>
      <c r="AC1126" s="33"/>
      <c r="AD1126" s="36">
        <v>999999</v>
      </c>
      <c r="AE1126" s="33"/>
      <c r="AF1126" s="36"/>
      <c r="AG1126" s="33"/>
      <c r="AH1126" s="28"/>
      <c r="AI1126" s="28"/>
      <c r="AJ1126" s="28"/>
      <c r="AK1126" s="28"/>
      <c r="AL1126" s="28"/>
      <c r="AM1126" s="41" t="str">
        <f>IF(AND($U1126&gt;0,$Q1126=""),"Currency Missing","")&amp;IF(AND($U1126&gt;0,$R1126=""),", MOQ Missing","")&amp;IF(AND($U1126&gt;0,$S1126=""),", Leadtime Missing","")&amp;IF(W1126&gt;U1126,", PB2 Price Greater than PB1 Price","")&amp;IF(Y1126&gt;W1126,", PB3 Price Greater than PB2 Price","")&amp;IF(AA1126&gt;Y1126,", PB4 Price Greater than PB3 Price","")&amp;IF(AC1126&gt;AA1126,", PB5 Price Greater than PB4 Price","")&amp;IF(AE1126&gt;AC1126,", PB6 Price Greater than PB5 Price","")&amp;IF(AG1126&gt;AE1126,", PB7 Price Greater than PB6 Price","")&amp;IF($U1126&lt;&gt;ROUND($U1126,2),", PB 1 Price - More than 2 Decimal Places","")&amp;IF($W1126&lt;&gt;ROUND($W1126,2),", PB 2 Price - More than 2 Decimal Places","")&amp;IF($Y1126&lt;&gt;ROUND($Y1126,2),", PB 3 Price - More than 2 Decimal Places","")&amp;IF($AA1126&lt;&gt;ROUND($AA1126,2),", PB 4 Price - More than 2 Decimal Places","")&amp;IF($AC1126&lt;&gt;ROUND($AC1126,2),", PB 5 Price - More than 2 Decimal Places","")&amp;IF($AE1126&lt;&gt;ROUND($AE1126,2),", PB 6 Price - More than 2 Decimal Places","")&amp;IF($AG1126&lt;&gt;ROUND($AG1126,2),", PB 7 Price - More than 2 Decimal Places","")&amp;IF(AND(E1126&lt;&gt;"",U1126="",AH1126=""),", Please enter a Price in PB1 or Select No Bid","")&amp;IF(AND(OR($U1126&gt;0,$W1126&gt;0,$Y1126&gt;0,$AA1126&gt;0,$AC1126&gt;0,$AE1126&gt;0),OR(AH1126="",AH1126="No Bid")),", Bid Status Missing or Incorrect","")&amp;IF(AND(AH1126="No Bid",AI1126=""),", Reason for No Bid Missing","")&amp;IF(AND($O1126="CSIS",OR($U1126&gt;0,$W1126&gt;0,$Y1126&gt;0,$AA1126&gt;0,$AC1126&gt;0,$AE1126&gt;0),AJ1126=""),", NCAGE Supplier Missing","")&amp;IF(AND($O1126="Drawing",OR($U1126&gt;0,$W1126&gt;0,$Y1126&gt;0,$AA1126&gt;0,$AC1126&gt;0,$AE1126&gt;0),AK1126=""),", Manufacturer Missing","")&amp;IF(AL1126&lt;&gt;"",", Comment","")&amp;IF(AND(OR(AH1126="Bid Using CSIS Dropdown With Query (Comment Field Must Be Populated)",AH1126="Bid To Drawing Supplied With Query (Comment Field Must Be Populated)"),AL1126=""),", Please Enter a Comment for the Bid Query","")&amp;IF(AND(T1126&gt;0,U1126="",AH1126&lt;&gt;"No Bid"),", PB1 Price Missing","")&amp;IF(AND(V1126&gt;0,W1126="",AH1126&lt;&gt;"No Bid"),", PB2 Price Missing","")&amp;IF(AND(X1126&gt;0,Y1126="",AH1126&lt;&gt;"No Bid"),", PB3 Price Missing","")&amp;IF(AND(Z1126&gt;0,AA1126="",AH1126&lt;&gt;"No Bid"),", PB4 Price Missing","")&amp;IF(AND(AB1126&gt;0,AC1126="",AH1126&lt;&gt;"No Bid"),", PB5 Price Missing","")&amp;IF(AND(AD1126&gt;0,AE1126="",AH1126&lt;&gt;"No Bid"),", PB6 Price Missing","")&amp;IF(AND(AF1126&gt;0,AG1126="",AH1126&lt;&gt;"No Bid"),", PB7 Price Missing","")</f>
        <v>, Please enter a Price in PB1 or Select No Bid, PB1 Price Missing, PB2 Price Missing, PB3 Price Missing, PB4 Price Missing, PB5 Price Missing, PB6 Price Missing</v>
      </c>
      <c r="AN1126" s="28"/>
      <c r="AO1126" s="28"/>
      <c r="AP1126" s="28"/>
      <c r="AQ1126" s="28"/>
      <c r="AR1126" s="28"/>
      <c r="AS1126" s="28"/>
      <c r="AT1126" s="28"/>
      <c r="AU1126" s="28"/>
      <c r="AV1126" s="28"/>
      <c r="AW1126" s="28"/>
      <c r="AX1126" s="28"/>
      <c r="AY1126" s="28"/>
      <c r="AZ1126" s="28"/>
      <c r="BA1126" s="28"/>
      <c r="BB1126" s="28"/>
      <c r="BC1126" s="28"/>
      <c r="BD1126" s="28"/>
      <c r="BE1126" s="28"/>
      <c r="BF1126" s="28"/>
      <c r="BG1126" s="28"/>
      <c r="BH1126" s="28"/>
      <c r="BI1126" s="28"/>
      <c r="BJ1126" s="28"/>
      <c r="BK1126" s="28"/>
      <c r="BL1126" s="28"/>
    </row>
    <row r="1127" spans="1:64" x14ac:dyDescent="0.25">
      <c r="A1127" s="58">
        <v>1125</v>
      </c>
      <c r="B1127" s="57"/>
      <c r="C1127" s="57" t="s">
        <v>3775</v>
      </c>
      <c r="D1127" s="57"/>
      <c r="E1127" s="59" t="s">
        <v>829</v>
      </c>
      <c r="F1127" s="60" t="s">
        <v>5639</v>
      </c>
      <c r="G1127" s="61" t="s">
        <v>4397</v>
      </c>
      <c r="H1127" s="60" t="s">
        <v>6003</v>
      </c>
      <c r="I1127" s="60" t="s">
        <v>5993</v>
      </c>
      <c r="J1127" s="60"/>
      <c r="K1127" s="60" t="s">
        <v>5992</v>
      </c>
      <c r="L1127" s="60" t="s">
        <v>23</v>
      </c>
      <c r="M1127" s="60" t="s">
        <v>6024</v>
      </c>
      <c r="N1127" s="57" t="s">
        <v>6026</v>
      </c>
      <c r="O1127" s="62" t="s">
        <v>1897</v>
      </c>
      <c r="P1127" s="62" t="s">
        <v>2784</v>
      </c>
      <c r="Q1127" s="28"/>
      <c r="R1127" s="28"/>
      <c r="S1127" s="28"/>
      <c r="T1127" s="36">
        <v>1</v>
      </c>
      <c r="U1127" s="33"/>
      <c r="V1127" s="36">
        <v>2</v>
      </c>
      <c r="W1127" s="33"/>
      <c r="X1127" s="36">
        <v>3</v>
      </c>
      <c r="Y1127" s="33"/>
      <c r="Z1127" s="36">
        <v>6</v>
      </c>
      <c r="AA1127" s="33"/>
      <c r="AB1127" s="36">
        <v>999999</v>
      </c>
      <c r="AC1127" s="33"/>
      <c r="AD1127" s="36"/>
      <c r="AE1127" s="33"/>
      <c r="AF1127" s="36"/>
      <c r="AG1127" s="33"/>
      <c r="AH1127" s="28"/>
      <c r="AI1127" s="28"/>
      <c r="AJ1127" s="28"/>
      <c r="AK1127" s="28"/>
      <c r="AL1127" s="28"/>
      <c r="AM1127" s="41" t="str">
        <f>IF(AND($U1127&gt;0,$Q1127=""),"Currency Missing","")&amp;IF(AND($U1127&gt;0,$R1127=""),", MOQ Missing","")&amp;IF(AND($U1127&gt;0,$S1127=""),", Leadtime Missing","")&amp;IF(W1127&gt;U1127,", PB2 Price Greater than PB1 Price","")&amp;IF(Y1127&gt;W1127,", PB3 Price Greater than PB2 Price","")&amp;IF(AA1127&gt;Y1127,", PB4 Price Greater than PB3 Price","")&amp;IF(AC1127&gt;AA1127,", PB5 Price Greater than PB4 Price","")&amp;IF(AE1127&gt;AC1127,", PB6 Price Greater than PB5 Price","")&amp;IF(AG1127&gt;AE1127,", PB7 Price Greater than PB6 Price","")&amp;IF($U1127&lt;&gt;ROUND($U1127,2),", PB 1 Price - More than 2 Decimal Places","")&amp;IF($W1127&lt;&gt;ROUND($W1127,2),", PB 2 Price - More than 2 Decimal Places","")&amp;IF($Y1127&lt;&gt;ROUND($Y1127,2),", PB 3 Price - More than 2 Decimal Places","")&amp;IF($AA1127&lt;&gt;ROUND($AA1127,2),", PB 4 Price - More than 2 Decimal Places","")&amp;IF($AC1127&lt;&gt;ROUND($AC1127,2),", PB 5 Price - More than 2 Decimal Places","")&amp;IF($AE1127&lt;&gt;ROUND($AE1127,2),", PB 6 Price - More than 2 Decimal Places","")&amp;IF($AG1127&lt;&gt;ROUND($AG1127,2),", PB 7 Price - More than 2 Decimal Places","")&amp;IF(AND(E1127&lt;&gt;"",U1127="",AH1127=""),", Please enter a Price in PB1 or Select No Bid","")&amp;IF(AND(OR($U1127&gt;0,$W1127&gt;0,$Y1127&gt;0,$AA1127&gt;0,$AC1127&gt;0,$AE1127&gt;0),OR(AH1127="",AH1127="No Bid")),", Bid Status Missing or Incorrect","")&amp;IF(AND(AH1127="No Bid",AI1127=""),", Reason for No Bid Missing","")&amp;IF(AND($O1127="CSIS",OR($U1127&gt;0,$W1127&gt;0,$Y1127&gt;0,$AA1127&gt;0,$AC1127&gt;0,$AE1127&gt;0),AJ1127=""),", NCAGE Supplier Missing","")&amp;IF(AND($O1127="Drawing",OR($U1127&gt;0,$W1127&gt;0,$Y1127&gt;0,$AA1127&gt;0,$AC1127&gt;0,$AE1127&gt;0),AK1127=""),", Manufacturer Missing","")&amp;IF(AL1127&lt;&gt;"",", Comment","")&amp;IF(AND(OR(AH1127="Bid Using CSIS Dropdown With Query (Comment Field Must Be Populated)",AH1127="Bid To Drawing Supplied With Query (Comment Field Must Be Populated)"),AL1127=""),", Please Enter a Comment for the Bid Query","")&amp;IF(AND(T1127&gt;0,U1127="",AH1127&lt;&gt;"No Bid"),", PB1 Price Missing","")&amp;IF(AND(V1127&gt;0,W1127="",AH1127&lt;&gt;"No Bid"),", PB2 Price Missing","")&amp;IF(AND(X1127&gt;0,Y1127="",AH1127&lt;&gt;"No Bid"),", PB3 Price Missing","")&amp;IF(AND(Z1127&gt;0,AA1127="",AH1127&lt;&gt;"No Bid"),", PB4 Price Missing","")&amp;IF(AND(AB1127&gt;0,AC1127="",AH1127&lt;&gt;"No Bid"),", PB5 Price Missing","")&amp;IF(AND(AD1127&gt;0,AE1127="",AH1127&lt;&gt;"No Bid"),", PB6 Price Missing","")&amp;IF(AND(AF1127&gt;0,AG1127="",AH1127&lt;&gt;"No Bid"),", PB7 Price Missing","")</f>
        <v>, Please enter a Price in PB1 or Select No Bid, PB1 Price Missing, PB2 Price Missing, PB3 Price Missing, PB4 Price Missing, PB5 Price Missing</v>
      </c>
      <c r="AN1127" s="28"/>
      <c r="AO1127" s="28"/>
      <c r="AP1127" s="28"/>
      <c r="AQ1127" s="28"/>
      <c r="AR1127" s="28"/>
      <c r="AS1127" s="28"/>
      <c r="AT1127" s="28"/>
      <c r="AU1127" s="28"/>
      <c r="AV1127" s="28"/>
      <c r="AW1127" s="28"/>
      <c r="AX1127" s="28"/>
      <c r="AY1127" s="28"/>
      <c r="AZ1127" s="28"/>
      <c r="BA1127" s="28"/>
      <c r="BB1127" s="28"/>
      <c r="BC1127" s="28"/>
      <c r="BD1127" s="28"/>
      <c r="BE1127" s="28"/>
      <c r="BF1127" s="28"/>
      <c r="BG1127" s="28"/>
      <c r="BH1127" s="28"/>
      <c r="BI1127" s="28"/>
      <c r="BJ1127" s="28"/>
      <c r="BK1127" s="28"/>
      <c r="BL1127" s="28"/>
    </row>
    <row r="1128" spans="1:64" x14ac:dyDescent="0.25">
      <c r="A1128" s="58">
        <v>1126</v>
      </c>
      <c r="B1128" s="57"/>
      <c r="C1128" s="57" t="s">
        <v>3775</v>
      </c>
      <c r="D1128" s="57"/>
      <c r="E1128" s="59" t="s">
        <v>1559</v>
      </c>
      <c r="F1128" s="60" t="s">
        <v>5883</v>
      </c>
      <c r="G1128" s="61" t="s">
        <v>5158</v>
      </c>
      <c r="H1128" s="60" t="s">
        <v>6009</v>
      </c>
      <c r="I1128" s="60" t="s">
        <v>5993</v>
      </c>
      <c r="J1128" s="60"/>
      <c r="K1128" s="60" t="s">
        <v>5992</v>
      </c>
      <c r="L1128" s="60" t="s">
        <v>23</v>
      </c>
      <c r="M1128" s="60" t="s">
        <v>6024</v>
      </c>
      <c r="N1128" s="57" t="s">
        <v>6026</v>
      </c>
      <c r="O1128" s="62" t="s">
        <v>1975</v>
      </c>
      <c r="P1128" s="62" t="s">
        <v>3511</v>
      </c>
      <c r="Q1128" s="28"/>
      <c r="R1128" s="28"/>
      <c r="S1128" s="28"/>
      <c r="T1128" s="36">
        <v>1</v>
      </c>
      <c r="U1128" s="33"/>
      <c r="V1128" s="36">
        <v>3</v>
      </c>
      <c r="W1128" s="33"/>
      <c r="X1128" s="36">
        <v>5</v>
      </c>
      <c r="Y1128" s="33"/>
      <c r="Z1128" s="36">
        <v>999999</v>
      </c>
      <c r="AA1128" s="33"/>
      <c r="AB1128" s="36"/>
      <c r="AC1128" s="33"/>
      <c r="AD1128" s="36"/>
      <c r="AE1128" s="33"/>
      <c r="AF1128" s="36"/>
      <c r="AG1128" s="33"/>
      <c r="AH1128" s="28"/>
      <c r="AI1128" s="28"/>
      <c r="AJ1128" s="28"/>
      <c r="AK1128" s="28"/>
      <c r="AL1128" s="28"/>
      <c r="AM1128" s="41" t="str">
        <f>IF(AND($U1128&gt;0,$Q1128=""),"Currency Missing","")&amp;IF(AND($U1128&gt;0,$R1128=""),", MOQ Missing","")&amp;IF(AND($U1128&gt;0,$S1128=""),", Leadtime Missing","")&amp;IF(W1128&gt;U1128,", PB2 Price Greater than PB1 Price","")&amp;IF(Y1128&gt;W1128,", PB3 Price Greater than PB2 Price","")&amp;IF(AA1128&gt;Y1128,", PB4 Price Greater than PB3 Price","")&amp;IF(AC1128&gt;AA1128,", PB5 Price Greater than PB4 Price","")&amp;IF(AE1128&gt;AC1128,", PB6 Price Greater than PB5 Price","")&amp;IF(AG1128&gt;AE1128,", PB7 Price Greater than PB6 Price","")&amp;IF($U1128&lt;&gt;ROUND($U1128,2),", PB 1 Price - More than 2 Decimal Places","")&amp;IF($W1128&lt;&gt;ROUND($W1128,2),", PB 2 Price - More than 2 Decimal Places","")&amp;IF($Y1128&lt;&gt;ROUND($Y1128,2),", PB 3 Price - More than 2 Decimal Places","")&amp;IF($AA1128&lt;&gt;ROUND($AA1128,2),", PB 4 Price - More than 2 Decimal Places","")&amp;IF($AC1128&lt;&gt;ROUND($AC1128,2),", PB 5 Price - More than 2 Decimal Places","")&amp;IF($AE1128&lt;&gt;ROUND($AE1128,2),", PB 6 Price - More than 2 Decimal Places","")&amp;IF($AG1128&lt;&gt;ROUND($AG1128,2),", PB 7 Price - More than 2 Decimal Places","")&amp;IF(AND(E1128&lt;&gt;"",U1128="",AH1128=""),", Please enter a Price in PB1 or Select No Bid","")&amp;IF(AND(OR($U1128&gt;0,$W1128&gt;0,$Y1128&gt;0,$AA1128&gt;0,$AC1128&gt;0,$AE1128&gt;0),OR(AH1128="",AH1128="No Bid")),", Bid Status Missing or Incorrect","")&amp;IF(AND(AH1128="No Bid",AI1128=""),", Reason for No Bid Missing","")&amp;IF(AND($O1128="CSIS",OR($U1128&gt;0,$W1128&gt;0,$Y1128&gt;0,$AA1128&gt;0,$AC1128&gt;0,$AE1128&gt;0),AJ1128=""),", NCAGE Supplier Missing","")&amp;IF(AND($O1128="Drawing",OR($U1128&gt;0,$W1128&gt;0,$Y1128&gt;0,$AA1128&gt;0,$AC1128&gt;0,$AE1128&gt;0),AK1128=""),", Manufacturer Missing","")&amp;IF(AL1128&lt;&gt;"",", Comment","")&amp;IF(AND(OR(AH1128="Bid Using CSIS Dropdown With Query (Comment Field Must Be Populated)",AH1128="Bid To Drawing Supplied With Query (Comment Field Must Be Populated)"),AL1128=""),", Please Enter a Comment for the Bid Query","")&amp;IF(AND(T1128&gt;0,U1128="",AH1128&lt;&gt;"No Bid"),", PB1 Price Missing","")&amp;IF(AND(V1128&gt;0,W1128="",AH1128&lt;&gt;"No Bid"),", PB2 Price Missing","")&amp;IF(AND(X1128&gt;0,Y1128="",AH1128&lt;&gt;"No Bid"),", PB3 Price Missing","")&amp;IF(AND(Z1128&gt;0,AA1128="",AH1128&lt;&gt;"No Bid"),", PB4 Price Missing","")&amp;IF(AND(AB1128&gt;0,AC1128="",AH1128&lt;&gt;"No Bid"),", PB5 Price Missing","")&amp;IF(AND(AD1128&gt;0,AE1128="",AH1128&lt;&gt;"No Bid"),", PB6 Price Missing","")&amp;IF(AND(AF1128&gt;0,AG1128="",AH1128&lt;&gt;"No Bid"),", PB7 Price Missing","")</f>
        <v>, Please enter a Price in PB1 or Select No Bid, PB1 Price Missing, PB2 Price Missing, PB3 Price Missing, PB4 Price Missing</v>
      </c>
      <c r="AN1128" s="28"/>
      <c r="AO1128" s="28"/>
      <c r="AP1128" s="28"/>
      <c r="AQ1128" s="28"/>
      <c r="AR1128" s="28"/>
      <c r="AS1128" s="28"/>
      <c r="AT1128" s="28"/>
      <c r="AU1128" s="28"/>
      <c r="AV1128" s="28"/>
      <c r="AW1128" s="28"/>
      <c r="AX1128" s="28"/>
      <c r="AY1128" s="28"/>
      <c r="AZ1128" s="28"/>
      <c r="BA1128" s="28"/>
      <c r="BB1128" s="28"/>
      <c r="BC1128" s="28"/>
      <c r="BD1128" s="28"/>
      <c r="BE1128" s="28"/>
      <c r="BF1128" s="28"/>
      <c r="BG1128" s="28"/>
      <c r="BH1128" s="28"/>
      <c r="BI1128" s="28"/>
      <c r="BJ1128" s="28"/>
      <c r="BK1128" s="28"/>
      <c r="BL1128" s="28"/>
    </row>
    <row r="1129" spans="1:64" x14ac:dyDescent="0.25">
      <c r="A1129" s="58">
        <v>1127</v>
      </c>
      <c r="B1129" s="57"/>
      <c r="C1129" s="57" t="s">
        <v>3775</v>
      </c>
      <c r="D1129" s="57"/>
      <c r="E1129" s="59" t="s">
        <v>830</v>
      </c>
      <c r="F1129" s="60" t="s">
        <v>5663</v>
      </c>
      <c r="G1129" s="61" t="s">
        <v>4452</v>
      </c>
      <c r="H1129" s="60" t="s">
        <v>5994</v>
      </c>
      <c r="I1129" s="60" t="s">
        <v>5993</v>
      </c>
      <c r="J1129" s="60"/>
      <c r="K1129" s="60" t="s">
        <v>5992</v>
      </c>
      <c r="L1129" s="60" t="s">
        <v>23</v>
      </c>
      <c r="M1129" s="60" t="s">
        <v>6024</v>
      </c>
      <c r="N1129" s="57" t="s">
        <v>6026</v>
      </c>
      <c r="O1129" s="62" t="s">
        <v>1897</v>
      </c>
      <c r="P1129" s="62" t="s">
        <v>2785</v>
      </c>
      <c r="Q1129" s="28"/>
      <c r="R1129" s="28"/>
      <c r="S1129" s="28"/>
      <c r="T1129" s="36">
        <v>1</v>
      </c>
      <c r="U1129" s="33"/>
      <c r="V1129" s="36">
        <v>3</v>
      </c>
      <c r="W1129" s="33"/>
      <c r="X1129" s="36">
        <v>6</v>
      </c>
      <c r="Y1129" s="33"/>
      <c r="Z1129" s="36">
        <v>12</v>
      </c>
      <c r="AA1129" s="33"/>
      <c r="AB1129" s="36">
        <v>999999</v>
      </c>
      <c r="AC1129" s="33"/>
      <c r="AD1129" s="36"/>
      <c r="AE1129" s="33"/>
      <c r="AF1129" s="36"/>
      <c r="AG1129" s="33"/>
      <c r="AH1129" s="28"/>
      <c r="AI1129" s="28"/>
      <c r="AJ1129" s="28"/>
      <c r="AK1129" s="28"/>
      <c r="AL1129" s="28"/>
      <c r="AM1129" s="41" t="str">
        <f>IF(AND($U1129&gt;0,$Q1129=""),"Currency Missing","")&amp;IF(AND($U1129&gt;0,$R1129=""),", MOQ Missing","")&amp;IF(AND($U1129&gt;0,$S1129=""),", Leadtime Missing","")&amp;IF(W1129&gt;U1129,", PB2 Price Greater than PB1 Price","")&amp;IF(Y1129&gt;W1129,", PB3 Price Greater than PB2 Price","")&amp;IF(AA1129&gt;Y1129,", PB4 Price Greater than PB3 Price","")&amp;IF(AC1129&gt;AA1129,", PB5 Price Greater than PB4 Price","")&amp;IF(AE1129&gt;AC1129,", PB6 Price Greater than PB5 Price","")&amp;IF(AG1129&gt;AE1129,", PB7 Price Greater than PB6 Price","")&amp;IF($U1129&lt;&gt;ROUND($U1129,2),", PB 1 Price - More than 2 Decimal Places","")&amp;IF($W1129&lt;&gt;ROUND($W1129,2),", PB 2 Price - More than 2 Decimal Places","")&amp;IF($Y1129&lt;&gt;ROUND($Y1129,2),", PB 3 Price - More than 2 Decimal Places","")&amp;IF($AA1129&lt;&gt;ROUND($AA1129,2),", PB 4 Price - More than 2 Decimal Places","")&amp;IF($AC1129&lt;&gt;ROUND($AC1129,2),", PB 5 Price - More than 2 Decimal Places","")&amp;IF($AE1129&lt;&gt;ROUND($AE1129,2),", PB 6 Price - More than 2 Decimal Places","")&amp;IF($AG1129&lt;&gt;ROUND($AG1129,2),", PB 7 Price - More than 2 Decimal Places","")&amp;IF(AND(E1129&lt;&gt;"",U1129="",AH1129=""),", Please enter a Price in PB1 or Select No Bid","")&amp;IF(AND(OR($U1129&gt;0,$W1129&gt;0,$Y1129&gt;0,$AA1129&gt;0,$AC1129&gt;0,$AE1129&gt;0),OR(AH1129="",AH1129="No Bid")),", Bid Status Missing or Incorrect","")&amp;IF(AND(AH1129="No Bid",AI1129=""),", Reason for No Bid Missing","")&amp;IF(AND($O1129="CSIS",OR($U1129&gt;0,$W1129&gt;0,$Y1129&gt;0,$AA1129&gt;0,$AC1129&gt;0,$AE1129&gt;0),AJ1129=""),", NCAGE Supplier Missing","")&amp;IF(AND($O1129="Drawing",OR($U1129&gt;0,$W1129&gt;0,$Y1129&gt;0,$AA1129&gt;0,$AC1129&gt;0,$AE1129&gt;0),AK1129=""),", Manufacturer Missing","")&amp;IF(AL1129&lt;&gt;"",", Comment","")&amp;IF(AND(OR(AH1129="Bid Using CSIS Dropdown With Query (Comment Field Must Be Populated)",AH1129="Bid To Drawing Supplied With Query (Comment Field Must Be Populated)"),AL1129=""),", Please Enter a Comment for the Bid Query","")&amp;IF(AND(T1129&gt;0,U1129="",AH1129&lt;&gt;"No Bid"),", PB1 Price Missing","")&amp;IF(AND(V1129&gt;0,W1129="",AH1129&lt;&gt;"No Bid"),", PB2 Price Missing","")&amp;IF(AND(X1129&gt;0,Y1129="",AH1129&lt;&gt;"No Bid"),", PB3 Price Missing","")&amp;IF(AND(Z1129&gt;0,AA1129="",AH1129&lt;&gt;"No Bid"),", PB4 Price Missing","")&amp;IF(AND(AB1129&gt;0,AC1129="",AH1129&lt;&gt;"No Bid"),", PB5 Price Missing","")&amp;IF(AND(AD1129&gt;0,AE1129="",AH1129&lt;&gt;"No Bid"),", PB6 Price Missing","")&amp;IF(AND(AF1129&gt;0,AG1129="",AH1129&lt;&gt;"No Bid"),", PB7 Price Missing","")</f>
        <v>, Please enter a Price in PB1 or Select No Bid, PB1 Price Missing, PB2 Price Missing, PB3 Price Missing, PB4 Price Missing, PB5 Price Missing</v>
      </c>
      <c r="AN1129" s="28"/>
      <c r="AO1129" s="28"/>
      <c r="AP1129" s="28"/>
      <c r="AQ1129" s="28"/>
      <c r="AR1129" s="28"/>
      <c r="AS1129" s="28"/>
      <c r="AT1129" s="28"/>
      <c r="AU1129" s="28"/>
      <c r="AV1129" s="28"/>
      <c r="AW1129" s="28"/>
      <c r="AX1129" s="28"/>
      <c r="AY1129" s="28"/>
      <c r="AZ1129" s="28"/>
      <c r="BA1129" s="28"/>
      <c r="BB1129" s="28"/>
      <c r="BC1129" s="28"/>
      <c r="BD1129" s="28"/>
      <c r="BE1129" s="28"/>
      <c r="BF1129" s="28"/>
      <c r="BG1129" s="28"/>
      <c r="BH1129" s="28"/>
      <c r="BI1129" s="28"/>
      <c r="BJ1129" s="28"/>
      <c r="BK1129" s="28"/>
      <c r="BL1129" s="28"/>
    </row>
    <row r="1130" spans="1:64" x14ac:dyDescent="0.25">
      <c r="A1130" s="58">
        <v>1128</v>
      </c>
      <c r="B1130" s="57"/>
      <c r="C1130" s="57" t="s">
        <v>3775</v>
      </c>
      <c r="D1130" s="57"/>
      <c r="E1130" s="59" t="s">
        <v>831</v>
      </c>
      <c r="F1130" s="60" t="s">
        <v>5634</v>
      </c>
      <c r="G1130" s="61" t="s">
        <v>4453</v>
      </c>
      <c r="H1130" s="60" t="s">
        <v>5994</v>
      </c>
      <c r="I1130" s="60" t="s">
        <v>5995</v>
      </c>
      <c r="J1130" s="60"/>
      <c r="K1130" s="60" t="s">
        <v>5992</v>
      </c>
      <c r="L1130" s="60" t="s">
        <v>23</v>
      </c>
      <c r="M1130" s="60" t="s">
        <v>6024</v>
      </c>
      <c r="N1130" s="57" t="s">
        <v>6026</v>
      </c>
      <c r="O1130" s="62" t="s">
        <v>1897</v>
      </c>
      <c r="P1130" s="62" t="s">
        <v>2786</v>
      </c>
      <c r="Q1130" s="28"/>
      <c r="R1130" s="28"/>
      <c r="S1130" s="28"/>
      <c r="T1130" s="36">
        <v>6</v>
      </c>
      <c r="U1130" s="33"/>
      <c r="V1130" s="36">
        <v>20</v>
      </c>
      <c r="W1130" s="33"/>
      <c r="X1130" s="36">
        <v>35</v>
      </c>
      <c r="Y1130" s="33"/>
      <c r="Z1130" s="36">
        <v>70</v>
      </c>
      <c r="AA1130" s="33"/>
      <c r="AB1130" s="36">
        <v>140</v>
      </c>
      <c r="AC1130" s="33"/>
      <c r="AD1130" s="36">
        <v>999999</v>
      </c>
      <c r="AE1130" s="33"/>
      <c r="AF1130" s="36"/>
      <c r="AG1130" s="33"/>
      <c r="AH1130" s="28"/>
      <c r="AI1130" s="28"/>
      <c r="AJ1130" s="28"/>
      <c r="AK1130" s="28"/>
      <c r="AL1130" s="28"/>
      <c r="AM1130" s="41" t="str">
        <f>IF(AND($U1130&gt;0,$Q1130=""),"Currency Missing","")&amp;IF(AND($U1130&gt;0,$R1130=""),", MOQ Missing","")&amp;IF(AND($U1130&gt;0,$S1130=""),", Leadtime Missing","")&amp;IF(W1130&gt;U1130,", PB2 Price Greater than PB1 Price","")&amp;IF(Y1130&gt;W1130,", PB3 Price Greater than PB2 Price","")&amp;IF(AA1130&gt;Y1130,", PB4 Price Greater than PB3 Price","")&amp;IF(AC1130&gt;AA1130,", PB5 Price Greater than PB4 Price","")&amp;IF(AE1130&gt;AC1130,", PB6 Price Greater than PB5 Price","")&amp;IF(AG1130&gt;AE1130,", PB7 Price Greater than PB6 Price","")&amp;IF($U1130&lt;&gt;ROUND($U1130,2),", PB 1 Price - More than 2 Decimal Places","")&amp;IF($W1130&lt;&gt;ROUND($W1130,2),", PB 2 Price - More than 2 Decimal Places","")&amp;IF($Y1130&lt;&gt;ROUND($Y1130,2),", PB 3 Price - More than 2 Decimal Places","")&amp;IF($AA1130&lt;&gt;ROUND($AA1130,2),", PB 4 Price - More than 2 Decimal Places","")&amp;IF($AC1130&lt;&gt;ROUND($AC1130,2),", PB 5 Price - More than 2 Decimal Places","")&amp;IF($AE1130&lt;&gt;ROUND($AE1130,2),", PB 6 Price - More than 2 Decimal Places","")&amp;IF($AG1130&lt;&gt;ROUND($AG1130,2),", PB 7 Price - More than 2 Decimal Places","")&amp;IF(AND(E1130&lt;&gt;"",U1130="",AH1130=""),", Please enter a Price in PB1 or Select No Bid","")&amp;IF(AND(OR($U1130&gt;0,$W1130&gt;0,$Y1130&gt;0,$AA1130&gt;0,$AC1130&gt;0,$AE1130&gt;0),OR(AH1130="",AH1130="No Bid")),", Bid Status Missing or Incorrect","")&amp;IF(AND(AH1130="No Bid",AI1130=""),", Reason for No Bid Missing","")&amp;IF(AND($O1130="CSIS",OR($U1130&gt;0,$W1130&gt;0,$Y1130&gt;0,$AA1130&gt;0,$AC1130&gt;0,$AE1130&gt;0),AJ1130=""),", NCAGE Supplier Missing","")&amp;IF(AND($O1130="Drawing",OR($U1130&gt;0,$W1130&gt;0,$Y1130&gt;0,$AA1130&gt;0,$AC1130&gt;0,$AE1130&gt;0),AK1130=""),", Manufacturer Missing","")&amp;IF(AL1130&lt;&gt;"",", Comment","")&amp;IF(AND(OR(AH1130="Bid Using CSIS Dropdown With Query (Comment Field Must Be Populated)",AH1130="Bid To Drawing Supplied With Query (Comment Field Must Be Populated)"),AL1130=""),", Please Enter a Comment for the Bid Query","")&amp;IF(AND(T1130&gt;0,U1130="",AH1130&lt;&gt;"No Bid"),", PB1 Price Missing","")&amp;IF(AND(V1130&gt;0,W1130="",AH1130&lt;&gt;"No Bid"),", PB2 Price Missing","")&amp;IF(AND(X1130&gt;0,Y1130="",AH1130&lt;&gt;"No Bid"),", PB3 Price Missing","")&amp;IF(AND(Z1130&gt;0,AA1130="",AH1130&lt;&gt;"No Bid"),", PB4 Price Missing","")&amp;IF(AND(AB1130&gt;0,AC1130="",AH1130&lt;&gt;"No Bid"),", PB5 Price Missing","")&amp;IF(AND(AD1130&gt;0,AE1130="",AH1130&lt;&gt;"No Bid"),", PB6 Price Missing","")&amp;IF(AND(AF1130&gt;0,AG1130="",AH1130&lt;&gt;"No Bid"),", PB7 Price Missing","")</f>
        <v>, Please enter a Price in PB1 or Select No Bid, PB1 Price Missing, PB2 Price Missing, PB3 Price Missing, PB4 Price Missing, PB5 Price Missing, PB6 Price Missing</v>
      </c>
      <c r="AN1130" s="28"/>
      <c r="AO1130" s="28"/>
      <c r="AP1130" s="28"/>
      <c r="AQ1130" s="28"/>
      <c r="AR1130" s="28"/>
      <c r="AS1130" s="28"/>
      <c r="AT1130" s="28"/>
      <c r="AU1130" s="28"/>
      <c r="AV1130" s="28"/>
      <c r="AW1130" s="28"/>
      <c r="AX1130" s="28"/>
      <c r="AY1130" s="28"/>
      <c r="AZ1130" s="28"/>
      <c r="BA1130" s="28"/>
      <c r="BB1130" s="28"/>
      <c r="BC1130" s="28"/>
      <c r="BD1130" s="28"/>
      <c r="BE1130" s="28"/>
      <c r="BF1130" s="28"/>
      <c r="BG1130" s="28"/>
      <c r="BH1130" s="28"/>
      <c r="BI1130" s="28"/>
      <c r="BJ1130" s="28"/>
      <c r="BK1130" s="28"/>
      <c r="BL1130" s="28"/>
    </row>
    <row r="1131" spans="1:64" x14ac:dyDescent="0.25">
      <c r="A1131" s="58">
        <v>1129</v>
      </c>
      <c r="B1131" s="57"/>
      <c r="C1131" s="57" t="s">
        <v>3775</v>
      </c>
      <c r="D1131" s="57"/>
      <c r="E1131" s="59" t="s">
        <v>1560</v>
      </c>
      <c r="F1131" s="60" t="s">
        <v>5884</v>
      </c>
      <c r="G1131" s="61" t="s">
        <v>5159</v>
      </c>
      <c r="H1131" s="60" t="s">
        <v>6016</v>
      </c>
      <c r="I1131" s="60" t="s">
        <v>5993</v>
      </c>
      <c r="J1131" s="60"/>
      <c r="K1131" s="60" t="s">
        <v>5992</v>
      </c>
      <c r="L1131" s="60" t="s">
        <v>23</v>
      </c>
      <c r="M1131" s="60" t="s">
        <v>6024</v>
      </c>
      <c r="N1131" s="57" t="s">
        <v>6026</v>
      </c>
      <c r="O1131" s="62" t="s">
        <v>1914</v>
      </c>
      <c r="P1131" s="62" t="s">
        <v>3512</v>
      </c>
      <c r="Q1131" s="28"/>
      <c r="R1131" s="28"/>
      <c r="S1131" s="28"/>
      <c r="T1131" s="36">
        <v>1</v>
      </c>
      <c r="U1131" s="33"/>
      <c r="V1131" s="36">
        <v>2</v>
      </c>
      <c r="W1131" s="33"/>
      <c r="X1131" s="36">
        <v>5</v>
      </c>
      <c r="Y1131" s="33"/>
      <c r="Z1131" s="36">
        <v>999999</v>
      </c>
      <c r="AA1131" s="33"/>
      <c r="AB1131" s="36"/>
      <c r="AC1131" s="33"/>
      <c r="AD1131" s="36"/>
      <c r="AE1131" s="33"/>
      <c r="AF1131" s="36"/>
      <c r="AG1131" s="33"/>
      <c r="AH1131" s="28"/>
      <c r="AI1131" s="28"/>
      <c r="AJ1131" s="28"/>
      <c r="AK1131" s="28"/>
      <c r="AL1131" s="28"/>
      <c r="AM1131" s="41" t="str">
        <f>IF(AND($U1131&gt;0,$Q1131=""),"Currency Missing","")&amp;IF(AND($U1131&gt;0,$R1131=""),", MOQ Missing","")&amp;IF(AND($U1131&gt;0,$S1131=""),", Leadtime Missing","")&amp;IF(W1131&gt;U1131,", PB2 Price Greater than PB1 Price","")&amp;IF(Y1131&gt;W1131,", PB3 Price Greater than PB2 Price","")&amp;IF(AA1131&gt;Y1131,", PB4 Price Greater than PB3 Price","")&amp;IF(AC1131&gt;AA1131,", PB5 Price Greater than PB4 Price","")&amp;IF(AE1131&gt;AC1131,", PB6 Price Greater than PB5 Price","")&amp;IF(AG1131&gt;AE1131,", PB7 Price Greater than PB6 Price","")&amp;IF($U1131&lt;&gt;ROUND($U1131,2),", PB 1 Price - More than 2 Decimal Places","")&amp;IF($W1131&lt;&gt;ROUND($W1131,2),", PB 2 Price - More than 2 Decimal Places","")&amp;IF($Y1131&lt;&gt;ROUND($Y1131,2),", PB 3 Price - More than 2 Decimal Places","")&amp;IF($AA1131&lt;&gt;ROUND($AA1131,2),", PB 4 Price - More than 2 Decimal Places","")&amp;IF($AC1131&lt;&gt;ROUND($AC1131,2),", PB 5 Price - More than 2 Decimal Places","")&amp;IF($AE1131&lt;&gt;ROUND($AE1131,2),", PB 6 Price - More than 2 Decimal Places","")&amp;IF($AG1131&lt;&gt;ROUND($AG1131,2),", PB 7 Price - More than 2 Decimal Places","")&amp;IF(AND(E1131&lt;&gt;"",U1131="",AH1131=""),", Please enter a Price in PB1 or Select No Bid","")&amp;IF(AND(OR($U1131&gt;0,$W1131&gt;0,$Y1131&gt;0,$AA1131&gt;0,$AC1131&gt;0,$AE1131&gt;0),OR(AH1131="",AH1131="No Bid")),", Bid Status Missing or Incorrect","")&amp;IF(AND(AH1131="No Bid",AI1131=""),", Reason for No Bid Missing","")&amp;IF(AND($O1131="CSIS",OR($U1131&gt;0,$W1131&gt;0,$Y1131&gt;0,$AA1131&gt;0,$AC1131&gt;0,$AE1131&gt;0),AJ1131=""),", NCAGE Supplier Missing","")&amp;IF(AND($O1131="Drawing",OR($U1131&gt;0,$W1131&gt;0,$Y1131&gt;0,$AA1131&gt;0,$AC1131&gt;0,$AE1131&gt;0),AK1131=""),", Manufacturer Missing","")&amp;IF(AL1131&lt;&gt;"",", Comment","")&amp;IF(AND(OR(AH1131="Bid Using CSIS Dropdown With Query (Comment Field Must Be Populated)",AH1131="Bid To Drawing Supplied With Query (Comment Field Must Be Populated)"),AL1131=""),", Please Enter a Comment for the Bid Query","")&amp;IF(AND(T1131&gt;0,U1131="",AH1131&lt;&gt;"No Bid"),", PB1 Price Missing","")&amp;IF(AND(V1131&gt;0,W1131="",AH1131&lt;&gt;"No Bid"),", PB2 Price Missing","")&amp;IF(AND(X1131&gt;0,Y1131="",AH1131&lt;&gt;"No Bid"),", PB3 Price Missing","")&amp;IF(AND(Z1131&gt;0,AA1131="",AH1131&lt;&gt;"No Bid"),", PB4 Price Missing","")&amp;IF(AND(AB1131&gt;0,AC1131="",AH1131&lt;&gt;"No Bid"),", PB5 Price Missing","")&amp;IF(AND(AD1131&gt;0,AE1131="",AH1131&lt;&gt;"No Bid"),", PB6 Price Missing","")&amp;IF(AND(AF1131&gt;0,AG1131="",AH1131&lt;&gt;"No Bid"),", PB7 Price Missing","")</f>
        <v>, Please enter a Price in PB1 or Select No Bid, PB1 Price Missing, PB2 Price Missing, PB3 Price Missing, PB4 Price Missing</v>
      </c>
      <c r="AN1131" s="28"/>
      <c r="AO1131" s="28"/>
      <c r="AP1131" s="28"/>
      <c r="AQ1131" s="28"/>
      <c r="AR1131" s="28"/>
      <c r="AS1131" s="28"/>
      <c r="AT1131" s="28"/>
      <c r="AU1131" s="28"/>
      <c r="AV1131" s="28"/>
      <c r="AW1131" s="28"/>
      <c r="AX1131" s="28"/>
      <c r="AY1131" s="28"/>
      <c r="AZ1131" s="28"/>
      <c r="BA1131" s="28"/>
      <c r="BB1131" s="28"/>
      <c r="BC1131" s="28"/>
      <c r="BD1131" s="28"/>
      <c r="BE1131" s="28"/>
      <c r="BF1131" s="28"/>
      <c r="BG1131" s="28"/>
      <c r="BH1131" s="28"/>
      <c r="BI1131" s="28"/>
      <c r="BJ1131" s="28"/>
      <c r="BK1131" s="28"/>
      <c r="BL1131" s="28"/>
    </row>
    <row r="1132" spans="1:64" x14ac:dyDescent="0.25">
      <c r="A1132" s="58">
        <v>1130</v>
      </c>
      <c r="B1132" s="57"/>
      <c r="C1132" s="57" t="s">
        <v>3775</v>
      </c>
      <c r="D1132" s="57"/>
      <c r="E1132" s="59" t="s">
        <v>1561</v>
      </c>
      <c r="F1132" s="60" t="e">
        <v>#N/A</v>
      </c>
      <c r="G1132" s="61" t="s">
        <v>5160</v>
      </c>
      <c r="H1132" s="60" t="e">
        <v>#N/A</v>
      </c>
      <c r="I1132" s="60" t="e">
        <v>#N/A</v>
      </c>
      <c r="J1132" s="60"/>
      <c r="K1132" s="60" t="e">
        <v>#N/A</v>
      </c>
      <c r="L1132" s="60" t="e">
        <v>#N/A</v>
      </c>
      <c r="M1132" s="60" t="e">
        <v>#N/A</v>
      </c>
      <c r="N1132" s="57" t="s">
        <v>6027</v>
      </c>
      <c r="O1132" s="62" t="s">
        <v>1999</v>
      </c>
      <c r="P1132" s="62" t="s">
        <v>3513</v>
      </c>
      <c r="Q1132" s="28"/>
      <c r="R1132" s="28"/>
      <c r="S1132" s="28"/>
      <c r="T1132" s="36">
        <v>30</v>
      </c>
      <c r="U1132" s="33"/>
      <c r="V1132" s="36">
        <v>90</v>
      </c>
      <c r="W1132" s="33"/>
      <c r="X1132" s="36">
        <v>175</v>
      </c>
      <c r="Y1132" s="33"/>
      <c r="Z1132" s="36">
        <v>350</v>
      </c>
      <c r="AA1132" s="33"/>
      <c r="AB1132" s="36">
        <v>700</v>
      </c>
      <c r="AC1132" s="33"/>
      <c r="AD1132" s="36">
        <v>999999</v>
      </c>
      <c r="AE1132" s="33"/>
      <c r="AF1132" s="36"/>
      <c r="AG1132" s="33"/>
      <c r="AH1132" s="28"/>
      <c r="AI1132" s="28"/>
      <c r="AJ1132" s="28"/>
      <c r="AK1132" s="28"/>
      <c r="AL1132" s="28"/>
      <c r="AM1132" s="41" t="str">
        <f>IF(AND($U1132&gt;0,$Q1132=""),"Currency Missing","")&amp;IF(AND($U1132&gt;0,$R1132=""),", MOQ Missing","")&amp;IF(AND($U1132&gt;0,$S1132=""),", Leadtime Missing","")&amp;IF(W1132&gt;U1132,", PB2 Price Greater than PB1 Price","")&amp;IF(Y1132&gt;W1132,", PB3 Price Greater than PB2 Price","")&amp;IF(AA1132&gt;Y1132,", PB4 Price Greater than PB3 Price","")&amp;IF(AC1132&gt;AA1132,", PB5 Price Greater than PB4 Price","")&amp;IF(AE1132&gt;AC1132,", PB6 Price Greater than PB5 Price","")&amp;IF(AG1132&gt;AE1132,", PB7 Price Greater than PB6 Price","")&amp;IF($U1132&lt;&gt;ROUND($U1132,2),", PB 1 Price - More than 2 Decimal Places","")&amp;IF($W1132&lt;&gt;ROUND($W1132,2),", PB 2 Price - More than 2 Decimal Places","")&amp;IF($Y1132&lt;&gt;ROUND($Y1132,2),", PB 3 Price - More than 2 Decimal Places","")&amp;IF($AA1132&lt;&gt;ROUND($AA1132,2),", PB 4 Price - More than 2 Decimal Places","")&amp;IF($AC1132&lt;&gt;ROUND($AC1132,2),", PB 5 Price - More than 2 Decimal Places","")&amp;IF($AE1132&lt;&gt;ROUND($AE1132,2),", PB 6 Price - More than 2 Decimal Places","")&amp;IF($AG1132&lt;&gt;ROUND($AG1132,2),", PB 7 Price - More than 2 Decimal Places","")&amp;IF(AND(E1132&lt;&gt;"",U1132="",AH1132=""),", Please enter a Price in PB1 or Select No Bid","")&amp;IF(AND(OR($U1132&gt;0,$W1132&gt;0,$Y1132&gt;0,$AA1132&gt;0,$AC1132&gt;0,$AE1132&gt;0),OR(AH1132="",AH1132="No Bid")),", Bid Status Missing or Incorrect","")&amp;IF(AND(AH1132="No Bid",AI1132=""),", Reason for No Bid Missing","")&amp;IF(AND($O1132="CSIS",OR($U1132&gt;0,$W1132&gt;0,$Y1132&gt;0,$AA1132&gt;0,$AC1132&gt;0,$AE1132&gt;0),AJ1132=""),", NCAGE Supplier Missing","")&amp;IF(AND($O1132="Drawing",OR($U1132&gt;0,$W1132&gt;0,$Y1132&gt;0,$AA1132&gt;0,$AC1132&gt;0,$AE1132&gt;0),AK1132=""),", Manufacturer Missing","")&amp;IF(AL1132&lt;&gt;"",", Comment","")&amp;IF(AND(OR(AH1132="Bid Using CSIS Dropdown With Query (Comment Field Must Be Populated)",AH1132="Bid To Drawing Supplied With Query (Comment Field Must Be Populated)"),AL1132=""),", Please Enter a Comment for the Bid Query","")&amp;IF(AND(T1132&gt;0,U1132="",AH1132&lt;&gt;"No Bid"),", PB1 Price Missing","")&amp;IF(AND(V1132&gt;0,W1132="",AH1132&lt;&gt;"No Bid"),", PB2 Price Missing","")&amp;IF(AND(X1132&gt;0,Y1132="",AH1132&lt;&gt;"No Bid"),", PB3 Price Missing","")&amp;IF(AND(Z1132&gt;0,AA1132="",AH1132&lt;&gt;"No Bid"),", PB4 Price Missing","")&amp;IF(AND(AB1132&gt;0,AC1132="",AH1132&lt;&gt;"No Bid"),", PB5 Price Missing","")&amp;IF(AND(AD1132&gt;0,AE1132="",AH1132&lt;&gt;"No Bid"),", PB6 Price Missing","")&amp;IF(AND(AF1132&gt;0,AG1132="",AH1132&lt;&gt;"No Bid"),", PB7 Price Missing","")</f>
        <v>, Please enter a Price in PB1 or Select No Bid, PB1 Price Missing, PB2 Price Missing, PB3 Price Missing, PB4 Price Missing, PB5 Price Missing, PB6 Price Missing</v>
      </c>
      <c r="AN1132" s="28"/>
      <c r="AO1132" s="28"/>
      <c r="AP1132" s="28"/>
      <c r="AQ1132" s="28"/>
      <c r="AR1132" s="28"/>
      <c r="AS1132" s="28"/>
      <c r="AT1132" s="28"/>
      <c r="AU1132" s="28"/>
      <c r="AV1132" s="28"/>
      <c r="AW1132" s="28"/>
      <c r="AX1132" s="28"/>
      <c r="AY1132" s="28"/>
      <c r="AZ1132" s="28"/>
      <c r="BA1132" s="28"/>
      <c r="BB1132" s="28"/>
      <c r="BC1132" s="28"/>
      <c r="BD1132" s="28"/>
      <c r="BE1132" s="28"/>
      <c r="BF1132" s="28"/>
      <c r="BG1132" s="28"/>
      <c r="BH1132" s="28"/>
      <c r="BI1132" s="28"/>
      <c r="BJ1132" s="28"/>
      <c r="BK1132" s="28"/>
      <c r="BL1132" s="28"/>
    </row>
    <row r="1133" spans="1:64" x14ac:dyDescent="0.25">
      <c r="A1133" s="58">
        <v>1131</v>
      </c>
      <c r="B1133" s="57"/>
      <c r="C1133" s="57" t="s">
        <v>3775</v>
      </c>
      <c r="D1133" s="57"/>
      <c r="E1133" s="59" t="s">
        <v>1562</v>
      </c>
      <c r="F1133" s="60" t="s">
        <v>5885</v>
      </c>
      <c r="G1133" s="61" t="s">
        <v>5161</v>
      </c>
      <c r="H1133" s="60" t="s">
        <v>5996</v>
      </c>
      <c r="I1133" s="60" t="s">
        <v>5993</v>
      </c>
      <c r="J1133" s="60"/>
      <c r="K1133" s="60" t="s">
        <v>5992</v>
      </c>
      <c r="L1133" s="60" t="s">
        <v>23</v>
      </c>
      <c r="M1133" s="60" t="s">
        <v>6024</v>
      </c>
      <c r="N1133" s="57" t="s">
        <v>6026</v>
      </c>
      <c r="O1133" s="62" t="s">
        <v>2006</v>
      </c>
      <c r="P1133" s="62" t="s">
        <v>3514</v>
      </c>
      <c r="Q1133" s="28"/>
      <c r="R1133" s="28"/>
      <c r="S1133" s="28"/>
      <c r="T1133" s="36">
        <v>3</v>
      </c>
      <c r="U1133" s="33"/>
      <c r="V1133" s="36">
        <v>9</v>
      </c>
      <c r="W1133" s="33"/>
      <c r="X1133" s="36">
        <v>15</v>
      </c>
      <c r="Y1133" s="33"/>
      <c r="Z1133" s="36">
        <v>30</v>
      </c>
      <c r="AA1133" s="33"/>
      <c r="AB1133" s="36">
        <v>60</v>
      </c>
      <c r="AC1133" s="33"/>
      <c r="AD1133" s="36">
        <v>999999</v>
      </c>
      <c r="AE1133" s="33"/>
      <c r="AF1133" s="36"/>
      <c r="AG1133" s="33"/>
      <c r="AH1133" s="28"/>
      <c r="AI1133" s="28"/>
      <c r="AJ1133" s="28"/>
      <c r="AK1133" s="28"/>
      <c r="AL1133" s="28"/>
      <c r="AM1133" s="41" t="str">
        <f>IF(AND($U1133&gt;0,$Q1133=""),"Currency Missing","")&amp;IF(AND($U1133&gt;0,$R1133=""),", MOQ Missing","")&amp;IF(AND($U1133&gt;0,$S1133=""),", Leadtime Missing","")&amp;IF(W1133&gt;U1133,", PB2 Price Greater than PB1 Price","")&amp;IF(Y1133&gt;W1133,", PB3 Price Greater than PB2 Price","")&amp;IF(AA1133&gt;Y1133,", PB4 Price Greater than PB3 Price","")&amp;IF(AC1133&gt;AA1133,", PB5 Price Greater than PB4 Price","")&amp;IF(AE1133&gt;AC1133,", PB6 Price Greater than PB5 Price","")&amp;IF(AG1133&gt;AE1133,", PB7 Price Greater than PB6 Price","")&amp;IF($U1133&lt;&gt;ROUND($U1133,2),", PB 1 Price - More than 2 Decimal Places","")&amp;IF($W1133&lt;&gt;ROUND($W1133,2),", PB 2 Price - More than 2 Decimal Places","")&amp;IF($Y1133&lt;&gt;ROUND($Y1133,2),", PB 3 Price - More than 2 Decimal Places","")&amp;IF($AA1133&lt;&gt;ROUND($AA1133,2),", PB 4 Price - More than 2 Decimal Places","")&amp;IF($AC1133&lt;&gt;ROUND($AC1133,2),", PB 5 Price - More than 2 Decimal Places","")&amp;IF($AE1133&lt;&gt;ROUND($AE1133,2),", PB 6 Price - More than 2 Decimal Places","")&amp;IF($AG1133&lt;&gt;ROUND($AG1133,2),", PB 7 Price - More than 2 Decimal Places","")&amp;IF(AND(E1133&lt;&gt;"",U1133="",AH1133=""),", Please enter a Price in PB1 or Select No Bid","")&amp;IF(AND(OR($U1133&gt;0,$W1133&gt;0,$Y1133&gt;0,$AA1133&gt;0,$AC1133&gt;0,$AE1133&gt;0),OR(AH1133="",AH1133="No Bid")),", Bid Status Missing or Incorrect","")&amp;IF(AND(AH1133="No Bid",AI1133=""),", Reason for No Bid Missing","")&amp;IF(AND($O1133="CSIS",OR($U1133&gt;0,$W1133&gt;0,$Y1133&gt;0,$AA1133&gt;0,$AC1133&gt;0,$AE1133&gt;0),AJ1133=""),", NCAGE Supplier Missing","")&amp;IF(AND($O1133="Drawing",OR($U1133&gt;0,$W1133&gt;0,$Y1133&gt;0,$AA1133&gt;0,$AC1133&gt;0,$AE1133&gt;0),AK1133=""),", Manufacturer Missing","")&amp;IF(AL1133&lt;&gt;"",", Comment","")&amp;IF(AND(OR(AH1133="Bid Using CSIS Dropdown With Query (Comment Field Must Be Populated)",AH1133="Bid To Drawing Supplied With Query (Comment Field Must Be Populated)"),AL1133=""),", Please Enter a Comment for the Bid Query","")&amp;IF(AND(T1133&gt;0,U1133="",AH1133&lt;&gt;"No Bid"),", PB1 Price Missing","")&amp;IF(AND(V1133&gt;0,W1133="",AH1133&lt;&gt;"No Bid"),", PB2 Price Missing","")&amp;IF(AND(X1133&gt;0,Y1133="",AH1133&lt;&gt;"No Bid"),", PB3 Price Missing","")&amp;IF(AND(Z1133&gt;0,AA1133="",AH1133&lt;&gt;"No Bid"),", PB4 Price Missing","")&amp;IF(AND(AB1133&gt;0,AC1133="",AH1133&lt;&gt;"No Bid"),", PB5 Price Missing","")&amp;IF(AND(AD1133&gt;0,AE1133="",AH1133&lt;&gt;"No Bid"),", PB6 Price Missing","")&amp;IF(AND(AF1133&gt;0,AG1133="",AH1133&lt;&gt;"No Bid"),", PB7 Price Missing","")</f>
        <v>, Please enter a Price in PB1 or Select No Bid, PB1 Price Missing, PB2 Price Missing, PB3 Price Missing, PB4 Price Missing, PB5 Price Missing, PB6 Price Missing</v>
      </c>
      <c r="AN1133" s="28"/>
      <c r="AO1133" s="28"/>
      <c r="AP1133" s="28"/>
      <c r="AQ1133" s="28"/>
      <c r="AR1133" s="28"/>
      <c r="AS1133" s="28"/>
      <c r="AT1133" s="28"/>
      <c r="AU1133" s="28"/>
      <c r="AV1133" s="28"/>
      <c r="AW1133" s="28"/>
      <c r="AX1133" s="28"/>
      <c r="AY1133" s="28"/>
      <c r="AZ1133" s="28"/>
      <c r="BA1133" s="28"/>
      <c r="BB1133" s="28"/>
      <c r="BC1133" s="28"/>
      <c r="BD1133" s="28"/>
      <c r="BE1133" s="28"/>
      <c r="BF1133" s="28"/>
      <c r="BG1133" s="28"/>
      <c r="BH1133" s="28"/>
      <c r="BI1133" s="28"/>
      <c r="BJ1133" s="28"/>
      <c r="BK1133" s="28"/>
      <c r="BL1133" s="28"/>
    </row>
    <row r="1134" spans="1:64" x14ac:dyDescent="0.25">
      <c r="A1134" s="58">
        <v>1132</v>
      </c>
      <c r="B1134" s="57"/>
      <c r="C1134" s="57" t="s">
        <v>3775</v>
      </c>
      <c r="D1134" s="57"/>
      <c r="E1134" s="59" t="s">
        <v>832</v>
      </c>
      <c r="F1134" s="60" t="s">
        <v>5449</v>
      </c>
      <c r="G1134" s="61" t="s">
        <v>4454</v>
      </c>
      <c r="H1134" s="60" t="s">
        <v>5999</v>
      </c>
      <c r="I1134" s="60" t="s">
        <v>5993</v>
      </c>
      <c r="J1134" s="60"/>
      <c r="K1134" s="60" t="s">
        <v>5992</v>
      </c>
      <c r="L1134" s="60" t="s">
        <v>23</v>
      </c>
      <c r="M1134" s="60" t="s">
        <v>6024</v>
      </c>
      <c r="N1134" s="57" t="s">
        <v>6026</v>
      </c>
      <c r="O1134" s="62" t="s">
        <v>1897</v>
      </c>
      <c r="P1134" s="62" t="s">
        <v>2787</v>
      </c>
      <c r="Q1134" s="28"/>
      <c r="R1134" s="28"/>
      <c r="S1134" s="28"/>
      <c r="T1134" s="36">
        <v>12</v>
      </c>
      <c r="U1134" s="33"/>
      <c r="V1134" s="36">
        <v>35</v>
      </c>
      <c r="W1134" s="33"/>
      <c r="X1134" s="36">
        <v>70</v>
      </c>
      <c r="Y1134" s="33"/>
      <c r="Z1134" s="36">
        <v>140</v>
      </c>
      <c r="AA1134" s="33"/>
      <c r="AB1134" s="36">
        <v>999999</v>
      </c>
      <c r="AC1134" s="33"/>
      <c r="AD1134" s="36"/>
      <c r="AE1134" s="33"/>
      <c r="AF1134" s="36"/>
      <c r="AG1134" s="33"/>
      <c r="AH1134" s="28"/>
      <c r="AI1134" s="28"/>
      <c r="AJ1134" s="28"/>
      <c r="AK1134" s="28"/>
      <c r="AL1134" s="28"/>
      <c r="AM1134" s="41" t="str">
        <f>IF(AND($U1134&gt;0,$Q1134=""),"Currency Missing","")&amp;IF(AND($U1134&gt;0,$R1134=""),", MOQ Missing","")&amp;IF(AND($U1134&gt;0,$S1134=""),", Leadtime Missing","")&amp;IF(W1134&gt;U1134,", PB2 Price Greater than PB1 Price","")&amp;IF(Y1134&gt;W1134,", PB3 Price Greater than PB2 Price","")&amp;IF(AA1134&gt;Y1134,", PB4 Price Greater than PB3 Price","")&amp;IF(AC1134&gt;AA1134,", PB5 Price Greater than PB4 Price","")&amp;IF(AE1134&gt;AC1134,", PB6 Price Greater than PB5 Price","")&amp;IF(AG1134&gt;AE1134,", PB7 Price Greater than PB6 Price","")&amp;IF($U1134&lt;&gt;ROUND($U1134,2),", PB 1 Price - More than 2 Decimal Places","")&amp;IF($W1134&lt;&gt;ROUND($W1134,2),", PB 2 Price - More than 2 Decimal Places","")&amp;IF($Y1134&lt;&gt;ROUND($Y1134,2),", PB 3 Price - More than 2 Decimal Places","")&amp;IF($AA1134&lt;&gt;ROUND($AA1134,2),", PB 4 Price - More than 2 Decimal Places","")&amp;IF($AC1134&lt;&gt;ROUND($AC1134,2),", PB 5 Price - More than 2 Decimal Places","")&amp;IF($AE1134&lt;&gt;ROUND($AE1134,2),", PB 6 Price - More than 2 Decimal Places","")&amp;IF($AG1134&lt;&gt;ROUND($AG1134,2),", PB 7 Price - More than 2 Decimal Places","")&amp;IF(AND(E1134&lt;&gt;"",U1134="",AH1134=""),", Please enter a Price in PB1 or Select No Bid","")&amp;IF(AND(OR($U1134&gt;0,$W1134&gt;0,$Y1134&gt;0,$AA1134&gt;0,$AC1134&gt;0,$AE1134&gt;0),OR(AH1134="",AH1134="No Bid")),", Bid Status Missing or Incorrect","")&amp;IF(AND(AH1134="No Bid",AI1134=""),", Reason for No Bid Missing","")&amp;IF(AND($O1134="CSIS",OR($U1134&gt;0,$W1134&gt;0,$Y1134&gt;0,$AA1134&gt;0,$AC1134&gt;0,$AE1134&gt;0),AJ1134=""),", NCAGE Supplier Missing","")&amp;IF(AND($O1134="Drawing",OR($U1134&gt;0,$W1134&gt;0,$Y1134&gt;0,$AA1134&gt;0,$AC1134&gt;0,$AE1134&gt;0),AK1134=""),", Manufacturer Missing","")&amp;IF(AL1134&lt;&gt;"",", Comment","")&amp;IF(AND(OR(AH1134="Bid Using CSIS Dropdown With Query (Comment Field Must Be Populated)",AH1134="Bid To Drawing Supplied With Query (Comment Field Must Be Populated)"),AL1134=""),", Please Enter a Comment for the Bid Query","")&amp;IF(AND(T1134&gt;0,U1134="",AH1134&lt;&gt;"No Bid"),", PB1 Price Missing","")&amp;IF(AND(V1134&gt;0,W1134="",AH1134&lt;&gt;"No Bid"),", PB2 Price Missing","")&amp;IF(AND(X1134&gt;0,Y1134="",AH1134&lt;&gt;"No Bid"),", PB3 Price Missing","")&amp;IF(AND(Z1134&gt;0,AA1134="",AH1134&lt;&gt;"No Bid"),", PB4 Price Missing","")&amp;IF(AND(AB1134&gt;0,AC1134="",AH1134&lt;&gt;"No Bid"),", PB5 Price Missing","")&amp;IF(AND(AD1134&gt;0,AE1134="",AH1134&lt;&gt;"No Bid"),", PB6 Price Missing","")&amp;IF(AND(AF1134&gt;0,AG1134="",AH1134&lt;&gt;"No Bid"),", PB7 Price Missing","")</f>
        <v>, Please enter a Price in PB1 or Select No Bid, PB1 Price Missing, PB2 Price Missing, PB3 Price Missing, PB4 Price Missing, PB5 Price Missing</v>
      </c>
      <c r="AN1134" s="28"/>
      <c r="AO1134" s="28"/>
      <c r="AP1134" s="28"/>
      <c r="AQ1134" s="28"/>
      <c r="AR1134" s="28"/>
      <c r="AS1134" s="28"/>
      <c r="AT1134" s="28"/>
      <c r="AU1134" s="28"/>
      <c r="AV1134" s="28"/>
      <c r="AW1134" s="28"/>
      <c r="AX1134" s="28"/>
      <c r="AY1134" s="28"/>
      <c r="AZ1134" s="28"/>
      <c r="BA1134" s="28"/>
      <c r="BB1134" s="28"/>
      <c r="BC1134" s="28"/>
      <c r="BD1134" s="28"/>
      <c r="BE1134" s="28"/>
      <c r="BF1134" s="28"/>
      <c r="BG1134" s="28"/>
      <c r="BH1134" s="28"/>
      <c r="BI1134" s="28"/>
      <c r="BJ1134" s="28"/>
      <c r="BK1134" s="28"/>
      <c r="BL1134" s="28"/>
    </row>
    <row r="1135" spans="1:64" x14ac:dyDescent="0.25">
      <c r="A1135" s="58">
        <v>1133</v>
      </c>
      <c r="B1135" s="57"/>
      <c r="C1135" s="57" t="s">
        <v>3775</v>
      </c>
      <c r="D1135" s="57"/>
      <c r="E1135" s="59" t="s">
        <v>1563</v>
      </c>
      <c r="F1135" s="60" t="s">
        <v>5886</v>
      </c>
      <c r="G1135" s="61" t="s">
        <v>5162</v>
      </c>
      <c r="H1135" s="60" t="s">
        <v>6002</v>
      </c>
      <c r="I1135" s="60" t="s">
        <v>5993</v>
      </c>
      <c r="J1135" s="60"/>
      <c r="K1135" s="60" t="s">
        <v>5992</v>
      </c>
      <c r="L1135" s="60" t="s">
        <v>23</v>
      </c>
      <c r="M1135" s="60" t="s">
        <v>6024</v>
      </c>
      <c r="N1135" s="57" t="s">
        <v>6026</v>
      </c>
      <c r="O1135" s="62" t="s">
        <v>1856</v>
      </c>
      <c r="P1135" s="62" t="s">
        <v>3515</v>
      </c>
      <c r="Q1135" s="28"/>
      <c r="R1135" s="28"/>
      <c r="S1135" s="28"/>
      <c r="T1135" s="36">
        <v>3</v>
      </c>
      <c r="U1135" s="33"/>
      <c r="V1135" s="36">
        <v>9</v>
      </c>
      <c r="W1135" s="33"/>
      <c r="X1135" s="36">
        <v>15</v>
      </c>
      <c r="Y1135" s="33"/>
      <c r="Z1135" s="36">
        <v>999999</v>
      </c>
      <c r="AA1135" s="33"/>
      <c r="AB1135" s="36"/>
      <c r="AC1135" s="33"/>
      <c r="AD1135" s="36"/>
      <c r="AE1135" s="33"/>
      <c r="AF1135" s="36"/>
      <c r="AG1135" s="33"/>
      <c r="AH1135" s="28"/>
      <c r="AI1135" s="28"/>
      <c r="AJ1135" s="28"/>
      <c r="AK1135" s="28"/>
      <c r="AL1135" s="28"/>
      <c r="AM1135" s="41" t="str">
        <f>IF(AND($U1135&gt;0,$Q1135=""),"Currency Missing","")&amp;IF(AND($U1135&gt;0,$R1135=""),", MOQ Missing","")&amp;IF(AND($U1135&gt;0,$S1135=""),", Leadtime Missing","")&amp;IF(W1135&gt;U1135,", PB2 Price Greater than PB1 Price","")&amp;IF(Y1135&gt;W1135,", PB3 Price Greater than PB2 Price","")&amp;IF(AA1135&gt;Y1135,", PB4 Price Greater than PB3 Price","")&amp;IF(AC1135&gt;AA1135,", PB5 Price Greater than PB4 Price","")&amp;IF(AE1135&gt;AC1135,", PB6 Price Greater than PB5 Price","")&amp;IF(AG1135&gt;AE1135,", PB7 Price Greater than PB6 Price","")&amp;IF($U1135&lt;&gt;ROUND($U1135,2),", PB 1 Price - More than 2 Decimal Places","")&amp;IF($W1135&lt;&gt;ROUND($W1135,2),", PB 2 Price - More than 2 Decimal Places","")&amp;IF($Y1135&lt;&gt;ROUND($Y1135,2),", PB 3 Price - More than 2 Decimal Places","")&amp;IF($AA1135&lt;&gt;ROUND($AA1135,2),", PB 4 Price - More than 2 Decimal Places","")&amp;IF($AC1135&lt;&gt;ROUND($AC1135,2),", PB 5 Price - More than 2 Decimal Places","")&amp;IF($AE1135&lt;&gt;ROUND($AE1135,2),", PB 6 Price - More than 2 Decimal Places","")&amp;IF($AG1135&lt;&gt;ROUND($AG1135,2),", PB 7 Price - More than 2 Decimal Places","")&amp;IF(AND(E1135&lt;&gt;"",U1135="",AH1135=""),", Please enter a Price in PB1 or Select No Bid","")&amp;IF(AND(OR($U1135&gt;0,$W1135&gt;0,$Y1135&gt;0,$AA1135&gt;0,$AC1135&gt;0,$AE1135&gt;0),OR(AH1135="",AH1135="No Bid")),", Bid Status Missing or Incorrect","")&amp;IF(AND(AH1135="No Bid",AI1135=""),", Reason for No Bid Missing","")&amp;IF(AND($O1135="CSIS",OR($U1135&gt;0,$W1135&gt;0,$Y1135&gt;0,$AA1135&gt;0,$AC1135&gt;0,$AE1135&gt;0),AJ1135=""),", NCAGE Supplier Missing","")&amp;IF(AND($O1135="Drawing",OR($U1135&gt;0,$W1135&gt;0,$Y1135&gt;0,$AA1135&gt;0,$AC1135&gt;0,$AE1135&gt;0),AK1135=""),", Manufacturer Missing","")&amp;IF(AL1135&lt;&gt;"",", Comment","")&amp;IF(AND(OR(AH1135="Bid Using CSIS Dropdown With Query (Comment Field Must Be Populated)",AH1135="Bid To Drawing Supplied With Query (Comment Field Must Be Populated)"),AL1135=""),", Please Enter a Comment for the Bid Query","")&amp;IF(AND(T1135&gt;0,U1135="",AH1135&lt;&gt;"No Bid"),", PB1 Price Missing","")&amp;IF(AND(V1135&gt;0,W1135="",AH1135&lt;&gt;"No Bid"),", PB2 Price Missing","")&amp;IF(AND(X1135&gt;0,Y1135="",AH1135&lt;&gt;"No Bid"),", PB3 Price Missing","")&amp;IF(AND(Z1135&gt;0,AA1135="",AH1135&lt;&gt;"No Bid"),", PB4 Price Missing","")&amp;IF(AND(AB1135&gt;0,AC1135="",AH1135&lt;&gt;"No Bid"),", PB5 Price Missing","")&amp;IF(AND(AD1135&gt;0,AE1135="",AH1135&lt;&gt;"No Bid"),", PB6 Price Missing","")&amp;IF(AND(AF1135&gt;0,AG1135="",AH1135&lt;&gt;"No Bid"),", PB7 Price Missing","")</f>
        <v>, Please enter a Price in PB1 or Select No Bid, PB1 Price Missing, PB2 Price Missing, PB3 Price Missing, PB4 Price Missing</v>
      </c>
      <c r="AN1135" s="28"/>
      <c r="AO1135" s="28"/>
      <c r="AP1135" s="28"/>
      <c r="AQ1135" s="28"/>
      <c r="AR1135" s="28"/>
      <c r="AS1135" s="28"/>
      <c r="AT1135" s="28"/>
      <c r="AU1135" s="28"/>
      <c r="AV1135" s="28"/>
      <c r="AW1135" s="28"/>
      <c r="AX1135" s="28"/>
      <c r="AY1135" s="28"/>
      <c r="AZ1135" s="28"/>
      <c r="BA1135" s="28"/>
      <c r="BB1135" s="28"/>
      <c r="BC1135" s="28"/>
      <c r="BD1135" s="28"/>
      <c r="BE1135" s="28"/>
      <c r="BF1135" s="28"/>
      <c r="BG1135" s="28"/>
      <c r="BH1135" s="28"/>
      <c r="BI1135" s="28"/>
      <c r="BJ1135" s="28"/>
      <c r="BK1135" s="28"/>
      <c r="BL1135" s="28"/>
    </row>
    <row r="1136" spans="1:64" x14ac:dyDescent="0.25">
      <c r="A1136" s="58">
        <v>1134</v>
      </c>
      <c r="B1136" s="57"/>
      <c r="C1136" s="57" t="s">
        <v>3775</v>
      </c>
      <c r="D1136" s="57"/>
      <c r="E1136" s="59" t="s">
        <v>833</v>
      </c>
      <c r="F1136" s="60" t="s">
        <v>5457</v>
      </c>
      <c r="G1136" s="61" t="s">
        <v>4455</v>
      </c>
      <c r="H1136" s="60" t="s">
        <v>5999</v>
      </c>
      <c r="I1136" s="60" t="s">
        <v>5993</v>
      </c>
      <c r="J1136" s="60"/>
      <c r="K1136" s="60" t="s">
        <v>5992</v>
      </c>
      <c r="L1136" s="60" t="s">
        <v>23</v>
      </c>
      <c r="M1136" s="60" t="s">
        <v>6024</v>
      </c>
      <c r="N1136" s="57" t="s">
        <v>6026</v>
      </c>
      <c r="O1136" s="62" t="s">
        <v>1897</v>
      </c>
      <c r="P1136" s="62" t="s">
        <v>2788</v>
      </c>
      <c r="Q1136" s="28"/>
      <c r="R1136" s="28"/>
      <c r="S1136" s="28"/>
      <c r="T1136" s="36">
        <v>2</v>
      </c>
      <c r="U1136" s="33"/>
      <c r="V1136" s="36">
        <v>5</v>
      </c>
      <c r="W1136" s="33"/>
      <c r="X1136" s="36">
        <v>9</v>
      </c>
      <c r="Y1136" s="33"/>
      <c r="Z1136" s="36">
        <v>20</v>
      </c>
      <c r="AA1136" s="33"/>
      <c r="AB1136" s="36">
        <v>999999</v>
      </c>
      <c r="AC1136" s="33"/>
      <c r="AD1136" s="36"/>
      <c r="AE1136" s="33"/>
      <c r="AF1136" s="36"/>
      <c r="AG1136" s="33"/>
      <c r="AH1136" s="28"/>
      <c r="AI1136" s="28"/>
      <c r="AJ1136" s="28"/>
      <c r="AK1136" s="28"/>
      <c r="AL1136" s="28"/>
      <c r="AM1136" s="41" t="str">
        <f>IF(AND($U1136&gt;0,$Q1136=""),"Currency Missing","")&amp;IF(AND($U1136&gt;0,$R1136=""),", MOQ Missing","")&amp;IF(AND($U1136&gt;0,$S1136=""),", Leadtime Missing","")&amp;IF(W1136&gt;U1136,", PB2 Price Greater than PB1 Price","")&amp;IF(Y1136&gt;W1136,", PB3 Price Greater than PB2 Price","")&amp;IF(AA1136&gt;Y1136,", PB4 Price Greater than PB3 Price","")&amp;IF(AC1136&gt;AA1136,", PB5 Price Greater than PB4 Price","")&amp;IF(AE1136&gt;AC1136,", PB6 Price Greater than PB5 Price","")&amp;IF(AG1136&gt;AE1136,", PB7 Price Greater than PB6 Price","")&amp;IF($U1136&lt;&gt;ROUND($U1136,2),", PB 1 Price - More than 2 Decimal Places","")&amp;IF($W1136&lt;&gt;ROUND($W1136,2),", PB 2 Price - More than 2 Decimal Places","")&amp;IF($Y1136&lt;&gt;ROUND($Y1136,2),", PB 3 Price - More than 2 Decimal Places","")&amp;IF($AA1136&lt;&gt;ROUND($AA1136,2),", PB 4 Price - More than 2 Decimal Places","")&amp;IF($AC1136&lt;&gt;ROUND($AC1136,2),", PB 5 Price - More than 2 Decimal Places","")&amp;IF($AE1136&lt;&gt;ROUND($AE1136,2),", PB 6 Price - More than 2 Decimal Places","")&amp;IF($AG1136&lt;&gt;ROUND($AG1136,2),", PB 7 Price - More than 2 Decimal Places","")&amp;IF(AND(E1136&lt;&gt;"",U1136="",AH1136=""),", Please enter a Price in PB1 or Select No Bid","")&amp;IF(AND(OR($U1136&gt;0,$W1136&gt;0,$Y1136&gt;0,$AA1136&gt;0,$AC1136&gt;0,$AE1136&gt;0),OR(AH1136="",AH1136="No Bid")),", Bid Status Missing or Incorrect","")&amp;IF(AND(AH1136="No Bid",AI1136=""),", Reason for No Bid Missing","")&amp;IF(AND($O1136="CSIS",OR($U1136&gt;0,$W1136&gt;0,$Y1136&gt;0,$AA1136&gt;0,$AC1136&gt;0,$AE1136&gt;0),AJ1136=""),", NCAGE Supplier Missing","")&amp;IF(AND($O1136="Drawing",OR($U1136&gt;0,$W1136&gt;0,$Y1136&gt;0,$AA1136&gt;0,$AC1136&gt;0,$AE1136&gt;0),AK1136=""),", Manufacturer Missing","")&amp;IF(AL1136&lt;&gt;"",", Comment","")&amp;IF(AND(OR(AH1136="Bid Using CSIS Dropdown With Query (Comment Field Must Be Populated)",AH1136="Bid To Drawing Supplied With Query (Comment Field Must Be Populated)"),AL1136=""),", Please Enter a Comment for the Bid Query","")&amp;IF(AND(T1136&gt;0,U1136="",AH1136&lt;&gt;"No Bid"),", PB1 Price Missing","")&amp;IF(AND(V1136&gt;0,W1136="",AH1136&lt;&gt;"No Bid"),", PB2 Price Missing","")&amp;IF(AND(X1136&gt;0,Y1136="",AH1136&lt;&gt;"No Bid"),", PB3 Price Missing","")&amp;IF(AND(Z1136&gt;0,AA1136="",AH1136&lt;&gt;"No Bid"),", PB4 Price Missing","")&amp;IF(AND(AB1136&gt;0,AC1136="",AH1136&lt;&gt;"No Bid"),", PB5 Price Missing","")&amp;IF(AND(AD1136&gt;0,AE1136="",AH1136&lt;&gt;"No Bid"),", PB6 Price Missing","")&amp;IF(AND(AF1136&gt;0,AG1136="",AH1136&lt;&gt;"No Bid"),", PB7 Price Missing","")</f>
        <v>, Please enter a Price in PB1 or Select No Bid, PB1 Price Missing, PB2 Price Missing, PB3 Price Missing, PB4 Price Missing, PB5 Price Missing</v>
      </c>
      <c r="AN1136" s="28"/>
      <c r="AO1136" s="28"/>
      <c r="AP1136" s="28"/>
      <c r="AQ1136" s="28"/>
      <c r="AR1136" s="28"/>
      <c r="AS1136" s="28"/>
      <c r="AT1136" s="28"/>
      <c r="AU1136" s="28"/>
      <c r="AV1136" s="28"/>
      <c r="AW1136" s="28"/>
      <c r="AX1136" s="28"/>
      <c r="AY1136" s="28"/>
      <c r="AZ1136" s="28"/>
      <c r="BA1136" s="28"/>
      <c r="BB1136" s="28"/>
      <c r="BC1136" s="28"/>
      <c r="BD1136" s="28"/>
      <c r="BE1136" s="28"/>
      <c r="BF1136" s="28"/>
      <c r="BG1136" s="28"/>
      <c r="BH1136" s="28"/>
      <c r="BI1136" s="28"/>
      <c r="BJ1136" s="28"/>
      <c r="BK1136" s="28"/>
      <c r="BL1136" s="28"/>
    </row>
    <row r="1137" spans="1:64" x14ac:dyDescent="0.25">
      <c r="A1137" s="58">
        <v>1135</v>
      </c>
      <c r="B1137" s="57"/>
      <c r="C1137" s="57" t="s">
        <v>3775</v>
      </c>
      <c r="D1137" s="57"/>
      <c r="E1137" s="59" t="s">
        <v>834</v>
      </c>
      <c r="F1137" s="60" t="s">
        <v>5484</v>
      </c>
      <c r="G1137" s="61" t="s">
        <v>4456</v>
      </c>
      <c r="H1137" s="60" t="s">
        <v>5999</v>
      </c>
      <c r="I1137" s="60" t="s">
        <v>5993</v>
      </c>
      <c r="J1137" s="60"/>
      <c r="K1137" s="60" t="s">
        <v>5992</v>
      </c>
      <c r="L1137" s="60" t="s">
        <v>23</v>
      </c>
      <c r="M1137" s="60" t="s">
        <v>6024</v>
      </c>
      <c r="N1137" s="57" t="s">
        <v>6026</v>
      </c>
      <c r="O1137" s="62" t="s">
        <v>1897</v>
      </c>
      <c r="P1137" s="62" t="s">
        <v>2789</v>
      </c>
      <c r="Q1137" s="28"/>
      <c r="R1137" s="28"/>
      <c r="S1137" s="28"/>
      <c r="T1137" s="36">
        <v>1</v>
      </c>
      <c r="U1137" s="33"/>
      <c r="V1137" s="36">
        <v>2</v>
      </c>
      <c r="W1137" s="33"/>
      <c r="X1137" s="36">
        <v>4</v>
      </c>
      <c r="Y1137" s="33"/>
      <c r="Z1137" s="36">
        <v>9</v>
      </c>
      <c r="AA1137" s="33"/>
      <c r="AB1137" s="36">
        <v>999999</v>
      </c>
      <c r="AC1137" s="33"/>
      <c r="AD1137" s="36"/>
      <c r="AE1137" s="33"/>
      <c r="AF1137" s="36"/>
      <c r="AG1137" s="33"/>
      <c r="AH1137" s="28"/>
      <c r="AI1137" s="28"/>
      <c r="AJ1137" s="28"/>
      <c r="AK1137" s="28"/>
      <c r="AL1137" s="28"/>
      <c r="AM1137" s="41" t="str">
        <f>IF(AND($U1137&gt;0,$Q1137=""),"Currency Missing","")&amp;IF(AND($U1137&gt;0,$R1137=""),", MOQ Missing","")&amp;IF(AND($U1137&gt;0,$S1137=""),", Leadtime Missing","")&amp;IF(W1137&gt;U1137,", PB2 Price Greater than PB1 Price","")&amp;IF(Y1137&gt;W1137,", PB3 Price Greater than PB2 Price","")&amp;IF(AA1137&gt;Y1137,", PB4 Price Greater than PB3 Price","")&amp;IF(AC1137&gt;AA1137,", PB5 Price Greater than PB4 Price","")&amp;IF(AE1137&gt;AC1137,", PB6 Price Greater than PB5 Price","")&amp;IF(AG1137&gt;AE1137,", PB7 Price Greater than PB6 Price","")&amp;IF($U1137&lt;&gt;ROUND($U1137,2),", PB 1 Price - More than 2 Decimal Places","")&amp;IF($W1137&lt;&gt;ROUND($W1137,2),", PB 2 Price - More than 2 Decimal Places","")&amp;IF($Y1137&lt;&gt;ROUND($Y1137,2),", PB 3 Price - More than 2 Decimal Places","")&amp;IF($AA1137&lt;&gt;ROUND($AA1137,2),", PB 4 Price - More than 2 Decimal Places","")&amp;IF($AC1137&lt;&gt;ROUND($AC1137,2),", PB 5 Price - More than 2 Decimal Places","")&amp;IF($AE1137&lt;&gt;ROUND($AE1137,2),", PB 6 Price - More than 2 Decimal Places","")&amp;IF($AG1137&lt;&gt;ROUND($AG1137,2),", PB 7 Price - More than 2 Decimal Places","")&amp;IF(AND(E1137&lt;&gt;"",U1137="",AH1137=""),", Please enter a Price in PB1 or Select No Bid","")&amp;IF(AND(OR($U1137&gt;0,$W1137&gt;0,$Y1137&gt;0,$AA1137&gt;0,$AC1137&gt;0,$AE1137&gt;0),OR(AH1137="",AH1137="No Bid")),", Bid Status Missing or Incorrect","")&amp;IF(AND(AH1137="No Bid",AI1137=""),", Reason for No Bid Missing","")&amp;IF(AND($O1137="CSIS",OR($U1137&gt;0,$W1137&gt;0,$Y1137&gt;0,$AA1137&gt;0,$AC1137&gt;0,$AE1137&gt;0),AJ1137=""),", NCAGE Supplier Missing","")&amp;IF(AND($O1137="Drawing",OR($U1137&gt;0,$W1137&gt;0,$Y1137&gt;0,$AA1137&gt;0,$AC1137&gt;0,$AE1137&gt;0),AK1137=""),", Manufacturer Missing","")&amp;IF(AL1137&lt;&gt;"",", Comment","")&amp;IF(AND(OR(AH1137="Bid Using CSIS Dropdown With Query (Comment Field Must Be Populated)",AH1137="Bid To Drawing Supplied With Query (Comment Field Must Be Populated)"),AL1137=""),", Please Enter a Comment for the Bid Query","")&amp;IF(AND(T1137&gt;0,U1137="",AH1137&lt;&gt;"No Bid"),", PB1 Price Missing","")&amp;IF(AND(V1137&gt;0,W1137="",AH1137&lt;&gt;"No Bid"),", PB2 Price Missing","")&amp;IF(AND(X1137&gt;0,Y1137="",AH1137&lt;&gt;"No Bid"),", PB3 Price Missing","")&amp;IF(AND(Z1137&gt;0,AA1137="",AH1137&lt;&gt;"No Bid"),", PB4 Price Missing","")&amp;IF(AND(AB1137&gt;0,AC1137="",AH1137&lt;&gt;"No Bid"),", PB5 Price Missing","")&amp;IF(AND(AD1137&gt;0,AE1137="",AH1137&lt;&gt;"No Bid"),", PB6 Price Missing","")&amp;IF(AND(AF1137&gt;0,AG1137="",AH1137&lt;&gt;"No Bid"),", PB7 Price Missing","")</f>
        <v>, Please enter a Price in PB1 or Select No Bid, PB1 Price Missing, PB2 Price Missing, PB3 Price Missing, PB4 Price Missing, PB5 Price Missing</v>
      </c>
      <c r="AN1137" s="28"/>
      <c r="AO1137" s="28"/>
      <c r="AP1137" s="28"/>
      <c r="AQ1137" s="28"/>
      <c r="AR1137" s="28"/>
      <c r="AS1137" s="28"/>
      <c r="AT1137" s="28"/>
      <c r="AU1137" s="28"/>
      <c r="AV1137" s="28"/>
      <c r="AW1137" s="28"/>
      <c r="AX1137" s="28"/>
      <c r="AY1137" s="28"/>
      <c r="AZ1137" s="28"/>
      <c r="BA1137" s="28"/>
      <c r="BB1137" s="28"/>
      <c r="BC1137" s="28"/>
      <c r="BD1137" s="28"/>
      <c r="BE1137" s="28"/>
      <c r="BF1137" s="28"/>
      <c r="BG1137" s="28"/>
      <c r="BH1137" s="28"/>
      <c r="BI1137" s="28"/>
      <c r="BJ1137" s="28"/>
      <c r="BK1137" s="28"/>
      <c r="BL1137" s="28"/>
    </row>
    <row r="1138" spans="1:64" x14ac:dyDescent="0.25">
      <c r="A1138" s="58">
        <v>1136</v>
      </c>
      <c r="B1138" s="57"/>
      <c r="C1138" s="57" t="s">
        <v>3775</v>
      </c>
      <c r="D1138" s="57"/>
      <c r="E1138" s="59" t="s">
        <v>835</v>
      </c>
      <c r="F1138" s="60" t="s">
        <v>5664</v>
      </c>
      <c r="G1138" s="61" t="s">
        <v>4457</v>
      </c>
      <c r="H1138" s="60" t="s">
        <v>5999</v>
      </c>
      <c r="I1138" s="60" t="s">
        <v>5993</v>
      </c>
      <c r="J1138" s="60"/>
      <c r="K1138" s="60" t="s">
        <v>5992</v>
      </c>
      <c r="L1138" s="60" t="s">
        <v>23</v>
      </c>
      <c r="M1138" s="60" t="s">
        <v>6024</v>
      </c>
      <c r="N1138" s="57" t="s">
        <v>6026</v>
      </c>
      <c r="O1138" s="62" t="s">
        <v>1897</v>
      </c>
      <c r="P1138" s="62" t="s">
        <v>2790</v>
      </c>
      <c r="Q1138" s="28"/>
      <c r="R1138" s="28"/>
      <c r="S1138" s="28"/>
      <c r="T1138" s="36">
        <v>20</v>
      </c>
      <c r="U1138" s="33"/>
      <c r="V1138" s="36">
        <v>50</v>
      </c>
      <c r="W1138" s="33"/>
      <c r="X1138" s="36">
        <v>100</v>
      </c>
      <c r="Y1138" s="33"/>
      <c r="Z1138" s="36">
        <v>200</v>
      </c>
      <c r="AA1138" s="33"/>
      <c r="AB1138" s="36">
        <v>999999</v>
      </c>
      <c r="AC1138" s="33"/>
      <c r="AD1138" s="36"/>
      <c r="AE1138" s="33"/>
      <c r="AF1138" s="36"/>
      <c r="AG1138" s="33"/>
      <c r="AH1138" s="28"/>
      <c r="AI1138" s="28"/>
      <c r="AJ1138" s="28"/>
      <c r="AK1138" s="28"/>
      <c r="AL1138" s="28"/>
      <c r="AM1138" s="41" t="str">
        <f>IF(AND($U1138&gt;0,$Q1138=""),"Currency Missing","")&amp;IF(AND($U1138&gt;0,$R1138=""),", MOQ Missing","")&amp;IF(AND($U1138&gt;0,$S1138=""),", Leadtime Missing","")&amp;IF(W1138&gt;U1138,", PB2 Price Greater than PB1 Price","")&amp;IF(Y1138&gt;W1138,", PB3 Price Greater than PB2 Price","")&amp;IF(AA1138&gt;Y1138,", PB4 Price Greater than PB3 Price","")&amp;IF(AC1138&gt;AA1138,", PB5 Price Greater than PB4 Price","")&amp;IF(AE1138&gt;AC1138,", PB6 Price Greater than PB5 Price","")&amp;IF(AG1138&gt;AE1138,", PB7 Price Greater than PB6 Price","")&amp;IF($U1138&lt;&gt;ROUND($U1138,2),", PB 1 Price - More than 2 Decimal Places","")&amp;IF($W1138&lt;&gt;ROUND($W1138,2),", PB 2 Price - More than 2 Decimal Places","")&amp;IF($Y1138&lt;&gt;ROUND($Y1138,2),", PB 3 Price - More than 2 Decimal Places","")&amp;IF($AA1138&lt;&gt;ROUND($AA1138,2),", PB 4 Price - More than 2 Decimal Places","")&amp;IF($AC1138&lt;&gt;ROUND($AC1138,2),", PB 5 Price - More than 2 Decimal Places","")&amp;IF($AE1138&lt;&gt;ROUND($AE1138,2),", PB 6 Price - More than 2 Decimal Places","")&amp;IF($AG1138&lt;&gt;ROUND($AG1138,2),", PB 7 Price - More than 2 Decimal Places","")&amp;IF(AND(E1138&lt;&gt;"",U1138="",AH1138=""),", Please enter a Price in PB1 or Select No Bid","")&amp;IF(AND(OR($U1138&gt;0,$W1138&gt;0,$Y1138&gt;0,$AA1138&gt;0,$AC1138&gt;0,$AE1138&gt;0),OR(AH1138="",AH1138="No Bid")),", Bid Status Missing or Incorrect","")&amp;IF(AND(AH1138="No Bid",AI1138=""),", Reason for No Bid Missing","")&amp;IF(AND($O1138="CSIS",OR($U1138&gt;0,$W1138&gt;0,$Y1138&gt;0,$AA1138&gt;0,$AC1138&gt;0,$AE1138&gt;0),AJ1138=""),", NCAGE Supplier Missing","")&amp;IF(AND($O1138="Drawing",OR($U1138&gt;0,$W1138&gt;0,$Y1138&gt;0,$AA1138&gt;0,$AC1138&gt;0,$AE1138&gt;0),AK1138=""),", Manufacturer Missing","")&amp;IF(AL1138&lt;&gt;"",", Comment","")&amp;IF(AND(OR(AH1138="Bid Using CSIS Dropdown With Query (Comment Field Must Be Populated)",AH1138="Bid To Drawing Supplied With Query (Comment Field Must Be Populated)"),AL1138=""),", Please Enter a Comment for the Bid Query","")&amp;IF(AND(T1138&gt;0,U1138="",AH1138&lt;&gt;"No Bid"),", PB1 Price Missing","")&amp;IF(AND(V1138&gt;0,W1138="",AH1138&lt;&gt;"No Bid"),", PB2 Price Missing","")&amp;IF(AND(X1138&gt;0,Y1138="",AH1138&lt;&gt;"No Bid"),", PB3 Price Missing","")&amp;IF(AND(Z1138&gt;0,AA1138="",AH1138&lt;&gt;"No Bid"),", PB4 Price Missing","")&amp;IF(AND(AB1138&gt;0,AC1138="",AH1138&lt;&gt;"No Bid"),", PB5 Price Missing","")&amp;IF(AND(AD1138&gt;0,AE1138="",AH1138&lt;&gt;"No Bid"),", PB6 Price Missing","")&amp;IF(AND(AF1138&gt;0,AG1138="",AH1138&lt;&gt;"No Bid"),", PB7 Price Missing","")</f>
        <v>, Please enter a Price in PB1 or Select No Bid, PB1 Price Missing, PB2 Price Missing, PB3 Price Missing, PB4 Price Missing, PB5 Price Missing</v>
      </c>
      <c r="AN1138" s="28"/>
      <c r="AO1138" s="28"/>
      <c r="AP1138" s="28"/>
      <c r="AQ1138" s="28"/>
      <c r="AR1138" s="28"/>
      <c r="AS1138" s="28"/>
      <c r="AT1138" s="28"/>
      <c r="AU1138" s="28"/>
      <c r="AV1138" s="28"/>
      <c r="AW1138" s="28"/>
      <c r="AX1138" s="28"/>
      <c r="AY1138" s="28"/>
      <c r="AZ1138" s="28"/>
      <c r="BA1138" s="28"/>
      <c r="BB1138" s="28"/>
      <c r="BC1138" s="28"/>
      <c r="BD1138" s="28"/>
      <c r="BE1138" s="28"/>
      <c r="BF1138" s="28"/>
      <c r="BG1138" s="28"/>
      <c r="BH1138" s="28"/>
      <c r="BI1138" s="28"/>
      <c r="BJ1138" s="28"/>
      <c r="BK1138" s="28"/>
      <c r="BL1138" s="28"/>
    </row>
    <row r="1139" spans="1:64" x14ac:dyDescent="0.25">
      <c r="A1139" s="58">
        <v>1137</v>
      </c>
      <c r="B1139" s="57"/>
      <c r="C1139" s="57" t="s">
        <v>3775</v>
      </c>
      <c r="D1139" s="57"/>
      <c r="E1139" s="59" t="s">
        <v>836</v>
      </c>
      <c r="F1139" s="60" t="s">
        <v>5512</v>
      </c>
      <c r="G1139" s="61" t="s">
        <v>4426</v>
      </c>
      <c r="H1139" s="60" t="s">
        <v>6003</v>
      </c>
      <c r="I1139" s="60" t="s">
        <v>5993</v>
      </c>
      <c r="J1139" s="60"/>
      <c r="K1139" s="60" t="s">
        <v>5992</v>
      </c>
      <c r="L1139" s="60" t="s">
        <v>23</v>
      </c>
      <c r="M1139" s="60" t="s">
        <v>6024</v>
      </c>
      <c r="N1139" s="57" t="s">
        <v>6026</v>
      </c>
      <c r="O1139" s="62" t="s">
        <v>1897</v>
      </c>
      <c r="P1139" s="62" t="s">
        <v>2791</v>
      </c>
      <c r="Q1139" s="28"/>
      <c r="R1139" s="28"/>
      <c r="S1139" s="28"/>
      <c r="T1139" s="36">
        <v>1</v>
      </c>
      <c r="U1139" s="33"/>
      <c r="V1139" s="36">
        <v>2</v>
      </c>
      <c r="W1139" s="33"/>
      <c r="X1139" s="36">
        <v>5</v>
      </c>
      <c r="Y1139" s="33"/>
      <c r="Z1139" s="36">
        <v>999999</v>
      </c>
      <c r="AA1139" s="33"/>
      <c r="AB1139" s="36"/>
      <c r="AC1139" s="33"/>
      <c r="AD1139" s="36"/>
      <c r="AE1139" s="33"/>
      <c r="AF1139" s="36"/>
      <c r="AG1139" s="33"/>
      <c r="AH1139" s="28"/>
      <c r="AI1139" s="28"/>
      <c r="AJ1139" s="28"/>
      <c r="AK1139" s="28"/>
      <c r="AL1139" s="28"/>
      <c r="AM1139" s="41" t="str">
        <f>IF(AND($U1139&gt;0,$Q1139=""),"Currency Missing","")&amp;IF(AND($U1139&gt;0,$R1139=""),", MOQ Missing","")&amp;IF(AND($U1139&gt;0,$S1139=""),", Leadtime Missing","")&amp;IF(W1139&gt;U1139,", PB2 Price Greater than PB1 Price","")&amp;IF(Y1139&gt;W1139,", PB3 Price Greater than PB2 Price","")&amp;IF(AA1139&gt;Y1139,", PB4 Price Greater than PB3 Price","")&amp;IF(AC1139&gt;AA1139,", PB5 Price Greater than PB4 Price","")&amp;IF(AE1139&gt;AC1139,", PB6 Price Greater than PB5 Price","")&amp;IF(AG1139&gt;AE1139,", PB7 Price Greater than PB6 Price","")&amp;IF($U1139&lt;&gt;ROUND($U1139,2),", PB 1 Price - More than 2 Decimal Places","")&amp;IF($W1139&lt;&gt;ROUND($W1139,2),", PB 2 Price - More than 2 Decimal Places","")&amp;IF($Y1139&lt;&gt;ROUND($Y1139,2),", PB 3 Price - More than 2 Decimal Places","")&amp;IF($AA1139&lt;&gt;ROUND($AA1139,2),", PB 4 Price - More than 2 Decimal Places","")&amp;IF($AC1139&lt;&gt;ROUND($AC1139,2),", PB 5 Price - More than 2 Decimal Places","")&amp;IF($AE1139&lt;&gt;ROUND($AE1139,2),", PB 6 Price - More than 2 Decimal Places","")&amp;IF($AG1139&lt;&gt;ROUND($AG1139,2),", PB 7 Price - More than 2 Decimal Places","")&amp;IF(AND(E1139&lt;&gt;"",U1139="",AH1139=""),", Please enter a Price in PB1 or Select No Bid","")&amp;IF(AND(OR($U1139&gt;0,$W1139&gt;0,$Y1139&gt;0,$AA1139&gt;0,$AC1139&gt;0,$AE1139&gt;0),OR(AH1139="",AH1139="No Bid")),", Bid Status Missing or Incorrect","")&amp;IF(AND(AH1139="No Bid",AI1139=""),", Reason for No Bid Missing","")&amp;IF(AND($O1139="CSIS",OR($U1139&gt;0,$W1139&gt;0,$Y1139&gt;0,$AA1139&gt;0,$AC1139&gt;0,$AE1139&gt;0),AJ1139=""),", NCAGE Supplier Missing","")&amp;IF(AND($O1139="Drawing",OR($U1139&gt;0,$W1139&gt;0,$Y1139&gt;0,$AA1139&gt;0,$AC1139&gt;0,$AE1139&gt;0),AK1139=""),", Manufacturer Missing","")&amp;IF(AL1139&lt;&gt;"",", Comment","")&amp;IF(AND(OR(AH1139="Bid Using CSIS Dropdown With Query (Comment Field Must Be Populated)",AH1139="Bid To Drawing Supplied With Query (Comment Field Must Be Populated)"),AL1139=""),", Please Enter a Comment for the Bid Query","")&amp;IF(AND(T1139&gt;0,U1139="",AH1139&lt;&gt;"No Bid"),", PB1 Price Missing","")&amp;IF(AND(V1139&gt;0,W1139="",AH1139&lt;&gt;"No Bid"),", PB2 Price Missing","")&amp;IF(AND(X1139&gt;0,Y1139="",AH1139&lt;&gt;"No Bid"),", PB3 Price Missing","")&amp;IF(AND(Z1139&gt;0,AA1139="",AH1139&lt;&gt;"No Bid"),", PB4 Price Missing","")&amp;IF(AND(AB1139&gt;0,AC1139="",AH1139&lt;&gt;"No Bid"),", PB5 Price Missing","")&amp;IF(AND(AD1139&gt;0,AE1139="",AH1139&lt;&gt;"No Bid"),", PB6 Price Missing","")&amp;IF(AND(AF1139&gt;0,AG1139="",AH1139&lt;&gt;"No Bid"),", PB7 Price Missing","")</f>
        <v>, Please enter a Price in PB1 or Select No Bid, PB1 Price Missing, PB2 Price Missing, PB3 Price Missing, PB4 Price Missing</v>
      </c>
      <c r="AN1139" s="28"/>
      <c r="AO1139" s="28"/>
      <c r="AP1139" s="28"/>
      <c r="AQ1139" s="28"/>
      <c r="AR1139" s="28"/>
      <c r="AS1139" s="28"/>
      <c r="AT1139" s="28"/>
      <c r="AU1139" s="28"/>
      <c r="AV1139" s="28"/>
      <c r="AW1139" s="28"/>
      <c r="AX1139" s="28"/>
      <c r="AY1139" s="28"/>
      <c r="AZ1139" s="28"/>
      <c r="BA1139" s="28"/>
      <c r="BB1139" s="28"/>
      <c r="BC1139" s="28"/>
      <c r="BD1139" s="28"/>
      <c r="BE1139" s="28"/>
      <c r="BF1139" s="28"/>
      <c r="BG1139" s="28"/>
      <c r="BH1139" s="28"/>
      <c r="BI1139" s="28"/>
      <c r="BJ1139" s="28"/>
      <c r="BK1139" s="28"/>
      <c r="BL1139" s="28"/>
    </row>
    <row r="1140" spans="1:64" x14ac:dyDescent="0.25">
      <c r="A1140" s="58">
        <v>1138</v>
      </c>
      <c r="B1140" s="57"/>
      <c r="C1140" s="57" t="s">
        <v>3775</v>
      </c>
      <c r="D1140" s="57"/>
      <c r="E1140" s="59" t="s">
        <v>837</v>
      </c>
      <c r="F1140" s="60" t="s">
        <v>5639</v>
      </c>
      <c r="G1140" s="61" t="s">
        <v>4397</v>
      </c>
      <c r="H1140" s="60" t="s">
        <v>6003</v>
      </c>
      <c r="I1140" s="60" t="s">
        <v>5993</v>
      </c>
      <c r="J1140" s="60"/>
      <c r="K1140" s="60" t="s">
        <v>5992</v>
      </c>
      <c r="L1140" s="60" t="s">
        <v>23</v>
      </c>
      <c r="M1140" s="60" t="s">
        <v>6024</v>
      </c>
      <c r="N1140" s="57" t="s">
        <v>6026</v>
      </c>
      <c r="O1140" s="62" t="s">
        <v>1897</v>
      </c>
      <c r="P1140" s="62" t="s">
        <v>2792</v>
      </c>
      <c r="Q1140" s="28"/>
      <c r="R1140" s="28"/>
      <c r="S1140" s="28"/>
      <c r="T1140" s="36">
        <v>1</v>
      </c>
      <c r="U1140" s="33"/>
      <c r="V1140" s="36">
        <v>3</v>
      </c>
      <c r="W1140" s="33"/>
      <c r="X1140" s="36">
        <v>5</v>
      </c>
      <c r="Y1140" s="33"/>
      <c r="Z1140" s="36">
        <v>999999</v>
      </c>
      <c r="AA1140" s="33"/>
      <c r="AB1140" s="36"/>
      <c r="AC1140" s="33"/>
      <c r="AD1140" s="36"/>
      <c r="AE1140" s="33"/>
      <c r="AF1140" s="36"/>
      <c r="AG1140" s="33"/>
      <c r="AH1140" s="28"/>
      <c r="AI1140" s="28"/>
      <c r="AJ1140" s="28"/>
      <c r="AK1140" s="28"/>
      <c r="AL1140" s="28"/>
      <c r="AM1140" s="41" t="str">
        <f>IF(AND($U1140&gt;0,$Q1140=""),"Currency Missing","")&amp;IF(AND($U1140&gt;0,$R1140=""),", MOQ Missing","")&amp;IF(AND($U1140&gt;0,$S1140=""),", Leadtime Missing","")&amp;IF(W1140&gt;U1140,", PB2 Price Greater than PB1 Price","")&amp;IF(Y1140&gt;W1140,", PB3 Price Greater than PB2 Price","")&amp;IF(AA1140&gt;Y1140,", PB4 Price Greater than PB3 Price","")&amp;IF(AC1140&gt;AA1140,", PB5 Price Greater than PB4 Price","")&amp;IF(AE1140&gt;AC1140,", PB6 Price Greater than PB5 Price","")&amp;IF(AG1140&gt;AE1140,", PB7 Price Greater than PB6 Price","")&amp;IF($U1140&lt;&gt;ROUND($U1140,2),", PB 1 Price - More than 2 Decimal Places","")&amp;IF($W1140&lt;&gt;ROUND($W1140,2),", PB 2 Price - More than 2 Decimal Places","")&amp;IF($Y1140&lt;&gt;ROUND($Y1140,2),", PB 3 Price - More than 2 Decimal Places","")&amp;IF($AA1140&lt;&gt;ROUND($AA1140,2),", PB 4 Price - More than 2 Decimal Places","")&amp;IF($AC1140&lt;&gt;ROUND($AC1140,2),", PB 5 Price - More than 2 Decimal Places","")&amp;IF($AE1140&lt;&gt;ROUND($AE1140,2),", PB 6 Price - More than 2 Decimal Places","")&amp;IF($AG1140&lt;&gt;ROUND($AG1140,2),", PB 7 Price - More than 2 Decimal Places","")&amp;IF(AND(E1140&lt;&gt;"",U1140="",AH1140=""),", Please enter a Price in PB1 or Select No Bid","")&amp;IF(AND(OR($U1140&gt;0,$W1140&gt;0,$Y1140&gt;0,$AA1140&gt;0,$AC1140&gt;0,$AE1140&gt;0),OR(AH1140="",AH1140="No Bid")),", Bid Status Missing or Incorrect","")&amp;IF(AND(AH1140="No Bid",AI1140=""),", Reason for No Bid Missing","")&amp;IF(AND($O1140="CSIS",OR($U1140&gt;0,$W1140&gt;0,$Y1140&gt;0,$AA1140&gt;0,$AC1140&gt;0,$AE1140&gt;0),AJ1140=""),", NCAGE Supplier Missing","")&amp;IF(AND($O1140="Drawing",OR($U1140&gt;0,$W1140&gt;0,$Y1140&gt;0,$AA1140&gt;0,$AC1140&gt;0,$AE1140&gt;0),AK1140=""),", Manufacturer Missing","")&amp;IF(AL1140&lt;&gt;"",", Comment","")&amp;IF(AND(OR(AH1140="Bid Using CSIS Dropdown With Query (Comment Field Must Be Populated)",AH1140="Bid To Drawing Supplied With Query (Comment Field Must Be Populated)"),AL1140=""),", Please Enter a Comment for the Bid Query","")&amp;IF(AND(T1140&gt;0,U1140="",AH1140&lt;&gt;"No Bid"),", PB1 Price Missing","")&amp;IF(AND(V1140&gt;0,W1140="",AH1140&lt;&gt;"No Bid"),", PB2 Price Missing","")&amp;IF(AND(X1140&gt;0,Y1140="",AH1140&lt;&gt;"No Bid"),", PB3 Price Missing","")&amp;IF(AND(Z1140&gt;0,AA1140="",AH1140&lt;&gt;"No Bid"),", PB4 Price Missing","")&amp;IF(AND(AB1140&gt;0,AC1140="",AH1140&lt;&gt;"No Bid"),", PB5 Price Missing","")&amp;IF(AND(AD1140&gt;0,AE1140="",AH1140&lt;&gt;"No Bid"),", PB6 Price Missing","")&amp;IF(AND(AF1140&gt;0,AG1140="",AH1140&lt;&gt;"No Bid"),", PB7 Price Missing","")</f>
        <v>, Please enter a Price in PB1 or Select No Bid, PB1 Price Missing, PB2 Price Missing, PB3 Price Missing, PB4 Price Missing</v>
      </c>
      <c r="AN1140" s="28"/>
      <c r="AO1140" s="28"/>
      <c r="AP1140" s="28"/>
      <c r="AQ1140" s="28"/>
      <c r="AR1140" s="28"/>
      <c r="AS1140" s="28"/>
      <c r="AT1140" s="28"/>
      <c r="AU1140" s="28"/>
      <c r="AV1140" s="28"/>
      <c r="AW1140" s="28"/>
      <c r="AX1140" s="28"/>
      <c r="AY1140" s="28"/>
      <c r="AZ1140" s="28"/>
      <c r="BA1140" s="28"/>
      <c r="BB1140" s="28"/>
      <c r="BC1140" s="28"/>
      <c r="BD1140" s="28"/>
      <c r="BE1140" s="28"/>
      <c r="BF1140" s="28"/>
      <c r="BG1140" s="28"/>
      <c r="BH1140" s="28"/>
      <c r="BI1140" s="28"/>
      <c r="BJ1140" s="28"/>
      <c r="BK1140" s="28"/>
      <c r="BL1140" s="28"/>
    </row>
    <row r="1141" spans="1:64" x14ac:dyDescent="0.25">
      <c r="A1141" s="58">
        <v>1139</v>
      </c>
      <c r="B1141" s="57"/>
      <c r="C1141" s="57" t="s">
        <v>3775</v>
      </c>
      <c r="D1141" s="57"/>
      <c r="E1141" s="59" t="s">
        <v>1564</v>
      </c>
      <c r="F1141" s="60" t="s">
        <v>5860</v>
      </c>
      <c r="G1141" s="61" t="s">
        <v>5163</v>
      </c>
      <c r="H1141" s="60" t="s">
        <v>6016</v>
      </c>
      <c r="I1141" s="60" t="s">
        <v>5993</v>
      </c>
      <c r="J1141" s="60"/>
      <c r="K1141" s="60" t="s">
        <v>5992</v>
      </c>
      <c r="L1141" s="60" t="s">
        <v>23</v>
      </c>
      <c r="M1141" s="60" t="s">
        <v>6024</v>
      </c>
      <c r="N1141" s="57" t="s">
        <v>6026</v>
      </c>
      <c r="O1141" s="62" t="s">
        <v>1914</v>
      </c>
      <c r="P1141" s="62" t="s">
        <v>3516</v>
      </c>
      <c r="Q1141" s="28"/>
      <c r="R1141" s="28"/>
      <c r="S1141" s="28"/>
      <c r="T1141" s="36">
        <v>1</v>
      </c>
      <c r="U1141" s="33"/>
      <c r="V1141" s="36">
        <v>2</v>
      </c>
      <c r="W1141" s="33"/>
      <c r="X1141" s="36">
        <v>4</v>
      </c>
      <c r="Y1141" s="33"/>
      <c r="Z1141" s="36">
        <v>9</v>
      </c>
      <c r="AA1141" s="33"/>
      <c r="AB1141" s="36">
        <v>999999</v>
      </c>
      <c r="AC1141" s="33"/>
      <c r="AD1141" s="36"/>
      <c r="AE1141" s="33"/>
      <c r="AF1141" s="36"/>
      <c r="AG1141" s="33"/>
      <c r="AH1141" s="28"/>
      <c r="AI1141" s="28"/>
      <c r="AJ1141" s="28"/>
      <c r="AK1141" s="28"/>
      <c r="AL1141" s="28"/>
      <c r="AM1141" s="41" t="str">
        <f>IF(AND($U1141&gt;0,$Q1141=""),"Currency Missing","")&amp;IF(AND($U1141&gt;0,$R1141=""),", MOQ Missing","")&amp;IF(AND($U1141&gt;0,$S1141=""),", Leadtime Missing","")&amp;IF(W1141&gt;U1141,", PB2 Price Greater than PB1 Price","")&amp;IF(Y1141&gt;W1141,", PB3 Price Greater than PB2 Price","")&amp;IF(AA1141&gt;Y1141,", PB4 Price Greater than PB3 Price","")&amp;IF(AC1141&gt;AA1141,", PB5 Price Greater than PB4 Price","")&amp;IF(AE1141&gt;AC1141,", PB6 Price Greater than PB5 Price","")&amp;IF(AG1141&gt;AE1141,", PB7 Price Greater than PB6 Price","")&amp;IF($U1141&lt;&gt;ROUND($U1141,2),", PB 1 Price - More than 2 Decimal Places","")&amp;IF($W1141&lt;&gt;ROUND($W1141,2),", PB 2 Price - More than 2 Decimal Places","")&amp;IF($Y1141&lt;&gt;ROUND($Y1141,2),", PB 3 Price - More than 2 Decimal Places","")&amp;IF($AA1141&lt;&gt;ROUND($AA1141,2),", PB 4 Price - More than 2 Decimal Places","")&amp;IF($AC1141&lt;&gt;ROUND($AC1141,2),", PB 5 Price - More than 2 Decimal Places","")&amp;IF($AE1141&lt;&gt;ROUND($AE1141,2),", PB 6 Price - More than 2 Decimal Places","")&amp;IF($AG1141&lt;&gt;ROUND($AG1141,2),", PB 7 Price - More than 2 Decimal Places","")&amp;IF(AND(E1141&lt;&gt;"",U1141="",AH1141=""),", Please enter a Price in PB1 or Select No Bid","")&amp;IF(AND(OR($U1141&gt;0,$W1141&gt;0,$Y1141&gt;0,$AA1141&gt;0,$AC1141&gt;0,$AE1141&gt;0),OR(AH1141="",AH1141="No Bid")),", Bid Status Missing or Incorrect","")&amp;IF(AND(AH1141="No Bid",AI1141=""),", Reason for No Bid Missing","")&amp;IF(AND($O1141="CSIS",OR($U1141&gt;0,$W1141&gt;0,$Y1141&gt;0,$AA1141&gt;0,$AC1141&gt;0,$AE1141&gt;0),AJ1141=""),", NCAGE Supplier Missing","")&amp;IF(AND($O1141="Drawing",OR($U1141&gt;0,$W1141&gt;0,$Y1141&gt;0,$AA1141&gt;0,$AC1141&gt;0,$AE1141&gt;0),AK1141=""),", Manufacturer Missing","")&amp;IF(AL1141&lt;&gt;"",", Comment","")&amp;IF(AND(OR(AH1141="Bid Using CSIS Dropdown With Query (Comment Field Must Be Populated)",AH1141="Bid To Drawing Supplied With Query (Comment Field Must Be Populated)"),AL1141=""),", Please Enter a Comment for the Bid Query","")&amp;IF(AND(T1141&gt;0,U1141="",AH1141&lt;&gt;"No Bid"),", PB1 Price Missing","")&amp;IF(AND(V1141&gt;0,W1141="",AH1141&lt;&gt;"No Bid"),", PB2 Price Missing","")&amp;IF(AND(X1141&gt;0,Y1141="",AH1141&lt;&gt;"No Bid"),", PB3 Price Missing","")&amp;IF(AND(Z1141&gt;0,AA1141="",AH1141&lt;&gt;"No Bid"),", PB4 Price Missing","")&amp;IF(AND(AB1141&gt;0,AC1141="",AH1141&lt;&gt;"No Bid"),", PB5 Price Missing","")&amp;IF(AND(AD1141&gt;0,AE1141="",AH1141&lt;&gt;"No Bid"),", PB6 Price Missing","")&amp;IF(AND(AF1141&gt;0,AG1141="",AH1141&lt;&gt;"No Bid"),", PB7 Price Missing","")</f>
        <v>, Please enter a Price in PB1 or Select No Bid, PB1 Price Missing, PB2 Price Missing, PB3 Price Missing, PB4 Price Missing, PB5 Price Missing</v>
      </c>
      <c r="AN1141" s="28"/>
      <c r="AO1141" s="28"/>
      <c r="AP1141" s="28"/>
      <c r="AQ1141" s="28"/>
      <c r="AR1141" s="28"/>
      <c r="AS1141" s="28"/>
      <c r="AT1141" s="28"/>
      <c r="AU1141" s="28"/>
      <c r="AV1141" s="28"/>
      <c r="AW1141" s="28"/>
      <c r="AX1141" s="28"/>
      <c r="AY1141" s="28"/>
      <c r="AZ1141" s="28"/>
      <c r="BA1141" s="28"/>
      <c r="BB1141" s="28"/>
      <c r="BC1141" s="28"/>
      <c r="BD1141" s="28"/>
      <c r="BE1141" s="28"/>
      <c r="BF1141" s="28"/>
      <c r="BG1141" s="28"/>
      <c r="BH1141" s="28"/>
      <c r="BI1141" s="28"/>
      <c r="BJ1141" s="28"/>
      <c r="BK1141" s="28"/>
      <c r="BL1141" s="28"/>
    </row>
    <row r="1142" spans="1:64" x14ac:dyDescent="0.25">
      <c r="A1142" s="58">
        <v>1140</v>
      </c>
      <c r="B1142" s="57"/>
      <c r="C1142" s="57" t="s">
        <v>3775</v>
      </c>
      <c r="D1142" s="57"/>
      <c r="E1142" s="59" t="s">
        <v>1565</v>
      </c>
      <c r="F1142" s="60" t="s">
        <v>5860</v>
      </c>
      <c r="G1142" s="61" t="s">
        <v>5164</v>
      </c>
      <c r="H1142" s="60" t="s">
        <v>6016</v>
      </c>
      <c r="I1142" s="60" t="s">
        <v>5993</v>
      </c>
      <c r="J1142" s="60"/>
      <c r="K1142" s="60" t="s">
        <v>5992</v>
      </c>
      <c r="L1142" s="60" t="s">
        <v>23</v>
      </c>
      <c r="M1142" s="60" t="s">
        <v>6024</v>
      </c>
      <c r="N1142" s="57" t="s">
        <v>6026</v>
      </c>
      <c r="O1142" s="62" t="s">
        <v>1914</v>
      </c>
      <c r="P1142" s="62" t="s">
        <v>3517</v>
      </c>
      <c r="Q1142" s="28"/>
      <c r="R1142" s="28"/>
      <c r="S1142" s="28"/>
      <c r="T1142" s="36">
        <v>1</v>
      </c>
      <c r="U1142" s="33"/>
      <c r="V1142" s="36">
        <v>2</v>
      </c>
      <c r="W1142" s="33"/>
      <c r="X1142" s="36">
        <v>5</v>
      </c>
      <c r="Y1142" s="33"/>
      <c r="Z1142" s="36">
        <v>999999</v>
      </c>
      <c r="AA1142" s="33"/>
      <c r="AB1142" s="36"/>
      <c r="AC1142" s="33"/>
      <c r="AD1142" s="36"/>
      <c r="AE1142" s="33"/>
      <c r="AF1142" s="36"/>
      <c r="AG1142" s="33"/>
      <c r="AH1142" s="28"/>
      <c r="AI1142" s="28"/>
      <c r="AJ1142" s="28"/>
      <c r="AK1142" s="28"/>
      <c r="AL1142" s="28"/>
      <c r="AM1142" s="41" t="str">
        <f>IF(AND($U1142&gt;0,$Q1142=""),"Currency Missing","")&amp;IF(AND($U1142&gt;0,$R1142=""),", MOQ Missing","")&amp;IF(AND($U1142&gt;0,$S1142=""),", Leadtime Missing","")&amp;IF(W1142&gt;U1142,", PB2 Price Greater than PB1 Price","")&amp;IF(Y1142&gt;W1142,", PB3 Price Greater than PB2 Price","")&amp;IF(AA1142&gt;Y1142,", PB4 Price Greater than PB3 Price","")&amp;IF(AC1142&gt;AA1142,", PB5 Price Greater than PB4 Price","")&amp;IF(AE1142&gt;AC1142,", PB6 Price Greater than PB5 Price","")&amp;IF(AG1142&gt;AE1142,", PB7 Price Greater than PB6 Price","")&amp;IF($U1142&lt;&gt;ROUND($U1142,2),", PB 1 Price - More than 2 Decimal Places","")&amp;IF($W1142&lt;&gt;ROUND($W1142,2),", PB 2 Price - More than 2 Decimal Places","")&amp;IF($Y1142&lt;&gt;ROUND($Y1142,2),", PB 3 Price - More than 2 Decimal Places","")&amp;IF($AA1142&lt;&gt;ROUND($AA1142,2),", PB 4 Price - More than 2 Decimal Places","")&amp;IF($AC1142&lt;&gt;ROUND($AC1142,2),", PB 5 Price - More than 2 Decimal Places","")&amp;IF($AE1142&lt;&gt;ROUND($AE1142,2),", PB 6 Price - More than 2 Decimal Places","")&amp;IF($AG1142&lt;&gt;ROUND($AG1142,2),", PB 7 Price - More than 2 Decimal Places","")&amp;IF(AND(E1142&lt;&gt;"",U1142="",AH1142=""),", Please enter a Price in PB1 or Select No Bid","")&amp;IF(AND(OR($U1142&gt;0,$W1142&gt;0,$Y1142&gt;0,$AA1142&gt;0,$AC1142&gt;0,$AE1142&gt;0),OR(AH1142="",AH1142="No Bid")),", Bid Status Missing or Incorrect","")&amp;IF(AND(AH1142="No Bid",AI1142=""),", Reason for No Bid Missing","")&amp;IF(AND($O1142="CSIS",OR($U1142&gt;0,$W1142&gt;0,$Y1142&gt;0,$AA1142&gt;0,$AC1142&gt;0,$AE1142&gt;0),AJ1142=""),", NCAGE Supplier Missing","")&amp;IF(AND($O1142="Drawing",OR($U1142&gt;0,$W1142&gt;0,$Y1142&gt;0,$AA1142&gt;0,$AC1142&gt;0,$AE1142&gt;0),AK1142=""),", Manufacturer Missing","")&amp;IF(AL1142&lt;&gt;"",", Comment","")&amp;IF(AND(OR(AH1142="Bid Using CSIS Dropdown With Query (Comment Field Must Be Populated)",AH1142="Bid To Drawing Supplied With Query (Comment Field Must Be Populated)"),AL1142=""),", Please Enter a Comment for the Bid Query","")&amp;IF(AND(T1142&gt;0,U1142="",AH1142&lt;&gt;"No Bid"),", PB1 Price Missing","")&amp;IF(AND(V1142&gt;0,W1142="",AH1142&lt;&gt;"No Bid"),", PB2 Price Missing","")&amp;IF(AND(X1142&gt;0,Y1142="",AH1142&lt;&gt;"No Bid"),", PB3 Price Missing","")&amp;IF(AND(Z1142&gt;0,AA1142="",AH1142&lt;&gt;"No Bid"),", PB4 Price Missing","")&amp;IF(AND(AB1142&gt;0,AC1142="",AH1142&lt;&gt;"No Bid"),", PB5 Price Missing","")&amp;IF(AND(AD1142&gt;0,AE1142="",AH1142&lt;&gt;"No Bid"),", PB6 Price Missing","")&amp;IF(AND(AF1142&gt;0,AG1142="",AH1142&lt;&gt;"No Bid"),", PB7 Price Missing","")</f>
        <v>, Please enter a Price in PB1 or Select No Bid, PB1 Price Missing, PB2 Price Missing, PB3 Price Missing, PB4 Price Missing</v>
      </c>
      <c r="AN1142" s="28"/>
      <c r="AO1142" s="28"/>
      <c r="AP1142" s="28"/>
      <c r="AQ1142" s="28"/>
      <c r="AR1142" s="28"/>
      <c r="AS1142" s="28"/>
      <c r="AT1142" s="28"/>
      <c r="AU1142" s="28"/>
      <c r="AV1142" s="28"/>
      <c r="AW1142" s="28"/>
      <c r="AX1142" s="28"/>
      <c r="AY1142" s="28"/>
      <c r="AZ1142" s="28"/>
      <c r="BA1142" s="28"/>
      <c r="BB1142" s="28"/>
      <c r="BC1142" s="28"/>
      <c r="BD1142" s="28"/>
      <c r="BE1142" s="28"/>
      <c r="BF1142" s="28"/>
      <c r="BG1142" s="28"/>
      <c r="BH1142" s="28"/>
      <c r="BI1142" s="28"/>
      <c r="BJ1142" s="28"/>
      <c r="BK1142" s="28"/>
      <c r="BL1142" s="28"/>
    </row>
    <row r="1143" spans="1:64" x14ac:dyDescent="0.25">
      <c r="A1143" s="58">
        <v>1141</v>
      </c>
      <c r="B1143" s="57"/>
      <c r="C1143" s="57" t="s">
        <v>3775</v>
      </c>
      <c r="D1143" s="57"/>
      <c r="E1143" s="59" t="s">
        <v>838</v>
      </c>
      <c r="F1143" s="60" t="s">
        <v>5421</v>
      </c>
      <c r="G1143" s="61" t="s">
        <v>4458</v>
      </c>
      <c r="H1143" s="60" t="s">
        <v>6003</v>
      </c>
      <c r="I1143" s="60" t="s">
        <v>5993</v>
      </c>
      <c r="J1143" s="60"/>
      <c r="K1143" s="60" t="s">
        <v>5992</v>
      </c>
      <c r="L1143" s="60" t="s">
        <v>23</v>
      </c>
      <c r="M1143" s="60" t="s">
        <v>6024</v>
      </c>
      <c r="N1143" s="57" t="s">
        <v>6026</v>
      </c>
      <c r="O1143" s="62" t="s">
        <v>1897</v>
      </c>
      <c r="P1143" s="62" t="s">
        <v>2793</v>
      </c>
      <c r="Q1143" s="28"/>
      <c r="R1143" s="28"/>
      <c r="S1143" s="28"/>
      <c r="T1143" s="36">
        <v>1</v>
      </c>
      <c r="U1143" s="33"/>
      <c r="V1143" s="36">
        <v>2</v>
      </c>
      <c r="W1143" s="33"/>
      <c r="X1143" s="36">
        <v>5</v>
      </c>
      <c r="Y1143" s="33"/>
      <c r="Z1143" s="36">
        <v>999999</v>
      </c>
      <c r="AA1143" s="33"/>
      <c r="AB1143" s="36"/>
      <c r="AC1143" s="33"/>
      <c r="AD1143" s="36"/>
      <c r="AE1143" s="33"/>
      <c r="AF1143" s="36"/>
      <c r="AG1143" s="33"/>
      <c r="AH1143" s="28"/>
      <c r="AI1143" s="28"/>
      <c r="AJ1143" s="28"/>
      <c r="AK1143" s="28"/>
      <c r="AL1143" s="28"/>
      <c r="AM1143" s="41" t="str">
        <f>IF(AND($U1143&gt;0,$Q1143=""),"Currency Missing","")&amp;IF(AND($U1143&gt;0,$R1143=""),", MOQ Missing","")&amp;IF(AND($U1143&gt;0,$S1143=""),", Leadtime Missing","")&amp;IF(W1143&gt;U1143,", PB2 Price Greater than PB1 Price","")&amp;IF(Y1143&gt;W1143,", PB3 Price Greater than PB2 Price","")&amp;IF(AA1143&gt;Y1143,", PB4 Price Greater than PB3 Price","")&amp;IF(AC1143&gt;AA1143,", PB5 Price Greater than PB4 Price","")&amp;IF(AE1143&gt;AC1143,", PB6 Price Greater than PB5 Price","")&amp;IF(AG1143&gt;AE1143,", PB7 Price Greater than PB6 Price","")&amp;IF($U1143&lt;&gt;ROUND($U1143,2),", PB 1 Price - More than 2 Decimal Places","")&amp;IF($W1143&lt;&gt;ROUND($W1143,2),", PB 2 Price - More than 2 Decimal Places","")&amp;IF($Y1143&lt;&gt;ROUND($Y1143,2),", PB 3 Price - More than 2 Decimal Places","")&amp;IF($AA1143&lt;&gt;ROUND($AA1143,2),", PB 4 Price - More than 2 Decimal Places","")&amp;IF($AC1143&lt;&gt;ROUND($AC1143,2),", PB 5 Price - More than 2 Decimal Places","")&amp;IF($AE1143&lt;&gt;ROUND($AE1143,2),", PB 6 Price - More than 2 Decimal Places","")&amp;IF($AG1143&lt;&gt;ROUND($AG1143,2),", PB 7 Price - More than 2 Decimal Places","")&amp;IF(AND(E1143&lt;&gt;"",U1143="",AH1143=""),", Please enter a Price in PB1 or Select No Bid","")&amp;IF(AND(OR($U1143&gt;0,$W1143&gt;0,$Y1143&gt;0,$AA1143&gt;0,$AC1143&gt;0,$AE1143&gt;0),OR(AH1143="",AH1143="No Bid")),", Bid Status Missing or Incorrect","")&amp;IF(AND(AH1143="No Bid",AI1143=""),", Reason for No Bid Missing","")&amp;IF(AND($O1143="CSIS",OR($U1143&gt;0,$W1143&gt;0,$Y1143&gt;0,$AA1143&gt;0,$AC1143&gt;0,$AE1143&gt;0),AJ1143=""),", NCAGE Supplier Missing","")&amp;IF(AND($O1143="Drawing",OR($U1143&gt;0,$W1143&gt;0,$Y1143&gt;0,$AA1143&gt;0,$AC1143&gt;0,$AE1143&gt;0),AK1143=""),", Manufacturer Missing","")&amp;IF(AL1143&lt;&gt;"",", Comment","")&amp;IF(AND(OR(AH1143="Bid Using CSIS Dropdown With Query (Comment Field Must Be Populated)",AH1143="Bid To Drawing Supplied With Query (Comment Field Must Be Populated)"),AL1143=""),", Please Enter a Comment for the Bid Query","")&amp;IF(AND(T1143&gt;0,U1143="",AH1143&lt;&gt;"No Bid"),", PB1 Price Missing","")&amp;IF(AND(V1143&gt;0,W1143="",AH1143&lt;&gt;"No Bid"),", PB2 Price Missing","")&amp;IF(AND(X1143&gt;0,Y1143="",AH1143&lt;&gt;"No Bid"),", PB3 Price Missing","")&amp;IF(AND(Z1143&gt;0,AA1143="",AH1143&lt;&gt;"No Bid"),", PB4 Price Missing","")&amp;IF(AND(AB1143&gt;0,AC1143="",AH1143&lt;&gt;"No Bid"),", PB5 Price Missing","")&amp;IF(AND(AD1143&gt;0,AE1143="",AH1143&lt;&gt;"No Bid"),", PB6 Price Missing","")&amp;IF(AND(AF1143&gt;0,AG1143="",AH1143&lt;&gt;"No Bid"),", PB7 Price Missing","")</f>
        <v>, Please enter a Price in PB1 or Select No Bid, PB1 Price Missing, PB2 Price Missing, PB3 Price Missing, PB4 Price Missing</v>
      </c>
      <c r="AN1143" s="28"/>
      <c r="AO1143" s="28"/>
      <c r="AP1143" s="28"/>
      <c r="AQ1143" s="28"/>
      <c r="AR1143" s="28"/>
      <c r="AS1143" s="28"/>
      <c r="AT1143" s="28"/>
      <c r="AU1143" s="28"/>
      <c r="AV1143" s="28"/>
      <c r="AW1143" s="28"/>
      <c r="AX1143" s="28"/>
      <c r="AY1143" s="28"/>
      <c r="AZ1143" s="28"/>
      <c r="BA1143" s="28"/>
      <c r="BB1143" s="28"/>
      <c r="BC1143" s="28"/>
      <c r="BD1143" s="28"/>
      <c r="BE1143" s="28"/>
      <c r="BF1143" s="28"/>
      <c r="BG1143" s="28"/>
      <c r="BH1143" s="28"/>
      <c r="BI1143" s="28"/>
      <c r="BJ1143" s="28"/>
      <c r="BK1143" s="28"/>
      <c r="BL1143" s="28"/>
    </row>
    <row r="1144" spans="1:64" x14ac:dyDescent="0.25">
      <c r="A1144" s="58">
        <v>1142</v>
      </c>
      <c r="B1144" s="57"/>
      <c r="C1144" s="57" t="s">
        <v>3775</v>
      </c>
      <c r="D1144" s="57"/>
      <c r="E1144" s="59" t="s">
        <v>1566</v>
      </c>
      <c r="F1144" s="60" t="s">
        <v>5860</v>
      </c>
      <c r="G1144" s="61" t="s">
        <v>5165</v>
      </c>
      <c r="H1144" s="60" t="s">
        <v>6016</v>
      </c>
      <c r="I1144" s="60" t="s">
        <v>5993</v>
      </c>
      <c r="J1144" s="60"/>
      <c r="K1144" s="60" t="s">
        <v>5992</v>
      </c>
      <c r="L1144" s="60" t="s">
        <v>23</v>
      </c>
      <c r="M1144" s="60" t="s">
        <v>6024</v>
      </c>
      <c r="N1144" s="57" t="s">
        <v>6026</v>
      </c>
      <c r="O1144" s="62" t="s">
        <v>1914</v>
      </c>
      <c r="P1144" s="62" t="s">
        <v>3518</v>
      </c>
      <c r="Q1144" s="28"/>
      <c r="R1144" s="28"/>
      <c r="S1144" s="28"/>
      <c r="T1144" s="36">
        <v>4</v>
      </c>
      <c r="U1144" s="33"/>
      <c r="V1144" s="36">
        <v>10</v>
      </c>
      <c r="W1144" s="33"/>
      <c r="X1144" s="36">
        <v>20</v>
      </c>
      <c r="Y1144" s="33"/>
      <c r="Z1144" s="36">
        <v>40</v>
      </c>
      <c r="AA1144" s="33"/>
      <c r="AB1144" s="36">
        <v>80</v>
      </c>
      <c r="AC1144" s="33"/>
      <c r="AD1144" s="36">
        <v>120</v>
      </c>
      <c r="AE1144" s="33"/>
      <c r="AF1144" s="36">
        <v>999999</v>
      </c>
      <c r="AG1144" s="33"/>
      <c r="AH1144" s="28"/>
      <c r="AI1144" s="28"/>
      <c r="AJ1144" s="28"/>
      <c r="AK1144" s="28"/>
      <c r="AL1144" s="28"/>
      <c r="AM1144" s="41" t="str">
        <f>IF(AND($U1144&gt;0,$Q1144=""),"Currency Missing","")&amp;IF(AND($U1144&gt;0,$R1144=""),", MOQ Missing","")&amp;IF(AND($U1144&gt;0,$S1144=""),", Leadtime Missing","")&amp;IF(W1144&gt;U1144,", PB2 Price Greater than PB1 Price","")&amp;IF(Y1144&gt;W1144,", PB3 Price Greater than PB2 Price","")&amp;IF(AA1144&gt;Y1144,", PB4 Price Greater than PB3 Price","")&amp;IF(AC1144&gt;AA1144,", PB5 Price Greater than PB4 Price","")&amp;IF(AE1144&gt;AC1144,", PB6 Price Greater than PB5 Price","")&amp;IF(AG1144&gt;AE1144,", PB7 Price Greater than PB6 Price","")&amp;IF($U1144&lt;&gt;ROUND($U1144,2),", PB 1 Price - More than 2 Decimal Places","")&amp;IF($W1144&lt;&gt;ROUND($W1144,2),", PB 2 Price - More than 2 Decimal Places","")&amp;IF($Y1144&lt;&gt;ROUND($Y1144,2),", PB 3 Price - More than 2 Decimal Places","")&amp;IF($AA1144&lt;&gt;ROUND($AA1144,2),", PB 4 Price - More than 2 Decimal Places","")&amp;IF($AC1144&lt;&gt;ROUND($AC1144,2),", PB 5 Price - More than 2 Decimal Places","")&amp;IF($AE1144&lt;&gt;ROUND($AE1144,2),", PB 6 Price - More than 2 Decimal Places","")&amp;IF($AG1144&lt;&gt;ROUND($AG1144,2),", PB 7 Price - More than 2 Decimal Places","")&amp;IF(AND(E1144&lt;&gt;"",U1144="",AH1144=""),", Please enter a Price in PB1 or Select No Bid","")&amp;IF(AND(OR($U1144&gt;0,$W1144&gt;0,$Y1144&gt;0,$AA1144&gt;0,$AC1144&gt;0,$AE1144&gt;0),OR(AH1144="",AH1144="No Bid")),", Bid Status Missing or Incorrect","")&amp;IF(AND(AH1144="No Bid",AI1144=""),", Reason for No Bid Missing","")&amp;IF(AND($O1144="CSIS",OR($U1144&gt;0,$W1144&gt;0,$Y1144&gt;0,$AA1144&gt;0,$AC1144&gt;0,$AE1144&gt;0),AJ1144=""),", NCAGE Supplier Missing","")&amp;IF(AND($O1144="Drawing",OR($U1144&gt;0,$W1144&gt;0,$Y1144&gt;0,$AA1144&gt;0,$AC1144&gt;0,$AE1144&gt;0),AK1144=""),", Manufacturer Missing","")&amp;IF(AL1144&lt;&gt;"",", Comment","")&amp;IF(AND(OR(AH1144="Bid Using CSIS Dropdown With Query (Comment Field Must Be Populated)",AH1144="Bid To Drawing Supplied With Query (Comment Field Must Be Populated)"),AL1144=""),", Please Enter a Comment for the Bid Query","")&amp;IF(AND(T1144&gt;0,U1144="",AH1144&lt;&gt;"No Bid"),", PB1 Price Missing","")&amp;IF(AND(V1144&gt;0,W1144="",AH1144&lt;&gt;"No Bid"),", PB2 Price Missing","")&amp;IF(AND(X1144&gt;0,Y1144="",AH1144&lt;&gt;"No Bid"),", PB3 Price Missing","")&amp;IF(AND(Z1144&gt;0,AA1144="",AH1144&lt;&gt;"No Bid"),", PB4 Price Missing","")&amp;IF(AND(AB1144&gt;0,AC1144="",AH1144&lt;&gt;"No Bid"),", PB5 Price Missing","")&amp;IF(AND(AD1144&gt;0,AE1144="",AH1144&lt;&gt;"No Bid"),", PB6 Price Missing","")&amp;IF(AND(AF1144&gt;0,AG1144="",AH1144&lt;&gt;"No Bid"),", PB7 Price Missing","")</f>
        <v>, Please enter a Price in PB1 or Select No Bid, PB1 Price Missing, PB2 Price Missing, PB3 Price Missing, PB4 Price Missing, PB5 Price Missing, PB6 Price Missing, PB7 Price Missing</v>
      </c>
      <c r="AN1144" s="28"/>
      <c r="AO1144" s="28"/>
      <c r="AP1144" s="28"/>
      <c r="AQ1144" s="28"/>
      <c r="AR1144" s="28"/>
      <c r="AS1144" s="28"/>
      <c r="AT1144" s="28"/>
      <c r="AU1144" s="28"/>
      <c r="AV1144" s="28"/>
      <c r="AW1144" s="28"/>
      <c r="AX1144" s="28"/>
      <c r="AY1144" s="28"/>
      <c r="AZ1144" s="28"/>
      <c r="BA1144" s="28"/>
      <c r="BB1144" s="28"/>
      <c r="BC1144" s="28"/>
      <c r="BD1144" s="28"/>
      <c r="BE1144" s="28"/>
      <c r="BF1144" s="28"/>
      <c r="BG1144" s="28"/>
      <c r="BH1144" s="28"/>
      <c r="BI1144" s="28"/>
      <c r="BJ1144" s="28"/>
      <c r="BK1144" s="28"/>
      <c r="BL1144" s="28"/>
    </row>
    <row r="1145" spans="1:64" x14ac:dyDescent="0.25">
      <c r="A1145" s="58">
        <v>1143</v>
      </c>
      <c r="B1145" s="57"/>
      <c r="C1145" s="57" t="s">
        <v>3775</v>
      </c>
      <c r="D1145" s="57"/>
      <c r="E1145" s="59" t="s">
        <v>1567</v>
      </c>
      <c r="F1145" s="60" t="s">
        <v>5860</v>
      </c>
      <c r="G1145" s="61" t="s">
        <v>5166</v>
      </c>
      <c r="H1145" s="60" t="s">
        <v>6016</v>
      </c>
      <c r="I1145" s="60" t="s">
        <v>5993</v>
      </c>
      <c r="J1145" s="60"/>
      <c r="K1145" s="60" t="s">
        <v>5992</v>
      </c>
      <c r="L1145" s="60" t="s">
        <v>23</v>
      </c>
      <c r="M1145" s="60" t="s">
        <v>6024</v>
      </c>
      <c r="N1145" s="57" t="s">
        <v>6026</v>
      </c>
      <c r="O1145" s="62" t="s">
        <v>1914</v>
      </c>
      <c r="P1145" s="62" t="s">
        <v>3519</v>
      </c>
      <c r="Q1145" s="28"/>
      <c r="R1145" s="28"/>
      <c r="S1145" s="28"/>
      <c r="T1145" s="36">
        <v>4</v>
      </c>
      <c r="U1145" s="33"/>
      <c r="V1145" s="36">
        <v>10</v>
      </c>
      <c r="W1145" s="33"/>
      <c r="X1145" s="36">
        <v>20</v>
      </c>
      <c r="Y1145" s="33"/>
      <c r="Z1145" s="36">
        <v>40</v>
      </c>
      <c r="AA1145" s="33"/>
      <c r="AB1145" s="36">
        <v>80</v>
      </c>
      <c r="AC1145" s="33"/>
      <c r="AD1145" s="36">
        <v>120</v>
      </c>
      <c r="AE1145" s="33"/>
      <c r="AF1145" s="36">
        <v>999999</v>
      </c>
      <c r="AG1145" s="33"/>
      <c r="AH1145" s="28"/>
      <c r="AI1145" s="28"/>
      <c r="AJ1145" s="28"/>
      <c r="AK1145" s="28"/>
      <c r="AL1145" s="28"/>
      <c r="AM1145" s="41" t="str">
        <f>IF(AND($U1145&gt;0,$Q1145=""),"Currency Missing","")&amp;IF(AND($U1145&gt;0,$R1145=""),", MOQ Missing","")&amp;IF(AND($U1145&gt;0,$S1145=""),", Leadtime Missing","")&amp;IF(W1145&gt;U1145,", PB2 Price Greater than PB1 Price","")&amp;IF(Y1145&gt;W1145,", PB3 Price Greater than PB2 Price","")&amp;IF(AA1145&gt;Y1145,", PB4 Price Greater than PB3 Price","")&amp;IF(AC1145&gt;AA1145,", PB5 Price Greater than PB4 Price","")&amp;IF(AE1145&gt;AC1145,", PB6 Price Greater than PB5 Price","")&amp;IF(AG1145&gt;AE1145,", PB7 Price Greater than PB6 Price","")&amp;IF($U1145&lt;&gt;ROUND($U1145,2),", PB 1 Price - More than 2 Decimal Places","")&amp;IF($W1145&lt;&gt;ROUND($W1145,2),", PB 2 Price - More than 2 Decimal Places","")&amp;IF($Y1145&lt;&gt;ROUND($Y1145,2),", PB 3 Price - More than 2 Decimal Places","")&amp;IF($AA1145&lt;&gt;ROUND($AA1145,2),", PB 4 Price - More than 2 Decimal Places","")&amp;IF($AC1145&lt;&gt;ROUND($AC1145,2),", PB 5 Price - More than 2 Decimal Places","")&amp;IF($AE1145&lt;&gt;ROUND($AE1145,2),", PB 6 Price - More than 2 Decimal Places","")&amp;IF($AG1145&lt;&gt;ROUND($AG1145,2),", PB 7 Price - More than 2 Decimal Places","")&amp;IF(AND(E1145&lt;&gt;"",U1145="",AH1145=""),", Please enter a Price in PB1 or Select No Bid","")&amp;IF(AND(OR($U1145&gt;0,$W1145&gt;0,$Y1145&gt;0,$AA1145&gt;0,$AC1145&gt;0,$AE1145&gt;0),OR(AH1145="",AH1145="No Bid")),", Bid Status Missing or Incorrect","")&amp;IF(AND(AH1145="No Bid",AI1145=""),", Reason for No Bid Missing","")&amp;IF(AND($O1145="CSIS",OR($U1145&gt;0,$W1145&gt;0,$Y1145&gt;0,$AA1145&gt;0,$AC1145&gt;0,$AE1145&gt;0),AJ1145=""),", NCAGE Supplier Missing","")&amp;IF(AND($O1145="Drawing",OR($U1145&gt;0,$W1145&gt;0,$Y1145&gt;0,$AA1145&gt;0,$AC1145&gt;0,$AE1145&gt;0),AK1145=""),", Manufacturer Missing","")&amp;IF(AL1145&lt;&gt;"",", Comment","")&amp;IF(AND(OR(AH1145="Bid Using CSIS Dropdown With Query (Comment Field Must Be Populated)",AH1145="Bid To Drawing Supplied With Query (Comment Field Must Be Populated)"),AL1145=""),", Please Enter a Comment for the Bid Query","")&amp;IF(AND(T1145&gt;0,U1145="",AH1145&lt;&gt;"No Bid"),", PB1 Price Missing","")&amp;IF(AND(V1145&gt;0,W1145="",AH1145&lt;&gt;"No Bid"),", PB2 Price Missing","")&amp;IF(AND(X1145&gt;0,Y1145="",AH1145&lt;&gt;"No Bid"),", PB3 Price Missing","")&amp;IF(AND(Z1145&gt;0,AA1145="",AH1145&lt;&gt;"No Bid"),", PB4 Price Missing","")&amp;IF(AND(AB1145&gt;0,AC1145="",AH1145&lt;&gt;"No Bid"),", PB5 Price Missing","")&amp;IF(AND(AD1145&gt;0,AE1145="",AH1145&lt;&gt;"No Bid"),", PB6 Price Missing","")&amp;IF(AND(AF1145&gt;0,AG1145="",AH1145&lt;&gt;"No Bid"),", PB7 Price Missing","")</f>
        <v>, Please enter a Price in PB1 or Select No Bid, PB1 Price Missing, PB2 Price Missing, PB3 Price Missing, PB4 Price Missing, PB5 Price Missing, PB6 Price Missing, PB7 Price Missing</v>
      </c>
      <c r="AN1145" s="28"/>
      <c r="AO1145" s="28"/>
      <c r="AP1145" s="28"/>
      <c r="AQ1145" s="28"/>
      <c r="AR1145" s="28"/>
      <c r="AS1145" s="28"/>
      <c r="AT1145" s="28"/>
      <c r="AU1145" s="28"/>
      <c r="AV1145" s="28"/>
      <c r="AW1145" s="28"/>
      <c r="AX1145" s="28"/>
      <c r="AY1145" s="28"/>
      <c r="AZ1145" s="28"/>
      <c r="BA1145" s="28"/>
      <c r="BB1145" s="28"/>
      <c r="BC1145" s="28"/>
      <c r="BD1145" s="28"/>
      <c r="BE1145" s="28"/>
      <c r="BF1145" s="28"/>
      <c r="BG1145" s="28"/>
      <c r="BH1145" s="28"/>
      <c r="BI1145" s="28"/>
      <c r="BJ1145" s="28"/>
      <c r="BK1145" s="28"/>
      <c r="BL1145" s="28"/>
    </row>
    <row r="1146" spans="1:64" x14ac:dyDescent="0.25">
      <c r="A1146" s="58">
        <v>1144</v>
      </c>
      <c r="B1146" s="57"/>
      <c r="C1146" s="57" t="s">
        <v>3775</v>
      </c>
      <c r="D1146" s="57"/>
      <c r="E1146" s="59" t="s">
        <v>839</v>
      </c>
      <c r="F1146" s="60" t="s">
        <v>5665</v>
      </c>
      <c r="G1146" s="61" t="s">
        <v>4459</v>
      </c>
      <c r="H1146" s="60" t="s">
        <v>6001</v>
      </c>
      <c r="I1146" s="60" t="s">
        <v>5993</v>
      </c>
      <c r="J1146" s="60"/>
      <c r="K1146" s="60" t="s">
        <v>5992</v>
      </c>
      <c r="L1146" s="60" t="s">
        <v>23</v>
      </c>
      <c r="M1146" s="60" t="s">
        <v>6024</v>
      </c>
      <c r="N1146" s="57" t="s">
        <v>6026</v>
      </c>
      <c r="O1146" s="62" t="s">
        <v>1897</v>
      </c>
      <c r="P1146" s="62" t="s">
        <v>2794</v>
      </c>
      <c r="Q1146" s="28"/>
      <c r="R1146" s="28"/>
      <c r="S1146" s="28"/>
      <c r="T1146" s="36">
        <v>3</v>
      </c>
      <c r="U1146" s="33"/>
      <c r="V1146" s="36">
        <v>9</v>
      </c>
      <c r="W1146" s="33"/>
      <c r="X1146" s="36">
        <v>15</v>
      </c>
      <c r="Y1146" s="33"/>
      <c r="Z1146" s="36">
        <v>30</v>
      </c>
      <c r="AA1146" s="33"/>
      <c r="AB1146" s="36">
        <v>60</v>
      </c>
      <c r="AC1146" s="33"/>
      <c r="AD1146" s="36">
        <v>999999</v>
      </c>
      <c r="AE1146" s="33"/>
      <c r="AF1146" s="36"/>
      <c r="AG1146" s="33"/>
      <c r="AH1146" s="28"/>
      <c r="AI1146" s="28"/>
      <c r="AJ1146" s="28"/>
      <c r="AK1146" s="28"/>
      <c r="AL1146" s="28"/>
      <c r="AM1146" s="41" t="str">
        <f>IF(AND($U1146&gt;0,$Q1146=""),"Currency Missing","")&amp;IF(AND($U1146&gt;0,$R1146=""),", MOQ Missing","")&amp;IF(AND($U1146&gt;0,$S1146=""),", Leadtime Missing","")&amp;IF(W1146&gt;U1146,", PB2 Price Greater than PB1 Price","")&amp;IF(Y1146&gt;W1146,", PB3 Price Greater than PB2 Price","")&amp;IF(AA1146&gt;Y1146,", PB4 Price Greater than PB3 Price","")&amp;IF(AC1146&gt;AA1146,", PB5 Price Greater than PB4 Price","")&amp;IF(AE1146&gt;AC1146,", PB6 Price Greater than PB5 Price","")&amp;IF(AG1146&gt;AE1146,", PB7 Price Greater than PB6 Price","")&amp;IF($U1146&lt;&gt;ROUND($U1146,2),", PB 1 Price - More than 2 Decimal Places","")&amp;IF($W1146&lt;&gt;ROUND($W1146,2),", PB 2 Price - More than 2 Decimal Places","")&amp;IF($Y1146&lt;&gt;ROUND($Y1146,2),", PB 3 Price - More than 2 Decimal Places","")&amp;IF($AA1146&lt;&gt;ROUND($AA1146,2),", PB 4 Price - More than 2 Decimal Places","")&amp;IF($AC1146&lt;&gt;ROUND($AC1146,2),", PB 5 Price - More than 2 Decimal Places","")&amp;IF($AE1146&lt;&gt;ROUND($AE1146,2),", PB 6 Price - More than 2 Decimal Places","")&amp;IF($AG1146&lt;&gt;ROUND($AG1146,2),", PB 7 Price - More than 2 Decimal Places","")&amp;IF(AND(E1146&lt;&gt;"",U1146="",AH1146=""),", Please enter a Price in PB1 or Select No Bid","")&amp;IF(AND(OR($U1146&gt;0,$W1146&gt;0,$Y1146&gt;0,$AA1146&gt;0,$AC1146&gt;0,$AE1146&gt;0),OR(AH1146="",AH1146="No Bid")),", Bid Status Missing or Incorrect","")&amp;IF(AND(AH1146="No Bid",AI1146=""),", Reason for No Bid Missing","")&amp;IF(AND($O1146="CSIS",OR($U1146&gt;0,$W1146&gt;0,$Y1146&gt;0,$AA1146&gt;0,$AC1146&gt;0,$AE1146&gt;0),AJ1146=""),", NCAGE Supplier Missing","")&amp;IF(AND($O1146="Drawing",OR($U1146&gt;0,$W1146&gt;0,$Y1146&gt;0,$AA1146&gt;0,$AC1146&gt;0,$AE1146&gt;0),AK1146=""),", Manufacturer Missing","")&amp;IF(AL1146&lt;&gt;"",", Comment","")&amp;IF(AND(OR(AH1146="Bid Using CSIS Dropdown With Query (Comment Field Must Be Populated)",AH1146="Bid To Drawing Supplied With Query (Comment Field Must Be Populated)"),AL1146=""),", Please Enter a Comment for the Bid Query","")&amp;IF(AND(T1146&gt;0,U1146="",AH1146&lt;&gt;"No Bid"),", PB1 Price Missing","")&amp;IF(AND(V1146&gt;0,W1146="",AH1146&lt;&gt;"No Bid"),", PB2 Price Missing","")&amp;IF(AND(X1146&gt;0,Y1146="",AH1146&lt;&gt;"No Bid"),", PB3 Price Missing","")&amp;IF(AND(Z1146&gt;0,AA1146="",AH1146&lt;&gt;"No Bid"),", PB4 Price Missing","")&amp;IF(AND(AB1146&gt;0,AC1146="",AH1146&lt;&gt;"No Bid"),", PB5 Price Missing","")&amp;IF(AND(AD1146&gt;0,AE1146="",AH1146&lt;&gt;"No Bid"),", PB6 Price Missing","")&amp;IF(AND(AF1146&gt;0,AG1146="",AH1146&lt;&gt;"No Bid"),", PB7 Price Missing","")</f>
        <v>, Please enter a Price in PB1 or Select No Bid, PB1 Price Missing, PB2 Price Missing, PB3 Price Missing, PB4 Price Missing, PB5 Price Missing, PB6 Price Missing</v>
      </c>
      <c r="AN1146" s="28"/>
      <c r="AO1146" s="28"/>
      <c r="AP1146" s="28"/>
      <c r="AQ1146" s="28"/>
      <c r="AR1146" s="28"/>
      <c r="AS1146" s="28"/>
      <c r="AT1146" s="28"/>
      <c r="AU1146" s="28"/>
      <c r="AV1146" s="28"/>
      <c r="AW1146" s="28"/>
      <c r="AX1146" s="28"/>
      <c r="AY1146" s="28"/>
      <c r="AZ1146" s="28"/>
      <c r="BA1146" s="28"/>
      <c r="BB1146" s="28"/>
      <c r="BC1146" s="28"/>
      <c r="BD1146" s="28"/>
      <c r="BE1146" s="28"/>
      <c r="BF1146" s="28"/>
      <c r="BG1146" s="28"/>
      <c r="BH1146" s="28"/>
      <c r="BI1146" s="28"/>
      <c r="BJ1146" s="28"/>
      <c r="BK1146" s="28"/>
      <c r="BL1146" s="28"/>
    </row>
    <row r="1147" spans="1:64" x14ac:dyDescent="0.25">
      <c r="A1147" s="58">
        <v>1145</v>
      </c>
      <c r="B1147" s="57"/>
      <c r="C1147" s="57" t="s">
        <v>3775</v>
      </c>
      <c r="D1147" s="57"/>
      <c r="E1147" s="59" t="s">
        <v>840</v>
      </c>
      <c r="F1147" s="60" t="s">
        <v>5666</v>
      </c>
      <c r="G1147" s="61" t="s">
        <v>4460</v>
      </c>
      <c r="H1147" s="60" t="s">
        <v>6003</v>
      </c>
      <c r="I1147" s="60" t="s">
        <v>5993</v>
      </c>
      <c r="J1147" s="60"/>
      <c r="K1147" s="60" t="s">
        <v>5992</v>
      </c>
      <c r="L1147" s="60" t="s">
        <v>23</v>
      </c>
      <c r="M1147" s="60" t="s">
        <v>6024</v>
      </c>
      <c r="N1147" s="57" t="s">
        <v>6026</v>
      </c>
      <c r="O1147" s="62" t="s">
        <v>1897</v>
      </c>
      <c r="P1147" s="62" t="s">
        <v>2795</v>
      </c>
      <c r="Q1147" s="28"/>
      <c r="R1147" s="28"/>
      <c r="S1147" s="28"/>
      <c r="T1147" s="36">
        <v>1</v>
      </c>
      <c r="U1147" s="33"/>
      <c r="V1147" s="36">
        <v>2</v>
      </c>
      <c r="W1147" s="33"/>
      <c r="X1147" s="36">
        <v>5</v>
      </c>
      <c r="Y1147" s="33"/>
      <c r="Z1147" s="36">
        <v>999999</v>
      </c>
      <c r="AA1147" s="33"/>
      <c r="AB1147" s="36"/>
      <c r="AC1147" s="33"/>
      <c r="AD1147" s="36"/>
      <c r="AE1147" s="33"/>
      <c r="AF1147" s="36"/>
      <c r="AG1147" s="33"/>
      <c r="AH1147" s="28"/>
      <c r="AI1147" s="28"/>
      <c r="AJ1147" s="28"/>
      <c r="AK1147" s="28"/>
      <c r="AL1147" s="28"/>
      <c r="AM1147" s="41" t="str">
        <f>IF(AND($U1147&gt;0,$Q1147=""),"Currency Missing","")&amp;IF(AND($U1147&gt;0,$R1147=""),", MOQ Missing","")&amp;IF(AND($U1147&gt;0,$S1147=""),", Leadtime Missing","")&amp;IF(W1147&gt;U1147,", PB2 Price Greater than PB1 Price","")&amp;IF(Y1147&gt;W1147,", PB3 Price Greater than PB2 Price","")&amp;IF(AA1147&gt;Y1147,", PB4 Price Greater than PB3 Price","")&amp;IF(AC1147&gt;AA1147,", PB5 Price Greater than PB4 Price","")&amp;IF(AE1147&gt;AC1147,", PB6 Price Greater than PB5 Price","")&amp;IF(AG1147&gt;AE1147,", PB7 Price Greater than PB6 Price","")&amp;IF($U1147&lt;&gt;ROUND($U1147,2),", PB 1 Price - More than 2 Decimal Places","")&amp;IF($W1147&lt;&gt;ROUND($W1147,2),", PB 2 Price - More than 2 Decimal Places","")&amp;IF($Y1147&lt;&gt;ROUND($Y1147,2),", PB 3 Price - More than 2 Decimal Places","")&amp;IF($AA1147&lt;&gt;ROUND($AA1147,2),", PB 4 Price - More than 2 Decimal Places","")&amp;IF($AC1147&lt;&gt;ROUND($AC1147,2),", PB 5 Price - More than 2 Decimal Places","")&amp;IF($AE1147&lt;&gt;ROUND($AE1147,2),", PB 6 Price - More than 2 Decimal Places","")&amp;IF($AG1147&lt;&gt;ROUND($AG1147,2),", PB 7 Price - More than 2 Decimal Places","")&amp;IF(AND(E1147&lt;&gt;"",U1147="",AH1147=""),", Please enter a Price in PB1 or Select No Bid","")&amp;IF(AND(OR($U1147&gt;0,$W1147&gt;0,$Y1147&gt;0,$AA1147&gt;0,$AC1147&gt;0,$AE1147&gt;0),OR(AH1147="",AH1147="No Bid")),", Bid Status Missing or Incorrect","")&amp;IF(AND(AH1147="No Bid",AI1147=""),", Reason for No Bid Missing","")&amp;IF(AND($O1147="CSIS",OR($U1147&gt;0,$W1147&gt;0,$Y1147&gt;0,$AA1147&gt;0,$AC1147&gt;0,$AE1147&gt;0),AJ1147=""),", NCAGE Supplier Missing","")&amp;IF(AND($O1147="Drawing",OR($U1147&gt;0,$W1147&gt;0,$Y1147&gt;0,$AA1147&gt;0,$AC1147&gt;0,$AE1147&gt;0),AK1147=""),", Manufacturer Missing","")&amp;IF(AL1147&lt;&gt;"",", Comment","")&amp;IF(AND(OR(AH1147="Bid Using CSIS Dropdown With Query (Comment Field Must Be Populated)",AH1147="Bid To Drawing Supplied With Query (Comment Field Must Be Populated)"),AL1147=""),", Please Enter a Comment for the Bid Query","")&amp;IF(AND(T1147&gt;0,U1147="",AH1147&lt;&gt;"No Bid"),", PB1 Price Missing","")&amp;IF(AND(V1147&gt;0,W1147="",AH1147&lt;&gt;"No Bid"),", PB2 Price Missing","")&amp;IF(AND(X1147&gt;0,Y1147="",AH1147&lt;&gt;"No Bid"),", PB3 Price Missing","")&amp;IF(AND(Z1147&gt;0,AA1147="",AH1147&lt;&gt;"No Bid"),", PB4 Price Missing","")&amp;IF(AND(AB1147&gt;0,AC1147="",AH1147&lt;&gt;"No Bid"),", PB5 Price Missing","")&amp;IF(AND(AD1147&gt;0,AE1147="",AH1147&lt;&gt;"No Bid"),", PB6 Price Missing","")&amp;IF(AND(AF1147&gt;0,AG1147="",AH1147&lt;&gt;"No Bid"),", PB7 Price Missing","")</f>
        <v>, Please enter a Price in PB1 or Select No Bid, PB1 Price Missing, PB2 Price Missing, PB3 Price Missing, PB4 Price Missing</v>
      </c>
      <c r="AN1147" s="28"/>
      <c r="AO1147" s="28"/>
      <c r="AP1147" s="28"/>
      <c r="AQ1147" s="28"/>
      <c r="AR1147" s="28"/>
      <c r="AS1147" s="28"/>
      <c r="AT1147" s="28"/>
      <c r="AU1147" s="28"/>
      <c r="AV1147" s="28"/>
      <c r="AW1147" s="28"/>
      <c r="AX1147" s="28"/>
      <c r="AY1147" s="28"/>
      <c r="AZ1147" s="28"/>
      <c r="BA1147" s="28"/>
      <c r="BB1147" s="28"/>
      <c r="BC1147" s="28"/>
      <c r="BD1147" s="28"/>
      <c r="BE1147" s="28"/>
      <c r="BF1147" s="28"/>
      <c r="BG1147" s="28"/>
      <c r="BH1147" s="28"/>
      <c r="BI1147" s="28"/>
      <c r="BJ1147" s="28"/>
      <c r="BK1147" s="28"/>
      <c r="BL1147" s="28"/>
    </row>
    <row r="1148" spans="1:64" x14ac:dyDescent="0.25">
      <c r="A1148" s="58">
        <v>1146</v>
      </c>
      <c r="B1148" s="57"/>
      <c r="C1148" s="57" t="s">
        <v>3775</v>
      </c>
      <c r="D1148" s="57"/>
      <c r="E1148" s="59" t="s">
        <v>841</v>
      </c>
      <c r="F1148" s="60" t="s">
        <v>5469</v>
      </c>
      <c r="G1148" s="61" t="s">
        <v>4461</v>
      </c>
      <c r="H1148" s="60" t="s">
        <v>5999</v>
      </c>
      <c r="I1148" s="60" t="s">
        <v>5993</v>
      </c>
      <c r="J1148" s="60"/>
      <c r="K1148" s="60" t="s">
        <v>5992</v>
      </c>
      <c r="L1148" s="60" t="s">
        <v>23</v>
      </c>
      <c r="M1148" s="60" t="s">
        <v>6024</v>
      </c>
      <c r="N1148" s="57" t="s">
        <v>6026</v>
      </c>
      <c r="O1148" s="62" t="s">
        <v>1897</v>
      </c>
      <c r="P1148" s="62" t="s">
        <v>2796</v>
      </c>
      <c r="Q1148" s="28"/>
      <c r="R1148" s="28"/>
      <c r="S1148" s="28"/>
      <c r="T1148" s="36">
        <v>1</v>
      </c>
      <c r="U1148" s="33"/>
      <c r="V1148" s="36">
        <v>3</v>
      </c>
      <c r="W1148" s="33"/>
      <c r="X1148" s="36">
        <v>6</v>
      </c>
      <c r="Y1148" s="33"/>
      <c r="Z1148" s="36">
        <v>12</v>
      </c>
      <c r="AA1148" s="33"/>
      <c r="AB1148" s="36">
        <v>999999</v>
      </c>
      <c r="AC1148" s="33"/>
      <c r="AD1148" s="36"/>
      <c r="AE1148" s="33"/>
      <c r="AF1148" s="36"/>
      <c r="AG1148" s="33"/>
      <c r="AH1148" s="28"/>
      <c r="AI1148" s="28"/>
      <c r="AJ1148" s="28"/>
      <c r="AK1148" s="28"/>
      <c r="AL1148" s="28"/>
      <c r="AM1148" s="41" t="str">
        <f>IF(AND($U1148&gt;0,$Q1148=""),"Currency Missing","")&amp;IF(AND($U1148&gt;0,$R1148=""),", MOQ Missing","")&amp;IF(AND($U1148&gt;0,$S1148=""),", Leadtime Missing","")&amp;IF(W1148&gt;U1148,", PB2 Price Greater than PB1 Price","")&amp;IF(Y1148&gt;W1148,", PB3 Price Greater than PB2 Price","")&amp;IF(AA1148&gt;Y1148,", PB4 Price Greater than PB3 Price","")&amp;IF(AC1148&gt;AA1148,", PB5 Price Greater than PB4 Price","")&amp;IF(AE1148&gt;AC1148,", PB6 Price Greater than PB5 Price","")&amp;IF(AG1148&gt;AE1148,", PB7 Price Greater than PB6 Price","")&amp;IF($U1148&lt;&gt;ROUND($U1148,2),", PB 1 Price - More than 2 Decimal Places","")&amp;IF($W1148&lt;&gt;ROUND($W1148,2),", PB 2 Price - More than 2 Decimal Places","")&amp;IF($Y1148&lt;&gt;ROUND($Y1148,2),", PB 3 Price - More than 2 Decimal Places","")&amp;IF($AA1148&lt;&gt;ROUND($AA1148,2),", PB 4 Price - More than 2 Decimal Places","")&amp;IF($AC1148&lt;&gt;ROUND($AC1148,2),", PB 5 Price - More than 2 Decimal Places","")&amp;IF($AE1148&lt;&gt;ROUND($AE1148,2),", PB 6 Price - More than 2 Decimal Places","")&amp;IF($AG1148&lt;&gt;ROUND($AG1148,2),", PB 7 Price - More than 2 Decimal Places","")&amp;IF(AND(E1148&lt;&gt;"",U1148="",AH1148=""),", Please enter a Price in PB1 or Select No Bid","")&amp;IF(AND(OR($U1148&gt;0,$W1148&gt;0,$Y1148&gt;0,$AA1148&gt;0,$AC1148&gt;0,$AE1148&gt;0),OR(AH1148="",AH1148="No Bid")),", Bid Status Missing or Incorrect","")&amp;IF(AND(AH1148="No Bid",AI1148=""),", Reason for No Bid Missing","")&amp;IF(AND($O1148="CSIS",OR($U1148&gt;0,$W1148&gt;0,$Y1148&gt;0,$AA1148&gt;0,$AC1148&gt;0,$AE1148&gt;0),AJ1148=""),", NCAGE Supplier Missing","")&amp;IF(AND($O1148="Drawing",OR($U1148&gt;0,$W1148&gt;0,$Y1148&gt;0,$AA1148&gt;0,$AC1148&gt;0,$AE1148&gt;0),AK1148=""),", Manufacturer Missing","")&amp;IF(AL1148&lt;&gt;"",", Comment","")&amp;IF(AND(OR(AH1148="Bid Using CSIS Dropdown With Query (Comment Field Must Be Populated)",AH1148="Bid To Drawing Supplied With Query (Comment Field Must Be Populated)"),AL1148=""),", Please Enter a Comment for the Bid Query","")&amp;IF(AND(T1148&gt;0,U1148="",AH1148&lt;&gt;"No Bid"),", PB1 Price Missing","")&amp;IF(AND(V1148&gt;0,W1148="",AH1148&lt;&gt;"No Bid"),", PB2 Price Missing","")&amp;IF(AND(X1148&gt;0,Y1148="",AH1148&lt;&gt;"No Bid"),", PB3 Price Missing","")&amp;IF(AND(Z1148&gt;0,AA1148="",AH1148&lt;&gt;"No Bid"),", PB4 Price Missing","")&amp;IF(AND(AB1148&gt;0,AC1148="",AH1148&lt;&gt;"No Bid"),", PB5 Price Missing","")&amp;IF(AND(AD1148&gt;0,AE1148="",AH1148&lt;&gt;"No Bid"),", PB6 Price Missing","")&amp;IF(AND(AF1148&gt;0,AG1148="",AH1148&lt;&gt;"No Bid"),", PB7 Price Missing","")</f>
        <v>, Please enter a Price in PB1 or Select No Bid, PB1 Price Missing, PB2 Price Missing, PB3 Price Missing, PB4 Price Missing, PB5 Price Missing</v>
      </c>
      <c r="AN1148" s="28"/>
      <c r="AO1148" s="28"/>
      <c r="AP1148" s="28"/>
      <c r="AQ1148" s="28"/>
      <c r="AR1148" s="28"/>
      <c r="AS1148" s="28"/>
      <c r="AT1148" s="28"/>
      <c r="AU1148" s="28"/>
      <c r="AV1148" s="28"/>
      <c r="AW1148" s="28"/>
      <c r="AX1148" s="28"/>
      <c r="AY1148" s="28"/>
      <c r="AZ1148" s="28"/>
      <c r="BA1148" s="28"/>
      <c r="BB1148" s="28"/>
      <c r="BC1148" s="28"/>
      <c r="BD1148" s="28"/>
      <c r="BE1148" s="28"/>
      <c r="BF1148" s="28"/>
      <c r="BG1148" s="28"/>
      <c r="BH1148" s="28"/>
      <c r="BI1148" s="28"/>
      <c r="BJ1148" s="28"/>
      <c r="BK1148" s="28"/>
      <c r="BL1148" s="28"/>
    </row>
    <row r="1149" spans="1:64" x14ac:dyDescent="0.25">
      <c r="A1149" s="58">
        <v>1147</v>
      </c>
      <c r="B1149" s="57"/>
      <c r="C1149" s="57" t="s">
        <v>3775</v>
      </c>
      <c r="D1149" s="57"/>
      <c r="E1149" s="59" t="s">
        <v>842</v>
      </c>
      <c r="F1149" s="60" t="s">
        <v>5469</v>
      </c>
      <c r="G1149" s="61" t="s">
        <v>4462</v>
      </c>
      <c r="H1149" s="60" t="s">
        <v>5999</v>
      </c>
      <c r="I1149" s="60" t="s">
        <v>5993</v>
      </c>
      <c r="J1149" s="60"/>
      <c r="K1149" s="60" t="s">
        <v>5992</v>
      </c>
      <c r="L1149" s="60" t="s">
        <v>23</v>
      </c>
      <c r="M1149" s="60" t="s">
        <v>6024</v>
      </c>
      <c r="N1149" s="57" t="s">
        <v>6026</v>
      </c>
      <c r="O1149" s="62" t="s">
        <v>1897</v>
      </c>
      <c r="P1149" s="62" t="s">
        <v>2797</v>
      </c>
      <c r="Q1149" s="28"/>
      <c r="R1149" s="28"/>
      <c r="S1149" s="28"/>
      <c r="T1149" s="36">
        <v>3</v>
      </c>
      <c r="U1149" s="33"/>
      <c r="V1149" s="36">
        <v>9</v>
      </c>
      <c r="W1149" s="33"/>
      <c r="X1149" s="36">
        <v>15</v>
      </c>
      <c r="Y1149" s="33"/>
      <c r="Z1149" s="36">
        <v>30</v>
      </c>
      <c r="AA1149" s="33"/>
      <c r="AB1149" s="36">
        <v>999999</v>
      </c>
      <c r="AC1149" s="33"/>
      <c r="AD1149" s="36"/>
      <c r="AE1149" s="33"/>
      <c r="AF1149" s="36"/>
      <c r="AG1149" s="33"/>
      <c r="AH1149" s="28"/>
      <c r="AI1149" s="28"/>
      <c r="AJ1149" s="28"/>
      <c r="AK1149" s="28"/>
      <c r="AL1149" s="28"/>
      <c r="AM1149" s="41" t="str">
        <f>IF(AND($U1149&gt;0,$Q1149=""),"Currency Missing","")&amp;IF(AND($U1149&gt;0,$R1149=""),", MOQ Missing","")&amp;IF(AND($U1149&gt;0,$S1149=""),", Leadtime Missing","")&amp;IF(W1149&gt;U1149,", PB2 Price Greater than PB1 Price","")&amp;IF(Y1149&gt;W1149,", PB3 Price Greater than PB2 Price","")&amp;IF(AA1149&gt;Y1149,", PB4 Price Greater than PB3 Price","")&amp;IF(AC1149&gt;AA1149,", PB5 Price Greater than PB4 Price","")&amp;IF(AE1149&gt;AC1149,", PB6 Price Greater than PB5 Price","")&amp;IF(AG1149&gt;AE1149,", PB7 Price Greater than PB6 Price","")&amp;IF($U1149&lt;&gt;ROUND($U1149,2),", PB 1 Price - More than 2 Decimal Places","")&amp;IF($W1149&lt;&gt;ROUND($W1149,2),", PB 2 Price - More than 2 Decimal Places","")&amp;IF($Y1149&lt;&gt;ROUND($Y1149,2),", PB 3 Price - More than 2 Decimal Places","")&amp;IF($AA1149&lt;&gt;ROUND($AA1149,2),", PB 4 Price - More than 2 Decimal Places","")&amp;IF($AC1149&lt;&gt;ROUND($AC1149,2),", PB 5 Price - More than 2 Decimal Places","")&amp;IF($AE1149&lt;&gt;ROUND($AE1149,2),", PB 6 Price - More than 2 Decimal Places","")&amp;IF($AG1149&lt;&gt;ROUND($AG1149,2),", PB 7 Price - More than 2 Decimal Places","")&amp;IF(AND(E1149&lt;&gt;"",U1149="",AH1149=""),", Please enter a Price in PB1 or Select No Bid","")&amp;IF(AND(OR($U1149&gt;0,$W1149&gt;0,$Y1149&gt;0,$AA1149&gt;0,$AC1149&gt;0,$AE1149&gt;0),OR(AH1149="",AH1149="No Bid")),", Bid Status Missing or Incorrect","")&amp;IF(AND(AH1149="No Bid",AI1149=""),", Reason for No Bid Missing","")&amp;IF(AND($O1149="CSIS",OR($U1149&gt;0,$W1149&gt;0,$Y1149&gt;0,$AA1149&gt;0,$AC1149&gt;0,$AE1149&gt;0),AJ1149=""),", NCAGE Supplier Missing","")&amp;IF(AND($O1149="Drawing",OR($U1149&gt;0,$W1149&gt;0,$Y1149&gt;0,$AA1149&gt;0,$AC1149&gt;0,$AE1149&gt;0),AK1149=""),", Manufacturer Missing","")&amp;IF(AL1149&lt;&gt;"",", Comment","")&amp;IF(AND(OR(AH1149="Bid Using CSIS Dropdown With Query (Comment Field Must Be Populated)",AH1149="Bid To Drawing Supplied With Query (Comment Field Must Be Populated)"),AL1149=""),", Please Enter a Comment for the Bid Query","")&amp;IF(AND(T1149&gt;0,U1149="",AH1149&lt;&gt;"No Bid"),", PB1 Price Missing","")&amp;IF(AND(V1149&gt;0,W1149="",AH1149&lt;&gt;"No Bid"),", PB2 Price Missing","")&amp;IF(AND(X1149&gt;0,Y1149="",AH1149&lt;&gt;"No Bid"),", PB3 Price Missing","")&amp;IF(AND(Z1149&gt;0,AA1149="",AH1149&lt;&gt;"No Bid"),", PB4 Price Missing","")&amp;IF(AND(AB1149&gt;0,AC1149="",AH1149&lt;&gt;"No Bid"),", PB5 Price Missing","")&amp;IF(AND(AD1149&gt;0,AE1149="",AH1149&lt;&gt;"No Bid"),", PB6 Price Missing","")&amp;IF(AND(AF1149&gt;0,AG1149="",AH1149&lt;&gt;"No Bid"),", PB7 Price Missing","")</f>
        <v>, Please enter a Price in PB1 or Select No Bid, PB1 Price Missing, PB2 Price Missing, PB3 Price Missing, PB4 Price Missing, PB5 Price Missing</v>
      </c>
      <c r="AN1149" s="28"/>
      <c r="AO1149" s="28"/>
      <c r="AP1149" s="28"/>
      <c r="AQ1149" s="28"/>
      <c r="AR1149" s="28"/>
      <c r="AS1149" s="28"/>
      <c r="AT1149" s="28"/>
      <c r="AU1149" s="28"/>
      <c r="AV1149" s="28"/>
      <c r="AW1149" s="28"/>
      <c r="AX1149" s="28"/>
      <c r="AY1149" s="28"/>
      <c r="AZ1149" s="28"/>
      <c r="BA1149" s="28"/>
      <c r="BB1149" s="28"/>
      <c r="BC1149" s="28"/>
      <c r="BD1149" s="28"/>
      <c r="BE1149" s="28"/>
      <c r="BF1149" s="28"/>
      <c r="BG1149" s="28"/>
      <c r="BH1149" s="28"/>
      <c r="BI1149" s="28"/>
      <c r="BJ1149" s="28"/>
      <c r="BK1149" s="28"/>
      <c r="BL1149" s="28"/>
    </row>
    <row r="1150" spans="1:64" x14ac:dyDescent="0.25">
      <c r="A1150" s="58">
        <v>1148</v>
      </c>
      <c r="B1150" s="57"/>
      <c r="C1150" s="57" t="s">
        <v>3775</v>
      </c>
      <c r="D1150" s="57"/>
      <c r="E1150" s="59" t="s">
        <v>1568</v>
      </c>
      <c r="F1150" s="60" t="s">
        <v>5446</v>
      </c>
      <c r="G1150" s="61" t="s">
        <v>5167</v>
      </c>
      <c r="H1150" s="60" t="s">
        <v>5996</v>
      </c>
      <c r="I1150" s="60" t="s">
        <v>5993</v>
      </c>
      <c r="J1150" s="60"/>
      <c r="K1150" s="60" t="s">
        <v>5992</v>
      </c>
      <c r="L1150" s="60" t="s">
        <v>23</v>
      </c>
      <c r="M1150" s="60" t="s">
        <v>6024</v>
      </c>
      <c r="N1150" s="57" t="s">
        <v>6026</v>
      </c>
      <c r="O1150" s="62" t="s">
        <v>1919</v>
      </c>
      <c r="P1150" s="62" t="s">
        <v>3520</v>
      </c>
      <c r="Q1150" s="28"/>
      <c r="R1150" s="28"/>
      <c r="S1150" s="28"/>
      <c r="T1150" s="36">
        <v>1</v>
      </c>
      <c r="U1150" s="33"/>
      <c r="V1150" s="36">
        <v>2</v>
      </c>
      <c r="W1150" s="33"/>
      <c r="X1150" s="36">
        <v>4</v>
      </c>
      <c r="Y1150" s="33"/>
      <c r="Z1150" s="36">
        <v>9</v>
      </c>
      <c r="AA1150" s="33"/>
      <c r="AB1150" s="36">
        <v>999999</v>
      </c>
      <c r="AC1150" s="33"/>
      <c r="AD1150" s="36"/>
      <c r="AE1150" s="33"/>
      <c r="AF1150" s="36"/>
      <c r="AG1150" s="33"/>
      <c r="AH1150" s="28"/>
      <c r="AI1150" s="28"/>
      <c r="AJ1150" s="28"/>
      <c r="AK1150" s="28"/>
      <c r="AL1150" s="28"/>
      <c r="AM1150" s="41" t="str">
        <f>IF(AND($U1150&gt;0,$Q1150=""),"Currency Missing","")&amp;IF(AND($U1150&gt;0,$R1150=""),", MOQ Missing","")&amp;IF(AND($U1150&gt;0,$S1150=""),", Leadtime Missing","")&amp;IF(W1150&gt;U1150,", PB2 Price Greater than PB1 Price","")&amp;IF(Y1150&gt;W1150,", PB3 Price Greater than PB2 Price","")&amp;IF(AA1150&gt;Y1150,", PB4 Price Greater than PB3 Price","")&amp;IF(AC1150&gt;AA1150,", PB5 Price Greater than PB4 Price","")&amp;IF(AE1150&gt;AC1150,", PB6 Price Greater than PB5 Price","")&amp;IF(AG1150&gt;AE1150,", PB7 Price Greater than PB6 Price","")&amp;IF($U1150&lt;&gt;ROUND($U1150,2),", PB 1 Price - More than 2 Decimal Places","")&amp;IF($W1150&lt;&gt;ROUND($W1150,2),", PB 2 Price - More than 2 Decimal Places","")&amp;IF($Y1150&lt;&gt;ROUND($Y1150,2),", PB 3 Price - More than 2 Decimal Places","")&amp;IF($AA1150&lt;&gt;ROUND($AA1150,2),", PB 4 Price - More than 2 Decimal Places","")&amp;IF($AC1150&lt;&gt;ROUND($AC1150,2),", PB 5 Price - More than 2 Decimal Places","")&amp;IF($AE1150&lt;&gt;ROUND($AE1150,2),", PB 6 Price - More than 2 Decimal Places","")&amp;IF($AG1150&lt;&gt;ROUND($AG1150,2),", PB 7 Price - More than 2 Decimal Places","")&amp;IF(AND(E1150&lt;&gt;"",U1150="",AH1150=""),", Please enter a Price in PB1 or Select No Bid","")&amp;IF(AND(OR($U1150&gt;0,$W1150&gt;0,$Y1150&gt;0,$AA1150&gt;0,$AC1150&gt;0,$AE1150&gt;0),OR(AH1150="",AH1150="No Bid")),", Bid Status Missing or Incorrect","")&amp;IF(AND(AH1150="No Bid",AI1150=""),", Reason for No Bid Missing","")&amp;IF(AND($O1150="CSIS",OR($U1150&gt;0,$W1150&gt;0,$Y1150&gt;0,$AA1150&gt;0,$AC1150&gt;0,$AE1150&gt;0),AJ1150=""),", NCAGE Supplier Missing","")&amp;IF(AND($O1150="Drawing",OR($U1150&gt;0,$W1150&gt;0,$Y1150&gt;0,$AA1150&gt;0,$AC1150&gt;0,$AE1150&gt;0),AK1150=""),", Manufacturer Missing","")&amp;IF(AL1150&lt;&gt;"",", Comment","")&amp;IF(AND(OR(AH1150="Bid Using CSIS Dropdown With Query (Comment Field Must Be Populated)",AH1150="Bid To Drawing Supplied With Query (Comment Field Must Be Populated)"),AL1150=""),", Please Enter a Comment for the Bid Query","")&amp;IF(AND(T1150&gt;0,U1150="",AH1150&lt;&gt;"No Bid"),", PB1 Price Missing","")&amp;IF(AND(V1150&gt;0,W1150="",AH1150&lt;&gt;"No Bid"),", PB2 Price Missing","")&amp;IF(AND(X1150&gt;0,Y1150="",AH1150&lt;&gt;"No Bid"),", PB3 Price Missing","")&amp;IF(AND(Z1150&gt;0,AA1150="",AH1150&lt;&gt;"No Bid"),", PB4 Price Missing","")&amp;IF(AND(AB1150&gt;0,AC1150="",AH1150&lt;&gt;"No Bid"),", PB5 Price Missing","")&amp;IF(AND(AD1150&gt;0,AE1150="",AH1150&lt;&gt;"No Bid"),", PB6 Price Missing","")&amp;IF(AND(AF1150&gt;0,AG1150="",AH1150&lt;&gt;"No Bid"),", PB7 Price Missing","")</f>
        <v>, Please enter a Price in PB1 or Select No Bid, PB1 Price Missing, PB2 Price Missing, PB3 Price Missing, PB4 Price Missing, PB5 Price Missing</v>
      </c>
      <c r="AN1150" s="28"/>
      <c r="AO1150" s="28"/>
      <c r="AP1150" s="28"/>
      <c r="AQ1150" s="28"/>
      <c r="AR1150" s="28"/>
      <c r="AS1150" s="28"/>
      <c r="AT1150" s="28"/>
      <c r="AU1150" s="28"/>
      <c r="AV1150" s="28"/>
      <c r="AW1150" s="28"/>
      <c r="AX1150" s="28"/>
      <c r="AY1150" s="28"/>
      <c r="AZ1150" s="28"/>
      <c r="BA1150" s="28"/>
      <c r="BB1150" s="28"/>
      <c r="BC1150" s="28"/>
      <c r="BD1150" s="28"/>
      <c r="BE1150" s="28"/>
      <c r="BF1150" s="28"/>
      <c r="BG1150" s="28"/>
      <c r="BH1150" s="28"/>
      <c r="BI1150" s="28"/>
      <c r="BJ1150" s="28"/>
      <c r="BK1150" s="28"/>
      <c r="BL1150" s="28"/>
    </row>
    <row r="1151" spans="1:64" x14ac:dyDescent="0.25">
      <c r="A1151" s="58">
        <v>1149</v>
      </c>
      <c r="B1151" s="57"/>
      <c r="C1151" s="57" t="s">
        <v>3775</v>
      </c>
      <c r="D1151" s="57"/>
      <c r="E1151" s="59" t="s">
        <v>1569</v>
      </c>
      <c r="F1151" s="60" t="s">
        <v>5446</v>
      </c>
      <c r="G1151" s="61" t="s">
        <v>5168</v>
      </c>
      <c r="H1151" s="60" t="s">
        <v>5996</v>
      </c>
      <c r="I1151" s="60" t="s">
        <v>5993</v>
      </c>
      <c r="J1151" s="60"/>
      <c r="K1151" s="60" t="s">
        <v>5992</v>
      </c>
      <c r="L1151" s="60" t="s">
        <v>23</v>
      </c>
      <c r="M1151" s="60" t="s">
        <v>6024</v>
      </c>
      <c r="N1151" s="57" t="s">
        <v>6026</v>
      </c>
      <c r="O1151" s="62" t="s">
        <v>1919</v>
      </c>
      <c r="P1151" s="62" t="s">
        <v>3521</v>
      </c>
      <c r="Q1151" s="28"/>
      <c r="R1151" s="28"/>
      <c r="S1151" s="28"/>
      <c r="T1151" s="36">
        <v>1</v>
      </c>
      <c r="U1151" s="33"/>
      <c r="V1151" s="36">
        <v>3</v>
      </c>
      <c r="W1151" s="33"/>
      <c r="X1151" s="36">
        <v>5</v>
      </c>
      <c r="Y1151" s="33"/>
      <c r="Z1151" s="36">
        <v>999999</v>
      </c>
      <c r="AA1151" s="33"/>
      <c r="AB1151" s="36"/>
      <c r="AC1151" s="33"/>
      <c r="AD1151" s="36"/>
      <c r="AE1151" s="33"/>
      <c r="AF1151" s="36"/>
      <c r="AG1151" s="33"/>
      <c r="AH1151" s="28"/>
      <c r="AI1151" s="28"/>
      <c r="AJ1151" s="28"/>
      <c r="AK1151" s="28"/>
      <c r="AL1151" s="28"/>
      <c r="AM1151" s="41" t="str">
        <f>IF(AND($U1151&gt;0,$Q1151=""),"Currency Missing","")&amp;IF(AND($U1151&gt;0,$R1151=""),", MOQ Missing","")&amp;IF(AND($U1151&gt;0,$S1151=""),", Leadtime Missing","")&amp;IF(W1151&gt;U1151,", PB2 Price Greater than PB1 Price","")&amp;IF(Y1151&gt;W1151,", PB3 Price Greater than PB2 Price","")&amp;IF(AA1151&gt;Y1151,", PB4 Price Greater than PB3 Price","")&amp;IF(AC1151&gt;AA1151,", PB5 Price Greater than PB4 Price","")&amp;IF(AE1151&gt;AC1151,", PB6 Price Greater than PB5 Price","")&amp;IF(AG1151&gt;AE1151,", PB7 Price Greater than PB6 Price","")&amp;IF($U1151&lt;&gt;ROUND($U1151,2),", PB 1 Price - More than 2 Decimal Places","")&amp;IF($W1151&lt;&gt;ROUND($W1151,2),", PB 2 Price - More than 2 Decimal Places","")&amp;IF($Y1151&lt;&gt;ROUND($Y1151,2),", PB 3 Price - More than 2 Decimal Places","")&amp;IF($AA1151&lt;&gt;ROUND($AA1151,2),", PB 4 Price - More than 2 Decimal Places","")&amp;IF($AC1151&lt;&gt;ROUND($AC1151,2),", PB 5 Price - More than 2 Decimal Places","")&amp;IF($AE1151&lt;&gt;ROUND($AE1151,2),", PB 6 Price - More than 2 Decimal Places","")&amp;IF($AG1151&lt;&gt;ROUND($AG1151,2),", PB 7 Price - More than 2 Decimal Places","")&amp;IF(AND(E1151&lt;&gt;"",U1151="",AH1151=""),", Please enter a Price in PB1 or Select No Bid","")&amp;IF(AND(OR($U1151&gt;0,$W1151&gt;0,$Y1151&gt;0,$AA1151&gt;0,$AC1151&gt;0,$AE1151&gt;0),OR(AH1151="",AH1151="No Bid")),", Bid Status Missing or Incorrect","")&amp;IF(AND(AH1151="No Bid",AI1151=""),", Reason for No Bid Missing","")&amp;IF(AND($O1151="CSIS",OR($U1151&gt;0,$W1151&gt;0,$Y1151&gt;0,$AA1151&gt;0,$AC1151&gt;0,$AE1151&gt;0),AJ1151=""),", NCAGE Supplier Missing","")&amp;IF(AND($O1151="Drawing",OR($U1151&gt;0,$W1151&gt;0,$Y1151&gt;0,$AA1151&gt;0,$AC1151&gt;0,$AE1151&gt;0),AK1151=""),", Manufacturer Missing","")&amp;IF(AL1151&lt;&gt;"",", Comment","")&amp;IF(AND(OR(AH1151="Bid Using CSIS Dropdown With Query (Comment Field Must Be Populated)",AH1151="Bid To Drawing Supplied With Query (Comment Field Must Be Populated)"),AL1151=""),", Please Enter a Comment for the Bid Query","")&amp;IF(AND(T1151&gt;0,U1151="",AH1151&lt;&gt;"No Bid"),", PB1 Price Missing","")&amp;IF(AND(V1151&gt;0,W1151="",AH1151&lt;&gt;"No Bid"),", PB2 Price Missing","")&amp;IF(AND(X1151&gt;0,Y1151="",AH1151&lt;&gt;"No Bid"),", PB3 Price Missing","")&amp;IF(AND(Z1151&gt;0,AA1151="",AH1151&lt;&gt;"No Bid"),", PB4 Price Missing","")&amp;IF(AND(AB1151&gt;0,AC1151="",AH1151&lt;&gt;"No Bid"),", PB5 Price Missing","")&amp;IF(AND(AD1151&gt;0,AE1151="",AH1151&lt;&gt;"No Bid"),", PB6 Price Missing","")&amp;IF(AND(AF1151&gt;0,AG1151="",AH1151&lt;&gt;"No Bid"),", PB7 Price Missing","")</f>
        <v>, Please enter a Price in PB1 or Select No Bid, PB1 Price Missing, PB2 Price Missing, PB3 Price Missing, PB4 Price Missing</v>
      </c>
      <c r="AN1151" s="28"/>
      <c r="AO1151" s="28"/>
      <c r="AP1151" s="28"/>
      <c r="AQ1151" s="28"/>
      <c r="AR1151" s="28"/>
      <c r="AS1151" s="28"/>
      <c r="AT1151" s="28"/>
      <c r="AU1151" s="28"/>
      <c r="AV1151" s="28"/>
      <c r="AW1151" s="28"/>
      <c r="AX1151" s="28"/>
      <c r="AY1151" s="28"/>
      <c r="AZ1151" s="28"/>
      <c r="BA1151" s="28"/>
      <c r="BB1151" s="28"/>
      <c r="BC1151" s="28"/>
      <c r="BD1151" s="28"/>
      <c r="BE1151" s="28"/>
      <c r="BF1151" s="28"/>
      <c r="BG1151" s="28"/>
      <c r="BH1151" s="28"/>
      <c r="BI1151" s="28"/>
      <c r="BJ1151" s="28"/>
      <c r="BK1151" s="28"/>
      <c r="BL1151" s="28"/>
    </row>
    <row r="1152" spans="1:64" x14ac:dyDescent="0.25">
      <c r="A1152" s="58">
        <v>1150</v>
      </c>
      <c r="B1152" s="57"/>
      <c r="C1152" s="57" t="s">
        <v>3775</v>
      </c>
      <c r="D1152" s="57"/>
      <c r="E1152" s="59" t="s">
        <v>843</v>
      </c>
      <c r="F1152" s="60" t="s">
        <v>5421</v>
      </c>
      <c r="G1152" s="61" t="s">
        <v>4463</v>
      </c>
      <c r="H1152" s="60" t="s">
        <v>6003</v>
      </c>
      <c r="I1152" s="60" t="s">
        <v>5993</v>
      </c>
      <c r="J1152" s="60"/>
      <c r="K1152" s="60" t="s">
        <v>5992</v>
      </c>
      <c r="L1152" s="60" t="s">
        <v>23</v>
      </c>
      <c r="M1152" s="60" t="s">
        <v>6024</v>
      </c>
      <c r="N1152" s="57" t="s">
        <v>6026</v>
      </c>
      <c r="O1152" s="62" t="s">
        <v>1897</v>
      </c>
      <c r="P1152" s="62" t="s">
        <v>2798</v>
      </c>
      <c r="Q1152" s="28"/>
      <c r="R1152" s="28"/>
      <c r="S1152" s="28"/>
      <c r="T1152" s="36">
        <v>1</v>
      </c>
      <c r="U1152" s="33"/>
      <c r="V1152" s="36">
        <v>3</v>
      </c>
      <c r="W1152" s="33"/>
      <c r="X1152" s="36">
        <v>5</v>
      </c>
      <c r="Y1152" s="33"/>
      <c r="Z1152" s="36">
        <v>999999</v>
      </c>
      <c r="AA1152" s="33"/>
      <c r="AB1152" s="36"/>
      <c r="AC1152" s="33"/>
      <c r="AD1152" s="36"/>
      <c r="AE1152" s="33"/>
      <c r="AF1152" s="36"/>
      <c r="AG1152" s="33"/>
      <c r="AH1152" s="28"/>
      <c r="AI1152" s="28"/>
      <c r="AJ1152" s="28"/>
      <c r="AK1152" s="28"/>
      <c r="AL1152" s="28"/>
      <c r="AM1152" s="41" t="str">
        <f>IF(AND($U1152&gt;0,$Q1152=""),"Currency Missing","")&amp;IF(AND($U1152&gt;0,$R1152=""),", MOQ Missing","")&amp;IF(AND($U1152&gt;0,$S1152=""),", Leadtime Missing","")&amp;IF(W1152&gt;U1152,", PB2 Price Greater than PB1 Price","")&amp;IF(Y1152&gt;W1152,", PB3 Price Greater than PB2 Price","")&amp;IF(AA1152&gt;Y1152,", PB4 Price Greater than PB3 Price","")&amp;IF(AC1152&gt;AA1152,", PB5 Price Greater than PB4 Price","")&amp;IF(AE1152&gt;AC1152,", PB6 Price Greater than PB5 Price","")&amp;IF(AG1152&gt;AE1152,", PB7 Price Greater than PB6 Price","")&amp;IF($U1152&lt;&gt;ROUND($U1152,2),", PB 1 Price - More than 2 Decimal Places","")&amp;IF($W1152&lt;&gt;ROUND($W1152,2),", PB 2 Price - More than 2 Decimal Places","")&amp;IF($Y1152&lt;&gt;ROUND($Y1152,2),", PB 3 Price - More than 2 Decimal Places","")&amp;IF($AA1152&lt;&gt;ROUND($AA1152,2),", PB 4 Price - More than 2 Decimal Places","")&amp;IF($AC1152&lt;&gt;ROUND($AC1152,2),", PB 5 Price - More than 2 Decimal Places","")&amp;IF($AE1152&lt;&gt;ROUND($AE1152,2),", PB 6 Price - More than 2 Decimal Places","")&amp;IF($AG1152&lt;&gt;ROUND($AG1152,2),", PB 7 Price - More than 2 Decimal Places","")&amp;IF(AND(E1152&lt;&gt;"",U1152="",AH1152=""),", Please enter a Price in PB1 or Select No Bid","")&amp;IF(AND(OR($U1152&gt;0,$W1152&gt;0,$Y1152&gt;0,$AA1152&gt;0,$AC1152&gt;0,$AE1152&gt;0),OR(AH1152="",AH1152="No Bid")),", Bid Status Missing or Incorrect","")&amp;IF(AND(AH1152="No Bid",AI1152=""),", Reason for No Bid Missing","")&amp;IF(AND($O1152="CSIS",OR($U1152&gt;0,$W1152&gt;0,$Y1152&gt;0,$AA1152&gt;0,$AC1152&gt;0,$AE1152&gt;0),AJ1152=""),", NCAGE Supplier Missing","")&amp;IF(AND($O1152="Drawing",OR($U1152&gt;0,$W1152&gt;0,$Y1152&gt;0,$AA1152&gt;0,$AC1152&gt;0,$AE1152&gt;0),AK1152=""),", Manufacturer Missing","")&amp;IF(AL1152&lt;&gt;"",", Comment","")&amp;IF(AND(OR(AH1152="Bid Using CSIS Dropdown With Query (Comment Field Must Be Populated)",AH1152="Bid To Drawing Supplied With Query (Comment Field Must Be Populated)"),AL1152=""),", Please Enter a Comment for the Bid Query","")&amp;IF(AND(T1152&gt;0,U1152="",AH1152&lt;&gt;"No Bid"),", PB1 Price Missing","")&amp;IF(AND(V1152&gt;0,W1152="",AH1152&lt;&gt;"No Bid"),", PB2 Price Missing","")&amp;IF(AND(X1152&gt;0,Y1152="",AH1152&lt;&gt;"No Bid"),", PB3 Price Missing","")&amp;IF(AND(Z1152&gt;0,AA1152="",AH1152&lt;&gt;"No Bid"),", PB4 Price Missing","")&amp;IF(AND(AB1152&gt;0,AC1152="",AH1152&lt;&gt;"No Bid"),", PB5 Price Missing","")&amp;IF(AND(AD1152&gt;0,AE1152="",AH1152&lt;&gt;"No Bid"),", PB6 Price Missing","")&amp;IF(AND(AF1152&gt;0,AG1152="",AH1152&lt;&gt;"No Bid"),", PB7 Price Missing","")</f>
        <v>, Please enter a Price in PB1 or Select No Bid, PB1 Price Missing, PB2 Price Missing, PB3 Price Missing, PB4 Price Missing</v>
      </c>
      <c r="AN1152" s="28"/>
      <c r="AO1152" s="28"/>
      <c r="AP1152" s="28"/>
      <c r="AQ1152" s="28"/>
      <c r="AR1152" s="28"/>
      <c r="AS1152" s="28"/>
      <c r="AT1152" s="28"/>
      <c r="AU1152" s="28"/>
      <c r="AV1152" s="28"/>
      <c r="AW1152" s="28"/>
      <c r="AX1152" s="28"/>
      <c r="AY1152" s="28"/>
      <c r="AZ1152" s="28"/>
      <c r="BA1152" s="28"/>
      <c r="BB1152" s="28"/>
      <c r="BC1152" s="28"/>
      <c r="BD1152" s="28"/>
      <c r="BE1152" s="28"/>
      <c r="BF1152" s="28"/>
      <c r="BG1152" s="28"/>
      <c r="BH1152" s="28"/>
      <c r="BI1152" s="28"/>
      <c r="BJ1152" s="28"/>
      <c r="BK1152" s="28"/>
      <c r="BL1152" s="28"/>
    </row>
    <row r="1153" spans="1:64" x14ac:dyDescent="0.25">
      <c r="A1153" s="58">
        <v>1151</v>
      </c>
      <c r="B1153" s="57"/>
      <c r="C1153" s="57" t="s">
        <v>3775</v>
      </c>
      <c r="D1153" s="57"/>
      <c r="E1153" s="59" t="s">
        <v>844</v>
      </c>
      <c r="F1153" s="60" t="s">
        <v>5600</v>
      </c>
      <c r="G1153" s="61" t="s">
        <v>4464</v>
      </c>
      <c r="H1153" s="60" t="s">
        <v>5999</v>
      </c>
      <c r="I1153" s="60" t="s">
        <v>5993</v>
      </c>
      <c r="J1153" s="60"/>
      <c r="K1153" s="60" t="s">
        <v>5992</v>
      </c>
      <c r="L1153" s="60" t="s">
        <v>23</v>
      </c>
      <c r="M1153" s="60" t="s">
        <v>6024</v>
      </c>
      <c r="N1153" s="57" t="s">
        <v>6026</v>
      </c>
      <c r="O1153" s="62" t="s">
        <v>1897</v>
      </c>
      <c r="P1153" s="62" t="s">
        <v>2799</v>
      </c>
      <c r="Q1153" s="28"/>
      <c r="R1153" s="28"/>
      <c r="S1153" s="28"/>
      <c r="T1153" s="36">
        <v>1</v>
      </c>
      <c r="U1153" s="33"/>
      <c r="V1153" s="36">
        <v>2</v>
      </c>
      <c r="W1153" s="33"/>
      <c r="X1153" s="36">
        <v>4</v>
      </c>
      <c r="Y1153" s="33"/>
      <c r="Z1153" s="36">
        <v>9</v>
      </c>
      <c r="AA1153" s="33"/>
      <c r="AB1153" s="36">
        <v>999999</v>
      </c>
      <c r="AC1153" s="33"/>
      <c r="AD1153" s="36"/>
      <c r="AE1153" s="33"/>
      <c r="AF1153" s="36"/>
      <c r="AG1153" s="33"/>
      <c r="AH1153" s="28"/>
      <c r="AI1153" s="28"/>
      <c r="AJ1153" s="28"/>
      <c r="AK1153" s="28"/>
      <c r="AL1153" s="28"/>
      <c r="AM1153" s="41" t="str">
        <f>IF(AND($U1153&gt;0,$Q1153=""),"Currency Missing","")&amp;IF(AND($U1153&gt;0,$R1153=""),", MOQ Missing","")&amp;IF(AND($U1153&gt;0,$S1153=""),", Leadtime Missing","")&amp;IF(W1153&gt;U1153,", PB2 Price Greater than PB1 Price","")&amp;IF(Y1153&gt;W1153,", PB3 Price Greater than PB2 Price","")&amp;IF(AA1153&gt;Y1153,", PB4 Price Greater than PB3 Price","")&amp;IF(AC1153&gt;AA1153,", PB5 Price Greater than PB4 Price","")&amp;IF(AE1153&gt;AC1153,", PB6 Price Greater than PB5 Price","")&amp;IF(AG1153&gt;AE1153,", PB7 Price Greater than PB6 Price","")&amp;IF($U1153&lt;&gt;ROUND($U1153,2),", PB 1 Price - More than 2 Decimal Places","")&amp;IF($W1153&lt;&gt;ROUND($W1153,2),", PB 2 Price - More than 2 Decimal Places","")&amp;IF($Y1153&lt;&gt;ROUND($Y1153,2),", PB 3 Price - More than 2 Decimal Places","")&amp;IF($AA1153&lt;&gt;ROUND($AA1153,2),", PB 4 Price - More than 2 Decimal Places","")&amp;IF($AC1153&lt;&gt;ROUND($AC1153,2),", PB 5 Price - More than 2 Decimal Places","")&amp;IF($AE1153&lt;&gt;ROUND($AE1153,2),", PB 6 Price - More than 2 Decimal Places","")&amp;IF($AG1153&lt;&gt;ROUND($AG1153,2),", PB 7 Price - More than 2 Decimal Places","")&amp;IF(AND(E1153&lt;&gt;"",U1153="",AH1153=""),", Please enter a Price in PB1 or Select No Bid","")&amp;IF(AND(OR($U1153&gt;0,$W1153&gt;0,$Y1153&gt;0,$AA1153&gt;0,$AC1153&gt;0,$AE1153&gt;0),OR(AH1153="",AH1153="No Bid")),", Bid Status Missing or Incorrect","")&amp;IF(AND(AH1153="No Bid",AI1153=""),", Reason for No Bid Missing","")&amp;IF(AND($O1153="CSIS",OR($U1153&gt;0,$W1153&gt;0,$Y1153&gt;0,$AA1153&gt;0,$AC1153&gt;0,$AE1153&gt;0),AJ1153=""),", NCAGE Supplier Missing","")&amp;IF(AND($O1153="Drawing",OR($U1153&gt;0,$W1153&gt;0,$Y1153&gt;0,$AA1153&gt;0,$AC1153&gt;0,$AE1153&gt;0),AK1153=""),", Manufacturer Missing","")&amp;IF(AL1153&lt;&gt;"",", Comment","")&amp;IF(AND(OR(AH1153="Bid Using CSIS Dropdown With Query (Comment Field Must Be Populated)",AH1153="Bid To Drawing Supplied With Query (Comment Field Must Be Populated)"),AL1153=""),", Please Enter a Comment for the Bid Query","")&amp;IF(AND(T1153&gt;0,U1153="",AH1153&lt;&gt;"No Bid"),", PB1 Price Missing","")&amp;IF(AND(V1153&gt;0,W1153="",AH1153&lt;&gt;"No Bid"),", PB2 Price Missing","")&amp;IF(AND(X1153&gt;0,Y1153="",AH1153&lt;&gt;"No Bid"),", PB3 Price Missing","")&amp;IF(AND(Z1153&gt;0,AA1153="",AH1153&lt;&gt;"No Bid"),", PB4 Price Missing","")&amp;IF(AND(AB1153&gt;0,AC1153="",AH1153&lt;&gt;"No Bid"),", PB5 Price Missing","")&amp;IF(AND(AD1153&gt;0,AE1153="",AH1153&lt;&gt;"No Bid"),", PB6 Price Missing","")&amp;IF(AND(AF1153&gt;0,AG1153="",AH1153&lt;&gt;"No Bid"),", PB7 Price Missing","")</f>
        <v>, Please enter a Price in PB1 or Select No Bid, PB1 Price Missing, PB2 Price Missing, PB3 Price Missing, PB4 Price Missing, PB5 Price Missing</v>
      </c>
      <c r="AN1153" s="28"/>
      <c r="AO1153" s="28"/>
      <c r="AP1153" s="28"/>
      <c r="AQ1153" s="28"/>
      <c r="AR1153" s="28"/>
      <c r="AS1153" s="28"/>
      <c r="AT1153" s="28"/>
      <c r="AU1153" s="28"/>
      <c r="AV1153" s="28"/>
      <c r="AW1153" s="28"/>
      <c r="AX1153" s="28"/>
      <c r="AY1153" s="28"/>
      <c r="AZ1153" s="28"/>
      <c r="BA1153" s="28"/>
      <c r="BB1153" s="28"/>
      <c r="BC1153" s="28"/>
      <c r="BD1153" s="28"/>
      <c r="BE1153" s="28"/>
      <c r="BF1153" s="28"/>
      <c r="BG1153" s="28"/>
      <c r="BH1153" s="28"/>
      <c r="BI1153" s="28"/>
      <c r="BJ1153" s="28"/>
      <c r="BK1153" s="28"/>
      <c r="BL1153" s="28"/>
    </row>
    <row r="1154" spans="1:64" x14ac:dyDescent="0.25">
      <c r="A1154" s="58">
        <v>1152</v>
      </c>
      <c r="B1154" s="57"/>
      <c r="C1154" s="57" t="s">
        <v>3775</v>
      </c>
      <c r="D1154" s="57"/>
      <c r="E1154" s="59" t="s">
        <v>1570</v>
      </c>
      <c r="F1154" s="60" t="s">
        <v>5444</v>
      </c>
      <c r="G1154" s="61" t="s">
        <v>5169</v>
      </c>
      <c r="H1154" s="60" t="s">
        <v>5996</v>
      </c>
      <c r="I1154" s="60" t="s">
        <v>5993</v>
      </c>
      <c r="J1154" s="60"/>
      <c r="K1154" s="60" t="s">
        <v>5992</v>
      </c>
      <c r="L1154" s="60" t="s">
        <v>23</v>
      </c>
      <c r="M1154" s="60" t="s">
        <v>6024</v>
      </c>
      <c r="N1154" s="57" t="s">
        <v>6026</v>
      </c>
      <c r="O1154" s="62" t="s">
        <v>1919</v>
      </c>
      <c r="P1154" s="62" t="s">
        <v>3522</v>
      </c>
      <c r="Q1154" s="28"/>
      <c r="R1154" s="28"/>
      <c r="S1154" s="28"/>
      <c r="T1154" s="36">
        <v>1</v>
      </c>
      <c r="U1154" s="33"/>
      <c r="V1154" s="36">
        <v>2</v>
      </c>
      <c r="W1154" s="33"/>
      <c r="X1154" s="36">
        <v>5</v>
      </c>
      <c r="Y1154" s="33"/>
      <c r="Z1154" s="36">
        <v>999999</v>
      </c>
      <c r="AA1154" s="33"/>
      <c r="AB1154" s="36"/>
      <c r="AC1154" s="33"/>
      <c r="AD1154" s="36"/>
      <c r="AE1154" s="33"/>
      <c r="AF1154" s="36"/>
      <c r="AG1154" s="33"/>
      <c r="AH1154" s="28"/>
      <c r="AI1154" s="28"/>
      <c r="AJ1154" s="28"/>
      <c r="AK1154" s="28"/>
      <c r="AL1154" s="28"/>
      <c r="AM1154" s="41" t="str">
        <f>IF(AND($U1154&gt;0,$Q1154=""),"Currency Missing","")&amp;IF(AND($U1154&gt;0,$R1154=""),", MOQ Missing","")&amp;IF(AND($U1154&gt;0,$S1154=""),", Leadtime Missing","")&amp;IF(W1154&gt;U1154,", PB2 Price Greater than PB1 Price","")&amp;IF(Y1154&gt;W1154,", PB3 Price Greater than PB2 Price","")&amp;IF(AA1154&gt;Y1154,", PB4 Price Greater than PB3 Price","")&amp;IF(AC1154&gt;AA1154,", PB5 Price Greater than PB4 Price","")&amp;IF(AE1154&gt;AC1154,", PB6 Price Greater than PB5 Price","")&amp;IF(AG1154&gt;AE1154,", PB7 Price Greater than PB6 Price","")&amp;IF($U1154&lt;&gt;ROUND($U1154,2),", PB 1 Price - More than 2 Decimal Places","")&amp;IF($W1154&lt;&gt;ROUND($W1154,2),", PB 2 Price - More than 2 Decimal Places","")&amp;IF($Y1154&lt;&gt;ROUND($Y1154,2),", PB 3 Price - More than 2 Decimal Places","")&amp;IF($AA1154&lt;&gt;ROUND($AA1154,2),", PB 4 Price - More than 2 Decimal Places","")&amp;IF($AC1154&lt;&gt;ROUND($AC1154,2),", PB 5 Price - More than 2 Decimal Places","")&amp;IF($AE1154&lt;&gt;ROUND($AE1154,2),", PB 6 Price - More than 2 Decimal Places","")&amp;IF($AG1154&lt;&gt;ROUND($AG1154,2),", PB 7 Price - More than 2 Decimal Places","")&amp;IF(AND(E1154&lt;&gt;"",U1154="",AH1154=""),", Please enter a Price in PB1 or Select No Bid","")&amp;IF(AND(OR($U1154&gt;0,$W1154&gt;0,$Y1154&gt;0,$AA1154&gt;0,$AC1154&gt;0,$AE1154&gt;0),OR(AH1154="",AH1154="No Bid")),", Bid Status Missing or Incorrect","")&amp;IF(AND(AH1154="No Bid",AI1154=""),", Reason for No Bid Missing","")&amp;IF(AND($O1154="CSIS",OR($U1154&gt;0,$W1154&gt;0,$Y1154&gt;0,$AA1154&gt;0,$AC1154&gt;0,$AE1154&gt;0),AJ1154=""),", NCAGE Supplier Missing","")&amp;IF(AND($O1154="Drawing",OR($U1154&gt;0,$W1154&gt;0,$Y1154&gt;0,$AA1154&gt;0,$AC1154&gt;0,$AE1154&gt;0),AK1154=""),", Manufacturer Missing","")&amp;IF(AL1154&lt;&gt;"",", Comment","")&amp;IF(AND(OR(AH1154="Bid Using CSIS Dropdown With Query (Comment Field Must Be Populated)",AH1154="Bid To Drawing Supplied With Query (Comment Field Must Be Populated)"),AL1154=""),", Please Enter a Comment for the Bid Query","")&amp;IF(AND(T1154&gt;0,U1154="",AH1154&lt;&gt;"No Bid"),", PB1 Price Missing","")&amp;IF(AND(V1154&gt;0,W1154="",AH1154&lt;&gt;"No Bid"),", PB2 Price Missing","")&amp;IF(AND(X1154&gt;0,Y1154="",AH1154&lt;&gt;"No Bid"),", PB3 Price Missing","")&amp;IF(AND(Z1154&gt;0,AA1154="",AH1154&lt;&gt;"No Bid"),", PB4 Price Missing","")&amp;IF(AND(AB1154&gt;0,AC1154="",AH1154&lt;&gt;"No Bid"),", PB5 Price Missing","")&amp;IF(AND(AD1154&gt;0,AE1154="",AH1154&lt;&gt;"No Bid"),", PB6 Price Missing","")&amp;IF(AND(AF1154&gt;0,AG1154="",AH1154&lt;&gt;"No Bid"),", PB7 Price Missing","")</f>
        <v>, Please enter a Price in PB1 or Select No Bid, PB1 Price Missing, PB2 Price Missing, PB3 Price Missing, PB4 Price Missing</v>
      </c>
      <c r="AN1154" s="28"/>
      <c r="AO1154" s="28"/>
      <c r="AP1154" s="28"/>
      <c r="AQ1154" s="28"/>
      <c r="AR1154" s="28"/>
      <c r="AS1154" s="28"/>
      <c r="AT1154" s="28"/>
      <c r="AU1154" s="28"/>
      <c r="AV1154" s="28"/>
      <c r="AW1154" s="28"/>
      <c r="AX1154" s="28"/>
      <c r="AY1154" s="28"/>
      <c r="AZ1154" s="28"/>
      <c r="BA1154" s="28"/>
      <c r="BB1154" s="28"/>
      <c r="BC1154" s="28"/>
      <c r="BD1154" s="28"/>
      <c r="BE1154" s="28"/>
      <c r="BF1154" s="28"/>
      <c r="BG1154" s="28"/>
      <c r="BH1154" s="28"/>
      <c r="BI1154" s="28"/>
      <c r="BJ1154" s="28"/>
      <c r="BK1154" s="28"/>
      <c r="BL1154" s="28"/>
    </row>
    <row r="1155" spans="1:64" x14ac:dyDescent="0.25">
      <c r="A1155" s="58">
        <v>1153</v>
      </c>
      <c r="B1155" s="57"/>
      <c r="C1155" s="57" t="s">
        <v>3775</v>
      </c>
      <c r="D1155" s="57"/>
      <c r="E1155" s="59" t="s">
        <v>845</v>
      </c>
      <c r="F1155" s="60" t="s">
        <v>5481</v>
      </c>
      <c r="G1155" s="61" t="s">
        <v>3942</v>
      </c>
      <c r="H1155" s="60" t="s">
        <v>5999</v>
      </c>
      <c r="I1155" s="60" t="s">
        <v>5993</v>
      </c>
      <c r="J1155" s="60"/>
      <c r="K1155" s="60" t="s">
        <v>5992</v>
      </c>
      <c r="L1155" s="60" t="s">
        <v>23</v>
      </c>
      <c r="M1155" s="60" t="s">
        <v>6024</v>
      </c>
      <c r="N1155" s="57" t="s">
        <v>6026</v>
      </c>
      <c r="O1155" s="62" t="s">
        <v>1897</v>
      </c>
      <c r="P1155" s="62" t="s">
        <v>2800</v>
      </c>
      <c r="Q1155" s="28"/>
      <c r="R1155" s="28"/>
      <c r="S1155" s="28"/>
      <c r="T1155" s="36">
        <v>1</v>
      </c>
      <c r="U1155" s="33"/>
      <c r="V1155" s="36">
        <v>3</v>
      </c>
      <c r="W1155" s="33"/>
      <c r="X1155" s="36">
        <v>5</v>
      </c>
      <c r="Y1155" s="33"/>
      <c r="Z1155" s="36">
        <v>10</v>
      </c>
      <c r="AA1155" s="33"/>
      <c r="AB1155" s="36">
        <v>999999</v>
      </c>
      <c r="AC1155" s="33"/>
      <c r="AD1155" s="36"/>
      <c r="AE1155" s="33"/>
      <c r="AF1155" s="36"/>
      <c r="AG1155" s="33"/>
      <c r="AH1155" s="28"/>
      <c r="AI1155" s="28"/>
      <c r="AJ1155" s="28"/>
      <c r="AK1155" s="28"/>
      <c r="AL1155" s="28"/>
      <c r="AM1155" s="41" t="str">
        <f>IF(AND($U1155&gt;0,$Q1155=""),"Currency Missing","")&amp;IF(AND($U1155&gt;0,$R1155=""),", MOQ Missing","")&amp;IF(AND($U1155&gt;0,$S1155=""),", Leadtime Missing","")&amp;IF(W1155&gt;U1155,", PB2 Price Greater than PB1 Price","")&amp;IF(Y1155&gt;W1155,", PB3 Price Greater than PB2 Price","")&amp;IF(AA1155&gt;Y1155,", PB4 Price Greater than PB3 Price","")&amp;IF(AC1155&gt;AA1155,", PB5 Price Greater than PB4 Price","")&amp;IF(AE1155&gt;AC1155,", PB6 Price Greater than PB5 Price","")&amp;IF(AG1155&gt;AE1155,", PB7 Price Greater than PB6 Price","")&amp;IF($U1155&lt;&gt;ROUND($U1155,2),", PB 1 Price - More than 2 Decimal Places","")&amp;IF($W1155&lt;&gt;ROUND($W1155,2),", PB 2 Price - More than 2 Decimal Places","")&amp;IF($Y1155&lt;&gt;ROUND($Y1155,2),", PB 3 Price - More than 2 Decimal Places","")&amp;IF($AA1155&lt;&gt;ROUND($AA1155,2),", PB 4 Price - More than 2 Decimal Places","")&amp;IF($AC1155&lt;&gt;ROUND($AC1155,2),", PB 5 Price - More than 2 Decimal Places","")&amp;IF($AE1155&lt;&gt;ROUND($AE1155,2),", PB 6 Price - More than 2 Decimal Places","")&amp;IF($AG1155&lt;&gt;ROUND($AG1155,2),", PB 7 Price - More than 2 Decimal Places","")&amp;IF(AND(E1155&lt;&gt;"",U1155="",AH1155=""),", Please enter a Price in PB1 or Select No Bid","")&amp;IF(AND(OR($U1155&gt;0,$W1155&gt;0,$Y1155&gt;0,$AA1155&gt;0,$AC1155&gt;0,$AE1155&gt;0),OR(AH1155="",AH1155="No Bid")),", Bid Status Missing or Incorrect","")&amp;IF(AND(AH1155="No Bid",AI1155=""),", Reason for No Bid Missing","")&amp;IF(AND($O1155="CSIS",OR($U1155&gt;0,$W1155&gt;0,$Y1155&gt;0,$AA1155&gt;0,$AC1155&gt;0,$AE1155&gt;0),AJ1155=""),", NCAGE Supplier Missing","")&amp;IF(AND($O1155="Drawing",OR($U1155&gt;0,$W1155&gt;0,$Y1155&gt;0,$AA1155&gt;0,$AC1155&gt;0,$AE1155&gt;0),AK1155=""),", Manufacturer Missing","")&amp;IF(AL1155&lt;&gt;"",", Comment","")&amp;IF(AND(OR(AH1155="Bid Using CSIS Dropdown With Query (Comment Field Must Be Populated)",AH1155="Bid To Drawing Supplied With Query (Comment Field Must Be Populated)"),AL1155=""),", Please Enter a Comment for the Bid Query","")&amp;IF(AND(T1155&gt;0,U1155="",AH1155&lt;&gt;"No Bid"),", PB1 Price Missing","")&amp;IF(AND(V1155&gt;0,W1155="",AH1155&lt;&gt;"No Bid"),", PB2 Price Missing","")&amp;IF(AND(X1155&gt;0,Y1155="",AH1155&lt;&gt;"No Bid"),", PB3 Price Missing","")&amp;IF(AND(Z1155&gt;0,AA1155="",AH1155&lt;&gt;"No Bid"),", PB4 Price Missing","")&amp;IF(AND(AB1155&gt;0,AC1155="",AH1155&lt;&gt;"No Bid"),", PB5 Price Missing","")&amp;IF(AND(AD1155&gt;0,AE1155="",AH1155&lt;&gt;"No Bid"),", PB6 Price Missing","")&amp;IF(AND(AF1155&gt;0,AG1155="",AH1155&lt;&gt;"No Bid"),", PB7 Price Missing","")</f>
        <v>, Please enter a Price in PB1 or Select No Bid, PB1 Price Missing, PB2 Price Missing, PB3 Price Missing, PB4 Price Missing, PB5 Price Missing</v>
      </c>
      <c r="AN1155" s="28"/>
      <c r="AO1155" s="28"/>
      <c r="AP1155" s="28"/>
      <c r="AQ1155" s="28"/>
      <c r="AR1155" s="28"/>
      <c r="AS1155" s="28"/>
      <c r="AT1155" s="28"/>
      <c r="AU1155" s="28"/>
      <c r="AV1155" s="28"/>
      <c r="AW1155" s="28"/>
      <c r="AX1155" s="28"/>
      <c r="AY1155" s="28"/>
      <c r="AZ1155" s="28"/>
      <c r="BA1155" s="28"/>
      <c r="BB1155" s="28"/>
      <c r="BC1155" s="28"/>
      <c r="BD1155" s="28"/>
      <c r="BE1155" s="28"/>
      <c r="BF1155" s="28"/>
      <c r="BG1155" s="28"/>
      <c r="BH1155" s="28"/>
      <c r="BI1155" s="28"/>
      <c r="BJ1155" s="28"/>
      <c r="BK1155" s="28"/>
      <c r="BL1155" s="28"/>
    </row>
    <row r="1156" spans="1:64" x14ac:dyDescent="0.25">
      <c r="A1156" s="58">
        <v>1154</v>
      </c>
      <c r="B1156" s="57"/>
      <c r="C1156" s="57" t="s">
        <v>3775</v>
      </c>
      <c r="D1156" s="57"/>
      <c r="E1156" s="59" t="s">
        <v>1571</v>
      </c>
      <c r="F1156" s="60" t="s">
        <v>5444</v>
      </c>
      <c r="G1156" s="61" t="s">
        <v>5170</v>
      </c>
      <c r="H1156" s="60" t="s">
        <v>5996</v>
      </c>
      <c r="I1156" s="60" t="s">
        <v>5993</v>
      </c>
      <c r="J1156" s="60"/>
      <c r="K1156" s="60" t="s">
        <v>5992</v>
      </c>
      <c r="L1156" s="60" t="s">
        <v>23</v>
      </c>
      <c r="M1156" s="60" t="s">
        <v>6024</v>
      </c>
      <c r="N1156" s="57" t="s">
        <v>6026</v>
      </c>
      <c r="O1156" s="62" t="s">
        <v>1919</v>
      </c>
      <c r="P1156" s="62" t="s">
        <v>3523</v>
      </c>
      <c r="Q1156" s="28"/>
      <c r="R1156" s="28"/>
      <c r="S1156" s="28"/>
      <c r="T1156" s="36">
        <v>1</v>
      </c>
      <c r="U1156" s="33"/>
      <c r="V1156" s="36">
        <v>3</v>
      </c>
      <c r="W1156" s="33"/>
      <c r="X1156" s="36">
        <v>5</v>
      </c>
      <c r="Y1156" s="33"/>
      <c r="Z1156" s="36">
        <v>999999</v>
      </c>
      <c r="AA1156" s="33"/>
      <c r="AB1156" s="36"/>
      <c r="AC1156" s="33"/>
      <c r="AD1156" s="36"/>
      <c r="AE1156" s="33"/>
      <c r="AF1156" s="36"/>
      <c r="AG1156" s="33"/>
      <c r="AH1156" s="28"/>
      <c r="AI1156" s="28"/>
      <c r="AJ1156" s="28"/>
      <c r="AK1156" s="28"/>
      <c r="AL1156" s="28"/>
      <c r="AM1156" s="41" t="str">
        <f>IF(AND($U1156&gt;0,$Q1156=""),"Currency Missing","")&amp;IF(AND($U1156&gt;0,$R1156=""),", MOQ Missing","")&amp;IF(AND($U1156&gt;0,$S1156=""),", Leadtime Missing","")&amp;IF(W1156&gt;U1156,", PB2 Price Greater than PB1 Price","")&amp;IF(Y1156&gt;W1156,", PB3 Price Greater than PB2 Price","")&amp;IF(AA1156&gt;Y1156,", PB4 Price Greater than PB3 Price","")&amp;IF(AC1156&gt;AA1156,", PB5 Price Greater than PB4 Price","")&amp;IF(AE1156&gt;AC1156,", PB6 Price Greater than PB5 Price","")&amp;IF(AG1156&gt;AE1156,", PB7 Price Greater than PB6 Price","")&amp;IF($U1156&lt;&gt;ROUND($U1156,2),", PB 1 Price - More than 2 Decimal Places","")&amp;IF($W1156&lt;&gt;ROUND($W1156,2),", PB 2 Price - More than 2 Decimal Places","")&amp;IF($Y1156&lt;&gt;ROUND($Y1156,2),", PB 3 Price - More than 2 Decimal Places","")&amp;IF($AA1156&lt;&gt;ROUND($AA1156,2),", PB 4 Price - More than 2 Decimal Places","")&amp;IF($AC1156&lt;&gt;ROUND($AC1156,2),", PB 5 Price - More than 2 Decimal Places","")&amp;IF($AE1156&lt;&gt;ROUND($AE1156,2),", PB 6 Price - More than 2 Decimal Places","")&amp;IF($AG1156&lt;&gt;ROUND($AG1156,2),", PB 7 Price - More than 2 Decimal Places","")&amp;IF(AND(E1156&lt;&gt;"",U1156="",AH1156=""),", Please enter a Price in PB1 or Select No Bid","")&amp;IF(AND(OR($U1156&gt;0,$W1156&gt;0,$Y1156&gt;0,$AA1156&gt;0,$AC1156&gt;0,$AE1156&gt;0),OR(AH1156="",AH1156="No Bid")),", Bid Status Missing or Incorrect","")&amp;IF(AND(AH1156="No Bid",AI1156=""),", Reason for No Bid Missing","")&amp;IF(AND($O1156="CSIS",OR($U1156&gt;0,$W1156&gt;0,$Y1156&gt;0,$AA1156&gt;0,$AC1156&gt;0,$AE1156&gt;0),AJ1156=""),", NCAGE Supplier Missing","")&amp;IF(AND($O1156="Drawing",OR($U1156&gt;0,$W1156&gt;0,$Y1156&gt;0,$AA1156&gt;0,$AC1156&gt;0,$AE1156&gt;0),AK1156=""),", Manufacturer Missing","")&amp;IF(AL1156&lt;&gt;"",", Comment","")&amp;IF(AND(OR(AH1156="Bid Using CSIS Dropdown With Query (Comment Field Must Be Populated)",AH1156="Bid To Drawing Supplied With Query (Comment Field Must Be Populated)"),AL1156=""),", Please Enter a Comment for the Bid Query","")&amp;IF(AND(T1156&gt;0,U1156="",AH1156&lt;&gt;"No Bid"),", PB1 Price Missing","")&amp;IF(AND(V1156&gt;0,W1156="",AH1156&lt;&gt;"No Bid"),", PB2 Price Missing","")&amp;IF(AND(X1156&gt;0,Y1156="",AH1156&lt;&gt;"No Bid"),", PB3 Price Missing","")&amp;IF(AND(Z1156&gt;0,AA1156="",AH1156&lt;&gt;"No Bid"),", PB4 Price Missing","")&amp;IF(AND(AB1156&gt;0,AC1156="",AH1156&lt;&gt;"No Bid"),", PB5 Price Missing","")&amp;IF(AND(AD1156&gt;0,AE1156="",AH1156&lt;&gt;"No Bid"),", PB6 Price Missing","")&amp;IF(AND(AF1156&gt;0,AG1156="",AH1156&lt;&gt;"No Bid"),", PB7 Price Missing","")</f>
        <v>, Please enter a Price in PB1 or Select No Bid, PB1 Price Missing, PB2 Price Missing, PB3 Price Missing, PB4 Price Missing</v>
      </c>
      <c r="AN1156" s="28"/>
      <c r="AO1156" s="28"/>
      <c r="AP1156" s="28"/>
      <c r="AQ1156" s="28"/>
      <c r="AR1156" s="28"/>
      <c r="AS1156" s="28"/>
      <c r="AT1156" s="28"/>
      <c r="AU1156" s="28"/>
      <c r="AV1156" s="28"/>
      <c r="AW1156" s="28"/>
      <c r="AX1156" s="28"/>
      <c r="AY1156" s="28"/>
      <c r="AZ1156" s="28"/>
      <c r="BA1156" s="28"/>
      <c r="BB1156" s="28"/>
      <c r="BC1156" s="28"/>
      <c r="BD1156" s="28"/>
      <c r="BE1156" s="28"/>
      <c r="BF1156" s="28"/>
      <c r="BG1156" s="28"/>
      <c r="BH1156" s="28"/>
      <c r="BI1156" s="28"/>
      <c r="BJ1156" s="28"/>
      <c r="BK1156" s="28"/>
      <c r="BL1156" s="28"/>
    </row>
    <row r="1157" spans="1:64" x14ac:dyDescent="0.25">
      <c r="A1157" s="58">
        <v>1155</v>
      </c>
      <c r="B1157" s="57"/>
      <c r="C1157" s="57" t="s">
        <v>3775</v>
      </c>
      <c r="D1157" s="57"/>
      <c r="E1157" s="59" t="s">
        <v>846</v>
      </c>
      <c r="F1157" s="60" t="s">
        <v>5667</v>
      </c>
      <c r="G1157" s="61" t="s">
        <v>4465</v>
      </c>
      <c r="H1157" s="60" t="s">
        <v>6003</v>
      </c>
      <c r="I1157" s="60" t="s">
        <v>5993</v>
      </c>
      <c r="J1157" s="60"/>
      <c r="K1157" s="60" t="s">
        <v>5992</v>
      </c>
      <c r="L1157" s="60" t="s">
        <v>23</v>
      </c>
      <c r="M1157" s="60" t="s">
        <v>6024</v>
      </c>
      <c r="N1157" s="57" t="s">
        <v>6026</v>
      </c>
      <c r="O1157" s="62" t="s">
        <v>1897</v>
      </c>
      <c r="P1157" s="62" t="s">
        <v>2801</v>
      </c>
      <c r="Q1157" s="28"/>
      <c r="R1157" s="28"/>
      <c r="S1157" s="28"/>
      <c r="T1157" s="36">
        <v>25</v>
      </c>
      <c r="U1157" s="33"/>
      <c r="V1157" s="36">
        <v>80</v>
      </c>
      <c r="W1157" s="33"/>
      <c r="X1157" s="36">
        <v>150</v>
      </c>
      <c r="Y1157" s="33"/>
      <c r="Z1157" s="36">
        <v>999999</v>
      </c>
      <c r="AA1157" s="33"/>
      <c r="AB1157" s="36"/>
      <c r="AC1157" s="33"/>
      <c r="AD1157" s="36"/>
      <c r="AE1157" s="33"/>
      <c r="AF1157" s="36"/>
      <c r="AG1157" s="33"/>
      <c r="AH1157" s="28"/>
      <c r="AI1157" s="28"/>
      <c r="AJ1157" s="28"/>
      <c r="AK1157" s="28"/>
      <c r="AL1157" s="28"/>
      <c r="AM1157" s="41" t="str">
        <f>IF(AND($U1157&gt;0,$Q1157=""),"Currency Missing","")&amp;IF(AND($U1157&gt;0,$R1157=""),", MOQ Missing","")&amp;IF(AND($U1157&gt;0,$S1157=""),", Leadtime Missing","")&amp;IF(W1157&gt;U1157,", PB2 Price Greater than PB1 Price","")&amp;IF(Y1157&gt;W1157,", PB3 Price Greater than PB2 Price","")&amp;IF(AA1157&gt;Y1157,", PB4 Price Greater than PB3 Price","")&amp;IF(AC1157&gt;AA1157,", PB5 Price Greater than PB4 Price","")&amp;IF(AE1157&gt;AC1157,", PB6 Price Greater than PB5 Price","")&amp;IF(AG1157&gt;AE1157,", PB7 Price Greater than PB6 Price","")&amp;IF($U1157&lt;&gt;ROUND($U1157,2),", PB 1 Price - More than 2 Decimal Places","")&amp;IF($W1157&lt;&gt;ROUND($W1157,2),", PB 2 Price - More than 2 Decimal Places","")&amp;IF($Y1157&lt;&gt;ROUND($Y1157,2),", PB 3 Price - More than 2 Decimal Places","")&amp;IF($AA1157&lt;&gt;ROUND($AA1157,2),", PB 4 Price - More than 2 Decimal Places","")&amp;IF($AC1157&lt;&gt;ROUND($AC1157,2),", PB 5 Price - More than 2 Decimal Places","")&amp;IF($AE1157&lt;&gt;ROUND($AE1157,2),", PB 6 Price - More than 2 Decimal Places","")&amp;IF($AG1157&lt;&gt;ROUND($AG1157,2),", PB 7 Price - More than 2 Decimal Places","")&amp;IF(AND(E1157&lt;&gt;"",U1157="",AH1157=""),", Please enter a Price in PB1 or Select No Bid","")&amp;IF(AND(OR($U1157&gt;0,$W1157&gt;0,$Y1157&gt;0,$AA1157&gt;0,$AC1157&gt;0,$AE1157&gt;0),OR(AH1157="",AH1157="No Bid")),", Bid Status Missing or Incorrect","")&amp;IF(AND(AH1157="No Bid",AI1157=""),", Reason for No Bid Missing","")&amp;IF(AND($O1157="CSIS",OR($U1157&gt;0,$W1157&gt;0,$Y1157&gt;0,$AA1157&gt;0,$AC1157&gt;0,$AE1157&gt;0),AJ1157=""),", NCAGE Supplier Missing","")&amp;IF(AND($O1157="Drawing",OR($U1157&gt;0,$W1157&gt;0,$Y1157&gt;0,$AA1157&gt;0,$AC1157&gt;0,$AE1157&gt;0),AK1157=""),", Manufacturer Missing","")&amp;IF(AL1157&lt;&gt;"",", Comment","")&amp;IF(AND(OR(AH1157="Bid Using CSIS Dropdown With Query (Comment Field Must Be Populated)",AH1157="Bid To Drawing Supplied With Query (Comment Field Must Be Populated)"),AL1157=""),", Please Enter a Comment for the Bid Query","")&amp;IF(AND(T1157&gt;0,U1157="",AH1157&lt;&gt;"No Bid"),", PB1 Price Missing","")&amp;IF(AND(V1157&gt;0,W1157="",AH1157&lt;&gt;"No Bid"),", PB2 Price Missing","")&amp;IF(AND(X1157&gt;0,Y1157="",AH1157&lt;&gt;"No Bid"),", PB3 Price Missing","")&amp;IF(AND(Z1157&gt;0,AA1157="",AH1157&lt;&gt;"No Bid"),", PB4 Price Missing","")&amp;IF(AND(AB1157&gt;0,AC1157="",AH1157&lt;&gt;"No Bid"),", PB5 Price Missing","")&amp;IF(AND(AD1157&gt;0,AE1157="",AH1157&lt;&gt;"No Bid"),", PB6 Price Missing","")&amp;IF(AND(AF1157&gt;0,AG1157="",AH1157&lt;&gt;"No Bid"),", PB7 Price Missing","")</f>
        <v>, Please enter a Price in PB1 or Select No Bid, PB1 Price Missing, PB2 Price Missing, PB3 Price Missing, PB4 Price Missing</v>
      </c>
      <c r="AN1157" s="28"/>
      <c r="AO1157" s="28"/>
      <c r="AP1157" s="28"/>
      <c r="AQ1157" s="28"/>
      <c r="AR1157" s="28"/>
      <c r="AS1157" s="28"/>
      <c r="AT1157" s="28"/>
      <c r="AU1157" s="28"/>
      <c r="AV1157" s="28"/>
      <c r="AW1157" s="28"/>
      <c r="AX1157" s="28"/>
      <c r="AY1157" s="28"/>
      <c r="AZ1157" s="28"/>
      <c r="BA1157" s="28"/>
      <c r="BB1157" s="28"/>
      <c r="BC1157" s="28"/>
      <c r="BD1157" s="28"/>
      <c r="BE1157" s="28"/>
      <c r="BF1157" s="28"/>
      <c r="BG1157" s="28"/>
      <c r="BH1157" s="28"/>
      <c r="BI1157" s="28"/>
      <c r="BJ1157" s="28"/>
      <c r="BK1157" s="28"/>
      <c r="BL1157" s="28"/>
    </row>
    <row r="1158" spans="1:64" x14ac:dyDescent="0.25">
      <c r="A1158" s="58">
        <v>1156</v>
      </c>
      <c r="B1158" s="57"/>
      <c r="C1158" s="57" t="s">
        <v>3775</v>
      </c>
      <c r="D1158" s="57"/>
      <c r="E1158" s="59" t="s">
        <v>1572</v>
      </c>
      <c r="F1158" s="60" t="s">
        <v>5805</v>
      </c>
      <c r="G1158" s="61" t="s">
        <v>4947</v>
      </c>
      <c r="H1158" s="60" t="s">
        <v>6003</v>
      </c>
      <c r="I1158" s="60" t="s">
        <v>5993</v>
      </c>
      <c r="J1158" s="60"/>
      <c r="K1158" s="60" t="s">
        <v>5992</v>
      </c>
      <c r="L1158" s="60" t="s">
        <v>23</v>
      </c>
      <c r="M1158" s="60" t="s">
        <v>6024</v>
      </c>
      <c r="N1158" s="57" t="s">
        <v>6026</v>
      </c>
      <c r="O1158" s="62" t="s">
        <v>2007</v>
      </c>
      <c r="P1158" s="62" t="s">
        <v>3524</v>
      </c>
      <c r="Q1158" s="28"/>
      <c r="R1158" s="28"/>
      <c r="S1158" s="28"/>
      <c r="T1158" s="36">
        <v>3</v>
      </c>
      <c r="U1158" s="33"/>
      <c r="V1158" s="36">
        <v>9</v>
      </c>
      <c r="W1158" s="33"/>
      <c r="X1158" s="36">
        <v>15</v>
      </c>
      <c r="Y1158" s="33"/>
      <c r="Z1158" s="36">
        <v>30</v>
      </c>
      <c r="AA1158" s="33"/>
      <c r="AB1158" s="36">
        <v>60</v>
      </c>
      <c r="AC1158" s="33"/>
      <c r="AD1158" s="36">
        <v>999999</v>
      </c>
      <c r="AE1158" s="33"/>
      <c r="AF1158" s="36"/>
      <c r="AG1158" s="33"/>
      <c r="AH1158" s="28"/>
      <c r="AI1158" s="28"/>
      <c r="AJ1158" s="28"/>
      <c r="AK1158" s="28"/>
      <c r="AL1158" s="28"/>
      <c r="AM1158" s="41" t="str">
        <f>IF(AND($U1158&gt;0,$Q1158=""),"Currency Missing","")&amp;IF(AND($U1158&gt;0,$R1158=""),", MOQ Missing","")&amp;IF(AND($U1158&gt;0,$S1158=""),", Leadtime Missing","")&amp;IF(W1158&gt;U1158,", PB2 Price Greater than PB1 Price","")&amp;IF(Y1158&gt;W1158,", PB3 Price Greater than PB2 Price","")&amp;IF(AA1158&gt;Y1158,", PB4 Price Greater than PB3 Price","")&amp;IF(AC1158&gt;AA1158,", PB5 Price Greater than PB4 Price","")&amp;IF(AE1158&gt;AC1158,", PB6 Price Greater than PB5 Price","")&amp;IF(AG1158&gt;AE1158,", PB7 Price Greater than PB6 Price","")&amp;IF($U1158&lt;&gt;ROUND($U1158,2),", PB 1 Price - More than 2 Decimal Places","")&amp;IF($W1158&lt;&gt;ROUND($W1158,2),", PB 2 Price - More than 2 Decimal Places","")&amp;IF($Y1158&lt;&gt;ROUND($Y1158,2),", PB 3 Price - More than 2 Decimal Places","")&amp;IF($AA1158&lt;&gt;ROUND($AA1158,2),", PB 4 Price - More than 2 Decimal Places","")&amp;IF($AC1158&lt;&gt;ROUND($AC1158,2),", PB 5 Price - More than 2 Decimal Places","")&amp;IF($AE1158&lt;&gt;ROUND($AE1158,2),", PB 6 Price - More than 2 Decimal Places","")&amp;IF($AG1158&lt;&gt;ROUND($AG1158,2),", PB 7 Price - More than 2 Decimal Places","")&amp;IF(AND(E1158&lt;&gt;"",U1158="",AH1158=""),", Please enter a Price in PB1 or Select No Bid","")&amp;IF(AND(OR($U1158&gt;0,$W1158&gt;0,$Y1158&gt;0,$AA1158&gt;0,$AC1158&gt;0,$AE1158&gt;0),OR(AH1158="",AH1158="No Bid")),", Bid Status Missing or Incorrect","")&amp;IF(AND(AH1158="No Bid",AI1158=""),", Reason for No Bid Missing","")&amp;IF(AND($O1158="CSIS",OR($U1158&gt;0,$W1158&gt;0,$Y1158&gt;0,$AA1158&gt;0,$AC1158&gt;0,$AE1158&gt;0),AJ1158=""),", NCAGE Supplier Missing","")&amp;IF(AND($O1158="Drawing",OR($U1158&gt;0,$W1158&gt;0,$Y1158&gt;0,$AA1158&gt;0,$AC1158&gt;0,$AE1158&gt;0),AK1158=""),", Manufacturer Missing","")&amp;IF(AL1158&lt;&gt;"",", Comment","")&amp;IF(AND(OR(AH1158="Bid Using CSIS Dropdown With Query (Comment Field Must Be Populated)",AH1158="Bid To Drawing Supplied With Query (Comment Field Must Be Populated)"),AL1158=""),", Please Enter a Comment for the Bid Query","")&amp;IF(AND(T1158&gt;0,U1158="",AH1158&lt;&gt;"No Bid"),", PB1 Price Missing","")&amp;IF(AND(V1158&gt;0,W1158="",AH1158&lt;&gt;"No Bid"),", PB2 Price Missing","")&amp;IF(AND(X1158&gt;0,Y1158="",AH1158&lt;&gt;"No Bid"),", PB3 Price Missing","")&amp;IF(AND(Z1158&gt;0,AA1158="",AH1158&lt;&gt;"No Bid"),", PB4 Price Missing","")&amp;IF(AND(AB1158&gt;0,AC1158="",AH1158&lt;&gt;"No Bid"),", PB5 Price Missing","")&amp;IF(AND(AD1158&gt;0,AE1158="",AH1158&lt;&gt;"No Bid"),", PB6 Price Missing","")&amp;IF(AND(AF1158&gt;0,AG1158="",AH1158&lt;&gt;"No Bid"),", PB7 Price Missing","")</f>
        <v>, Please enter a Price in PB1 or Select No Bid, PB1 Price Missing, PB2 Price Missing, PB3 Price Missing, PB4 Price Missing, PB5 Price Missing, PB6 Price Missing</v>
      </c>
      <c r="AN1158" s="28"/>
      <c r="AO1158" s="28"/>
      <c r="AP1158" s="28"/>
      <c r="AQ1158" s="28"/>
      <c r="AR1158" s="28"/>
      <c r="AS1158" s="28"/>
      <c r="AT1158" s="28"/>
      <c r="AU1158" s="28"/>
      <c r="AV1158" s="28"/>
      <c r="AW1158" s="28"/>
      <c r="AX1158" s="28"/>
      <c r="AY1158" s="28"/>
      <c r="AZ1158" s="28"/>
      <c r="BA1158" s="28"/>
      <c r="BB1158" s="28"/>
      <c r="BC1158" s="28"/>
      <c r="BD1158" s="28"/>
      <c r="BE1158" s="28"/>
      <c r="BF1158" s="28"/>
      <c r="BG1158" s="28"/>
      <c r="BH1158" s="28"/>
      <c r="BI1158" s="28"/>
      <c r="BJ1158" s="28"/>
      <c r="BK1158" s="28"/>
      <c r="BL1158" s="28"/>
    </row>
    <row r="1159" spans="1:64" x14ac:dyDescent="0.25">
      <c r="A1159" s="58">
        <v>1157</v>
      </c>
      <c r="B1159" s="57"/>
      <c r="C1159" s="57" t="s">
        <v>3775</v>
      </c>
      <c r="D1159" s="57"/>
      <c r="E1159" s="59" t="s">
        <v>847</v>
      </c>
      <c r="F1159" s="60" t="s">
        <v>5484</v>
      </c>
      <c r="G1159" s="61" t="s">
        <v>4466</v>
      </c>
      <c r="H1159" s="60" t="s">
        <v>5999</v>
      </c>
      <c r="I1159" s="60" t="s">
        <v>5993</v>
      </c>
      <c r="J1159" s="60"/>
      <c r="K1159" s="60" t="s">
        <v>5992</v>
      </c>
      <c r="L1159" s="60" t="s">
        <v>23</v>
      </c>
      <c r="M1159" s="60" t="s">
        <v>6024</v>
      </c>
      <c r="N1159" s="57" t="s">
        <v>6026</v>
      </c>
      <c r="O1159" s="62" t="s">
        <v>1897</v>
      </c>
      <c r="P1159" s="62" t="s">
        <v>2802</v>
      </c>
      <c r="Q1159" s="28"/>
      <c r="R1159" s="28"/>
      <c r="S1159" s="28"/>
      <c r="T1159" s="36">
        <v>1</v>
      </c>
      <c r="U1159" s="33"/>
      <c r="V1159" s="36">
        <v>2</v>
      </c>
      <c r="W1159" s="33"/>
      <c r="X1159" s="36">
        <v>3</v>
      </c>
      <c r="Y1159" s="33"/>
      <c r="Z1159" s="36">
        <v>6</v>
      </c>
      <c r="AA1159" s="33"/>
      <c r="AB1159" s="36">
        <v>999999</v>
      </c>
      <c r="AC1159" s="33"/>
      <c r="AD1159" s="36"/>
      <c r="AE1159" s="33"/>
      <c r="AF1159" s="36"/>
      <c r="AG1159" s="33"/>
      <c r="AH1159" s="28"/>
      <c r="AI1159" s="28"/>
      <c r="AJ1159" s="28"/>
      <c r="AK1159" s="28"/>
      <c r="AL1159" s="28"/>
      <c r="AM1159" s="41" t="str">
        <f>IF(AND($U1159&gt;0,$Q1159=""),"Currency Missing","")&amp;IF(AND($U1159&gt;0,$R1159=""),", MOQ Missing","")&amp;IF(AND($U1159&gt;0,$S1159=""),", Leadtime Missing","")&amp;IF(W1159&gt;U1159,", PB2 Price Greater than PB1 Price","")&amp;IF(Y1159&gt;W1159,", PB3 Price Greater than PB2 Price","")&amp;IF(AA1159&gt;Y1159,", PB4 Price Greater than PB3 Price","")&amp;IF(AC1159&gt;AA1159,", PB5 Price Greater than PB4 Price","")&amp;IF(AE1159&gt;AC1159,", PB6 Price Greater than PB5 Price","")&amp;IF(AG1159&gt;AE1159,", PB7 Price Greater than PB6 Price","")&amp;IF($U1159&lt;&gt;ROUND($U1159,2),", PB 1 Price - More than 2 Decimal Places","")&amp;IF($W1159&lt;&gt;ROUND($W1159,2),", PB 2 Price - More than 2 Decimal Places","")&amp;IF($Y1159&lt;&gt;ROUND($Y1159,2),", PB 3 Price - More than 2 Decimal Places","")&amp;IF($AA1159&lt;&gt;ROUND($AA1159,2),", PB 4 Price - More than 2 Decimal Places","")&amp;IF($AC1159&lt;&gt;ROUND($AC1159,2),", PB 5 Price - More than 2 Decimal Places","")&amp;IF($AE1159&lt;&gt;ROUND($AE1159,2),", PB 6 Price - More than 2 Decimal Places","")&amp;IF($AG1159&lt;&gt;ROUND($AG1159,2),", PB 7 Price - More than 2 Decimal Places","")&amp;IF(AND(E1159&lt;&gt;"",U1159="",AH1159=""),", Please enter a Price in PB1 or Select No Bid","")&amp;IF(AND(OR($U1159&gt;0,$W1159&gt;0,$Y1159&gt;0,$AA1159&gt;0,$AC1159&gt;0,$AE1159&gt;0),OR(AH1159="",AH1159="No Bid")),", Bid Status Missing or Incorrect","")&amp;IF(AND(AH1159="No Bid",AI1159=""),", Reason for No Bid Missing","")&amp;IF(AND($O1159="CSIS",OR($U1159&gt;0,$W1159&gt;0,$Y1159&gt;0,$AA1159&gt;0,$AC1159&gt;0,$AE1159&gt;0),AJ1159=""),", NCAGE Supplier Missing","")&amp;IF(AND($O1159="Drawing",OR($U1159&gt;0,$W1159&gt;0,$Y1159&gt;0,$AA1159&gt;0,$AC1159&gt;0,$AE1159&gt;0),AK1159=""),", Manufacturer Missing","")&amp;IF(AL1159&lt;&gt;"",", Comment","")&amp;IF(AND(OR(AH1159="Bid Using CSIS Dropdown With Query (Comment Field Must Be Populated)",AH1159="Bid To Drawing Supplied With Query (Comment Field Must Be Populated)"),AL1159=""),", Please Enter a Comment for the Bid Query","")&amp;IF(AND(T1159&gt;0,U1159="",AH1159&lt;&gt;"No Bid"),", PB1 Price Missing","")&amp;IF(AND(V1159&gt;0,W1159="",AH1159&lt;&gt;"No Bid"),", PB2 Price Missing","")&amp;IF(AND(X1159&gt;0,Y1159="",AH1159&lt;&gt;"No Bid"),", PB3 Price Missing","")&amp;IF(AND(Z1159&gt;0,AA1159="",AH1159&lt;&gt;"No Bid"),", PB4 Price Missing","")&amp;IF(AND(AB1159&gt;0,AC1159="",AH1159&lt;&gt;"No Bid"),", PB5 Price Missing","")&amp;IF(AND(AD1159&gt;0,AE1159="",AH1159&lt;&gt;"No Bid"),", PB6 Price Missing","")&amp;IF(AND(AF1159&gt;0,AG1159="",AH1159&lt;&gt;"No Bid"),", PB7 Price Missing","")</f>
        <v>, Please enter a Price in PB1 or Select No Bid, PB1 Price Missing, PB2 Price Missing, PB3 Price Missing, PB4 Price Missing, PB5 Price Missing</v>
      </c>
      <c r="AN1159" s="28"/>
      <c r="AO1159" s="28"/>
      <c r="AP1159" s="28"/>
      <c r="AQ1159" s="28"/>
      <c r="AR1159" s="28"/>
      <c r="AS1159" s="28"/>
      <c r="AT1159" s="28"/>
      <c r="AU1159" s="28"/>
      <c r="AV1159" s="28"/>
      <c r="AW1159" s="28"/>
      <c r="AX1159" s="28"/>
      <c r="AY1159" s="28"/>
      <c r="AZ1159" s="28"/>
      <c r="BA1159" s="28"/>
      <c r="BB1159" s="28"/>
      <c r="BC1159" s="28"/>
      <c r="BD1159" s="28"/>
      <c r="BE1159" s="28"/>
      <c r="BF1159" s="28"/>
      <c r="BG1159" s="28"/>
      <c r="BH1159" s="28"/>
      <c r="BI1159" s="28"/>
      <c r="BJ1159" s="28"/>
      <c r="BK1159" s="28"/>
      <c r="BL1159" s="28"/>
    </row>
    <row r="1160" spans="1:64" x14ac:dyDescent="0.25">
      <c r="A1160" s="58">
        <v>1158</v>
      </c>
      <c r="B1160" s="57"/>
      <c r="C1160" s="57" t="s">
        <v>3775</v>
      </c>
      <c r="D1160" s="57"/>
      <c r="E1160" s="59" t="s">
        <v>848</v>
      </c>
      <c r="F1160" s="60" t="s">
        <v>5666</v>
      </c>
      <c r="G1160" s="61" t="s">
        <v>4467</v>
      </c>
      <c r="H1160" s="60" t="s">
        <v>6003</v>
      </c>
      <c r="I1160" s="60" t="s">
        <v>5993</v>
      </c>
      <c r="J1160" s="60"/>
      <c r="K1160" s="60" t="s">
        <v>5992</v>
      </c>
      <c r="L1160" s="60" t="s">
        <v>23</v>
      </c>
      <c r="M1160" s="60" t="s">
        <v>6024</v>
      </c>
      <c r="N1160" s="57" t="s">
        <v>6026</v>
      </c>
      <c r="O1160" s="62" t="s">
        <v>1897</v>
      </c>
      <c r="P1160" s="62" t="s">
        <v>2803</v>
      </c>
      <c r="Q1160" s="28"/>
      <c r="R1160" s="28"/>
      <c r="S1160" s="28"/>
      <c r="T1160" s="36">
        <v>1</v>
      </c>
      <c r="U1160" s="33"/>
      <c r="V1160" s="36">
        <v>2</v>
      </c>
      <c r="W1160" s="33"/>
      <c r="X1160" s="36">
        <v>4</v>
      </c>
      <c r="Y1160" s="33"/>
      <c r="Z1160" s="36">
        <v>9</v>
      </c>
      <c r="AA1160" s="33"/>
      <c r="AB1160" s="36">
        <v>999999</v>
      </c>
      <c r="AC1160" s="33"/>
      <c r="AD1160" s="36"/>
      <c r="AE1160" s="33"/>
      <c r="AF1160" s="36"/>
      <c r="AG1160" s="33"/>
      <c r="AH1160" s="28"/>
      <c r="AI1160" s="28"/>
      <c r="AJ1160" s="28"/>
      <c r="AK1160" s="28"/>
      <c r="AL1160" s="28"/>
      <c r="AM1160" s="41" t="str">
        <f>IF(AND($U1160&gt;0,$Q1160=""),"Currency Missing","")&amp;IF(AND($U1160&gt;0,$R1160=""),", MOQ Missing","")&amp;IF(AND($U1160&gt;0,$S1160=""),", Leadtime Missing","")&amp;IF(W1160&gt;U1160,", PB2 Price Greater than PB1 Price","")&amp;IF(Y1160&gt;W1160,", PB3 Price Greater than PB2 Price","")&amp;IF(AA1160&gt;Y1160,", PB4 Price Greater than PB3 Price","")&amp;IF(AC1160&gt;AA1160,", PB5 Price Greater than PB4 Price","")&amp;IF(AE1160&gt;AC1160,", PB6 Price Greater than PB5 Price","")&amp;IF(AG1160&gt;AE1160,", PB7 Price Greater than PB6 Price","")&amp;IF($U1160&lt;&gt;ROUND($U1160,2),", PB 1 Price - More than 2 Decimal Places","")&amp;IF($W1160&lt;&gt;ROUND($W1160,2),", PB 2 Price - More than 2 Decimal Places","")&amp;IF($Y1160&lt;&gt;ROUND($Y1160,2),", PB 3 Price - More than 2 Decimal Places","")&amp;IF($AA1160&lt;&gt;ROUND($AA1160,2),", PB 4 Price - More than 2 Decimal Places","")&amp;IF($AC1160&lt;&gt;ROUND($AC1160,2),", PB 5 Price - More than 2 Decimal Places","")&amp;IF($AE1160&lt;&gt;ROUND($AE1160,2),", PB 6 Price - More than 2 Decimal Places","")&amp;IF($AG1160&lt;&gt;ROUND($AG1160,2),", PB 7 Price - More than 2 Decimal Places","")&amp;IF(AND(E1160&lt;&gt;"",U1160="",AH1160=""),", Please enter a Price in PB1 or Select No Bid","")&amp;IF(AND(OR($U1160&gt;0,$W1160&gt;0,$Y1160&gt;0,$AA1160&gt;0,$AC1160&gt;0,$AE1160&gt;0),OR(AH1160="",AH1160="No Bid")),", Bid Status Missing or Incorrect","")&amp;IF(AND(AH1160="No Bid",AI1160=""),", Reason for No Bid Missing","")&amp;IF(AND($O1160="CSIS",OR($U1160&gt;0,$W1160&gt;0,$Y1160&gt;0,$AA1160&gt;0,$AC1160&gt;0,$AE1160&gt;0),AJ1160=""),", NCAGE Supplier Missing","")&amp;IF(AND($O1160="Drawing",OR($U1160&gt;0,$W1160&gt;0,$Y1160&gt;0,$AA1160&gt;0,$AC1160&gt;0,$AE1160&gt;0),AK1160=""),", Manufacturer Missing","")&amp;IF(AL1160&lt;&gt;"",", Comment","")&amp;IF(AND(OR(AH1160="Bid Using CSIS Dropdown With Query (Comment Field Must Be Populated)",AH1160="Bid To Drawing Supplied With Query (Comment Field Must Be Populated)"),AL1160=""),", Please Enter a Comment for the Bid Query","")&amp;IF(AND(T1160&gt;0,U1160="",AH1160&lt;&gt;"No Bid"),", PB1 Price Missing","")&amp;IF(AND(V1160&gt;0,W1160="",AH1160&lt;&gt;"No Bid"),", PB2 Price Missing","")&amp;IF(AND(X1160&gt;0,Y1160="",AH1160&lt;&gt;"No Bid"),", PB3 Price Missing","")&amp;IF(AND(Z1160&gt;0,AA1160="",AH1160&lt;&gt;"No Bid"),", PB4 Price Missing","")&amp;IF(AND(AB1160&gt;0,AC1160="",AH1160&lt;&gt;"No Bid"),", PB5 Price Missing","")&amp;IF(AND(AD1160&gt;0,AE1160="",AH1160&lt;&gt;"No Bid"),", PB6 Price Missing","")&amp;IF(AND(AF1160&gt;0,AG1160="",AH1160&lt;&gt;"No Bid"),", PB7 Price Missing","")</f>
        <v>, Please enter a Price in PB1 or Select No Bid, PB1 Price Missing, PB2 Price Missing, PB3 Price Missing, PB4 Price Missing, PB5 Price Missing</v>
      </c>
      <c r="AN1160" s="28"/>
      <c r="AO1160" s="28"/>
      <c r="AP1160" s="28"/>
      <c r="AQ1160" s="28"/>
      <c r="AR1160" s="28"/>
      <c r="AS1160" s="28"/>
      <c r="AT1160" s="28"/>
      <c r="AU1160" s="28"/>
      <c r="AV1160" s="28"/>
      <c r="AW1160" s="28"/>
      <c r="AX1160" s="28"/>
      <c r="AY1160" s="28"/>
      <c r="AZ1160" s="28"/>
      <c r="BA1160" s="28"/>
      <c r="BB1160" s="28"/>
      <c r="BC1160" s="28"/>
      <c r="BD1160" s="28"/>
      <c r="BE1160" s="28"/>
      <c r="BF1160" s="28"/>
      <c r="BG1160" s="28"/>
      <c r="BH1160" s="28"/>
      <c r="BI1160" s="28"/>
      <c r="BJ1160" s="28"/>
      <c r="BK1160" s="28"/>
      <c r="BL1160" s="28"/>
    </row>
    <row r="1161" spans="1:64" x14ac:dyDescent="0.25">
      <c r="A1161" s="58">
        <v>1159</v>
      </c>
      <c r="B1161" s="57"/>
      <c r="C1161" s="57" t="s">
        <v>3775</v>
      </c>
      <c r="D1161" s="57"/>
      <c r="E1161" s="59" t="s">
        <v>1573</v>
      </c>
      <c r="F1161" s="60" t="s">
        <v>5444</v>
      </c>
      <c r="G1161" s="61" t="s">
        <v>5171</v>
      </c>
      <c r="H1161" s="60" t="s">
        <v>5996</v>
      </c>
      <c r="I1161" s="60" t="s">
        <v>5993</v>
      </c>
      <c r="J1161" s="60"/>
      <c r="K1161" s="60" t="s">
        <v>5992</v>
      </c>
      <c r="L1161" s="60" t="s">
        <v>23</v>
      </c>
      <c r="M1161" s="60" t="s">
        <v>6024</v>
      </c>
      <c r="N1161" s="57" t="s">
        <v>6026</v>
      </c>
      <c r="O1161" s="62" t="s">
        <v>2006</v>
      </c>
      <c r="P1161" s="62" t="s">
        <v>3525</v>
      </c>
      <c r="Q1161" s="28"/>
      <c r="R1161" s="28"/>
      <c r="S1161" s="28"/>
      <c r="T1161" s="36">
        <v>1</v>
      </c>
      <c r="U1161" s="33"/>
      <c r="V1161" s="36">
        <v>2</v>
      </c>
      <c r="W1161" s="33"/>
      <c r="X1161" s="36">
        <v>4</v>
      </c>
      <c r="Y1161" s="33"/>
      <c r="Z1161" s="36">
        <v>9</v>
      </c>
      <c r="AA1161" s="33"/>
      <c r="AB1161" s="36">
        <v>999999</v>
      </c>
      <c r="AC1161" s="33"/>
      <c r="AD1161" s="36"/>
      <c r="AE1161" s="33"/>
      <c r="AF1161" s="36"/>
      <c r="AG1161" s="33"/>
      <c r="AH1161" s="28"/>
      <c r="AI1161" s="28"/>
      <c r="AJ1161" s="28"/>
      <c r="AK1161" s="28"/>
      <c r="AL1161" s="28"/>
      <c r="AM1161" s="41" t="str">
        <f>IF(AND($U1161&gt;0,$Q1161=""),"Currency Missing","")&amp;IF(AND($U1161&gt;0,$R1161=""),", MOQ Missing","")&amp;IF(AND($U1161&gt;0,$S1161=""),", Leadtime Missing","")&amp;IF(W1161&gt;U1161,", PB2 Price Greater than PB1 Price","")&amp;IF(Y1161&gt;W1161,", PB3 Price Greater than PB2 Price","")&amp;IF(AA1161&gt;Y1161,", PB4 Price Greater than PB3 Price","")&amp;IF(AC1161&gt;AA1161,", PB5 Price Greater than PB4 Price","")&amp;IF(AE1161&gt;AC1161,", PB6 Price Greater than PB5 Price","")&amp;IF(AG1161&gt;AE1161,", PB7 Price Greater than PB6 Price","")&amp;IF($U1161&lt;&gt;ROUND($U1161,2),", PB 1 Price - More than 2 Decimal Places","")&amp;IF($W1161&lt;&gt;ROUND($W1161,2),", PB 2 Price - More than 2 Decimal Places","")&amp;IF($Y1161&lt;&gt;ROUND($Y1161,2),", PB 3 Price - More than 2 Decimal Places","")&amp;IF($AA1161&lt;&gt;ROUND($AA1161,2),", PB 4 Price - More than 2 Decimal Places","")&amp;IF($AC1161&lt;&gt;ROUND($AC1161,2),", PB 5 Price - More than 2 Decimal Places","")&amp;IF($AE1161&lt;&gt;ROUND($AE1161,2),", PB 6 Price - More than 2 Decimal Places","")&amp;IF($AG1161&lt;&gt;ROUND($AG1161,2),", PB 7 Price - More than 2 Decimal Places","")&amp;IF(AND(E1161&lt;&gt;"",U1161="",AH1161=""),", Please enter a Price in PB1 or Select No Bid","")&amp;IF(AND(OR($U1161&gt;0,$W1161&gt;0,$Y1161&gt;0,$AA1161&gt;0,$AC1161&gt;0,$AE1161&gt;0),OR(AH1161="",AH1161="No Bid")),", Bid Status Missing or Incorrect","")&amp;IF(AND(AH1161="No Bid",AI1161=""),", Reason for No Bid Missing","")&amp;IF(AND($O1161="CSIS",OR($U1161&gt;0,$W1161&gt;0,$Y1161&gt;0,$AA1161&gt;0,$AC1161&gt;0,$AE1161&gt;0),AJ1161=""),", NCAGE Supplier Missing","")&amp;IF(AND($O1161="Drawing",OR($U1161&gt;0,$W1161&gt;0,$Y1161&gt;0,$AA1161&gt;0,$AC1161&gt;0,$AE1161&gt;0),AK1161=""),", Manufacturer Missing","")&amp;IF(AL1161&lt;&gt;"",", Comment","")&amp;IF(AND(OR(AH1161="Bid Using CSIS Dropdown With Query (Comment Field Must Be Populated)",AH1161="Bid To Drawing Supplied With Query (Comment Field Must Be Populated)"),AL1161=""),", Please Enter a Comment for the Bid Query","")&amp;IF(AND(T1161&gt;0,U1161="",AH1161&lt;&gt;"No Bid"),", PB1 Price Missing","")&amp;IF(AND(V1161&gt;0,W1161="",AH1161&lt;&gt;"No Bid"),", PB2 Price Missing","")&amp;IF(AND(X1161&gt;0,Y1161="",AH1161&lt;&gt;"No Bid"),", PB3 Price Missing","")&amp;IF(AND(Z1161&gt;0,AA1161="",AH1161&lt;&gt;"No Bid"),", PB4 Price Missing","")&amp;IF(AND(AB1161&gt;0,AC1161="",AH1161&lt;&gt;"No Bid"),", PB5 Price Missing","")&amp;IF(AND(AD1161&gt;0,AE1161="",AH1161&lt;&gt;"No Bid"),", PB6 Price Missing","")&amp;IF(AND(AF1161&gt;0,AG1161="",AH1161&lt;&gt;"No Bid"),", PB7 Price Missing","")</f>
        <v>, Please enter a Price in PB1 or Select No Bid, PB1 Price Missing, PB2 Price Missing, PB3 Price Missing, PB4 Price Missing, PB5 Price Missing</v>
      </c>
      <c r="AN1161" s="28"/>
      <c r="AO1161" s="28"/>
      <c r="AP1161" s="28"/>
      <c r="AQ1161" s="28"/>
      <c r="AR1161" s="28"/>
      <c r="AS1161" s="28"/>
      <c r="AT1161" s="28"/>
      <c r="AU1161" s="28"/>
      <c r="AV1161" s="28"/>
      <c r="AW1161" s="28"/>
      <c r="AX1161" s="28"/>
      <c r="AY1161" s="28"/>
      <c r="AZ1161" s="28"/>
      <c r="BA1161" s="28"/>
      <c r="BB1161" s="28"/>
      <c r="BC1161" s="28"/>
      <c r="BD1161" s="28"/>
      <c r="BE1161" s="28"/>
      <c r="BF1161" s="28"/>
      <c r="BG1161" s="28"/>
      <c r="BH1161" s="28"/>
      <c r="BI1161" s="28"/>
      <c r="BJ1161" s="28"/>
      <c r="BK1161" s="28"/>
      <c r="BL1161" s="28"/>
    </row>
    <row r="1162" spans="1:64" x14ac:dyDescent="0.25">
      <c r="A1162" s="58">
        <v>1160</v>
      </c>
      <c r="B1162" s="57"/>
      <c r="C1162" s="57" t="s">
        <v>3775</v>
      </c>
      <c r="D1162" s="57"/>
      <c r="E1162" s="59" t="s">
        <v>1574</v>
      </c>
      <c r="F1162" s="60" t="s">
        <v>5446</v>
      </c>
      <c r="G1162" s="61" t="s">
        <v>5172</v>
      </c>
      <c r="H1162" s="60" t="s">
        <v>5996</v>
      </c>
      <c r="I1162" s="60" t="s">
        <v>5993</v>
      </c>
      <c r="J1162" s="60"/>
      <c r="K1162" s="60" t="s">
        <v>5992</v>
      </c>
      <c r="L1162" s="60" t="s">
        <v>23</v>
      </c>
      <c r="M1162" s="60" t="s">
        <v>6024</v>
      </c>
      <c r="N1162" s="57" t="s">
        <v>6026</v>
      </c>
      <c r="O1162" s="62" t="s">
        <v>2001</v>
      </c>
      <c r="P1162" s="62" t="s">
        <v>3526</v>
      </c>
      <c r="Q1162" s="28"/>
      <c r="R1162" s="28"/>
      <c r="S1162" s="28"/>
      <c r="T1162" s="36">
        <v>1</v>
      </c>
      <c r="U1162" s="33"/>
      <c r="V1162" s="36">
        <v>3</v>
      </c>
      <c r="W1162" s="33"/>
      <c r="X1162" s="36">
        <v>5</v>
      </c>
      <c r="Y1162" s="33"/>
      <c r="Z1162" s="36">
        <v>999999</v>
      </c>
      <c r="AA1162" s="33"/>
      <c r="AB1162" s="36"/>
      <c r="AC1162" s="33"/>
      <c r="AD1162" s="36"/>
      <c r="AE1162" s="33"/>
      <c r="AF1162" s="36"/>
      <c r="AG1162" s="33"/>
      <c r="AH1162" s="28"/>
      <c r="AI1162" s="28"/>
      <c r="AJ1162" s="28"/>
      <c r="AK1162" s="28"/>
      <c r="AL1162" s="28"/>
      <c r="AM1162" s="41" t="str">
        <f>IF(AND($U1162&gt;0,$Q1162=""),"Currency Missing","")&amp;IF(AND($U1162&gt;0,$R1162=""),", MOQ Missing","")&amp;IF(AND($U1162&gt;0,$S1162=""),", Leadtime Missing","")&amp;IF(W1162&gt;U1162,", PB2 Price Greater than PB1 Price","")&amp;IF(Y1162&gt;W1162,", PB3 Price Greater than PB2 Price","")&amp;IF(AA1162&gt;Y1162,", PB4 Price Greater than PB3 Price","")&amp;IF(AC1162&gt;AA1162,", PB5 Price Greater than PB4 Price","")&amp;IF(AE1162&gt;AC1162,", PB6 Price Greater than PB5 Price","")&amp;IF(AG1162&gt;AE1162,", PB7 Price Greater than PB6 Price","")&amp;IF($U1162&lt;&gt;ROUND($U1162,2),", PB 1 Price - More than 2 Decimal Places","")&amp;IF($W1162&lt;&gt;ROUND($W1162,2),", PB 2 Price - More than 2 Decimal Places","")&amp;IF($Y1162&lt;&gt;ROUND($Y1162,2),", PB 3 Price - More than 2 Decimal Places","")&amp;IF($AA1162&lt;&gt;ROUND($AA1162,2),", PB 4 Price - More than 2 Decimal Places","")&amp;IF($AC1162&lt;&gt;ROUND($AC1162,2),", PB 5 Price - More than 2 Decimal Places","")&amp;IF($AE1162&lt;&gt;ROUND($AE1162,2),", PB 6 Price - More than 2 Decimal Places","")&amp;IF($AG1162&lt;&gt;ROUND($AG1162,2),", PB 7 Price - More than 2 Decimal Places","")&amp;IF(AND(E1162&lt;&gt;"",U1162="",AH1162=""),", Please enter a Price in PB1 or Select No Bid","")&amp;IF(AND(OR($U1162&gt;0,$W1162&gt;0,$Y1162&gt;0,$AA1162&gt;0,$AC1162&gt;0,$AE1162&gt;0),OR(AH1162="",AH1162="No Bid")),", Bid Status Missing or Incorrect","")&amp;IF(AND(AH1162="No Bid",AI1162=""),", Reason for No Bid Missing","")&amp;IF(AND($O1162="CSIS",OR($U1162&gt;0,$W1162&gt;0,$Y1162&gt;0,$AA1162&gt;0,$AC1162&gt;0,$AE1162&gt;0),AJ1162=""),", NCAGE Supplier Missing","")&amp;IF(AND($O1162="Drawing",OR($U1162&gt;0,$W1162&gt;0,$Y1162&gt;0,$AA1162&gt;0,$AC1162&gt;0,$AE1162&gt;0),AK1162=""),", Manufacturer Missing","")&amp;IF(AL1162&lt;&gt;"",", Comment","")&amp;IF(AND(OR(AH1162="Bid Using CSIS Dropdown With Query (Comment Field Must Be Populated)",AH1162="Bid To Drawing Supplied With Query (Comment Field Must Be Populated)"),AL1162=""),", Please Enter a Comment for the Bid Query","")&amp;IF(AND(T1162&gt;0,U1162="",AH1162&lt;&gt;"No Bid"),", PB1 Price Missing","")&amp;IF(AND(V1162&gt;0,W1162="",AH1162&lt;&gt;"No Bid"),", PB2 Price Missing","")&amp;IF(AND(X1162&gt;0,Y1162="",AH1162&lt;&gt;"No Bid"),", PB3 Price Missing","")&amp;IF(AND(Z1162&gt;0,AA1162="",AH1162&lt;&gt;"No Bid"),", PB4 Price Missing","")&amp;IF(AND(AB1162&gt;0,AC1162="",AH1162&lt;&gt;"No Bid"),", PB5 Price Missing","")&amp;IF(AND(AD1162&gt;0,AE1162="",AH1162&lt;&gt;"No Bid"),", PB6 Price Missing","")&amp;IF(AND(AF1162&gt;0,AG1162="",AH1162&lt;&gt;"No Bid"),", PB7 Price Missing","")</f>
        <v>, Please enter a Price in PB1 or Select No Bid, PB1 Price Missing, PB2 Price Missing, PB3 Price Missing, PB4 Price Missing</v>
      </c>
      <c r="AN1162" s="28"/>
      <c r="AO1162" s="28"/>
      <c r="AP1162" s="28"/>
      <c r="AQ1162" s="28"/>
      <c r="AR1162" s="28"/>
      <c r="AS1162" s="28"/>
      <c r="AT1162" s="28"/>
      <c r="AU1162" s="28"/>
      <c r="AV1162" s="28"/>
      <c r="AW1162" s="28"/>
      <c r="AX1162" s="28"/>
      <c r="AY1162" s="28"/>
      <c r="AZ1162" s="28"/>
      <c r="BA1162" s="28"/>
      <c r="BB1162" s="28"/>
      <c r="BC1162" s="28"/>
      <c r="BD1162" s="28"/>
      <c r="BE1162" s="28"/>
      <c r="BF1162" s="28"/>
      <c r="BG1162" s="28"/>
      <c r="BH1162" s="28"/>
      <c r="BI1162" s="28"/>
      <c r="BJ1162" s="28"/>
      <c r="BK1162" s="28"/>
      <c r="BL1162" s="28"/>
    </row>
    <row r="1163" spans="1:64" x14ac:dyDescent="0.25">
      <c r="A1163" s="58">
        <v>1161</v>
      </c>
      <c r="B1163" s="57"/>
      <c r="C1163" s="57" t="s">
        <v>3775</v>
      </c>
      <c r="D1163" s="57"/>
      <c r="E1163" s="59" t="s">
        <v>1575</v>
      </c>
      <c r="F1163" s="60" t="s">
        <v>5446</v>
      </c>
      <c r="G1163" s="61" t="s">
        <v>5173</v>
      </c>
      <c r="H1163" s="60" t="s">
        <v>5996</v>
      </c>
      <c r="I1163" s="60" t="s">
        <v>5993</v>
      </c>
      <c r="J1163" s="60"/>
      <c r="K1163" s="60" t="s">
        <v>5992</v>
      </c>
      <c r="L1163" s="60" t="s">
        <v>23</v>
      </c>
      <c r="M1163" s="60" t="s">
        <v>6024</v>
      </c>
      <c r="N1163" s="57" t="s">
        <v>6026</v>
      </c>
      <c r="O1163" s="62" t="s">
        <v>1919</v>
      </c>
      <c r="P1163" s="62" t="s">
        <v>3527</v>
      </c>
      <c r="Q1163" s="28"/>
      <c r="R1163" s="28"/>
      <c r="S1163" s="28"/>
      <c r="T1163" s="36">
        <v>1</v>
      </c>
      <c r="U1163" s="33"/>
      <c r="V1163" s="36">
        <v>2</v>
      </c>
      <c r="W1163" s="33"/>
      <c r="X1163" s="36">
        <v>5</v>
      </c>
      <c r="Y1163" s="33"/>
      <c r="Z1163" s="36">
        <v>999999</v>
      </c>
      <c r="AA1163" s="33"/>
      <c r="AB1163" s="36"/>
      <c r="AC1163" s="33"/>
      <c r="AD1163" s="36"/>
      <c r="AE1163" s="33"/>
      <c r="AF1163" s="36"/>
      <c r="AG1163" s="33"/>
      <c r="AH1163" s="28"/>
      <c r="AI1163" s="28"/>
      <c r="AJ1163" s="28"/>
      <c r="AK1163" s="28"/>
      <c r="AL1163" s="28"/>
      <c r="AM1163" s="41" t="str">
        <f>IF(AND($U1163&gt;0,$Q1163=""),"Currency Missing","")&amp;IF(AND($U1163&gt;0,$R1163=""),", MOQ Missing","")&amp;IF(AND($U1163&gt;0,$S1163=""),", Leadtime Missing","")&amp;IF(W1163&gt;U1163,", PB2 Price Greater than PB1 Price","")&amp;IF(Y1163&gt;W1163,", PB3 Price Greater than PB2 Price","")&amp;IF(AA1163&gt;Y1163,", PB4 Price Greater than PB3 Price","")&amp;IF(AC1163&gt;AA1163,", PB5 Price Greater than PB4 Price","")&amp;IF(AE1163&gt;AC1163,", PB6 Price Greater than PB5 Price","")&amp;IF(AG1163&gt;AE1163,", PB7 Price Greater than PB6 Price","")&amp;IF($U1163&lt;&gt;ROUND($U1163,2),", PB 1 Price - More than 2 Decimal Places","")&amp;IF($W1163&lt;&gt;ROUND($W1163,2),", PB 2 Price - More than 2 Decimal Places","")&amp;IF($Y1163&lt;&gt;ROUND($Y1163,2),", PB 3 Price - More than 2 Decimal Places","")&amp;IF($AA1163&lt;&gt;ROUND($AA1163,2),", PB 4 Price - More than 2 Decimal Places","")&amp;IF($AC1163&lt;&gt;ROUND($AC1163,2),", PB 5 Price - More than 2 Decimal Places","")&amp;IF($AE1163&lt;&gt;ROUND($AE1163,2),", PB 6 Price - More than 2 Decimal Places","")&amp;IF($AG1163&lt;&gt;ROUND($AG1163,2),", PB 7 Price - More than 2 Decimal Places","")&amp;IF(AND(E1163&lt;&gt;"",U1163="",AH1163=""),", Please enter a Price in PB1 or Select No Bid","")&amp;IF(AND(OR($U1163&gt;0,$W1163&gt;0,$Y1163&gt;0,$AA1163&gt;0,$AC1163&gt;0,$AE1163&gt;0),OR(AH1163="",AH1163="No Bid")),", Bid Status Missing or Incorrect","")&amp;IF(AND(AH1163="No Bid",AI1163=""),", Reason for No Bid Missing","")&amp;IF(AND($O1163="CSIS",OR($U1163&gt;0,$W1163&gt;0,$Y1163&gt;0,$AA1163&gt;0,$AC1163&gt;0,$AE1163&gt;0),AJ1163=""),", NCAGE Supplier Missing","")&amp;IF(AND($O1163="Drawing",OR($U1163&gt;0,$W1163&gt;0,$Y1163&gt;0,$AA1163&gt;0,$AC1163&gt;0,$AE1163&gt;0),AK1163=""),", Manufacturer Missing","")&amp;IF(AL1163&lt;&gt;"",", Comment","")&amp;IF(AND(OR(AH1163="Bid Using CSIS Dropdown With Query (Comment Field Must Be Populated)",AH1163="Bid To Drawing Supplied With Query (Comment Field Must Be Populated)"),AL1163=""),", Please Enter a Comment for the Bid Query","")&amp;IF(AND(T1163&gt;0,U1163="",AH1163&lt;&gt;"No Bid"),", PB1 Price Missing","")&amp;IF(AND(V1163&gt;0,W1163="",AH1163&lt;&gt;"No Bid"),", PB2 Price Missing","")&amp;IF(AND(X1163&gt;0,Y1163="",AH1163&lt;&gt;"No Bid"),", PB3 Price Missing","")&amp;IF(AND(Z1163&gt;0,AA1163="",AH1163&lt;&gt;"No Bid"),", PB4 Price Missing","")&amp;IF(AND(AB1163&gt;0,AC1163="",AH1163&lt;&gt;"No Bid"),", PB5 Price Missing","")&amp;IF(AND(AD1163&gt;0,AE1163="",AH1163&lt;&gt;"No Bid"),", PB6 Price Missing","")&amp;IF(AND(AF1163&gt;0,AG1163="",AH1163&lt;&gt;"No Bid"),", PB7 Price Missing","")</f>
        <v>, Please enter a Price in PB1 or Select No Bid, PB1 Price Missing, PB2 Price Missing, PB3 Price Missing, PB4 Price Missing</v>
      </c>
      <c r="AN1163" s="28"/>
      <c r="AO1163" s="28"/>
      <c r="AP1163" s="28"/>
      <c r="AQ1163" s="28"/>
      <c r="AR1163" s="28"/>
      <c r="AS1163" s="28"/>
      <c r="AT1163" s="28"/>
      <c r="AU1163" s="28"/>
      <c r="AV1163" s="28"/>
      <c r="AW1163" s="28"/>
      <c r="AX1163" s="28"/>
      <c r="AY1163" s="28"/>
      <c r="AZ1163" s="28"/>
      <c r="BA1163" s="28"/>
      <c r="BB1163" s="28"/>
      <c r="BC1163" s="28"/>
      <c r="BD1163" s="28"/>
      <c r="BE1163" s="28"/>
      <c r="BF1163" s="28"/>
      <c r="BG1163" s="28"/>
      <c r="BH1163" s="28"/>
      <c r="BI1163" s="28"/>
      <c r="BJ1163" s="28"/>
      <c r="BK1163" s="28"/>
      <c r="BL1163" s="28"/>
    </row>
    <row r="1164" spans="1:64" x14ac:dyDescent="0.25">
      <c r="A1164" s="58">
        <v>1162</v>
      </c>
      <c r="B1164" s="57"/>
      <c r="C1164" s="57" t="s">
        <v>3775</v>
      </c>
      <c r="D1164" s="57"/>
      <c r="E1164" s="59" t="s">
        <v>849</v>
      </c>
      <c r="F1164" s="60" t="s">
        <v>5668</v>
      </c>
      <c r="G1164" s="61" t="s">
        <v>4468</v>
      </c>
      <c r="H1164" s="60" t="s">
        <v>5999</v>
      </c>
      <c r="I1164" s="60" t="s">
        <v>5993</v>
      </c>
      <c r="J1164" s="60"/>
      <c r="K1164" s="60" t="s">
        <v>5992</v>
      </c>
      <c r="L1164" s="60" t="s">
        <v>23</v>
      </c>
      <c r="M1164" s="60" t="s">
        <v>6024</v>
      </c>
      <c r="N1164" s="57" t="s">
        <v>6026</v>
      </c>
      <c r="O1164" s="62" t="s">
        <v>1897</v>
      </c>
      <c r="P1164" s="62" t="s">
        <v>2804</v>
      </c>
      <c r="Q1164" s="28"/>
      <c r="R1164" s="28"/>
      <c r="S1164" s="28"/>
      <c r="T1164" s="36">
        <v>6</v>
      </c>
      <c r="U1164" s="33"/>
      <c r="V1164" s="36">
        <v>20</v>
      </c>
      <c r="W1164" s="33"/>
      <c r="X1164" s="36">
        <v>35</v>
      </c>
      <c r="Y1164" s="33"/>
      <c r="Z1164" s="36">
        <v>70</v>
      </c>
      <c r="AA1164" s="33"/>
      <c r="AB1164" s="36">
        <v>140</v>
      </c>
      <c r="AC1164" s="33"/>
      <c r="AD1164" s="36">
        <v>999999</v>
      </c>
      <c r="AE1164" s="33"/>
      <c r="AF1164" s="36"/>
      <c r="AG1164" s="33"/>
      <c r="AH1164" s="28"/>
      <c r="AI1164" s="28"/>
      <c r="AJ1164" s="28"/>
      <c r="AK1164" s="28"/>
      <c r="AL1164" s="28"/>
      <c r="AM1164" s="41" t="str">
        <f>IF(AND($U1164&gt;0,$Q1164=""),"Currency Missing","")&amp;IF(AND($U1164&gt;0,$R1164=""),", MOQ Missing","")&amp;IF(AND($U1164&gt;0,$S1164=""),", Leadtime Missing","")&amp;IF(W1164&gt;U1164,", PB2 Price Greater than PB1 Price","")&amp;IF(Y1164&gt;W1164,", PB3 Price Greater than PB2 Price","")&amp;IF(AA1164&gt;Y1164,", PB4 Price Greater than PB3 Price","")&amp;IF(AC1164&gt;AA1164,", PB5 Price Greater than PB4 Price","")&amp;IF(AE1164&gt;AC1164,", PB6 Price Greater than PB5 Price","")&amp;IF(AG1164&gt;AE1164,", PB7 Price Greater than PB6 Price","")&amp;IF($U1164&lt;&gt;ROUND($U1164,2),", PB 1 Price - More than 2 Decimal Places","")&amp;IF($W1164&lt;&gt;ROUND($W1164,2),", PB 2 Price - More than 2 Decimal Places","")&amp;IF($Y1164&lt;&gt;ROUND($Y1164,2),", PB 3 Price - More than 2 Decimal Places","")&amp;IF($AA1164&lt;&gt;ROUND($AA1164,2),", PB 4 Price - More than 2 Decimal Places","")&amp;IF($AC1164&lt;&gt;ROUND($AC1164,2),", PB 5 Price - More than 2 Decimal Places","")&amp;IF($AE1164&lt;&gt;ROUND($AE1164,2),", PB 6 Price - More than 2 Decimal Places","")&amp;IF($AG1164&lt;&gt;ROUND($AG1164,2),", PB 7 Price - More than 2 Decimal Places","")&amp;IF(AND(E1164&lt;&gt;"",U1164="",AH1164=""),", Please enter a Price in PB1 or Select No Bid","")&amp;IF(AND(OR($U1164&gt;0,$W1164&gt;0,$Y1164&gt;0,$AA1164&gt;0,$AC1164&gt;0,$AE1164&gt;0),OR(AH1164="",AH1164="No Bid")),", Bid Status Missing or Incorrect","")&amp;IF(AND(AH1164="No Bid",AI1164=""),", Reason for No Bid Missing","")&amp;IF(AND($O1164="CSIS",OR($U1164&gt;0,$W1164&gt;0,$Y1164&gt;0,$AA1164&gt;0,$AC1164&gt;0,$AE1164&gt;0),AJ1164=""),", NCAGE Supplier Missing","")&amp;IF(AND($O1164="Drawing",OR($U1164&gt;0,$W1164&gt;0,$Y1164&gt;0,$AA1164&gt;0,$AC1164&gt;0,$AE1164&gt;0),AK1164=""),", Manufacturer Missing","")&amp;IF(AL1164&lt;&gt;"",", Comment","")&amp;IF(AND(OR(AH1164="Bid Using CSIS Dropdown With Query (Comment Field Must Be Populated)",AH1164="Bid To Drawing Supplied With Query (Comment Field Must Be Populated)"),AL1164=""),", Please Enter a Comment for the Bid Query","")&amp;IF(AND(T1164&gt;0,U1164="",AH1164&lt;&gt;"No Bid"),", PB1 Price Missing","")&amp;IF(AND(V1164&gt;0,W1164="",AH1164&lt;&gt;"No Bid"),", PB2 Price Missing","")&amp;IF(AND(X1164&gt;0,Y1164="",AH1164&lt;&gt;"No Bid"),", PB3 Price Missing","")&amp;IF(AND(Z1164&gt;0,AA1164="",AH1164&lt;&gt;"No Bid"),", PB4 Price Missing","")&amp;IF(AND(AB1164&gt;0,AC1164="",AH1164&lt;&gt;"No Bid"),", PB5 Price Missing","")&amp;IF(AND(AD1164&gt;0,AE1164="",AH1164&lt;&gt;"No Bid"),", PB6 Price Missing","")&amp;IF(AND(AF1164&gt;0,AG1164="",AH1164&lt;&gt;"No Bid"),", PB7 Price Missing","")</f>
        <v>, Please enter a Price in PB1 or Select No Bid, PB1 Price Missing, PB2 Price Missing, PB3 Price Missing, PB4 Price Missing, PB5 Price Missing, PB6 Price Missing</v>
      </c>
      <c r="AN1164" s="28"/>
      <c r="AO1164" s="28"/>
      <c r="AP1164" s="28"/>
      <c r="AQ1164" s="28"/>
      <c r="AR1164" s="28"/>
      <c r="AS1164" s="28"/>
      <c r="AT1164" s="28"/>
      <c r="AU1164" s="28"/>
      <c r="AV1164" s="28"/>
      <c r="AW1164" s="28"/>
      <c r="AX1164" s="28"/>
      <c r="AY1164" s="28"/>
      <c r="AZ1164" s="28"/>
      <c r="BA1164" s="28"/>
      <c r="BB1164" s="28"/>
      <c r="BC1164" s="28"/>
      <c r="BD1164" s="28"/>
      <c r="BE1164" s="28"/>
      <c r="BF1164" s="28"/>
      <c r="BG1164" s="28"/>
      <c r="BH1164" s="28"/>
      <c r="BI1164" s="28"/>
      <c r="BJ1164" s="28"/>
      <c r="BK1164" s="28"/>
      <c r="BL1164" s="28"/>
    </row>
    <row r="1165" spans="1:64" x14ac:dyDescent="0.25">
      <c r="A1165" s="58">
        <v>1163</v>
      </c>
      <c r="B1165" s="57"/>
      <c r="C1165" s="57" t="s">
        <v>3775</v>
      </c>
      <c r="D1165" s="57"/>
      <c r="E1165" s="59" t="s">
        <v>1576</v>
      </c>
      <c r="F1165" s="60" t="s">
        <v>5444</v>
      </c>
      <c r="G1165" s="61" t="s">
        <v>5174</v>
      </c>
      <c r="H1165" s="60" t="s">
        <v>5996</v>
      </c>
      <c r="I1165" s="60" t="s">
        <v>5993</v>
      </c>
      <c r="J1165" s="60"/>
      <c r="K1165" s="60" t="s">
        <v>5992</v>
      </c>
      <c r="L1165" s="60" t="s">
        <v>23</v>
      </c>
      <c r="M1165" s="60" t="s">
        <v>6024</v>
      </c>
      <c r="N1165" s="57" t="s">
        <v>6026</v>
      </c>
      <c r="O1165" s="62" t="s">
        <v>1919</v>
      </c>
      <c r="P1165" s="62" t="s">
        <v>3528</v>
      </c>
      <c r="Q1165" s="28"/>
      <c r="R1165" s="28"/>
      <c r="S1165" s="28"/>
      <c r="T1165" s="36">
        <v>4</v>
      </c>
      <c r="U1165" s="33"/>
      <c r="V1165" s="36">
        <v>10</v>
      </c>
      <c r="W1165" s="33"/>
      <c r="X1165" s="36">
        <v>20</v>
      </c>
      <c r="Y1165" s="33"/>
      <c r="Z1165" s="36">
        <v>40</v>
      </c>
      <c r="AA1165" s="33"/>
      <c r="AB1165" s="36">
        <v>80</v>
      </c>
      <c r="AC1165" s="33"/>
      <c r="AD1165" s="36">
        <v>120</v>
      </c>
      <c r="AE1165" s="33"/>
      <c r="AF1165" s="36">
        <v>999999</v>
      </c>
      <c r="AG1165" s="33"/>
      <c r="AH1165" s="28"/>
      <c r="AI1165" s="28"/>
      <c r="AJ1165" s="28"/>
      <c r="AK1165" s="28"/>
      <c r="AL1165" s="28"/>
      <c r="AM1165" s="41" t="str">
        <f>IF(AND($U1165&gt;0,$Q1165=""),"Currency Missing","")&amp;IF(AND($U1165&gt;0,$R1165=""),", MOQ Missing","")&amp;IF(AND($U1165&gt;0,$S1165=""),", Leadtime Missing","")&amp;IF(W1165&gt;U1165,", PB2 Price Greater than PB1 Price","")&amp;IF(Y1165&gt;W1165,", PB3 Price Greater than PB2 Price","")&amp;IF(AA1165&gt;Y1165,", PB4 Price Greater than PB3 Price","")&amp;IF(AC1165&gt;AA1165,", PB5 Price Greater than PB4 Price","")&amp;IF(AE1165&gt;AC1165,", PB6 Price Greater than PB5 Price","")&amp;IF(AG1165&gt;AE1165,", PB7 Price Greater than PB6 Price","")&amp;IF($U1165&lt;&gt;ROUND($U1165,2),", PB 1 Price - More than 2 Decimal Places","")&amp;IF($W1165&lt;&gt;ROUND($W1165,2),", PB 2 Price - More than 2 Decimal Places","")&amp;IF($Y1165&lt;&gt;ROUND($Y1165,2),", PB 3 Price - More than 2 Decimal Places","")&amp;IF($AA1165&lt;&gt;ROUND($AA1165,2),", PB 4 Price - More than 2 Decimal Places","")&amp;IF($AC1165&lt;&gt;ROUND($AC1165,2),", PB 5 Price - More than 2 Decimal Places","")&amp;IF($AE1165&lt;&gt;ROUND($AE1165,2),", PB 6 Price - More than 2 Decimal Places","")&amp;IF($AG1165&lt;&gt;ROUND($AG1165,2),", PB 7 Price - More than 2 Decimal Places","")&amp;IF(AND(E1165&lt;&gt;"",U1165="",AH1165=""),", Please enter a Price in PB1 or Select No Bid","")&amp;IF(AND(OR($U1165&gt;0,$W1165&gt;0,$Y1165&gt;0,$AA1165&gt;0,$AC1165&gt;0,$AE1165&gt;0),OR(AH1165="",AH1165="No Bid")),", Bid Status Missing or Incorrect","")&amp;IF(AND(AH1165="No Bid",AI1165=""),", Reason for No Bid Missing","")&amp;IF(AND($O1165="CSIS",OR($U1165&gt;0,$W1165&gt;0,$Y1165&gt;0,$AA1165&gt;0,$AC1165&gt;0,$AE1165&gt;0),AJ1165=""),", NCAGE Supplier Missing","")&amp;IF(AND($O1165="Drawing",OR($U1165&gt;0,$W1165&gt;0,$Y1165&gt;0,$AA1165&gt;0,$AC1165&gt;0,$AE1165&gt;0),AK1165=""),", Manufacturer Missing","")&amp;IF(AL1165&lt;&gt;"",", Comment","")&amp;IF(AND(OR(AH1165="Bid Using CSIS Dropdown With Query (Comment Field Must Be Populated)",AH1165="Bid To Drawing Supplied With Query (Comment Field Must Be Populated)"),AL1165=""),", Please Enter a Comment for the Bid Query","")&amp;IF(AND(T1165&gt;0,U1165="",AH1165&lt;&gt;"No Bid"),", PB1 Price Missing","")&amp;IF(AND(V1165&gt;0,W1165="",AH1165&lt;&gt;"No Bid"),", PB2 Price Missing","")&amp;IF(AND(X1165&gt;0,Y1165="",AH1165&lt;&gt;"No Bid"),", PB3 Price Missing","")&amp;IF(AND(Z1165&gt;0,AA1165="",AH1165&lt;&gt;"No Bid"),", PB4 Price Missing","")&amp;IF(AND(AB1165&gt;0,AC1165="",AH1165&lt;&gt;"No Bid"),", PB5 Price Missing","")&amp;IF(AND(AD1165&gt;0,AE1165="",AH1165&lt;&gt;"No Bid"),", PB6 Price Missing","")&amp;IF(AND(AF1165&gt;0,AG1165="",AH1165&lt;&gt;"No Bid"),", PB7 Price Missing","")</f>
        <v>, Please enter a Price in PB1 or Select No Bid, PB1 Price Missing, PB2 Price Missing, PB3 Price Missing, PB4 Price Missing, PB5 Price Missing, PB6 Price Missing, PB7 Price Missing</v>
      </c>
      <c r="AN1165" s="28"/>
      <c r="AO1165" s="28"/>
      <c r="AP1165" s="28"/>
      <c r="AQ1165" s="28"/>
      <c r="AR1165" s="28"/>
      <c r="AS1165" s="28"/>
      <c r="AT1165" s="28"/>
      <c r="AU1165" s="28"/>
      <c r="AV1165" s="28"/>
      <c r="AW1165" s="28"/>
      <c r="AX1165" s="28"/>
      <c r="AY1165" s="28"/>
      <c r="AZ1165" s="28"/>
      <c r="BA1165" s="28"/>
      <c r="BB1165" s="28"/>
      <c r="BC1165" s="28"/>
      <c r="BD1165" s="28"/>
      <c r="BE1165" s="28"/>
      <c r="BF1165" s="28"/>
      <c r="BG1165" s="28"/>
      <c r="BH1165" s="28"/>
      <c r="BI1165" s="28"/>
      <c r="BJ1165" s="28"/>
      <c r="BK1165" s="28"/>
      <c r="BL1165" s="28"/>
    </row>
    <row r="1166" spans="1:64" x14ac:dyDescent="0.25">
      <c r="A1166" s="58">
        <v>1164</v>
      </c>
      <c r="B1166" s="57"/>
      <c r="C1166" s="57" t="s">
        <v>3775</v>
      </c>
      <c r="D1166" s="57"/>
      <c r="E1166" s="59" t="s">
        <v>850</v>
      </c>
      <c r="F1166" s="60" t="s">
        <v>5669</v>
      </c>
      <c r="G1166" s="61" t="s">
        <v>4469</v>
      </c>
      <c r="H1166" s="60" t="s">
        <v>6003</v>
      </c>
      <c r="I1166" s="60" t="s">
        <v>5993</v>
      </c>
      <c r="J1166" s="60"/>
      <c r="K1166" s="60" t="s">
        <v>5992</v>
      </c>
      <c r="L1166" s="60" t="s">
        <v>23</v>
      </c>
      <c r="M1166" s="60" t="s">
        <v>6024</v>
      </c>
      <c r="N1166" s="57" t="s">
        <v>6026</v>
      </c>
      <c r="O1166" s="62" t="s">
        <v>1897</v>
      </c>
      <c r="P1166" s="62" t="s">
        <v>2805</v>
      </c>
      <c r="Q1166" s="28"/>
      <c r="R1166" s="28"/>
      <c r="S1166" s="28"/>
      <c r="T1166" s="36">
        <v>1</v>
      </c>
      <c r="U1166" s="33"/>
      <c r="V1166" s="36">
        <v>3</v>
      </c>
      <c r="W1166" s="33"/>
      <c r="X1166" s="36">
        <v>6</v>
      </c>
      <c r="Y1166" s="33"/>
      <c r="Z1166" s="36">
        <v>12</v>
      </c>
      <c r="AA1166" s="33"/>
      <c r="AB1166" s="36">
        <v>999999</v>
      </c>
      <c r="AC1166" s="33"/>
      <c r="AD1166" s="36"/>
      <c r="AE1166" s="33"/>
      <c r="AF1166" s="36"/>
      <c r="AG1166" s="33"/>
      <c r="AH1166" s="28"/>
      <c r="AI1166" s="28"/>
      <c r="AJ1166" s="28"/>
      <c r="AK1166" s="28"/>
      <c r="AL1166" s="28"/>
      <c r="AM1166" s="41" t="str">
        <f>IF(AND($U1166&gt;0,$Q1166=""),"Currency Missing","")&amp;IF(AND($U1166&gt;0,$R1166=""),", MOQ Missing","")&amp;IF(AND($U1166&gt;0,$S1166=""),", Leadtime Missing","")&amp;IF(W1166&gt;U1166,", PB2 Price Greater than PB1 Price","")&amp;IF(Y1166&gt;W1166,", PB3 Price Greater than PB2 Price","")&amp;IF(AA1166&gt;Y1166,", PB4 Price Greater than PB3 Price","")&amp;IF(AC1166&gt;AA1166,", PB5 Price Greater than PB4 Price","")&amp;IF(AE1166&gt;AC1166,", PB6 Price Greater than PB5 Price","")&amp;IF(AG1166&gt;AE1166,", PB7 Price Greater than PB6 Price","")&amp;IF($U1166&lt;&gt;ROUND($U1166,2),", PB 1 Price - More than 2 Decimal Places","")&amp;IF($W1166&lt;&gt;ROUND($W1166,2),", PB 2 Price - More than 2 Decimal Places","")&amp;IF($Y1166&lt;&gt;ROUND($Y1166,2),", PB 3 Price - More than 2 Decimal Places","")&amp;IF($AA1166&lt;&gt;ROUND($AA1166,2),", PB 4 Price - More than 2 Decimal Places","")&amp;IF($AC1166&lt;&gt;ROUND($AC1166,2),", PB 5 Price - More than 2 Decimal Places","")&amp;IF($AE1166&lt;&gt;ROUND($AE1166,2),", PB 6 Price - More than 2 Decimal Places","")&amp;IF($AG1166&lt;&gt;ROUND($AG1166,2),", PB 7 Price - More than 2 Decimal Places","")&amp;IF(AND(E1166&lt;&gt;"",U1166="",AH1166=""),", Please enter a Price in PB1 or Select No Bid","")&amp;IF(AND(OR($U1166&gt;0,$W1166&gt;0,$Y1166&gt;0,$AA1166&gt;0,$AC1166&gt;0,$AE1166&gt;0),OR(AH1166="",AH1166="No Bid")),", Bid Status Missing or Incorrect","")&amp;IF(AND(AH1166="No Bid",AI1166=""),", Reason for No Bid Missing","")&amp;IF(AND($O1166="CSIS",OR($U1166&gt;0,$W1166&gt;0,$Y1166&gt;0,$AA1166&gt;0,$AC1166&gt;0,$AE1166&gt;0),AJ1166=""),", NCAGE Supplier Missing","")&amp;IF(AND($O1166="Drawing",OR($U1166&gt;0,$W1166&gt;0,$Y1166&gt;0,$AA1166&gt;0,$AC1166&gt;0,$AE1166&gt;0),AK1166=""),", Manufacturer Missing","")&amp;IF(AL1166&lt;&gt;"",", Comment","")&amp;IF(AND(OR(AH1166="Bid Using CSIS Dropdown With Query (Comment Field Must Be Populated)",AH1166="Bid To Drawing Supplied With Query (Comment Field Must Be Populated)"),AL1166=""),", Please Enter a Comment for the Bid Query","")&amp;IF(AND(T1166&gt;0,U1166="",AH1166&lt;&gt;"No Bid"),", PB1 Price Missing","")&amp;IF(AND(V1166&gt;0,W1166="",AH1166&lt;&gt;"No Bid"),", PB2 Price Missing","")&amp;IF(AND(X1166&gt;0,Y1166="",AH1166&lt;&gt;"No Bid"),", PB3 Price Missing","")&amp;IF(AND(Z1166&gt;0,AA1166="",AH1166&lt;&gt;"No Bid"),", PB4 Price Missing","")&amp;IF(AND(AB1166&gt;0,AC1166="",AH1166&lt;&gt;"No Bid"),", PB5 Price Missing","")&amp;IF(AND(AD1166&gt;0,AE1166="",AH1166&lt;&gt;"No Bid"),", PB6 Price Missing","")&amp;IF(AND(AF1166&gt;0,AG1166="",AH1166&lt;&gt;"No Bid"),", PB7 Price Missing","")</f>
        <v>, Please enter a Price in PB1 or Select No Bid, PB1 Price Missing, PB2 Price Missing, PB3 Price Missing, PB4 Price Missing, PB5 Price Missing</v>
      </c>
      <c r="AN1166" s="28"/>
      <c r="AO1166" s="28"/>
      <c r="AP1166" s="28"/>
      <c r="AQ1166" s="28"/>
      <c r="AR1166" s="28"/>
      <c r="AS1166" s="28"/>
      <c r="AT1166" s="28"/>
      <c r="AU1166" s="28"/>
      <c r="AV1166" s="28"/>
      <c r="AW1166" s="28"/>
      <c r="AX1166" s="28"/>
      <c r="AY1166" s="28"/>
      <c r="AZ1166" s="28"/>
      <c r="BA1166" s="28"/>
      <c r="BB1166" s="28"/>
      <c r="BC1166" s="28"/>
      <c r="BD1166" s="28"/>
      <c r="BE1166" s="28"/>
      <c r="BF1166" s="28"/>
      <c r="BG1166" s="28"/>
      <c r="BH1166" s="28"/>
      <c r="BI1166" s="28"/>
      <c r="BJ1166" s="28"/>
      <c r="BK1166" s="28"/>
      <c r="BL1166" s="28"/>
    </row>
    <row r="1167" spans="1:64" x14ac:dyDescent="0.25">
      <c r="A1167" s="58">
        <v>1165</v>
      </c>
      <c r="B1167" s="57"/>
      <c r="C1167" s="57" t="s">
        <v>3775</v>
      </c>
      <c r="D1167" s="57"/>
      <c r="E1167" s="59" t="s">
        <v>1577</v>
      </c>
      <c r="F1167" s="60" t="s">
        <v>5544</v>
      </c>
      <c r="G1167" s="61" t="s">
        <v>5175</v>
      </c>
      <c r="H1167" s="60" t="s">
        <v>6017</v>
      </c>
      <c r="I1167" s="60" t="s">
        <v>5995</v>
      </c>
      <c r="J1167" s="60"/>
      <c r="K1167" s="60" t="s">
        <v>5992</v>
      </c>
      <c r="L1167" s="60" t="s">
        <v>23</v>
      </c>
      <c r="M1167" s="60" t="s">
        <v>6024</v>
      </c>
      <c r="N1167" s="57" t="s">
        <v>6026</v>
      </c>
      <c r="O1167" s="62" t="s">
        <v>2008</v>
      </c>
      <c r="P1167" s="62" t="s">
        <v>3529</v>
      </c>
      <c r="Q1167" s="28"/>
      <c r="R1167" s="28"/>
      <c r="S1167" s="28"/>
      <c r="T1167" s="36">
        <v>5</v>
      </c>
      <c r="U1167" s="33"/>
      <c r="V1167" s="36">
        <v>15</v>
      </c>
      <c r="W1167" s="33"/>
      <c r="X1167" s="36">
        <v>30</v>
      </c>
      <c r="Y1167" s="33"/>
      <c r="Z1167" s="36">
        <v>60</v>
      </c>
      <c r="AA1167" s="33"/>
      <c r="AB1167" s="36">
        <v>999999</v>
      </c>
      <c r="AC1167" s="33"/>
      <c r="AD1167" s="36"/>
      <c r="AE1167" s="33"/>
      <c r="AF1167" s="36"/>
      <c r="AG1167" s="33"/>
      <c r="AH1167" s="28"/>
      <c r="AI1167" s="28"/>
      <c r="AJ1167" s="28"/>
      <c r="AK1167" s="28"/>
      <c r="AL1167" s="28"/>
      <c r="AM1167" s="41" t="str">
        <f>IF(AND($U1167&gt;0,$Q1167=""),"Currency Missing","")&amp;IF(AND($U1167&gt;0,$R1167=""),", MOQ Missing","")&amp;IF(AND($U1167&gt;0,$S1167=""),", Leadtime Missing","")&amp;IF(W1167&gt;U1167,", PB2 Price Greater than PB1 Price","")&amp;IF(Y1167&gt;W1167,", PB3 Price Greater than PB2 Price","")&amp;IF(AA1167&gt;Y1167,", PB4 Price Greater than PB3 Price","")&amp;IF(AC1167&gt;AA1167,", PB5 Price Greater than PB4 Price","")&amp;IF(AE1167&gt;AC1167,", PB6 Price Greater than PB5 Price","")&amp;IF(AG1167&gt;AE1167,", PB7 Price Greater than PB6 Price","")&amp;IF($U1167&lt;&gt;ROUND($U1167,2),", PB 1 Price - More than 2 Decimal Places","")&amp;IF($W1167&lt;&gt;ROUND($W1167,2),", PB 2 Price - More than 2 Decimal Places","")&amp;IF($Y1167&lt;&gt;ROUND($Y1167,2),", PB 3 Price - More than 2 Decimal Places","")&amp;IF($AA1167&lt;&gt;ROUND($AA1167,2),", PB 4 Price - More than 2 Decimal Places","")&amp;IF($AC1167&lt;&gt;ROUND($AC1167,2),", PB 5 Price - More than 2 Decimal Places","")&amp;IF($AE1167&lt;&gt;ROUND($AE1167,2),", PB 6 Price - More than 2 Decimal Places","")&amp;IF($AG1167&lt;&gt;ROUND($AG1167,2),", PB 7 Price - More than 2 Decimal Places","")&amp;IF(AND(E1167&lt;&gt;"",U1167="",AH1167=""),", Please enter a Price in PB1 or Select No Bid","")&amp;IF(AND(OR($U1167&gt;0,$W1167&gt;0,$Y1167&gt;0,$AA1167&gt;0,$AC1167&gt;0,$AE1167&gt;0),OR(AH1167="",AH1167="No Bid")),", Bid Status Missing or Incorrect","")&amp;IF(AND(AH1167="No Bid",AI1167=""),", Reason for No Bid Missing","")&amp;IF(AND($O1167="CSIS",OR($U1167&gt;0,$W1167&gt;0,$Y1167&gt;0,$AA1167&gt;0,$AC1167&gt;0,$AE1167&gt;0),AJ1167=""),", NCAGE Supplier Missing","")&amp;IF(AND($O1167="Drawing",OR($U1167&gt;0,$W1167&gt;0,$Y1167&gt;0,$AA1167&gt;0,$AC1167&gt;0,$AE1167&gt;0),AK1167=""),", Manufacturer Missing","")&amp;IF(AL1167&lt;&gt;"",", Comment","")&amp;IF(AND(OR(AH1167="Bid Using CSIS Dropdown With Query (Comment Field Must Be Populated)",AH1167="Bid To Drawing Supplied With Query (Comment Field Must Be Populated)"),AL1167=""),", Please Enter a Comment for the Bid Query","")&amp;IF(AND(T1167&gt;0,U1167="",AH1167&lt;&gt;"No Bid"),", PB1 Price Missing","")&amp;IF(AND(V1167&gt;0,W1167="",AH1167&lt;&gt;"No Bid"),", PB2 Price Missing","")&amp;IF(AND(X1167&gt;0,Y1167="",AH1167&lt;&gt;"No Bid"),", PB3 Price Missing","")&amp;IF(AND(Z1167&gt;0,AA1167="",AH1167&lt;&gt;"No Bid"),", PB4 Price Missing","")&amp;IF(AND(AB1167&gt;0,AC1167="",AH1167&lt;&gt;"No Bid"),", PB5 Price Missing","")&amp;IF(AND(AD1167&gt;0,AE1167="",AH1167&lt;&gt;"No Bid"),", PB6 Price Missing","")&amp;IF(AND(AF1167&gt;0,AG1167="",AH1167&lt;&gt;"No Bid"),", PB7 Price Missing","")</f>
        <v>, Please enter a Price in PB1 or Select No Bid, PB1 Price Missing, PB2 Price Missing, PB3 Price Missing, PB4 Price Missing, PB5 Price Missing</v>
      </c>
      <c r="AN1167" s="28"/>
      <c r="AO1167" s="28"/>
      <c r="AP1167" s="28"/>
      <c r="AQ1167" s="28"/>
      <c r="AR1167" s="28"/>
      <c r="AS1167" s="28"/>
      <c r="AT1167" s="28"/>
      <c r="AU1167" s="28"/>
      <c r="AV1167" s="28"/>
      <c r="AW1167" s="28"/>
      <c r="AX1167" s="28"/>
      <c r="AY1167" s="28"/>
      <c r="AZ1167" s="28"/>
      <c r="BA1167" s="28"/>
      <c r="BB1167" s="28"/>
      <c r="BC1167" s="28"/>
      <c r="BD1167" s="28"/>
      <c r="BE1167" s="28"/>
      <c r="BF1167" s="28"/>
      <c r="BG1167" s="28"/>
      <c r="BH1167" s="28"/>
      <c r="BI1167" s="28"/>
      <c r="BJ1167" s="28"/>
      <c r="BK1167" s="28"/>
      <c r="BL1167" s="28"/>
    </row>
    <row r="1168" spans="1:64" x14ac:dyDescent="0.25">
      <c r="A1168" s="58">
        <v>1166</v>
      </c>
      <c r="B1168" s="57"/>
      <c r="C1168" s="57" t="s">
        <v>3775</v>
      </c>
      <c r="D1168" s="57"/>
      <c r="E1168" s="59" t="s">
        <v>1578</v>
      </c>
      <c r="F1168" s="60" t="s">
        <v>5887</v>
      </c>
      <c r="G1168" s="61" t="s">
        <v>5176</v>
      </c>
      <c r="H1168" s="60" t="s">
        <v>6002</v>
      </c>
      <c r="I1168" s="60" t="s">
        <v>5993</v>
      </c>
      <c r="J1168" s="60"/>
      <c r="K1168" s="60" t="s">
        <v>5992</v>
      </c>
      <c r="L1168" s="60" t="s">
        <v>23</v>
      </c>
      <c r="M1168" s="60" t="s">
        <v>6024</v>
      </c>
      <c r="N1168" s="57" t="s">
        <v>6026</v>
      </c>
      <c r="O1168" s="62" t="s">
        <v>1927</v>
      </c>
      <c r="P1168" s="62" t="s">
        <v>3530</v>
      </c>
      <c r="Q1168" s="28"/>
      <c r="R1168" s="28"/>
      <c r="S1168" s="28"/>
      <c r="T1168" s="36">
        <v>1</v>
      </c>
      <c r="U1168" s="33"/>
      <c r="V1168" s="36">
        <v>2</v>
      </c>
      <c r="W1168" s="33"/>
      <c r="X1168" s="36">
        <v>5</v>
      </c>
      <c r="Y1168" s="33"/>
      <c r="Z1168" s="36">
        <v>999999</v>
      </c>
      <c r="AA1168" s="33"/>
      <c r="AB1168" s="36"/>
      <c r="AC1168" s="33"/>
      <c r="AD1168" s="36"/>
      <c r="AE1168" s="33"/>
      <c r="AF1168" s="36"/>
      <c r="AG1168" s="33"/>
      <c r="AH1168" s="28"/>
      <c r="AI1168" s="28"/>
      <c r="AJ1168" s="28"/>
      <c r="AK1168" s="28"/>
      <c r="AL1168" s="28"/>
      <c r="AM1168" s="41" t="str">
        <f>IF(AND($U1168&gt;0,$Q1168=""),"Currency Missing","")&amp;IF(AND($U1168&gt;0,$R1168=""),", MOQ Missing","")&amp;IF(AND($U1168&gt;0,$S1168=""),", Leadtime Missing","")&amp;IF(W1168&gt;U1168,", PB2 Price Greater than PB1 Price","")&amp;IF(Y1168&gt;W1168,", PB3 Price Greater than PB2 Price","")&amp;IF(AA1168&gt;Y1168,", PB4 Price Greater than PB3 Price","")&amp;IF(AC1168&gt;AA1168,", PB5 Price Greater than PB4 Price","")&amp;IF(AE1168&gt;AC1168,", PB6 Price Greater than PB5 Price","")&amp;IF(AG1168&gt;AE1168,", PB7 Price Greater than PB6 Price","")&amp;IF($U1168&lt;&gt;ROUND($U1168,2),", PB 1 Price - More than 2 Decimal Places","")&amp;IF($W1168&lt;&gt;ROUND($W1168,2),", PB 2 Price - More than 2 Decimal Places","")&amp;IF($Y1168&lt;&gt;ROUND($Y1168,2),", PB 3 Price - More than 2 Decimal Places","")&amp;IF($AA1168&lt;&gt;ROUND($AA1168,2),", PB 4 Price - More than 2 Decimal Places","")&amp;IF($AC1168&lt;&gt;ROUND($AC1168,2),", PB 5 Price - More than 2 Decimal Places","")&amp;IF($AE1168&lt;&gt;ROUND($AE1168,2),", PB 6 Price - More than 2 Decimal Places","")&amp;IF($AG1168&lt;&gt;ROUND($AG1168,2),", PB 7 Price - More than 2 Decimal Places","")&amp;IF(AND(E1168&lt;&gt;"",U1168="",AH1168=""),", Please enter a Price in PB1 or Select No Bid","")&amp;IF(AND(OR($U1168&gt;0,$W1168&gt;0,$Y1168&gt;0,$AA1168&gt;0,$AC1168&gt;0,$AE1168&gt;0),OR(AH1168="",AH1168="No Bid")),", Bid Status Missing or Incorrect","")&amp;IF(AND(AH1168="No Bid",AI1168=""),", Reason for No Bid Missing","")&amp;IF(AND($O1168="CSIS",OR($U1168&gt;0,$W1168&gt;0,$Y1168&gt;0,$AA1168&gt;0,$AC1168&gt;0,$AE1168&gt;0),AJ1168=""),", NCAGE Supplier Missing","")&amp;IF(AND($O1168="Drawing",OR($U1168&gt;0,$W1168&gt;0,$Y1168&gt;0,$AA1168&gt;0,$AC1168&gt;0,$AE1168&gt;0),AK1168=""),", Manufacturer Missing","")&amp;IF(AL1168&lt;&gt;"",", Comment","")&amp;IF(AND(OR(AH1168="Bid Using CSIS Dropdown With Query (Comment Field Must Be Populated)",AH1168="Bid To Drawing Supplied With Query (Comment Field Must Be Populated)"),AL1168=""),", Please Enter a Comment for the Bid Query","")&amp;IF(AND(T1168&gt;0,U1168="",AH1168&lt;&gt;"No Bid"),", PB1 Price Missing","")&amp;IF(AND(V1168&gt;0,W1168="",AH1168&lt;&gt;"No Bid"),", PB2 Price Missing","")&amp;IF(AND(X1168&gt;0,Y1168="",AH1168&lt;&gt;"No Bid"),", PB3 Price Missing","")&amp;IF(AND(Z1168&gt;0,AA1168="",AH1168&lt;&gt;"No Bid"),", PB4 Price Missing","")&amp;IF(AND(AB1168&gt;0,AC1168="",AH1168&lt;&gt;"No Bid"),", PB5 Price Missing","")&amp;IF(AND(AD1168&gt;0,AE1168="",AH1168&lt;&gt;"No Bid"),", PB6 Price Missing","")&amp;IF(AND(AF1168&gt;0,AG1168="",AH1168&lt;&gt;"No Bid"),", PB7 Price Missing","")</f>
        <v>, Please enter a Price in PB1 or Select No Bid, PB1 Price Missing, PB2 Price Missing, PB3 Price Missing, PB4 Price Missing</v>
      </c>
      <c r="AN1168" s="28"/>
      <c r="AO1168" s="28"/>
      <c r="AP1168" s="28"/>
      <c r="AQ1168" s="28"/>
      <c r="AR1168" s="28"/>
      <c r="AS1168" s="28"/>
      <c r="AT1168" s="28"/>
      <c r="AU1168" s="28"/>
      <c r="AV1168" s="28"/>
      <c r="AW1168" s="28"/>
      <c r="AX1168" s="28"/>
      <c r="AY1168" s="28"/>
      <c r="AZ1168" s="28"/>
      <c r="BA1168" s="28"/>
      <c r="BB1168" s="28"/>
      <c r="BC1168" s="28"/>
      <c r="BD1168" s="28"/>
      <c r="BE1168" s="28"/>
      <c r="BF1168" s="28"/>
      <c r="BG1168" s="28"/>
      <c r="BH1168" s="28"/>
      <c r="BI1168" s="28"/>
      <c r="BJ1168" s="28"/>
      <c r="BK1168" s="28"/>
      <c r="BL1168" s="28"/>
    </row>
    <row r="1169" spans="1:64" x14ac:dyDescent="0.25">
      <c r="A1169" s="58">
        <v>1167</v>
      </c>
      <c r="B1169" s="57"/>
      <c r="C1169" s="57" t="s">
        <v>3775</v>
      </c>
      <c r="D1169" s="57"/>
      <c r="E1169" s="59" t="s">
        <v>851</v>
      </c>
      <c r="F1169" s="60" t="s">
        <v>5512</v>
      </c>
      <c r="G1169" s="61" t="s">
        <v>4426</v>
      </c>
      <c r="H1169" s="60" t="s">
        <v>6003</v>
      </c>
      <c r="I1169" s="60" t="s">
        <v>5993</v>
      </c>
      <c r="J1169" s="60"/>
      <c r="K1169" s="60" t="s">
        <v>5992</v>
      </c>
      <c r="L1169" s="60" t="s">
        <v>23</v>
      </c>
      <c r="M1169" s="60" t="s">
        <v>6024</v>
      </c>
      <c r="N1169" s="57" t="s">
        <v>6026</v>
      </c>
      <c r="O1169" s="62" t="s">
        <v>1897</v>
      </c>
      <c r="P1169" s="62" t="s">
        <v>2806</v>
      </c>
      <c r="Q1169" s="28"/>
      <c r="R1169" s="28"/>
      <c r="S1169" s="28"/>
      <c r="T1169" s="36">
        <v>10</v>
      </c>
      <c r="U1169" s="33"/>
      <c r="V1169" s="36">
        <v>30</v>
      </c>
      <c r="W1169" s="33"/>
      <c r="X1169" s="36">
        <v>60</v>
      </c>
      <c r="Y1169" s="33"/>
      <c r="Z1169" s="36">
        <v>120</v>
      </c>
      <c r="AA1169" s="33"/>
      <c r="AB1169" s="36">
        <v>999999</v>
      </c>
      <c r="AC1169" s="33"/>
      <c r="AD1169" s="36"/>
      <c r="AE1169" s="33"/>
      <c r="AF1169" s="36"/>
      <c r="AG1169" s="33"/>
      <c r="AH1169" s="28"/>
      <c r="AI1169" s="28"/>
      <c r="AJ1169" s="28"/>
      <c r="AK1169" s="28"/>
      <c r="AL1169" s="28"/>
      <c r="AM1169" s="41" t="str">
        <f>IF(AND($U1169&gt;0,$Q1169=""),"Currency Missing","")&amp;IF(AND($U1169&gt;0,$R1169=""),", MOQ Missing","")&amp;IF(AND($U1169&gt;0,$S1169=""),", Leadtime Missing","")&amp;IF(W1169&gt;U1169,", PB2 Price Greater than PB1 Price","")&amp;IF(Y1169&gt;W1169,", PB3 Price Greater than PB2 Price","")&amp;IF(AA1169&gt;Y1169,", PB4 Price Greater than PB3 Price","")&amp;IF(AC1169&gt;AA1169,", PB5 Price Greater than PB4 Price","")&amp;IF(AE1169&gt;AC1169,", PB6 Price Greater than PB5 Price","")&amp;IF(AG1169&gt;AE1169,", PB7 Price Greater than PB6 Price","")&amp;IF($U1169&lt;&gt;ROUND($U1169,2),", PB 1 Price - More than 2 Decimal Places","")&amp;IF($W1169&lt;&gt;ROUND($W1169,2),", PB 2 Price - More than 2 Decimal Places","")&amp;IF($Y1169&lt;&gt;ROUND($Y1169,2),", PB 3 Price - More than 2 Decimal Places","")&amp;IF($AA1169&lt;&gt;ROUND($AA1169,2),", PB 4 Price - More than 2 Decimal Places","")&amp;IF($AC1169&lt;&gt;ROUND($AC1169,2),", PB 5 Price - More than 2 Decimal Places","")&amp;IF($AE1169&lt;&gt;ROUND($AE1169,2),", PB 6 Price - More than 2 Decimal Places","")&amp;IF($AG1169&lt;&gt;ROUND($AG1169,2),", PB 7 Price - More than 2 Decimal Places","")&amp;IF(AND(E1169&lt;&gt;"",U1169="",AH1169=""),", Please enter a Price in PB1 or Select No Bid","")&amp;IF(AND(OR($U1169&gt;0,$W1169&gt;0,$Y1169&gt;0,$AA1169&gt;0,$AC1169&gt;0,$AE1169&gt;0),OR(AH1169="",AH1169="No Bid")),", Bid Status Missing or Incorrect","")&amp;IF(AND(AH1169="No Bid",AI1169=""),", Reason for No Bid Missing","")&amp;IF(AND($O1169="CSIS",OR($U1169&gt;0,$W1169&gt;0,$Y1169&gt;0,$AA1169&gt;0,$AC1169&gt;0,$AE1169&gt;0),AJ1169=""),", NCAGE Supplier Missing","")&amp;IF(AND($O1169="Drawing",OR($U1169&gt;0,$W1169&gt;0,$Y1169&gt;0,$AA1169&gt;0,$AC1169&gt;0,$AE1169&gt;0),AK1169=""),", Manufacturer Missing","")&amp;IF(AL1169&lt;&gt;"",", Comment","")&amp;IF(AND(OR(AH1169="Bid Using CSIS Dropdown With Query (Comment Field Must Be Populated)",AH1169="Bid To Drawing Supplied With Query (Comment Field Must Be Populated)"),AL1169=""),", Please Enter a Comment for the Bid Query","")&amp;IF(AND(T1169&gt;0,U1169="",AH1169&lt;&gt;"No Bid"),", PB1 Price Missing","")&amp;IF(AND(V1169&gt;0,W1169="",AH1169&lt;&gt;"No Bid"),", PB2 Price Missing","")&amp;IF(AND(X1169&gt;0,Y1169="",AH1169&lt;&gt;"No Bid"),", PB3 Price Missing","")&amp;IF(AND(Z1169&gt;0,AA1169="",AH1169&lt;&gt;"No Bid"),", PB4 Price Missing","")&amp;IF(AND(AB1169&gt;0,AC1169="",AH1169&lt;&gt;"No Bid"),", PB5 Price Missing","")&amp;IF(AND(AD1169&gt;0,AE1169="",AH1169&lt;&gt;"No Bid"),", PB6 Price Missing","")&amp;IF(AND(AF1169&gt;0,AG1169="",AH1169&lt;&gt;"No Bid"),", PB7 Price Missing","")</f>
        <v>, Please enter a Price in PB1 or Select No Bid, PB1 Price Missing, PB2 Price Missing, PB3 Price Missing, PB4 Price Missing, PB5 Price Missing</v>
      </c>
      <c r="AN1169" s="28"/>
      <c r="AO1169" s="28"/>
      <c r="AP1169" s="28"/>
      <c r="AQ1169" s="28"/>
      <c r="AR1169" s="28"/>
      <c r="AS1169" s="28"/>
      <c r="AT1169" s="28"/>
      <c r="AU1169" s="28"/>
      <c r="AV1169" s="28"/>
      <c r="AW1169" s="28"/>
      <c r="AX1169" s="28"/>
      <c r="AY1169" s="28"/>
      <c r="AZ1169" s="28"/>
      <c r="BA1169" s="28"/>
      <c r="BB1169" s="28"/>
      <c r="BC1169" s="28"/>
      <c r="BD1169" s="28"/>
      <c r="BE1169" s="28"/>
      <c r="BF1169" s="28"/>
      <c r="BG1169" s="28"/>
      <c r="BH1169" s="28"/>
      <c r="BI1169" s="28"/>
      <c r="BJ1169" s="28"/>
      <c r="BK1169" s="28"/>
      <c r="BL1169" s="28"/>
    </row>
    <row r="1170" spans="1:64" x14ac:dyDescent="0.25">
      <c r="A1170" s="58">
        <v>1168</v>
      </c>
      <c r="B1170" s="57"/>
      <c r="C1170" s="57" t="s">
        <v>3775</v>
      </c>
      <c r="D1170" s="57"/>
      <c r="E1170" s="59" t="s">
        <v>1579</v>
      </c>
      <c r="F1170" s="60" t="s">
        <v>5888</v>
      </c>
      <c r="G1170" s="61" t="s">
        <v>5177</v>
      </c>
      <c r="H1170" s="60" t="s">
        <v>5998</v>
      </c>
      <c r="I1170" s="60" t="s">
        <v>5993</v>
      </c>
      <c r="J1170" s="60"/>
      <c r="K1170" s="60" t="s">
        <v>5992</v>
      </c>
      <c r="L1170" s="60" t="s">
        <v>23</v>
      </c>
      <c r="M1170" s="60" t="s">
        <v>6024</v>
      </c>
      <c r="N1170" s="57" t="s">
        <v>6026</v>
      </c>
      <c r="O1170" s="62" t="s">
        <v>2009</v>
      </c>
      <c r="P1170" s="62" t="s">
        <v>3531</v>
      </c>
      <c r="Q1170" s="28"/>
      <c r="R1170" s="28"/>
      <c r="S1170" s="28"/>
      <c r="T1170" s="36">
        <v>2</v>
      </c>
      <c r="U1170" s="33"/>
      <c r="V1170" s="36">
        <v>5</v>
      </c>
      <c r="W1170" s="33"/>
      <c r="X1170" s="36">
        <v>10</v>
      </c>
      <c r="Y1170" s="33"/>
      <c r="Z1170" s="36">
        <v>20</v>
      </c>
      <c r="AA1170" s="33"/>
      <c r="AB1170" s="36">
        <v>999999</v>
      </c>
      <c r="AC1170" s="33"/>
      <c r="AD1170" s="36"/>
      <c r="AE1170" s="33"/>
      <c r="AF1170" s="36"/>
      <c r="AG1170" s="33"/>
      <c r="AH1170" s="28"/>
      <c r="AI1170" s="28"/>
      <c r="AJ1170" s="28"/>
      <c r="AK1170" s="28"/>
      <c r="AL1170" s="28"/>
      <c r="AM1170" s="41" t="str">
        <f>IF(AND($U1170&gt;0,$Q1170=""),"Currency Missing","")&amp;IF(AND($U1170&gt;0,$R1170=""),", MOQ Missing","")&amp;IF(AND($U1170&gt;0,$S1170=""),", Leadtime Missing","")&amp;IF(W1170&gt;U1170,", PB2 Price Greater than PB1 Price","")&amp;IF(Y1170&gt;W1170,", PB3 Price Greater than PB2 Price","")&amp;IF(AA1170&gt;Y1170,", PB4 Price Greater than PB3 Price","")&amp;IF(AC1170&gt;AA1170,", PB5 Price Greater than PB4 Price","")&amp;IF(AE1170&gt;AC1170,", PB6 Price Greater than PB5 Price","")&amp;IF(AG1170&gt;AE1170,", PB7 Price Greater than PB6 Price","")&amp;IF($U1170&lt;&gt;ROUND($U1170,2),", PB 1 Price - More than 2 Decimal Places","")&amp;IF($W1170&lt;&gt;ROUND($W1170,2),", PB 2 Price - More than 2 Decimal Places","")&amp;IF($Y1170&lt;&gt;ROUND($Y1170,2),", PB 3 Price - More than 2 Decimal Places","")&amp;IF($AA1170&lt;&gt;ROUND($AA1170,2),", PB 4 Price - More than 2 Decimal Places","")&amp;IF($AC1170&lt;&gt;ROUND($AC1170,2),", PB 5 Price - More than 2 Decimal Places","")&amp;IF($AE1170&lt;&gt;ROUND($AE1170,2),", PB 6 Price - More than 2 Decimal Places","")&amp;IF($AG1170&lt;&gt;ROUND($AG1170,2),", PB 7 Price - More than 2 Decimal Places","")&amp;IF(AND(E1170&lt;&gt;"",U1170="",AH1170=""),", Please enter a Price in PB1 or Select No Bid","")&amp;IF(AND(OR($U1170&gt;0,$W1170&gt;0,$Y1170&gt;0,$AA1170&gt;0,$AC1170&gt;0,$AE1170&gt;0),OR(AH1170="",AH1170="No Bid")),", Bid Status Missing or Incorrect","")&amp;IF(AND(AH1170="No Bid",AI1170=""),", Reason for No Bid Missing","")&amp;IF(AND($O1170="CSIS",OR($U1170&gt;0,$W1170&gt;0,$Y1170&gt;0,$AA1170&gt;0,$AC1170&gt;0,$AE1170&gt;0),AJ1170=""),", NCAGE Supplier Missing","")&amp;IF(AND($O1170="Drawing",OR($U1170&gt;0,$W1170&gt;0,$Y1170&gt;0,$AA1170&gt;0,$AC1170&gt;0,$AE1170&gt;0),AK1170=""),", Manufacturer Missing","")&amp;IF(AL1170&lt;&gt;"",", Comment","")&amp;IF(AND(OR(AH1170="Bid Using CSIS Dropdown With Query (Comment Field Must Be Populated)",AH1170="Bid To Drawing Supplied With Query (Comment Field Must Be Populated)"),AL1170=""),", Please Enter a Comment for the Bid Query","")&amp;IF(AND(T1170&gt;0,U1170="",AH1170&lt;&gt;"No Bid"),", PB1 Price Missing","")&amp;IF(AND(V1170&gt;0,W1170="",AH1170&lt;&gt;"No Bid"),", PB2 Price Missing","")&amp;IF(AND(X1170&gt;0,Y1170="",AH1170&lt;&gt;"No Bid"),", PB3 Price Missing","")&amp;IF(AND(Z1170&gt;0,AA1170="",AH1170&lt;&gt;"No Bid"),", PB4 Price Missing","")&amp;IF(AND(AB1170&gt;0,AC1170="",AH1170&lt;&gt;"No Bid"),", PB5 Price Missing","")&amp;IF(AND(AD1170&gt;0,AE1170="",AH1170&lt;&gt;"No Bid"),", PB6 Price Missing","")&amp;IF(AND(AF1170&gt;0,AG1170="",AH1170&lt;&gt;"No Bid"),", PB7 Price Missing","")</f>
        <v>, Please enter a Price in PB1 or Select No Bid, PB1 Price Missing, PB2 Price Missing, PB3 Price Missing, PB4 Price Missing, PB5 Price Missing</v>
      </c>
      <c r="AN1170" s="28"/>
      <c r="AO1170" s="28"/>
      <c r="AP1170" s="28"/>
      <c r="AQ1170" s="28"/>
      <c r="AR1170" s="28"/>
      <c r="AS1170" s="28"/>
      <c r="AT1170" s="28"/>
      <c r="AU1170" s="28"/>
      <c r="AV1170" s="28"/>
      <c r="AW1170" s="28"/>
      <c r="AX1170" s="28"/>
      <c r="AY1170" s="28"/>
      <c r="AZ1170" s="28"/>
      <c r="BA1170" s="28"/>
      <c r="BB1170" s="28"/>
      <c r="BC1170" s="28"/>
      <c r="BD1170" s="28"/>
      <c r="BE1170" s="28"/>
      <c r="BF1170" s="28"/>
      <c r="BG1170" s="28"/>
      <c r="BH1170" s="28"/>
      <c r="BI1170" s="28"/>
      <c r="BJ1170" s="28"/>
      <c r="BK1170" s="28"/>
      <c r="BL1170" s="28"/>
    </row>
    <row r="1171" spans="1:64" x14ac:dyDescent="0.25">
      <c r="A1171" s="58">
        <v>1169</v>
      </c>
      <c r="B1171" s="57"/>
      <c r="C1171" s="57" t="s">
        <v>3775</v>
      </c>
      <c r="D1171" s="57"/>
      <c r="E1171" s="59" t="s">
        <v>852</v>
      </c>
      <c r="F1171" s="60" t="s">
        <v>5657</v>
      </c>
      <c r="G1171" s="61" t="s">
        <v>4470</v>
      </c>
      <c r="H1171" s="60" t="s">
        <v>6001</v>
      </c>
      <c r="I1171" s="60" t="s">
        <v>6008</v>
      </c>
      <c r="J1171" s="60"/>
      <c r="K1171" s="60" t="s">
        <v>5992</v>
      </c>
      <c r="L1171" s="60" t="s">
        <v>27</v>
      </c>
      <c r="M1171" s="60" t="s">
        <v>6024</v>
      </c>
      <c r="N1171" s="57" t="s">
        <v>6026</v>
      </c>
      <c r="O1171" s="62" t="s">
        <v>1898</v>
      </c>
      <c r="P1171" s="62" t="s">
        <v>2807</v>
      </c>
      <c r="Q1171" s="28"/>
      <c r="R1171" s="28"/>
      <c r="S1171" s="28"/>
      <c r="T1171" s="36">
        <v>10</v>
      </c>
      <c r="U1171" s="33"/>
      <c r="V1171" s="36">
        <v>30</v>
      </c>
      <c r="W1171" s="33"/>
      <c r="X1171" s="36">
        <v>60</v>
      </c>
      <c r="Y1171" s="33"/>
      <c r="Z1171" s="36">
        <v>120</v>
      </c>
      <c r="AA1171" s="33"/>
      <c r="AB1171" s="36">
        <v>999999</v>
      </c>
      <c r="AC1171" s="33"/>
      <c r="AD1171" s="36"/>
      <c r="AE1171" s="33"/>
      <c r="AF1171" s="36"/>
      <c r="AG1171" s="33"/>
      <c r="AH1171" s="28"/>
      <c r="AI1171" s="28"/>
      <c r="AJ1171" s="28"/>
      <c r="AK1171" s="28"/>
      <c r="AL1171" s="28"/>
      <c r="AM1171" s="41" t="str">
        <f>IF(AND($U1171&gt;0,$Q1171=""),"Currency Missing","")&amp;IF(AND($U1171&gt;0,$R1171=""),", MOQ Missing","")&amp;IF(AND($U1171&gt;0,$S1171=""),", Leadtime Missing","")&amp;IF(W1171&gt;U1171,", PB2 Price Greater than PB1 Price","")&amp;IF(Y1171&gt;W1171,", PB3 Price Greater than PB2 Price","")&amp;IF(AA1171&gt;Y1171,", PB4 Price Greater than PB3 Price","")&amp;IF(AC1171&gt;AA1171,", PB5 Price Greater than PB4 Price","")&amp;IF(AE1171&gt;AC1171,", PB6 Price Greater than PB5 Price","")&amp;IF(AG1171&gt;AE1171,", PB7 Price Greater than PB6 Price","")&amp;IF($U1171&lt;&gt;ROUND($U1171,2),", PB 1 Price - More than 2 Decimal Places","")&amp;IF($W1171&lt;&gt;ROUND($W1171,2),", PB 2 Price - More than 2 Decimal Places","")&amp;IF($Y1171&lt;&gt;ROUND($Y1171,2),", PB 3 Price - More than 2 Decimal Places","")&amp;IF($AA1171&lt;&gt;ROUND($AA1171,2),", PB 4 Price - More than 2 Decimal Places","")&amp;IF($AC1171&lt;&gt;ROUND($AC1171,2),", PB 5 Price - More than 2 Decimal Places","")&amp;IF($AE1171&lt;&gt;ROUND($AE1171,2),", PB 6 Price - More than 2 Decimal Places","")&amp;IF($AG1171&lt;&gt;ROUND($AG1171,2),", PB 7 Price - More than 2 Decimal Places","")&amp;IF(AND(E1171&lt;&gt;"",U1171="",AH1171=""),", Please enter a Price in PB1 or Select No Bid","")&amp;IF(AND(OR($U1171&gt;0,$W1171&gt;0,$Y1171&gt;0,$AA1171&gt;0,$AC1171&gt;0,$AE1171&gt;0),OR(AH1171="",AH1171="No Bid")),", Bid Status Missing or Incorrect","")&amp;IF(AND(AH1171="No Bid",AI1171=""),", Reason for No Bid Missing","")&amp;IF(AND($O1171="CSIS",OR($U1171&gt;0,$W1171&gt;0,$Y1171&gt;0,$AA1171&gt;0,$AC1171&gt;0,$AE1171&gt;0),AJ1171=""),", NCAGE Supplier Missing","")&amp;IF(AND($O1171="Drawing",OR($U1171&gt;0,$W1171&gt;0,$Y1171&gt;0,$AA1171&gt;0,$AC1171&gt;0,$AE1171&gt;0),AK1171=""),", Manufacturer Missing","")&amp;IF(AL1171&lt;&gt;"",", Comment","")&amp;IF(AND(OR(AH1171="Bid Using CSIS Dropdown With Query (Comment Field Must Be Populated)",AH1171="Bid To Drawing Supplied With Query (Comment Field Must Be Populated)"),AL1171=""),", Please Enter a Comment for the Bid Query","")&amp;IF(AND(T1171&gt;0,U1171="",AH1171&lt;&gt;"No Bid"),", PB1 Price Missing","")&amp;IF(AND(V1171&gt;0,W1171="",AH1171&lt;&gt;"No Bid"),", PB2 Price Missing","")&amp;IF(AND(X1171&gt;0,Y1171="",AH1171&lt;&gt;"No Bid"),", PB3 Price Missing","")&amp;IF(AND(Z1171&gt;0,AA1171="",AH1171&lt;&gt;"No Bid"),", PB4 Price Missing","")&amp;IF(AND(AB1171&gt;0,AC1171="",AH1171&lt;&gt;"No Bid"),", PB5 Price Missing","")&amp;IF(AND(AD1171&gt;0,AE1171="",AH1171&lt;&gt;"No Bid"),", PB6 Price Missing","")&amp;IF(AND(AF1171&gt;0,AG1171="",AH1171&lt;&gt;"No Bid"),", PB7 Price Missing","")</f>
        <v>, Please enter a Price in PB1 or Select No Bid, PB1 Price Missing, PB2 Price Missing, PB3 Price Missing, PB4 Price Missing, PB5 Price Missing</v>
      </c>
      <c r="AN1171" s="28"/>
      <c r="AO1171" s="28"/>
      <c r="AP1171" s="28"/>
      <c r="AQ1171" s="28"/>
      <c r="AR1171" s="28"/>
      <c r="AS1171" s="28"/>
      <c r="AT1171" s="28"/>
      <c r="AU1171" s="28"/>
      <c r="AV1171" s="28"/>
      <c r="AW1171" s="28"/>
      <c r="AX1171" s="28"/>
      <c r="AY1171" s="28"/>
      <c r="AZ1171" s="28"/>
      <c r="BA1171" s="28"/>
      <c r="BB1171" s="28"/>
      <c r="BC1171" s="28"/>
      <c r="BD1171" s="28"/>
      <c r="BE1171" s="28"/>
      <c r="BF1171" s="28"/>
      <c r="BG1171" s="28"/>
      <c r="BH1171" s="28"/>
      <c r="BI1171" s="28"/>
      <c r="BJ1171" s="28"/>
      <c r="BK1171" s="28"/>
      <c r="BL1171" s="28"/>
    </row>
    <row r="1172" spans="1:64" x14ac:dyDescent="0.25">
      <c r="A1172" s="58">
        <v>1170</v>
      </c>
      <c r="B1172" s="57"/>
      <c r="C1172" s="57" t="s">
        <v>3775</v>
      </c>
      <c r="D1172" s="57"/>
      <c r="E1172" s="59" t="s">
        <v>853</v>
      </c>
      <c r="F1172" s="60" t="s">
        <v>5670</v>
      </c>
      <c r="G1172" s="61" t="s">
        <v>4471</v>
      </c>
      <c r="H1172" s="60" t="s">
        <v>6002</v>
      </c>
      <c r="I1172" s="60" t="s">
        <v>5993</v>
      </c>
      <c r="J1172" s="60"/>
      <c r="K1172" s="60" t="s">
        <v>5992</v>
      </c>
      <c r="L1172" s="60" t="s">
        <v>23</v>
      </c>
      <c r="M1172" s="60" t="s">
        <v>6024</v>
      </c>
      <c r="N1172" s="57" t="s">
        <v>6026</v>
      </c>
      <c r="O1172" s="62" t="s">
        <v>1900</v>
      </c>
      <c r="P1172" s="62" t="s">
        <v>2808</v>
      </c>
      <c r="Q1172" s="28"/>
      <c r="R1172" s="28"/>
      <c r="S1172" s="28"/>
      <c r="T1172" s="36">
        <v>2</v>
      </c>
      <c r="U1172" s="33"/>
      <c r="V1172" s="36">
        <v>6</v>
      </c>
      <c r="W1172" s="33"/>
      <c r="X1172" s="36">
        <v>12</v>
      </c>
      <c r="Y1172" s="33"/>
      <c r="Z1172" s="36">
        <v>999999</v>
      </c>
      <c r="AA1172" s="33"/>
      <c r="AB1172" s="36"/>
      <c r="AC1172" s="33"/>
      <c r="AD1172" s="36"/>
      <c r="AE1172" s="33"/>
      <c r="AF1172" s="36"/>
      <c r="AG1172" s="33"/>
      <c r="AH1172" s="28"/>
      <c r="AI1172" s="28"/>
      <c r="AJ1172" s="28"/>
      <c r="AK1172" s="28"/>
      <c r="AL1172" s="28"/>
      <c r="AM1172" s="41" t="str">
        <f>IF(AND($U1172&gt;0,$Q1172=""),"Currency Missing","")&amp;IF(AND($U1172&gt;0,$R1172=""),", MOQ Missing","")&amp;IF(AND($U1172&gt;0,$S1172=""),", Leadtime Missing","")&amp;IF(W1172&gt;U1172,", PB2 Price Greater than PB1 Price","")&amp;IF(Y1172&gt;W1172,", PB3 Price Greater than PB2 Price","")&amp;IF(AA1172&gt;Y1172,", PB4 Price Greater than PB3 Price","")&amp;IF(AC1172&gt;AA1172,", PB5 Price Greater than PB4 Price","")&amp;IF(AE1172&gt;AC1172,", PB6 Price Greater than PB5 Price","")&amp;IF(AG1172&gt;AE1172,", PB7 Price Greater than PB6 Price","")&amp;IF($U1172&lt;&gt;ROUND($U1172,2),", PB 1 Price - More than 2 Decimal Places","")&amp;IF($W1172&lt;&gt;ROUND($W1172,2),", PB 2 Price - More than 2 Decimal Places","")&amp;IF($Y1172&lt;&gt;ROUND($Y1172,2),", PB 3 Price - More than 2 Decimal Places","")&amp;IF($AA1172&lt;&gt;ROUND($AA1172,2),", PB 4 Price - More than 2 Decimal Places","")&amp;IF($AC1172&lt;&gt;ROUND($AC1172,2),", PB 5 Price - More than 2 Decimal Places","")&amp;IF($AE1172&lt;&gt;ROUND($AE1172,2),", PB 6 Price - More than 2 Decimal Places","")&amp;IF($AG1172&lt;&gt;ROUND($AG1172,2),", PB 7 Price - More than 2 Decimal Places","")&amp;IF(AND(E1172&lt;&gt;"",U1172="",AH1172=""),", Please enter a Price in PB1 or Select No Bid","")&amp;IF(AND(OR($U1172&gt;0,$W1172&gt;0,$Y1172&gt;0,$AA1172&gt;0,$AC1172&gt;0,$AE1172&gt;0),OR(AH1172="",AH1172="No Bid")),", Bid Status Missing or Incorrect","")&amp;IF(AND(AH1172="No Bid",AI1172=""),", Reason for No Bid Missing","")&amp;IF(AND($O1172="CSIS",OR($U1172&gt;0,$W1172&gt;0,$Y1172&gt;0,$AA1172&gt;0,$AC1172&gt;0,$AE1172&gt;0),AJ1172=""),", NCAGE Supplier Missing","")&amp;IF(AND($O1172="Drawing",OR($U1172&gt;0,$W1172&gt;0,$Y1172&gt;0,$AA1172&gt;0,$AC1172&gt;0,$AE1172&gt;0),AK1172=""),", Manufacturer Missing","")&amp;IF(AL1172&lt;&gt;"",", Comment","")&amp;IF(AND(OR(AH1172="Bid Using CSIS Dropdown With Query (Comment Field Must Be Populated)",AH1172="Bid To Drawing Supplied With Query (Comment Field Must Be Populated)"),AL1172=""),", Please Enter a Comment for the Bid Query","")&amp;IF(AND(T1172&gt;0,U1172="",AH1172&lt;&gt;"No Bid"),", PB1 Price Missing","")&amp;IF(AND(V1172&gt;0,W1172="",AH1172&lt;&gt;"No Bid"),", PB2 Price Missing","")&amp;IF(AND(X1172&gt;0,Y1172="",AH1172&lt;&gt;"No Bid"),", PB3 Price Missing","")&amp;IF(AND(Z1172&gt;0,AA1172="",AH1172&lt;&gt;"No Bid"),", PB4 Price Missing","")&amp;IF(AND(AB1172&gt;0,AC1172="",AH1172&lt;&gt;"No Bid"),", PB5 Price Missing","")&amp;IF(AND(AD1172&gt;0,AE1172="",AH1172&lt;&gt;"No Bid"),", PB6 Price Missing","")&amp;IF(AND(AF1172&gt;0,AG1172="",AH1172&lt;&gt;"No Bid"),", PB7 Price Missing","")</f>
        <v>, Please enter a Price in PB1 or Select No Bid, PB1 Price Missing, PB2 Price Missing, PB3 Price Missing, PB4 Price Missing</v>
      </c>
      <c r="AN1172" s="28"/>
      <c r="AO1172" s="28"/>
      <c r="AP1172" s="28"/>
      <c r="AQ1172" s="28"/>
      <c r="AR1172" s="28"/>
      <c r="AS1172" s="28"/>
      <c r="AT1172" s="28"/>
      <c r="AU1172" s="28"/>
      <c r="AV1172" s="28"/>
      <c r="AW1172" s="28"/>
      <c r="AX1172" s="28"/>
      <c r="AY1172" s="28"/>
      <c r="AZ1172" s="28"/>
      <c r="BA1172" s="28"/>
      <c r="BB1172" s="28"/>
      <c r="BC1172" s="28"/>
      <c r="BD1172" s="28"/>
      <c r="BE1172" s="28"/>
      <c r="BF1172" s="28"/>
      <c r="BG1172" s="28"/>
      <c r="BH1172" s="28"/>
      <c r="BI1172" s="28"/>
      <c r="BJ1172" s="28"/>
      <c r="BK1172" s="28"/>
      <c r="BL1172" s="28"/>
    </row>
    <row r="1173" spans="1:64" x14ac:dyDescent="0.25">
      <c r="A1173" s="58">
        <v>1171</v>
      </c>
      <c r="B1173" s="57"/>
      <c r="C1173" s="57" t="s">
        <v>3775</v>
      </c>
      <c r="D1173" s="57"/>
      <c r="E1173" s="59" t="s">
        <v>854</v>
      </c>
      <c r="F1173" s="60" t="s">
        <v>5670</v>
      </c>
      <c r="G1173" s="61" t="s">
        <v>4472</v>
      </c>
      <c r="H1173" s="60" t="s">
        <v>6002</v>
      </c>
      <c r="I1173" s="60" t="s">
        <v>5993</v>
      </c>
      <c r="J1173" s="60"/>
      <c r="K1173" s="60" t="s">
        <v>5992</v>
      </c>
      <c r="L1173" s="60" t="s">
        <v>23</v>
      </c>
      <c r="M1173" s="60" t="s">
        <v>6024</v>
      </c>
      <c r="N1173" s="57" t="s">
        <v>6026</v>
      </c>
      <c r="O1173" s="62" t="s">
        <v>1900</v>
      </c>
      <c r="P1173" s="62" t="s">
        <v>2809</v>
      </c>
      <c r="Q1173" s="28"/>
      <c r="R1173" s="28"/>
      <c r="S1173" s="28"/>
      <c r="T1173" s="36">
        <v>1</v>
      </c>
      <c r="U1173" s="33"/>
      <c r="V1173" s="36">
        <v>2</v>
      </c>
      <c r="W1173" s="33"/>
      <c r="X1173" s="36">
        <v>4</v>
      </c>
      <c r="Y1173" s="33"/>
      <c r="Z1173" s="36">
        <v>9</v>
      </c>
      <c r="AA1173" s="33"/>
      <c r="AB1173" s="36">
        <v>999999</v>
      </c>
      <c r="AC1173" s="33"/>
      <c r="AD1173" s="36"/>
      <c r="AE1173" s="33"/>
      <c r="AF1173" s="36"/>
      <c r="AG1173" s="33"/>
      <c r="AH1173" s="28"/>
      <c r="AI1173" s="28"/>
      <c r="AJ1173" s="28"/>
      <c r="AK1173" s="28"/>
      <c r="AL1173" s="28"/>
      <c r="AM1173" s="41" t="str">
        <f>IF(AND($U1173&gt;0,$Q1173=""),"Currency Missing","")&amp;IF(AND($U1173&gt;0,$R1173=""),", MOQ Missing","")&amp;IF(AND($U1173&gt;0,$S1173=""),", Leadtime Missing","")&amp;IF(W1173&gt;U1173,", PB2 Price Greater than PB1 Price","")&amp;IF(Y1173&gt;W1173,", PB3 Price Greater than PB2 Price","")&amp;IF(AA1173&gt;Y1173,", PB4 Price Greater than PB3 Price","")&amp;IF(AC1173&gt;AA1173,", PB5 Price Greater than PB4 Price","")&amp;IF(AE1173&gt;AC1173,", PB6 Price Greater than PB5 Price","")&amp;IF(AG1173&gt;AE1173,", PB7 Price Greater than PB6 Price","")&amp;IF($U1173&lt;&gt;ROUND($U1173,2),", PB 1 Price - More than 2 Decimal Places","")&amp;IF($W1173&lt;&gt;ROUND($W1173,2),", PB 2 Price - More than 2 Decimal Places","")&amp;IF($Y1173&lt;&gt;ROUND($Y1173,2),", PB 3 Price - More than 2 Decimal Places","")&amp;IF($AA1173&lt;&gt;ROUND($AA1173,2),", PB 4 Price - More than 2 Decimal Places","")&amp;IF($AC1173&lt;&gt;ROUND($AC1173,2),", PB 5 Price - More than 2 Decimal Places","")&amp;IF($AE1173&lt;&gt;ROUND($AE1173,2),", PB 6 Price - More than 2 Decimal Places","")&amp;IF($AG1173&lt;&gt;ROUND($AG1173,2),", PB 7 Price - More than 2 Decimal Places","")&amp;IF(AND(E1173&lt;&gt;"",U1173="",AH1173=""),", Please enter a Price in PB1 or Select No Bid","")&amp;IF(AND(OR($U1173&gt;0,$W1173&gt;0,$Y1173&gt;0,$AA1173&gt;0,$AC1173&gt;0,$AE1173&gt;0),OR(AH1173="",AH1173="No Bid")),", Bid Status Missing or Incorrect","")&amp;IF(AND(AH1173="No Bid",AI1173=""),", Reason for No Bid Missing","")&amp;IF(AND($O1173="CSIS",OR($U1173&gt;0,$W1173&gt;0,$Y1173&gt;0,$AA1173&gt;0,$AC1173&gt;0,$AE1173&gt;0),AJ1173=""),", NCAGE Supplier Missing","")&amp;IF(AND($O1173="Drawing",OR($U1173&gt;0,$W1173&gt;0,$Y1173&gt;0,$AA1173&gt;0,$AC1173&gt;0,$AE1173&gt;0),AK1173=""),", Manufacturer Missing","")&amp;IF(AL1173&lt;&gt;"",", Comment","")&amp;IF(AND(OR(AH1173="Bid Using CSIS Dropdown With Query (Comment Field Must Be Populated)",AH1173="Bid To Drawing Supplied With Query (Comment Field Must Be Populated)"),AL1173=""),", Please Enter a Comment for the Bid Query","")&amp;IF(AND(T1173&gt;0,U1173="",AH1173&lt;&gt;"No Bid"),", PB1 Price Missing","")&amp;IF(AND(V1173&gt;0,W1173="",AH1173&lt;&gt;"No Bid"),", PB2 Price Missing","")&amp;IF(AND(X1173&gt;0,Y1173="",AH1173&lt;&gt;"No Bid"),", PB3 Price Missing","")&amp;IF(AND(Z1173&gt;0,AA1173="",AH1173&lt;&gt;"No Bid"),", PB4 Price Missing","")&amp;IF(AND(AB1173&gt;0,AC1173="",AH1173&lt;&gt;"No Bid"),", PB5 Price Missing","")&amp;IF(AND(AD1173&gt;0,AE1173="",AH1173&lt;&gt;"No Bid"),", PB6 Price Missing","")&amp;IF(AND(AF1173&gt;0,AG1173="",AH1173&lt;&gt;"No Bid"),", PB7 Price Missing","")</f>
        <v>, Please enter a Price in PB1 or Select No Bid, PB1 Price Missing, PB2 Price Missing, PB3 Price Missing, PB4 Price Missing, PB5 Price Missing</v>
      </c>
      <c r="AN1173" s="28"/>
      <c r="AO1173" s="28"/>
      <c r="AP1173" s="28"/>
      <c r="AQ1173" s="28"/>
      <c r="AR1173" s="28"/>
      <c r="AS1173" s="28"/>
      <c r="AT1173" s="28"/>
      <c r="AU1173" s="28"/>
      <c r="AV1173" s="28"/>
      <c r="AW1173" s="28"/>
      <c r="AX1173" s="28"/>
      <c r="AY1173" s="28"/>
      <c r="AZ1173" s="28"/>
      <c r="BA1173" s="28"/>
      <c r="BB1173" s="28"/>
      <c r="BC1173" s="28"/>
      <c r="BD1173" s="28"/>
      <c r="BE1173" s="28"/>
      <c r="BF1173" s="28"/>
      <c r="BG1173" s="28"/>
      <c r="BH1173" s="28"/>
      <c r="BI1173" s="28"/>
      <c r="BJ1173" s="28"/>
      <c r="BK1173" s="28"/>
      <c r="BL1173" s="28"/>
    </row>
    <row r="1174" spans="1:64" x14ac:dyDescent="0.25">
      <c r="A1174" s="58">
        <v>1172</v>
      </c>
      <c r="B1174" s="57"/>
      <c r="C1174" s="57" t="s">
        <v>3775</v>
      </c>
      <c r="D1174" s="57"/>
      <c r="E1174" s="59" t="s">
        <v>1580</v>
      </c>
      <c r="F1174" s="60" t="s">
        <v>5416</v>
      </c>
      <c r="G1174" s="61" t="s">
        <v>5178</v>
      </c>
      <c r="H1174" s="60" t="s">
        <v>5994</v>
      </c>
      <c r="I1174" s="60" t="s">
        <v>5995</v>
      </c>
      <c r="J1174" s="60"/>
      <c r="K1174" s="60" t="s">
        <v>5992</v>
      </c>
      <c r="L1174" s="60" t="s">
        <v>23</v>
      </c>
      <c r="M1174" s="60" t="s">
        <v>6024</v>
      </c>
      <c r="N1174" s="57" t="s">
        <v>6026</v>
      </c>
      <c r="O1174" s="62" t="s">
        <v>2010</v>
      </c>
      <c r="P1174" s="62" t="s">
        <v>3532</v>
      </c>
      <c r="Q1174" s="28"/>
      <c r="R1174" s="28"/>
      <c r="S1174" s="28"/>
      <c r="T1174" s="36">
        <v>70</v>
      </c>
      <c r="U1174" s="33"/>
      <c r="V1174" s="36">
        <v>200</v>
      </c>
      <c r="W1174" s="33"/>
      <c r="X1174" s="36">
        <v>400</v>
      </c>
      <c r="Y1174" s="33"/>
      <c r="Z1174" s="36">
        <v>999999</v>
      </c>
      <c r="AA1174" s="33"/>
      <c r="AB1174" s="36"/>
      <c r="AC1174" s="33"/>
      <c r="AD1174" s="36"/>
      <c r="AE1174" s="33"/>
      <c r="AF1174" s="36"/>
      <c r="AG1174" s="33"/>
      <c r="AH1174" s="28"/>
      <c r="AI1174" s="28"/>
      <c r="AJ1174" s="28"/>
      <c r="AK1174" s="28"/>
      <c r="AL1174" s="28"/>
      <c r="AM1174" s="41" t="str">
        <f>IF(AND($U1174&gt;0,$Q1174=""),"Currency Missing","")&amp;IF(AND($U1174&gt;0,$R1174=""),", MOQ Missing","")&amp;IF(AND($U1174&gt;0,$S1174=""),", Leadtime Missing","")&amp;IF(W1174&gt;U1174,", PB2 Price Greater than PB1 Price","")&amp;IF(Y1174&gt;W1174,", PB3 Price Greater than PB2 Price","")&amp;IF(AA1174&gt;Y1174,", PB4 Price Greater than PB3 Price","")&amp;IF(AC1174&gt;AA1174,", PB5 Price Greater than PB4 Price","")&amp;IF(AE1174&gt;AC1174,", PB6 Price Greater than PB5 Price","")&amp;IF(AG1174&gt;AE1174,", PB7 Price Greater than PB6 Price","")&amp;IF($U1174&lt;&gt;ROUND($U1174,2),", PB 1 Price - More than 2 Decimal Places","")&amp;IF($W1174&lt;&gt;ROUND($W1174,2),", PB 2 Price - More than 2 Decimal Places","")&amp;IF($Y1174&lt;&gt;ROUND($Y1174,2),", PB 3 Price - More than 2 Decimal Places","")&amp;IF($AA1174&lt;&gt;ROUND($AA1174,2),", PB 4 Price - More than 2 Decimal Places","")&amp;IF($AC1174&lt;&gt;ROUND($AC1174,2),", PB 5 Price - More than 2 Decimal Places","")&amp;IF($AE1174&lt;&gt;ROUND($AE1174,2),", PB 6 Price - More than 2 Decimal Places","")&amp;IF($AG1174&lt;&gt;ROUND($AG1174,2),", PB 7 Price - More than 2 Decimal Places","")&amp;IF(AND(E1174&lt;&gt;"",U1174="",AH1174=""),", Please enter a Price in PB1 or Select No Bid","")&amp;IF(AND(OR($U1174&gt;0,$W1174&gt;0,$Y1174&gt;0,$AA1174&gt;0,$AC1174&gt;0,$AE1174&gt;0),OR(AH1174="",AH1174="No Bid")),", Bid Status Missing or Incorrect","")&amp;IF(AND(AH1174="No Bid",AI1174=""),", Reason for No Bid Missing","")&amp;IF(AND($O1174="CSIS",OR($U1174&gt;0,$W1174&gt;0,$Y1174&gt;0,$AA1174&gt;0,$AC1174&gt;0,$AE1174&gt;0),AJ1174=""),", NCAGE Supplier Missing","")&amp;IF(AND($O1174="Drawing",OR($U1174&gt;0,$W1174&gt;0,$Y1174&gt;0,$AA1174&gt;0,$AC1174&gt;0,$AE1174&gt;0),AK1174=""),", Manufacturer Missing","")&amp;IF(AL1174&lt;&gt;"",", Comment","")&amp;IF(AND(OR(AH1174="Bid Using CSIS Dropdown With Query (Comment Field Must Be Populated)",AH1174="Bid To Drawing Supplied With Query (Comment Field Must Be Populated)"),AL1174=""),", Please Enter a Comment for the Bid Query","")&amp;IF(AND(T1174&gt;0,U1174="",AH1174&lt;&gt;"No Bid"),", PB1 Price Missing","")&amp;IF(AND(V1174&gt;0,W1174="",AH1174&lt;&gt;"No Bid"),", PB2 Price Missing","")&amp;IF(AND(X1174&gt;0,Y1174="",AH1174&lt;&gt;"No Bid"),", PB3 Price Missing","")&amp;IF(AND(Z1174&gt;0,AA1174="",AH1174&lt;&gt;"No Bid"),", PB4 Price Missing","")&amp;IF(AND(AB1174&gt;0,AC1174="",AH1174&lt;&gt;"No Bid"),", PB5 Price Missing","")&amp;IF(AND(AD1174&gt;0,AE1174="",AH1174&lt;&gt;"No Bid"),", PB6 Price Missing","")&amp;IF(AND(AF1174&gt;0,AG1174="",AH1174&lt;&gt;"No Bid"),", PB7 Price Missing","")</f>
        <v>, Please enter a Price in PB1 or Select No Bid, PB1 Price Missing, PB2 Price Missing, PB3 Price Missing, PB4 Price Missing</v>
      </c>
      <c r="AN1174" s="28"/>
      <c r="AO1174" s="28"/>
      <c r="AP1174" s="28"/>
      <c r="AQ1174" s="28"/>
      <c r="AR1174" s="28"/>
      <c r="AS1174" s="28"/>
      <c r="AT1174" s="28"/>
      <c r="AU1174" s="28"/>
      <c r="AV1174" s="28"/>
      <c r="AW1174" s="28"/>
      <c r="AX1174" s="28"/>
      <c r="AY1174" s="28"/>
      <c r="AZ1174" s="28"/>
      <c r="BA1174" s="28"/>
      <c r="BB1174" s="28"/>
      <c r="BC1174" s="28"/>
      <c r="BD1174" s="28"/>
      <c r="BE1174" s="28"/>
      <c r="BF1174" s="28"/>
      <c r="BG1174" s="28"/>
      <c r="BH1174" s="28"/>
      <c r="BI1174" s="28"/>
      <c r="BJ1174" s="28"/>
      <c r="BK1174" s="28"/>
      <c r="BL1174" s="28"/>
    </row>
    <row r="1175" spans="1:64" x14ac:dyDescent="0.25">
      <c r="A1175" s="58">
        <v>1173</v>
      </c>
      <c r="B1175" s="57"/>
      <c r="C1175" s="57" t="s">
        <v>3775</v>
      </c>
      <c r="D1175" s="57"/>
      <c r="E1175" s="59" t="s">
        <v>855</v>
      </c>
      <c r="F1175" s="60" t="s">
        <v>5671</v>
      </c>
      <c r="G1175" s="61" t="s">
        <v>4473</v>
      </c>
      <c r="H1175" s="60" t="s">
        <v>6002</v>
      </c>
      <c r="I1175" s="60" t="s">
        <v>5993</v>
      </c>
      <c r="J1175" s="60"/>
      <c r="K1175" s="60" t="s">
        <v>5992</v>
      </c>
      <c r="L1175" s="60" t="s">
        <v>23</v>
      </c>
      <c r="M1175" s="60" t="s">
        <v>6024</v>
      </c>
      <c r="N1175" s="57" t="s">
        <v>6026</v>
      </c>
      <c r="O1175" s="62" t="s">
        <v>1900</v>
      </c>
      <c r="P1175" s="62" t="s">
        <v>2810</v>
      </c>
      <c r="Q1175" s="28"/>
      <c r="R1175" s="28"/>
      <c r="S1175" s="28"/>
      <c r="T1175" s="36">
        <v>15</v>
      </c>
      <c r="U1175" s="33"/>
      <c r="V1175" s="36">
        <v>45</v>
      </c>
      <c r="W1175" s="33"/>
      <c r="X1175" s="36">
        <v>90</v>
      </c>
      <c r="Y1175" s="33"/>
      <c r="Z1175" s="36">
        <v>175</v>
      </c>
      <c r="AA1175" s="33"/>
      <c r="AB1175" s="36">
        <v>999999</v>
      </c>
      <c r="AC1175" s="33"/>
      <c r="AD1175" s="36"/>
      <c r="AE1175" s="33"/>
      <c r="AF1175" s="36"/>
      <c r="AG1175" s="33"/>
      <c r="AH1175" s="28"/>
      <c r="AI1175" s="28"/>
      <c r="AJ1175" s="28"/>
      <c r="AK1175" s="28"/>
      <c r="AL1175" s="28"/>
      <c r="AM1175" s="41" t="str">
        <f>IF(AND($U1175&gt;0,$Q1175=""),"Currency Missing","")&amp;IF(AND($U1175&gt;0,$R1175=""),", MOQ Missing","")&amp;IF(AND($U1175&gt;0,$S1175=""),", Leadtime Missing","")&amp;IF(W1175&gt;U1175,", PB2 Price Greater than PB1 Price","")&amp;IF(Y1175&gt;W1175,", PB3 Price Greater than PB2 Price","")&amp;IF(AA1175&gt;Y1175,", PB4 Price Greater than PB3 Price","")&amp;IF(AC1175&gt;AA1175,", PB5 Price Greater than PB4 Price","")&amp;IF(AE1175&gt;AC1175,", PB6 Price Greater than PB5 Price","")&amp;IF(AG1175&gt;AE1175,", PB7 Price Greater than PB6 Price","")&amp;IF($U1175&lt;&gt;ROUND($U1175,2),", PB 1 Price - More than 2 Decimal Places","")&amp;IF($W1175&lt;&gt;ROUND($W1175,2),", PB 2 Price - More than 2 Decimal Places","")&amp;IF($Y1175&lt;&gt;ROUND($Y1175,2),", PB 3 Price - More than 2 Decimal Places","")&amp;IF($AA1175&lt;&gt;ROUND($AA1175,2),", PB 4 Price - More than 2 Decimal Places","")&amp;IF($AC1175&lt;&gt;ROUND($AC1175,2),", PB 5 Price - More than 2 Decimal Places","")&amp;IF($AE1175&lt;&gt;ROUND($AE1175,2),", PB 6 Price - More than 2 Decimal Places","")&amp;IF($AG1175&lt;&gt;ROUND($AG1175,2),", PB 7 Price - More than 2 Decimal Places","")&amp;IF(AND(E1175&lt;&gt;"",U1175="",AH1175=""),", Please enter a Price in PB1 or Select No Bid","")&amp;IF(AND(OR($U1175&gt;0,$W1175&gt;0,$Y1175&gt;0,$AA1175&gt;0,$AC1175&gt;0,$AE1175&gt;0),OR(AH1175="",AH1175="No Bid")),", Bid Status Missing or Incorrect","")&amp;IF(AND(AH1175="No Bid",AI1175=""),", Reason for No Bid Missing","")&amp;IF(AND($O1175="CSIS",OR($U1175&gt;0,$W1175&gt;0,$Y1175&gt;0,$AA1175&gt;0,$AC1175&gt;0,$AE1175&gt;0),AJ1175=""),", NCAGE Supplier Missing","")&amp;IF(AND($O1175="Drawing",OR($U1175&gt;0,$W1175&gt;0,$Y1175&gt;0,$AA1175&gt;0,$AC1175&gt;0,$AE1175&gt;0),AK1175=""),", Manufacturer Missing","")&amp;IF(AL1175&lt;&gt;"",", Comment","")&amp;IF(AND(OR(AH1175="Bid Using CSIS Dropdown With Query (Comment Field Must Be Populated)",AH1175="Bid To Drawing Supplied With Query (Comment Field Must Be Populated)"),AL1175=""),", Please Enter a Comment for the Bid Query","")&amp;IF(AND(T1175&gt;0,U1175="",AH1175&lt;&gt;"No Bid"),", PB1 Price Missing","")&amp;IF(AND(V1175&gt;0,W1175="",AH1175&lt;&gt;"No Bid"),", PB2 Price Missing","")&amp;IF(AND(X1175&gt;0,Y1175="",AH1175&lt;&gt;"No Bid"),", PB3 Price Missing","")&amp;IF(AND(Z1175&gt;0,AA1175="",AH1175&lt;&gt;"No Bid"),", PB4 Price Missing","")&amp;IF(AND(AB1175&gt;0,AC1175="",AH1175&lt;&gt;"No Bid"),", PB5 Price Missing","")&amp;IF(AND(AD1175&gt;0,AE1175="",AH1175&lt;&gt;"No Bid"),", PB6 Price Missing","")&amp;IF(AND(AF1175&gt;0,AG1175="",AH1175&lt;&gt;"No Bid"),", PB7 Price Missing","")</f>
        <v>, Please enter a Price in PB1 or Select No Bid, PB1 Price Missing, PB2 Price Missing, PB3 Price Missing, PB4 Price Missing, PB5 Price Missing</v>
      </c>
      <c r="AN1175" s="28"/>
      <c r="AO1175" s="28"/>
      <c r="AP1175" s="28"/>
      <c r="AQ1175" s="28"/>
      <c r="AR1175" s="28"/>
      <c r="AS1175" s="28"/>
      <c r="AT1175" s="28"/>
      <c r="AU1175" s="28"/>
      <c r="AV1175" s="28"/>
      <c r="AW1175" s="28"/>
      <c r="AX1175" s="28"/>
      <c r="AY1175" s="28"/>
      <c r="AZ1175" s="28"/>
      <c r="BA1175" s="28"/>
      <c r="BB1175" s="28"/>
      <c r="BC1175" s="28"/>
      <c r="BD1175" s="28"/>
      <c r="BE1175" s="28"/>
      <c r="BF1175" s="28"/>
      <c r="BG1175" s="28"/>
      <c r="BH1175" s="28"/>
      <c r="BI1175" s="28"/>
      <c r="BJ1175" s="28"/>
      <c r="BK1175" s="28"/>
      <c r="BL1175" s="28"/>
    </row>
    <row r="1176" spans="1:64" x14ac:dyDescent="0.25">
      <c r="A1176" s="58">
        <v>1174</v>
      </c>
      <c r="B1176" s="57"/>
      <c r="C1176" s="57" t="s">
        <v>3775</v>
      </c>
      <c r="D1176" s="57"/>
      <c r="E1176" s="59" t="s">
        <v>856</v>
      </c>
      <c r="F1176" s="60" t="s">
        <v>5672</v>
      </c>
      <c r="G1176" s="61" t="s">
        <v>4474</v>
      </c>
      <c r="H1176" s="60" t="s">
        <v>5998</v>
      </c>
      <c r="I1176" s="60" t="s">
        <v>5993</v>
      </c>
      <c r="J1176" s="60"/>
      <c r="K1176" s="60" t="s">
        <v>5992</v>
      </c>
      <c r="L1176" s="60" t="s">
        <v>23</v>
      </c>
      <c r="M1176" s="60" t="s">
        <v>6024</v>
      </c>
      <c r="N1176" s="57" t="s">
        <v>6026</v>
      </c>
      <c r="O1176" s="62" t="s">
        <v>1901</v>
      </c>
      <c r="P1176" s="62" t="s">
        <v>2811</v>
      </c>
      <c r="Q1176" s="28"/>
      <c r="R1176" s="28"/>
      <c r="S1176" s="28"/>
      <c r="T1176" s="36">
        <v>6</v>
      </c>
      <c r="U1176" s="33"/>
      <c r="V1176" s="36">
        <v>20</v>
      </c>
      <c r="W1176" s="33"/>
      <c r="X1176" s="36">
        <v>40</v>
      </c>
      <c r="Y1176" s="33"/>
      <c r="Z1176" s="36">
        <v>80</v>
      </c>
      <c r="AA1176" s="33"/>
      <c r="AB1176" s="36">
        <v>999999</v>
      </c>
      <c r="AC1176" s="33"/>
      <c r="AD1176" s="36"/>
      <c r="AE1176" s="33"/>
      <c r="AF1176" s="36"/>
      <c r="AG1176" s="33"/>
      <c r="AH1176" s="28"/>
      <c r="AI1176" s="28"/>
      <c r="AJ1176" s="28"/>
      <c r="AK1176" s="28"/>
      <c r="AL1176" s="28"/>
      <c r="AM1176" s="41" t="str">
        <f>IF(AND($U1176&gt;0,$Q1176=""),"Currency Missing","")&amp;IF(AND($U1176&gt;0,$R1176=""),", MOQ Missing","")&amp;IF(AND($U1176&gt;0,$S1176=""),", Leadtime Missing","")&amp;IF(W1176&gt;U1176,", PB2 Price Greater than PB1 Price","")&amp;IF(Y1176&gt;W1176,", PB3 Price Greater than PB2 Price","")&amp;IF(AA1176&gt;Y1176,", PB4 Price Greater than PB3 Price","")&amp;IF(AC1176&gt;AA1176,", PB5 Price Greater than PB4 Price","")&amp;IF(AE1176&gt;AC1176,", PB6 Price Greater than PB5 Price","")&amp;IF(AG1176&gt;AE1176,", PB7 Price Greater than PB6 Price","")&amp;IF($U1176&lt;&gt;ROUND($U1176,2),", PB 1 Price - More than 2 Decimal Places","")&amp;IF($W1176&lt;&gt;ROUND($W1176,2),", PB 2 Price - More than 2 Decimal Places","")&amp;IF($Y1176&lt;&gt;ROUND($Y1176,2),", PB 3 Price - More than 2 Decimal Places","")&amp;IF($AA1176&lt;&gt;ROUND($AA1176,2),", PB 4 Price - More than 2 Decimal Places","")&amp;IF($AC1176&lt;&gt;ROUND($AC1176,2),", PB 5 Price - More than 2 Decimal Places","")&amp;IF($AE1176&lt;&gt;ROUND($AE1176,2),", PB 6 Price - More than 2 Decimal Places","")&amp;IF($AG1176&lt;&gt;ROUND($AG1176,2),", PB 7 Price - More than 2 Decimal Places","")&amp;IF(AND(E1176&lt;&gt;"",U1176="",AH1176=""),", Please enter a Price in PB1 or Select No Bid","")&amp;IF(AND(OR($U1176&gt;0,$W1176&gt;0,$Y1176&gt;0,$AA1176&gt;0,$AC1176&gt;0,$AE1176&gt;0),OR(AH1176="",AH1176="No Bid")),", Bid Status Missing or Incorrect","")&amp;IF(AND(AH1176="No Bid",AI1176=""),", Reason for No Bid Missing","")&amp;IF(AND($O1176="CSIS",OR($U1176&gt;0,$W1176&gt;0,$Y1176&gt;0,$AA1176&gt;0,$AC1176&gt;0,$AE1176&gt;0),AJ1176=""),", NCAGE Supplier Missing","")&amp;IF(AND($O1176="Drawing",OR($U1176&gt;0,$W1176&gt;0,$Y1176&gt;0,$AA1176&gt;0,$AC1176&gt;0,$AE1176&gt;0),AK1176=""),", Manufacturer Missing","")&amp;IF(AL1176&lt;&gt;"",", Comment","")&amp;IF(AND(OR(AH1176="Bid Using CSIS Dropdown With Query (Comment Field Must Be Populated)",AH1176="Bid To Drawing Supplied With Query (Comment Field Must Be Populated)"),AL1176=""),", Please Enter a Comment for the Bid Query","")&amp;IF(AND(T1176&gt;0,U1176="",AH1176&lt;&gt;"No Bid"),", PB1 Price Missing","")&amp;IF(AND(V1176&gt;0,W1176="",AH1176&lt;&gt;"No Bid"),", PB2 Price Missing","")&amp;IF(AND(X1176&gt;0,Y1176="",AH1176&lt;&gt;"No Bid"),", PB3 Price Missing","")&amp;IF(AND(Z1176&gt;0,AA1176="",AH1176&lt;&gt;"No Bid"),", PB4 Price Missing","")&amp;IF(AND(AB1176&gt;0,AC1176="",AH1176&lt;&gt;"No Bid"),", PB5 Price Missing","")&amp;IF(AND(AD1176&gt;0,AE1176="",AH1176&lt;&gt;"No Bid"),", PB6 Price Missing","")&amp;IF(AND(AF1176&gt;0,AG1176="",AH1176&lt;&gt;"No Bid"),", PB7 Price Missing","")</f>
        <v>, Please enter a Price in PB1 or Select No Bid, PB1 Price Missing, PB2 Price Missing, PB3 Price Missing, PB4 Price Missing, PB5 Price Missing</v>
      </c>
      <c r="AN1176" s="28"/>
      <c r="AO1176" s="28"/>
      <c r="AP1176" s="28"/>
      <c r="AQ1176" s="28"/>
      <c r="AR1176" s="28"/>
      <c r="AS1176" s="28"/>
      <c r="AT1176" s="28"/>
      <c r="AU1176" s="28"/>
      <c r="AV1176" s="28"/>
      <c r="AW1176" s="28"/>
      <c r="AX1176" s="28"/>
      <c r="AY1176" s="28"/>
      <c r="AZ1176" s="28"/>
      <c r="BA1176" s="28"/>
      <c r="BB1176" s="28"/>
      <c r="BC1176" s="28"/>
      <c r="BD1176" s="28"/>
      <c r="BE1176" s="28"/>
      <c r="BF1176" s="28"/>
      <c r="BG1176" s="28"/>
      <c r="BH1176" s="28"/>
      <c r="BI1176" s="28"/>
      <c r="BJ1176" s="28"/>
      <c r="BK1176" s="28"/>
      <c r="BL1176" s="28"/>
    </row>
    <row r="1177" spans="1:64" x14ac:dyDescent="0.25">
      <c r="A1177" s="58">
        <v>1175</v>
      </c>
      <c r="B1177" s="57"/>
      <c r="C1177" s="57" t="s">
        <v>3775</v>
      </c>
      <c r="D1177" s="57"/>
      <c r="E1177" s="59" t="s">
        <v>1581</v>
      </c>
      <c r="F1177" s="60" t="s">
        <v>5889</v>
      </c>
      <c r="G1177" s="61" t="s">
        <v>5179</v>
      </c>
      <c r="H1177" s="60" t="s">
        <v>6003</v>
      </c>
      <c r="I1177" s="60" t="s">
        <v>5993</v>
      </c>
      <c r="J1177" s="60"/>
      <c r="K1177" s="60" t="s">
        <v>5992</v>
      </c>
      <c r="L1177" s="60" t="s">
        <v>23</v>
      </c>
      <c r="M1177" s="60" t="s">
        <v>6024</v>
      </c>
      <c r="N1177" s="57" t="s">
        <v>6026</v>
      </c>
      <c r="O1177" s="62" t="s">
        <v>2010</v>
      </c>
      <c r="P1177" s="62" t="s">
        <v>3533</v>
      </c>
      <c r="Q1177" s="28"/>
      <c r="R1177" s="28"/>
      <c r="S1177" s="28"/>
      <c r="T1177" s="36">
        <v>1</v>
      </c>
      <c r="U1177" s="33"/>
      <c r="V1177" s="36">
        <v>3</v>
      </c>
      <c r="W1177" s="33"/>
      <c r="X1177" s="36">
        <v>5</v>
      </c>
      <c r="Y1177" s="33"/>
      <c r="Z1177" s="36">
        <v>999999</v>
      </c>
      <c r="AA1177" s="33"/>
      <c r="AB1177" s="36"/>
      <c r="AC1177" s="33"/>
      <c r="AD1177" s="36"/>
      <c r="AE1177" s="33"/>
      <c r="AF1177" s="36"/>
      <c r="AG1177" s="33"/>
      <c r="AH1177" s="28"/>
      <c r="AI1177" s="28"/>
      <c r="AJ1177" s="28"/>
      <c r="AK1177" s="28"/>
      <c r="AL1177" s="28"/>
      <c r="AM1177" s="41" t="str">
        <f>IF(AND($U1177&gt;0,$Q1177=""),"Currency Missing","")&amp;IF(AND($U1177&gt;0,$R1177=""),", MOQ Missing","")&amp;IF(AND($U1177&gt;0,$S1177=""),", Leadtime Missing","")&amp;IF(W1177&gt;U1177,", PB2 Price Greater than PB1 Price","")&amp;IF(Y1177&gt;W1177,", PB3 Price Greater than PB2 Price","")&amp;IF(AA1177&gt;Y1177,", PB4 Price Greater than PB3 Price","")&amp;IF(AC1177&gt;AA1177,", PB5 Price Greater than PB4 Price","")&amp;IF(AE1177&gt;AC1177,", PB6 Price Greater than PB5 Price","")&amp;IF(AG1177&gt;AE1177,", PB7 Price Greater than PB6 Price","")&amp;IF($U1177&lt;&gt;ROUND($U1177,2),", PB 1 Price - More than 2 Decimal Places","")&amp;IF($W1177&lt;&gt;ROUND($W1177,2),", PB 2 Price - More than 2 Decimal Places","")&amp;IF($Y1177&lt;&gt;ROUND($Y1177,2),", PB 3 Price - More than 2 Decimal Places","")&amp;IF($AA1177&lt;&gt;ROUND($AA1177,2),", PB 4 Price - More than 2 Decimal Places","")&amp;IF($AC1177&lt;&gt;ROUND($AC1177,2),", PB 5 Price - More than 2 Decimal Places","")&amp;IF($AE1177&lt;&gt;ROUND($AE1177,2),", PB 6 Price - More than 2 Decimal Places","")&amp;IF($AG1177&lt;&gt;ROUND($AG1177,2),", PB 7 Price - More than 2 Decimal Places","")&amp;IF(AND(E1177&lt;&gt;"",U1177="",AH1177=""),", Please enter a Price in PB1 or Select No Bid","")&amp;IF(AND(OR($U1177&gt;0,$W1177&gt;0,$Y1177&gt;0,$AA1177&gt;0,$AC1177&gt;0,$AE1177&gt;0),OR(AH1177="",AH1177="No Bid")),", Bid Status Missing or Incorrect","")&amp;IF(AND(AH1177="No Bid",AI1177=""),", Reason for No Bid Missing","")&amp;IF(AND($O1177="CSIS",OR($U1177&gt;0,$W1177&gt;0,$Y1177&gt;0,$AA1177&gt;0,$AC1177&gt;0,$AE1177&gt;0),AJ1177=""),", NCAGE Supplier Missing","")&amp;IF(AND($O1177="Drawing",OR($U1177&gt;0,$W1177&gt;0,$Y1177&gt;0,$AA1177&gt;0,$AC1177&gt;0,$AE1177&gt;0),AK1177=""),", Manufacturer Missing","")&amp;IF(AL1177&lt;&gt;"",", Comment","")&amp;IF(AND(OR(AH1177="Bid Using CSIS Dropdown With Query (Comment Field Must Be Populated)",AH1177="Bid To Drawing Supplied With Query (Comment Field Must Be Populated)"),AL1177=""),", Please Enter a Comment for the Bid Query","")&amp;IF(AND(T1177&gt;0,U1177="",AH1177&lt;&gt;"No Bid"),", PB1 Price Missing","")&amp;IF(AND(V1177&gt;0,W1177="",AH1177&lt;&gt;"No Bid"),", PB2 Price Missing","")&amp;IF(AND(X1177&gt;0,Y1177="",AH1177&lt;&gt;"No Bid"),", PB3 Price Missing","")&amp;IF(AND(Z1177&gt;0,AA1177="",AH1177&lt;&gt;"No Bid"),", PB4 Price Missing","")&amp;IF(AND(AB1177&gt;0,AC1177="",AH1177&lt;&gt;"No Bid"),", PB5 Price Missing","")&amp;IF(AND(AD1177&gt;0,AE1177="",AH1177&lt;&gt;"No Bid"),", PB6 Price Missing","")&amp;IF(AND(AF1177&gt;0,AG1177="",AH1177&lt;&gt;"No Bid"),", PB7 Price Missing","")</f>
        <v>, Please enter a Price in PB1 or Select No Bid, PB1 Price Missing, PB2 Price Missing, PB3 Price Missing, PB4 Price Missing</v>
      </c>
      <c r="AN1177" s="28"/>
      <c r="AO1177" s="28"/>
      <c r="AP1177" s="28"/>
      <c r="AQ1177" s="28"/>
      <c r="AR1177" s="28"/>
      <c r="AS1177" s="28"/>
      <c r="AT1177" s="28"/>
      <c r="AU1177" s="28"/>
      <c r="AV1177" s="28"/>
      <c r="AW1177" s="28"/>
      <c r="AX1177" s="28"/>
      <c r="AY1177" s="28"/>
      <c r="AZ1177" s="28"/>
      <c r="BA1177" s="28"/>
      <c r="BB1177" s="28"/>
      <c r="BC1177" s="28"/>
      <c r="BD1177" s="28"/>
      <c r="BE1177" s="28"/>
      <c r="BF1177" s="28"/>
      <c r="BG1177" s="28"/>
      <c r="BH1177" s="28"/>
      <c r="BI1177" s="28"/>
      <c r="BJ1177" s="28"/>
      <c r="BK1177" s="28"/>
      <c r="BL1177" s="28"/>
    </row>
    <row r="1178" spans="1:64" x14ac:dyDescent="0.25">
      <c r="A1178" s="58">
        <v>1176</v>
      </c>
      <c r="B1178" s="57"/>
      <c r="C1178" s="57" t="s">
        <v>3775</v>
      </c>
      <c r="D1178" s="57"/>
      <c r="E1178" s="59" t="s">
        <v>857</v>
      </c>
      <c r="F1178" s="60" t="s">
        <v>5508</v>
      </c>
      <c r="G1178" s="61" t="s">
        <v>4475</v>
      </c>
      <c r="H1178" s="60" t="s">
        <v>5998</v>
      </c>
      <c r="I1178" s="60" t="s">
        <v>5993</v>
      </c>
      <c r="J1178" s="60"/>
      <c r="K1178" s="60" t="s">
        <v>5992</v>
      </c>
      <c r="L1178" s="60" t="s">
        <v>23</v>
      </c>
      <c r="M1178" s="60" t="s">
        <v>6024</v>
      </c>
      <c r="N1178" s="57" t="s">
        <v>6026</v>
      </c>
      <c r="O1178" s="62" t="s">
        <v>1901</v>
      </c>
      <c r="P1178" s="62" t="s">
        <v>2812</v>
      </c>
      <c r="Q1178" s="28"/>
      <c r="R1178" s="28"/>
      <c r="S1178" s="28"/>
      <c r="T1178" s="36">
        <v>30</v>
      </c>
      <c r="U1178" s="33"/>
      <c r="V1178" s="36">
        <v>80</v>
      </c>
      <c r="W1178" s="33"/>
      <c r="X1178" s="36">
        <v>175</v>
      </c>
      <c r="Y1178" s="33"/>
      <c r="Z1178" s="36">
        <v>350</v>
      </c>
      <c r="AA1178" s="33"/>
      <c r="AB1178" s="36">
        <v>999999</v>
      </c>
      <c r="AC1178" s="33"/>
      <c r="AD1178" s="36"/>
      <c r="AE1178" s="33"/>
      <c r="AF1178" s="36"/>
      <c r="AG1178" s="33"/>
      <c r="AH1178" s="28"/>
      <c r="AI1178" s="28"/>
      <c r="AJ1178" s="28"/>
      <c r="AK1178" s="28"/>
      <c r="AL1178" s="28"/>
      <c r="AM1178" s="41" t="str">
        <f>IF(AND($U1178&gt;0,$Q1178=""),"Currency Missing","")&amp;IF(AND($U1178&gt;0,$R1178=""),", MOQ Missing","")&amp;IF(AND($U1178&gt;0,$S1178=""),", Leadtime Missing","")&amp;IF(W1178&gt;U1178,", PB2 Price Greater than PB1 Price","")&amp;IF(Y1178&gt;W1178,", PB3 Price Greater than PB2 Price","")&amp;IF(AA1178&gt;Y1178,", PB4 Price Greater than PB3 Price","")&amp;IF(AC1178&gt;AA1178,", PB5 Price Greater than PB4 Price","")&amp;IF(AE1178&gt;AC1178,", PB6 Price Greater than PB5 Price","")&amp;IF(AG1178&gt;AE1178,", PB7 Price Greater than PB6 Price","")&amp;IF($U1178&lt;&gt;ROUND($U1178,2),", PB 1 Price - More than 2 Decimal Places","")&amp;IF($W1178&lt;&gt;ROUND($W1178,2),", PB 2 Price - More than 2 Decimal Places","")&amp;IF($Y1178&lt;&gt;ROUND($Y1178,2),", PB 3 Price - More than 2 Decimal Places","")&amp;IF($AA1178&lt;&gt;ROUND($AA1178,2),", PB 4 Price - More than 2 Decimal Places","")&amp;IF($AC1178&lt;&gt;ROUND($AC1178,2),", PB 5 Price - More than 2 Decimal Places","")&amp;IF($AE1178&lt;&gt;ROUND($AE1178,2),", PB 6 Price - More than 2 Decimal Places","")&amp;IF($AG1178&lt;&gt;ROUND($AG1178,2),", PB 7 Price - More than 2 Decimal Places","")&amp;IF(AND(E1178&lt;&gt;"",U1178="",AH1178=""),", Please enter a Price in PB1 or Select No Bid","")&amp;IF(AND(OR($U1178&gt;0,$W1178&gt;0,$Y1178&gt;0,$AA1178&gt;0,$AC1178&gt;0,$AE1178&gt;0),OR(AH1178="",AH1178="No Bid")),", Bid Status Missing or Incorrect","")&amp;IF(AND(AH1178="No Bid",AI1178=""),", Reason for No Bid Missing","")&amp;IF(AND($O1178="CSIS",OR($U1178&gt;0,$W1178&gt;0,$Y1178&gt;0,$AA1178&gt;0,$AC1178&gt;0,$AE1178&gt;0),AJ1178=""),", NCAGE Supplier Missing","")&amp;IF(AND($O1178="Drawing",OR($U1178&gt;0,$W1178&gt;0,$Y1178&gt;0,$AA1178&gt;0,$AC1178&gt;0,$AE1178&gt;0),AK1178=""),", Manufacturer Missing","")&amp;IF(AL1178&lt;&gt;"",", Comment","")&amp;IF(AND(OR(AH1178="Bid Using CSIS Dropdown With Query (Comment Field Must Be Populated)",AH1178="Bid To Drawing Supplied With Query (Comment Field Must Be Populated)"),AL1178=""),", Please Enter a Comment for the Bid Query","")&amp;IF(AND(T1178&gt;0,U1178="",AH1178&lt;&gt;"No Bid"),", PB1 Price Missing","")&amp;IF(AND(V1178&gt;0,W1178="",AH1178&lt;&gt;"No Bid"),", PB2 Price Missing","")&amp;IF(AND(X1178&gt;0,Y1178="",AH1178&lt;&gt;"No Bid"),", PB3 Price Missing","")&amp;IF(AND(Z1178&gt;0,AA1178="",AH1178&lt;&gt;"No Bid"),", PB4 Price Missing","")&amp;IF(AND(AB1178&gt;0,AC1178="",AH1178&lt;&gt;"No Bid"),", PB5 Price Missing","")&amp;IF(AND(AD1178&gt;0,AE1178="",AH1178&lt;&gt;"No Bid"),", PB6 Price Missing","")&amp;IF(AND(AF1178&gt;0,AG1178="",AH1178&lt;&gt;"No Bid"),", PB7 Price Missing","")</f>
        <v>, Please enter a Price in PB1 or Select No Bid, PB1 Price Missing, PB2 Price Missing, PB3 Price Missing, PB4 Price Missing, PB5 Price Missing</v>
      </c>
      <c r="AN1178" s="28"/>
      <c r="AO1178" s="28"/>
      <c r="AP1178" s="28"/>
      <c r="AQ1178" s="28"/>
      <c r="AR1178" s="28"/>
      <c r="AS1178" s="28"/>
      <c r="AT1178" s="28"/>
      <c r="AU1178" s="28"/>
      <c r="AV1178" s="28"/>
      <c r="AW1178" s="28"/>
      <c r="AX1178" s="28"/>
      <c r="AY1178" s="28"/>
      <c r="AZ1178" s="28"/>
      <c r="BA1178" s="28"/>
      <c r="BB1178" s="28"/>
      <c r="BC1178" s="28"/>
      <c r="BD1178" s="28"/>
      <c r="BE1178" s="28"/>
      <c r="BF1178" s="28"/>
      <c r="BG1178" s="28"/>
      <c r="BH1178" s="28"/>
      <c r="BI1178" s="28"/>
      <c r="BJ1178" s="28"/>
      <c r="BK1178" s="28"/>
      <c r="BL1178" s="28"/>
    </row>
    <row r="1179" spans="1:64" x14ac:dyDescent="0.25">
      <c r="A1179" s="58">
        <v>1177</v>
      </c>
      <c r="B1179" s="57"/>
      <c r="C1179" s="57" t="s">
        <v>3775</v>
      </c>
      <c r="D1179" s="57"/>
      <c r="E1179" s="59" t="s">
        <v>1582</v>
      </c>
      <c r="F1179" s="60" t="s">
        <v>5890</v>
      </c>
      <c r="G1179" s="61" t="s">
        <v>5180</v>
      </c>
      <c r="H1179" s="60" t="s">
        <v>5990</v>
      </c>
      <c r="I1179" s="60" t="s">
        <v>5993</v>
      </c>
      <c r="J1179" s="60"/>
      <c r="K1179" s="60" t="s">
        <v>5992</v>
      </c>
      <c r="L1179" s="60" t="s">
        <v>36</v>
      </c>
      <c r="M1179" s="60" t="s">
        <v>6024</v>
      </c>
      <c r="N1179" s="57" t="s">
        <v>6026</v>
      </c>
      <c r="O1179" s="62" t="s">
        <v>2011</v>
      </c>
      <c r="P1179" s="62" t="s">
        <v>3534</v>
      </c>
      <c r="Q1179" s="28"/>
      <c r="R1179" s="28"/>
      <c r="S1179" s="28"/>
      <c r="T1179" s="36">
        <v>1</v>
      </c>
      <c r="U1179" s="33"/>
      <c r="V1179" s="36">
        <v>2</v>
      </c>
      <c r="W1179" s="33"/>
      <c r="X1179" s="36">
        <v>5</v>
      </c>
      <c r="Y1179" s="33"/>
      <c r="Z1179" s="36">
        <v>999999</v>
      </c>
      <c r="AA1179" s="33"/>
      <c r="AB1179" s="36"/>
      <c r="AC1179" s="33"/>
      <c r="AD1179" s="36"/>
      <c r="AE1179" s="33"/>
      <c r="AF1179" s="36"/>
      <c r="AG1179" s="33"/>
      <c r="AH1179" s="28"/>
      <c r="AI1179" s="28"/>
      <c r="AJ1179" s="28"/>
      <c r="AK1179" s="28"/>
      <c r="AL1179" s="28"/>
      <c r="AM1179" s="41" t="str">
        <f>IF(AND($U1179&gt;0,$Q1179=""),"Currency Missing","")&amp;IF(AND($U1179&gt;0,$R1179=""),", MOQ Missing","")&amp;IF(AND($U1179&gt;0,$S1179=""),", Leadtime Missing","")&amp;IF(W1179&gt;U1179,", PB2 Price Greater than PB1 Price","")&amp;IF(Y1179&gt;W1179,", PB3 Price Greater than PB2 Price","")&amp;IF(AA1179&gt;Y1179,", PB4 Price Greater than PB3 Price","")&amp;IF(AC1179&gt;AA1179,", PB5 Price Greater than PB4 Price","")&amp;IF(AE1179&gt;AC1179,", PB6 Price Greater than PB5 Price","")&amp;IF(AG1179&gt;AE1179,", PB7 Price Greater than PB6 Price","")&amp;IF($U1179&lt;&gt;ROUND($U1179,2),", PB 1 Price - More than 2 Decimal Places","")&amp;IF($W1179&lt;&gt;ROUND($W1179,2),", PB 2 Price - More than 2 Decimal Places","")&amp;IF($Y1179&lt;&gt;ROUND($Y1179,2),", PB 3 Price - More than 2 Decimal Places","")&amp;IF($AA1179&lt;&gt;ROUND($AA1179,2),", PB 4 Price - More than 2 Decimal Places","")&amp;IF($AC1179&lt;&gt;ROUND($AC1179,2),", PB 5 Price - More than 2 Decimal Places","")&amp;IF($AE1179&lt;&gt;ROUND($AE1179,2),", PB 6 Price - More than 2 Decimal Places","")&amp;IF($AG1179&lt;&gt;ROUND($AG1179,2),", PB 7 Price - More than 2 Decimal Places","")&amp;IF(AND(E1179&lt;&gt;"",U1179="",AH1179=""),", Please enter a Price in PB1 or Select No Bid","")&amp;IF(AND(OR($U1179&gt;0,$W1179&gt;0,$Y1179&gt;0,$AA1179&gt;0,$AC1179&gt;0,$AE1179&gt;0),OR(AH1179="",AH1179="No Bid")),", Bid Status Missing or Incorrect","")&amp;IF(AND(AH1179="No Bid",AI1179=""),", Reason for No Bid Missing","")&amp;IF(AND($O1179="CSIS",OR($U1179&gt;0,$W1179&gt;0,$Y1179&gt;0,$AA1179&gt;0,$AC1179&gt;0,$AE1179&gt;0),AJ1179=""),", NCAGE Supplier Missing","")&amp;IF(AND($O1179="Drawing",OR($U1179&gt;0,$W1179&gt;0,$Y1179&gt;0,$AA1179&gt;0,$AC1179&gt;0,$AE1179&gt;0),AK1179=""),", Manufacturer Missing","")&amp;IF(AL1179&lt;&gt;"",", Comment","")&amp;IF(AND(OR(AH1179="Bid Using CSIS Dropdown With Query (Comment Field Must Be Populated)",AH1179="Bid To Drawing Supplied With Query (Comment Field Must Be Populated)"),AL1179=""),", Please Enter a Comment for the Bid Query","")&amp;IF(AND(T1179&gt;0,U1179="",AH1179&lt;&gt;"No Bid"),", PB1 Price Missing","")&amp;IF(AND(V1179&gt;0,W1179="",AH1179&lt;&gt;"No Bid"),", PB2 Price Missing","")&amp;IF(AND(X1179&gt;0,Y1179="",AH1179&lt;&gt;"No Bid"),", PB3 Price Missing","")&amp;IF(AND(Z1179&gt;0,AA1179="",AH1179&lt;&gt;"No Bid"),", PB4 Price Missing","")&amp;IF(AND(AB1179&gt;0,AC1179="",AH1179&lt;&gt;"No Bid"),", PB5 Price Missing","")&amp;IF(AND(AD1179&gt;0,AE1179="",AH1179&lt;&gt;"No Bid"),", PB6 Price Missing","")&amp;IF(AND(AF1179&gt;0,AG1179="",AH1179&lt;&gt;"No Bid"),", PB7 Price Missing","")</f>
        <v>, Please enter a Price in PB1 or Select No Bid, PB1 Price Missing, PB2 Price Missing, PB3 Price Missing, PB4 Price Missing</v>
      </c>
      <c r="AN1179" s="28"/>
      <c r="AO1179" s="28"/>
      <c r="AP1179" s="28"/>
      <c r="AQ1179" s="28"/>
      <c r="AR1179" s="28"/>
      <c r="AS1179" s="28"/>
      <c r="AT1179" s="28"/>
      <c r="AU1179" s="28"/>
      <c r="AV1179" s="28"/>
      <c r="AW1179" s="28"/>
      <c r="AX1179" s="28"/>
      <c r="AY1179" s="28"/>
      <c r="AZ1179" s="28"/>
      <c r="BA1179" s="28"/>
      <c r="BB1179" s="28"/>
      <c r="BC1179" s="28"/>
      <c r="BD1179" s="28"/>
      <c r="BE1179" s="28"/>
      <c r="BF1179" s="28"/>
      <c r="BG1179" s="28"/>
      <c r="BH1179" s="28"/>
      <c r="BI1179" s="28"/>
      <c r="BJ1179" s="28"/>
      <c r="BK1179" s="28"/>
      <c r="BL1179" s="28"/>
    </row>
    <row r="1180" spans="1:64" x14ac:dyDescent="0.25">
      <c r="A1180" s="58">
        <v>1178</v>
      </c>
      <c r="B1180" s="57"/>
      <c r="C1180" s="57" t="s">
        <v>3775</v>
      </c>
      <c r="D1180" s="57"/>
      <c r="E1180" s="59" t="s">
        <v>1583</v>
      </c>
      <c r="F1180" s="60" t="s">
        <v>5891</v>
      </c>
      <c r="G1180" s="61" t="s">
        <v>5181</v>
      </c>
      <c r="H1180" s="60" t="s">
        <v>5994</v>
      </c>
      <c r="I1180" s="60" t="s">
        <v>5993</v>
      </c>
      <c r="J1180" s="60"/>
      <c r="K1180" s="60" t="s">
        <v>5992</v>
      </c>
      <c r="L1180" s="60" t="s">
        <v>23</v>
      </c>
      <c r="M1180" s="60" t="s">
        <v>6024</v>
      </c>
      <c r="N1180" s="57" t="s">
        <v>6026</v>
      </c>
      <c r="O1180" s="62" t="s">
        <v>1828</v>
      </c>
      <c r="P1180" s="62" t="s">
        <v>3535</v>
      </c>
      <c r="Q1180" s="28"/>
      <c r="R1180" s="28"/>
      <c r="S1180" s="28"/>
      <c r="T1180" s="36">
        <v>10</v>
      </c>
      <c r="U1180" s="33"/>
      <c r="V1180" s="36">
        <v>30</v>
      </c>
      <c r="W1180" s="33"/>
      <c r="X1180" s="36">
        <v>60</v>
      </c>
      <c r="Y1180" s="33"/>
      <c r="Z1180" s="36">
        <v>120</v>
      </c>
      <c r="AA1180" s="33"/>
      <c r="AB1180" s="36">
        <v>225</v>
      </c>
      <c r="AC1180" s="33"/>
      <c r="AD1180" s="36">
        <v>999999</v>
      </c>
      <c r="AE1180" s="33"/>
      <c r="AF1180" s="36"/>
      <c r="AG1180" s="33"/>
      <c r="AH1180" s="28"/>
      <c r="AI1180" s="28"/>
      <c r="AJ1180" s="28"/>
      <c r="AK1180" s="28"/>
      <c r="AL1180" s="28"/>
      <c r="AM1180" s="41" t="str">
        <f>IF(AND($U1180&gt;0,$Q1180=""),"Currency Missing","")&amp;IF(AND($U1180&gt;0,$R1180=""),", MOQ Missing","")&amp;IF(AND($U1180&gt;0,$S1180=""),", Leadtime Missing","")&amp;IF(W1180&gt;U1180,", PB2 Price Greater than PB1 Price","")&amp;IF(Y1180&gt;W1180,", PB3 Price Greater than PB2 Price","")&amp;IF(AA1180&gt;Y1180,", PB4 Price Greater than PB3 Price","")&amp;IF(AC1180&gt;AA1180,", PB5 Price Greater than PB4 Price","")&amp;IF(AE1180&gt;AC1180,", PB6 Price Greater than PB5 Price","")&amp;IF(AG1180&gt;AE1180,", PB7 Price Greater than PB6 Price","")&amp;IF($U1180&lt;&gt;ROUND($U1180,2),", PB 1 Price - More than 2 Decimal Places","")&amp;IF($W1180&lt;&gt;ROUND($W1180,2),", PB 2 Price - More than 2 Decimal Places","")&amp;IF($Y1180&lt;&gt;ROUND($Y1180,2),", PB 3 Price - More than 2 Decimal Places","")&amp;IF($AA1180&lt;&gt;ROUND($AA1180,2),", PB 4 Price - More than 2 Decimal Places","")&amp;IF($AC1180&lt;&gt;ROUND($AC1180,2),", PB 5 Price - More than 2 Decimal Places","")&amp;IF($AE1180&lt;&gt;ROUND($AE1180,2),", PB 6 Price - More than 2 Decimal Places","")&amp;IF($AG1180&lt;&gt;ROUND($AG1180,2),", PB 7 Price - More than 2 Decimal Places","")&amp;IF(AND(E1180&lt;&gt;"",U1180="",AH1180=""),", Please enter a Price in PB1 or Select No Bid","")&amp;IF(AND(OR($U1180&gt;0,$W1180&gt;0,$Y1180&gt;0,$AA1180&gt;0,$AC1180&gt;0,$AE1180&gt;0),OR(AH1180="",AH1180="No Bid")),", Bid Status Missing or Incorrect","")&amp;IF(AND(AH1180="No Bid",AI1180=""),", Reason for No Bid Missing","")&amp;IF(AND($O1180="CSIS",OR($U1180&gt;0,$W1180&gt;0,$Y1180&gt;0,$AA1180&gt;0,$AC1180&gt;0,$AE1180&gt;0),AJ1180=""),", NCAGE Supplier Missing","")&amp;IF(AND($O1180="Drawing",OR($U1180&gt;0,$W1180&gt;0,$Y1180&gt;0,$AA1180&gt;0,$AC1180&gt;0,$AE1180&gt;0),AK1180=""),", Manufacturer Missing","")&amp;IF(AL1180&lt;&gt;"",", Comment","")&amp;IF(AND(OR(AH1180="Bid Using CSIS Dropdown With Query (Comment Field Must Be Populated)",AH1180="Bid To Drawing Supplied With Query (Comment Field Must Be Populated)"),AL1180=""),", Please Enter a Comment for the Bid Query","")&amp;IF(AND(T1180&gt;0,U1180="",AH1180&lt;&gt;"No Bid"),", PB1 Price Missing","")&amp;IF(AND(V1180&gt;0,W1180="",AH1180&lt;&gt;"No Bid"),", PB2 Price Missing","")&amp;IF(AND(X1180&gt;0,Y1180="",AH1180&lt;&gt;"No Bid"),", PB3 Price Missing","")&amp;IF(AND(Z1180&gt;0,AA1180="",AH1180&lt;&gt;"No Bid"),", PB4 Price Missing","")&amp;IF(AND(AB1180&gt;0,AC1180="",AH1180&lt;&gt;"No Bid"),", PB5 Price Missing","")&amp;IF(AND(AD1180&gt;0,AE1180="",AH1180&lt;&gt;"No Bid"),", PB6 Price Missing","")&amp;IF(AND(AF1180&gt;0,AG1180="",AH1180&lt;&gt;"No Bid"),", PB7 Price Missing","")</f>
        <v>, Please enter a Price in PB1 or Select No Bid, PB1 Price Missing, PB2 Price Missing, PB3 Price Missing, PB4 Price Missing, PB5 Price Missing, PB6 Price Missing</v>
      </c>
      <c r="AN1180" s="28"/>
      <c r="AO1180" s="28"/>
      <c r="AP1180" s="28"/>
      <c r="AQ1180" s="28"/>
      <c r="AR1180" s="28"/>
      <c r="AS1180" s="28"/>
      <c r="AT1180" s="28"/>
      <c r="AU1180" s="28"/>
      <c r="AV1180" s="28"/>
      <c r="AW1180" s="28"/>
      <c r="AX1180" s="28"/>
      <c r="AY1180" s="28"/>
      <c r="AZ1180" s="28"/>
      <c r="BA1180" s="28"/>
      <c r="BB1180" s="28"/>
      <c r="BC1180" s="28"/>
      <c r="BD1180" s="28"/>
      <c r="BE1180" s="28"/>
      <c r="BF1180" s="28"/>
      <c r="BG1180" s="28"/>
      <c r="BH1180" s="28"/>
      <c r="BI1180" s="28"/>
      <c r="BJ1180" s="28"/>
      <c r="BK1180" s="28"/>
      <c r="BL1180" s="28"/>
    </row>
    <row r="1181" spans="1:64" x14ac:dyDescent="0.25">
      <c r="A1181" s="58">
        <v>1179</v>
      </c>
      <c r="B1181" s="57"/>
      <c r="C1181" s="57" t="s">
        <v>3775</v>
      </c>
      <c r="D1181" s="57"/>
      <c r="E1181" s="59" t="s">
        <v>1584</v>
      </c>
      <c r="F1181" s="60" t="s">
        <v>5416</v>
      </c>
      <c r="G1181" s="61" t="s">
        <v>5182</v>
      </c>
      <c r="H1181" s="60" t="s">
        <v>5994</v>
      </c>
      <c r="I1181" s="60" t="s">
        <v>5995</v>
      </c>
      <c r="J1181" s="60"/>
      <c r="K1181" s="60" t="s">
        <v>5992</v>
      </c>
      <c r="L1181" s="60" t="s">
        <v>23</v>
      </c>
      <c r="M1181" s="60" t="s">
        <v>6024</v>
      </c>
      <c r="N1181" s="57" t="s">
        <v>6026</v>
      </c>
      <c r="O1181" s="62" t="s">
        <v>1828</v>
      </c>
      <c r="P1181" s="62" t="s">
        <v>3536</v>
      </c>
      <c r="Q1181" s="28"/>
      <c r="R1181" s="28"/>
      <c r="S1181" s="28"/>
      <c r="T1181" s="36">
        <v>10</v>
      </c>
      <c r="U1181" s="33"/>
      <c r="V1181" s="36">
        <v>30</v>
      </c>
      <c r="W1181" s="33"/>
      <c r="X1181" s="36">
        <v>60</v>
      </c>
      <c r="Y1181" s="33"/>
      <c r="Z1181" s="36">
        <v>999999</v>
      </c>
      <c r="AA1181" s="33"/>
      <c r="AB1181" s="36"/>
      <c r="AC1181" s="33"/>
      <c r="AD1181" s="36"/>
      <c r="AE1181" s="33"/>
      <c r="AF1181" s="36"/>
      <c r="AG1181" s="33"/>
      <c r="AH1181" s="28"/>
      <c r="AI1181" s="28"/>
      <c r="AJ1181" s="28"/>
      <c r="AK1181" s="28"/>
      <c r="AL1181" s="28"/>
      <c r="AM1181" s="41" t="str">
        <f>IF(AND($U1181&gt;0,$Q1181=""),"Currency Missing","")&amp;IF(AND($U1181&gt;0,$R1181=""),", MOQ Missing","")&amp;IF(AND($U1181&gt;0,$S1181=""),", Leadtime Missing","")&amp;IF(W1181&gt;U1181,", PB2 Price Greater than PB1 Price","")&amp;IF(Y1181&gt;W1181,", PB3 Price Greater than PB2 Price","")&amp;IF(AA1181&gt;Y1181,", PB4 Price Greater than PB3 Price","")&amp;IF(AC1181&gt;AA1181,", PB5 Price Greater than PB4 Price","")&amp;IF(AE1181&gt;AC1181,", PB6 Price Greater than PB5 Price","")&amp;IF(AG1181&gt;AE1181,", PB7 Price Greater than PB6 Price","")&amp;IF($U1181&lt;&gt;ROUND($U1181,2),", PB 1 Price - More than 2 Decimal Places","")&amp;IF($W1181&lt;&gt;ROUND($W1181,2),", PB 2 Price - More than 2 Decimal Places","")&amp;IF($Y1181&lt;&gt;ROUND($Y1181,2),", PB 3 Price - More than 2 Decimal Places","")&amp;IF($AA1181&lt;&gt;ROUND($AA1181,2),", PB 4 Price - More than 2 Decimal Places","")&amp;IF($AC1181&lt;&gt;ROUND($AC1181,2),", PB 5 Price - More than 2 Decimal Places","")&amp;IF($AE1181&lt;&gt;ROUND($AE1181,2),", PB 6 Price - More than 2 Decimal Places","")&amp;IF($AG1181&lt;&gt;ROUND($AG1181,2),", PB 7 Price - More than 2 Decimal Places","")&amp;IF(AND(E1181&lt;&gt;"",U1181="",AH1181=""),", Please enter a Price in PB1 or Select No Bid","")&amp;IF(AND(OR($U1181&gt;0,$W1181&gt;0,$Y1181&gt;0,$AA1181&gt;0,$AC1181&gt;0,$AE1181&gt;0),OR(AH1181="",AH1181="No Bid")),", Bid Status Missing or Incorrect","")&amp;IF(AND(AH1181="No Bid",AI1181=""),", Reason for No Bid Missing","")&amp;IF(AND($O1181="CSIS",OR($U1181&gt;0,$W1181&gt;0,$Y1181&gt;0,$AA1181&gt;0,$AC1181&gt;0,$AE1181&gt;0),AJ1181=""),", NCAGE Supplier Missing","")&amp;IF(AND($O1181="Drawing",OR($U1181&gt;0,$W1181&gt;0,$Y1181&gt;0,$AA1181&gt;0,$AC1181&gt;0,$AE1181&gt;0),AK1181=""),", Manufacturer Missing","")&amp;IF(AL1181&lt;&gt;"",", Comment","")&amp;IF(AND(OR(AH1181="Bid Using CSIS Dropdown With Query (Comment Field Must Be Populated)",AH1181="Bid To Drawing Supplied With Query (Comment Field Must Be Populated)"),AL1181=""),", Please Enter a Comment for the Bid Query","")&amp;IF(AND(T1181&gt;0,U1181="",AH1181&lt;&gt;"No Bid"),", PB1 Price Missing","")&amp;IF(AND(V1181&gt;0,W1181="",AH1181&lt;&gt;"No Bid"),", PB2 Price Missing","")&amp;IF(AND(X1181&gt;0,Y1181="",AH1181&lt;&gt;"No Bid"),", PB3 Price Missing","")&amp;IF(AND(Z1181&gt;0,AA1181="",AH1181&lt;&gt;"No Bid"),", PB4 Price Missing","")&amp;IF(AND(AB1181&gt;0,AC1181="",AH1181&lt;&gt;"No Bid"),", PB5 Price Missing","")&amp;IF(AND(AD1181&gt;0,AE1181="",AH1181&lt;&gt;"No Bid"),", PB6 Price Missing","")&amp;IF(AND(AF1181&gt;0,AG1181="",AH1181&lt;&gt;"No Bid"),", PB7 Price Missing","")</f>
        <v>, Please enter a Price in PB1 or Select No Bid, PB1 Price Missing, PB2 Price Missing, PB3 Price Missing, PB4 Price Missing</v>
      </c>
      <c r="AN1181" s="28"/>
      <c r="AO1181" s="28"/>
      <c r="AP1181" s="28"/>
      <c r="AQ1181" s="28"/>
      <c r="AR1181" s="28"/>
      <c r="AS1181" s="28"/>
      <c r="AT1181" s="28"/>
      <c r="AU1181" s="28"/>
      <c r="AV1181" s="28"/>
      <c r="AW1181" s="28"/>
      <c r="AX1181" s="28"/>
      <c r="AY1181" s="28"/>
      <c r="AZ1181" s="28"/>
      <c r="BA1181" s="28"/>
      <c r="BB1181" s="28"/>
      <c r="BC1181" s="28"/>
      <c r="BD1181" s="28"/>
      <c r="BE1181" s="28"/>
      <c r="BF1181" s="28"/>
      <c r="BG1181" s="28"/>
      <c r="BH1181" s="28"/>
      <c r="BI1181" s="28"/>
      <c r="BJ1181" s="28"/>
      <c r="BK1181" s="28"/>
      <c r="BL1181" s="28"/>
    </row>
    <row r="1182" spans="1:64" x14ac:dyDescent="0.25">
      <c r="A1182" s="58">
        <v>1180</v>
      </c>
      <c r="B1182" s="57"/>
      <c r="C1182" s="57" t="s">
        <v>3775</v>
      </c>
      <c r="D1182" s="57"/>
      <c r="E1182" s="59" t="s">
        <v>1585</v>
      </c>
      <c r="F1182" s="60" t="s">
        <v>5416</v>
      </c>
      <c r="G1182" s="61" t="s">
        <v>5183</v>
      </c>
      <c r="H1182" s="60" t="s">
        <v>5994</v>
      </c>
      <c r="I1182" s="60" t="s">
        <v>5995</v>
      </c>
      <c r="J1182" s="60"/>
      <c r="K1182" s="60" t="s">
        <v>5992</v>
      </c>
      <c r="L1182" s="60" t="s">
        <v>23</v>
      </c>
      <c r="M1182" s="60" t="s">
        <v>6024</v>
      </c>
      <c r="N1182" s="57" t="s">
        <v>6026</v>
      </c>
      <c r="O1182" s="62" t="s">
        <v>1828</v>
      </c>
      <c r="P1182" s="62" t="s">
        <v>3537</v>
      </c>
      <c r="Q1182" s="28"/>
      <c r="R1182" s="28"/>
      <c r="S1182" s="28"/>
      <c r="T1182" s="36">
        <v>25</v>
      </c>
      <c r="U1182" s="33"/>
      <c r="V1182" s="36">
        <v>70</v>
      </c>
      <c r="W1182" s="33"/>
      <c r="X1182" s="36">
        <v>140</v>
      </c>
      <c r="Y1182" s="33"/>
      <c r="Z1182" s="36">
        <v>999999</v>
      </c>
      <c r="AA1182" s="33"/>
      <c r="AB1182" s="36"/>
      <c r="AC1182" s="33"/>
      <c r="AD1182" s="36"/>
      <c r="AE1182" s="33"/>
      <c r="AF1182" s="36"/>
      <c r="AG1182" s="33"/>
      <c r="AH1182" s="28"/>
      <c r="AI1182" s="28"/>
      <c r="AJ1182" s="28"/>
      <c r="AK1182" s="28"/>
      <c r="AL1182" s="28"/>
      <c r="AM1182" s="41" t="str">
        <f>IF(AND($U1182&gt;0,$Q1182=""),"Currency Missing","")&amp;IF(AND($U1182&gt;0,$R1182=""),", MOQ Missing","")&amp;IF(AND($U1182&gt;0,$S1182=""),", Leadtime Missing","")&amp;IF(W1182&gt;U1182,", PB2 Price Greater than PB1 Price","")&amp;IF(Y1182&gt;W1182,", PB3 Price Greater than PB2 Price","")&amp;IF(AA1182&gt;Y1182,", PB4 Price Greater than PB3 Price","")&amp;IF(AC1182&gt;AA1182,", PB5 Price Greater than PB4 Price","")&amp;IF(AE1182&gt;AC1182,", PB6 Price Greater than PB5 Price","")&amp;IF(AG1182&gt;AE1182,", PB7 Price Greater than PB6 Price","")&amp;IF($U1182&lt;&gt;ROUND($U1182,2),", PB 1 Price - More than 2 Decimal Places","")&amp;IF($W1182&lt;&gt;ROUND($W1182,2),", PB 2 Price - More than 2 Decimal Places","")&amp;IF($Y1182&lt;&gt;ROUND($Y1182,2),", PB 3 Price - More than 2 Decimal Places","")&amp;IF($AA1182&lt;&gt;ROUND($AA1182,2),", PB 4 Price - More than 2 Decimal Places","")&amp;IF($AC1182&lt;&gt;ROUND($AC1182,2),", PB 5 Price - More than 2 Decimal Places","")&amp;IF($AE1182&lt;&gt;ROUND($AE1182,2),", PB 6 Price - More than 2 Decimal Places","")&amp;IF($AG1182&lt;&gt;ROUND($AG1182,2),", PB 7 Price - More than 2 Decimal Places","")&amp;IF(AND(E1182&lt;&gt;"",U1182="",AH1182=""),", Please enter a Price in PB1 or Select No Bid","")&amp;IF(AND(OR($U1182&gt;0,$W1182&gt;0,$Y1182&gt;0,$AA1182&gt;0,$AC1182&gt;0,$AE1182&gt;0),OR(AH1182="",AH1182="No Bid")),", Bid Status Missing or Incorrect","")&amp;IF(AND(AH1182="No Bid",AI1182=""),", Reason for No Bid Missing","")&amp;IF(AND($O1182="CSIS",OR($U1182&gt;0,$W1182&gt;0,$Y1182&gt;0,$AA1182&gt;0,$AC1182&gt;0,$AE1182&gt;0),AJ1182=""),", NCAGE Supplier Missing","")&amp;IF(AND($O1182="Drawing",OR($U1182&gt;0,$W1182&gt;0,$Y1182&gt;0,$AA1182&gt;0,$AC1182&gt;0,$AE1182&gt;0),AK1182=""),", Manufacturer Missing","")&amp;IF(AL1182&lt;&gt;"",", Comment","")&amp;IF(AND(OR(AH1182="Bid Using CSIS Dropdown With Query (Comment Field Must Be Populated)",AH1182="Bid To Drawing Supplied With Query (Comment Field Must Be Populated)"),AL1182=""),", Please Enter a Comment for the Bid Query","")&amp;IF(AND(T1182&gt;0,U1182="",AH1182&lt;&gt;"No Bid"),", PB1 Price Missing","")&amp;IF(AND(V1182&gt;0,W1182="",AH1182&lt;&gt;"No Bid"),", PB2 Price Missing","")&amp;IF(AND(X1182&gt;0,Y1182="",AH1182&lt;&gt;"No Bid"),", PB3 Price Missing","")&amp;IF(AND(Z1182&gt;0,AA1182="",AH1182&lt;&gt;"No Bid"),", PB4 Price Missing","")&amp;IF(AND(AB1182&gt;0,AC1182="",AH1182&lt;&gt;"No Bid"),", PB5 Price Missing","")&amp;IF(AND(AD1182&gt;0,AE1182="",AH1182&lt;&gt;"No Bid"),", PB6 Price Missing","")&amp;IF(AND(AF1182&gt;0,AG1182="",AH1182&lt;&gt;"No Bid"),", PB7 Price Missing","")</f>
        <v>, Please enter a Price in PB1 or Select No Bid, PB1 Price Missing, PB2 Price Missing, PB3 Price Missing, PB4 Price Missing</v>
      </c>
      <c r="AN1182" s="28"/>
      <c r="AO1182" s="28"/>
      <c r="AP1182" s="28"/>
      <c r="AQ1182" s="28"/>
      <c r="AR1182" s="28"/>
      <c r="AS1182" s="28"/>
      <c r="AT1182" s="28"/>
      <c r="AU1182" s="28"/>
      <c r="AV1182" s="28"/>
      <c r="AW1182" s="28"/>
      <c r="AX1182" s="28"/>
      <c r="AY1182" s="28"/>
      <c r="AZ1182" s="28"/>
      <c r="BA1182" s="28"/>
      <c r="BB1182" s="28"/>
      <c r="BC1182" s="28"/>
      <c r="BD1182" s="28"/>
      <c r="BE1182" s="28"/>
      <c r="BF1182" s="28"/>
      <c r="BG1182" s="28"/>
      <c r="BH1182" s="28"/>
      <c r="BI1182" s="28"/>
      <c r="BJ1182" s="28"/>
      <c r="BK1182" s="28"/>
      <c r="BL1182" s="28"/>
    </row>
    <row r="1183" spans="1:64" x14ac:dyDescent="0.25">
      <c r="A1183" s="58">
        <v>1181</v>
      </c>
      <c r="B1183" s="57"/>
      <c r="C1183" s="57" t="s">
        <v>3775</v>
      </c>
      <c r="D1183" s="57"/>
      <c r="E1183" s="59" t="s">
        <v>1586</v>
      </c>
      <c r="F1183" s="60" t="s">
        <v>5416</v>
      </c>
      <c r="G1183" s="61" t="s">
        <v>5184</v>
      </c>
      <c r="H1183" s="60" t="s">
        <v>5994</v>
      </c>
      <c r="I1183" s="60" t="s">
        <v>5995</v>
      </c>
      <c r="J1183" s="60"/>
      <c r="K1183" s="60" t="s">
        <v>5992</v>
      </c>
      <c r="L1183" s="60" t="s">
        <v>23</v>
      </c>
      <c r="M1183" s="60" t="s">
        <v>6024</v>
      </c>
      <c r="N1183" s="57" t="s">
        <v>6026</v>
      </c>
      <c r="O1183" s="62" t="s">
        <v>1828</v>
      </c>
      <c r="P1183" s="62" t="s">
        <v>3538</v>
      </c>
      <c r="Q1183" s="28"/>
      <c r="R1183" s="28"/>
      <c r="S1183" s="28"/>
      <c r="T1183" s="36">
        <v>15</v>
      </c>
      <c r="U1183" s="33"/>
      <c r="V1183" s="36">
        <v>45</v>
      </c>
      <c r="W1183" s="33"/>
      <c r="X1183" s="36">
        <v>90</v>
      </c>
      <c r="Y1183" s="33"/>
      <c r="Z1183" s="36">
        <v>999999</v>
      </c>
      <c r="AA1183" s="33"/>
      <c r="AB1183" s="36"/>
      <c r="AC1183" s="33"/>
      <c r="AD1183" s="36"/>
      <c r="AE1183" s="33"/>
      <c r="AF1183" s="36"/>
      <c r="AG1183" s="33"/>
      <c r="AH1183" s="28"/>
      <c r="AI1183" s="28"/>
      <c r="AJ1183" s="28"/>
      <c r="AK1183" s="28"/>
      <c r="AL1183" s="28"/>
      <c r="AM1183" s="41" t="str">
        <f>IF(AND($U1183&gt;0,$Q1183=""),"Currency Missing","")&amp;IF(AND($U1183&gt;0,$R1183=""),", MOQ Missing","")&amp;IF(AND($U1183&gt;0,$S1183=""),", Leadtime Missing","")&amp;IF(W1183&gt;U1183,", PB2 Price Greater than PB1 Price","")&amp;IF(Y1183&gt;W1183,", PB3 Price Greater than PB2 Price","")&amp;IF(AA1183&gt;Y1183,", PB4 Price Greater than PB3 Price","")&amp;IF(AC1183&gt;AA1183,", PB5 Price Greater than PB4 Price","")&amp;IF(AE1183&gt;AC1183,", PB6 Price Greater than PB5 Price","")&amp;IF(AG1183&gt;AE1183,", PB7 Price Greater than PB6 Price","")&amp;IF($U1183&lt;&gt;ROUND($U1183,2),", PB 1 Price - More than 2 Decimal Places","")&amp;IF($W1183&lt;&gt;ROUND($W1183,2),", PB 2 Price - More than 2 Decimal Places","")&amp;IF($Y1183&lt;&gt;ROUND($Y1183,2),", PB 3 Price - More than 2 Decimal Places","")&amp;IF($AA1183&lt;&gt;ROUND($AA1183,2),", PB 4 Price - More than 2 Decimal Places","")&amp;IF($AC1183&lt;&gt;ROUND($AC1183,2),", PB 5 Price - More than 2 Decimal Places","")&amp;IF($AE1183&lt;&gt;ROUND($AE1183,2),", PB 6 Price - More than 2 Decimal Places","")&amp;IF($AG1183&lt;&gt;ROUND($AG1183,2),", PB 7 Price - More than 2 Decimal Places","")&amp;IF(AND(E1183&lt;&gt;"",U1183="",AH1183=""),", Please enter a Price in PB1 or Select No Bid","")&amp;IF(AND(OR($U1183&gt;0,$W1183&gt;0,$Y1183&gt;0,$AA1183&gt;0,$AC1183&gt;0,$AE1183&gt;0),OR(AH1183="",AH1183="No Bid")),", Bid Status Missing or Incorrect","")&amp;IF(AND(AH1183="No Bid",AI1183=""),", Reason for No Bid Missing","")&amp;IF(AND($O1183="CSIS",OR($U1183&gt;0,$W1183&gt;0,$Y1183&gt;0,$AA1183&gt;0,$AC1183&gt;0,$AE1183&gt;0),AJ1183=""),", NCAGE Supplier Missing","")&amp;IF(AND($O1183="Drawing",OR($U1183&gt;0,$W1183&gt;0,$Y1183&gt;0,$AA1183&gt;0,$AC1183&gt;0,$AE1183&gt;0),AK1183=""),", Manufacturer Missing","")&amp;IF(AL1183&lt;&gt;"",", Comment","")&amp;IF(AND(OR(AH1183="Bid Using CSIS Dropdown With Query (Comment Field Must Be Populated)",AH1183="Bid To Drawing Supplied With Query (Comment Field Must Be Populated)"),AL1183=""),", Please Enter a Comment for the Bid Query","")&amp;IF(AND(T1183&gt;0,U1183="",AH1183&lt;&gt;"No Bid"),", PB1 Price Missing","")&amp;IF(AND(V1183&gt;0,W1183="",AH1183&lt;&gt;"No Bid"),", PB2 Price Missing","")&amp;IF(AND(X1183&gt;0,Y1183="",AH1183&lt;&gt;"No Bid"),", PB3 Price Missing","")&amp;IF(AND(Z1183&gt;0,AA1183="",AH1183&lt;&gt;"No Bid"),", PB4 Price Missing","")&amp;IF(AND(AB1183&gt;0,AC1183="",AH1183&lt;&gt;"No Bid"),", PB5 Price Missing","")&amp;IF(AND(AD1183&gt;0,AE1183="",AH1183&lt;&gt;"No Bid"),", PB6 Price Missing","")&amp;IF(AND(AF1183&gt;0,AG1183="",AH1183&lt;&gt;"No Bid"),", PB7 Price Missing","")</f>
        <v>, Please enter a Price in PB1 or Select No Bid, PB1 Price Missing, PB2 Price Missing, PB3 Price Missing, PB4 Price Missing</v>
      </c>
      <c r="AN1183" s="28"/>
      <c r="AO1183" s="28"/>
      <c r="AP1183" s="28"/>
      <c r="AQ1183" s="28"/>
      <c r="AR1183" s="28"/>
      <c r="AS1183" s="28"/>
      <c r="AT1183" s="28"/>
      <c r="AU1183" s="28"/>
      <c r="AV1183" s="28"/>
      <c r="AW1183" s="28"/>
      <c r="AX1183" s="28"/>
      <c r="AY1183" s="28"/>
      <c r="AZ1183" s="28"/>
      <c r="BA1183" s="28"/>
      <c r="BB1183" s="28"/>
      <c r="BC1183" s="28"/>
      <c r="BD1183" s="28"/>
      <c r="BE1183" s="28"/>
      <c r="BF1183" s="28"/>
      <c r="BG1183" s="28"/>
      <c r="BH1183" s="28"/>
      <c r="BI1183" s="28"/>
      <c r="BJ1183" s="28"/>
      <c r="BK1183" s="28"/>
      <c r="BL1183" s="28"/>
    </row>
    <row r="1184" spans="1:64" x14ac:dyDescent="0.25">
      <c r="A1184" s="58">
        <v>1182</v>
      </c>
      <c r="B1184" s="57"/>
      <c r="C1184" s="57" t="s">
        <v>3775</v>
      </c>
      <c r="D1184" s="57"/>
      <c r="E1184" s="59" t="s">
        <v>1587</v>
      </c>
      <c r="F1184" s="60" t="s">
        <v>5416</v>
      </c>
      <c r="G1184" s="61" t="s">
        <v>5185</v>
      </c>
      <c r="H1184" s="60" t="s">
        <v>5994</v>
      </c>
      <c r="I1184" s="60" t="s">
        <v>5995</v>
      </c>
      <c r="J1184" s="60"/>
      <c r="K1184" s="60" t="s">
        <v>5992</v>
      </c>
      <c r="L1184" s="60" t="s">
        <v>23</v>
      </c>
      <c r="M1184" s="60" t="s">
        <v>6024</v>
      </c>
      <c r="N1184" s="57" t="s">
        <v>6026</v>
      </c>
      <c r="O1184" s="62" t="s">
        <v>1828</v>
      </c>
      <c r="P1184" s="62" t="s">
        <v>3539</v>
      </c>
      <c r="Q1184" s="28"/>
      <c r="R1184" s="28"/>
      <c r="S1184" s="28"/>
      <c r="T1184" s="36">
        <v>15</v>
      </c>
      <c r="U1184" s="33"/>
      <c r="V1184" s="36">
        <v>45</v>
      </c>
      <c r="W1184" s="33"/>
      <c r="X1184" s="36">
        <v>90</v>
      </c>
      <c r="Y1184" s="33"/>
      <c r="Z1184" s="36">
        <v>999999</v>
      </c>
      <c r="AA1184" s="33"/>
      <c r="AB1184" s="36"/>
      <c r="AC1184" s="33"/>
      <c r="AD1184" s="36"/>
      <c r="AE1184" s="33"/>
      <c r="AF1184" s="36"/>
      <c r="AG1184" s="33"/>
      <c r="AH1184" s="28"/>
      <c r="AI1184" s="28"/>
      <c r="AJ1184" s="28"/>
      <c r="AK1184" s="28"/>
      <c r="AL1184" s="28"/>
      <c r="AM1184" s="41" t="str">
        <f>IF(AND($U1184&gt;0,$Q1184=""),"Currency Missing","")&amp;IF(AND($U1184&gt;0,$R1184=""),", MOQ Missing","")&amp;IF(AND($U1184&gt;0,$S1184=""),", Leadtime Missing","")&amp;IF(W1184&gt;U1184,", PB2 Price Greater than PB1 Price","")&amp;IF(Y1184&gt;W1184,", PB3 Price Greater than PB2 Price","")&amp;IF(AA1184&gt;Y1184,", PB4 Price Greater than PB3 Price","")&amp;IF(AC1184&gt;AA1184,", PB5 Price Greater than PB4 Price","")&amp;IF(AE1184&gt;AC1184,", PB6 Price Greater than PB5 Price","")&amp;IF(AG1184&gt;AE1184,", PB7 Price Greater than PB6 Price","")&amp;IF($U1184&lt;&gt;ROUND($U1184,2),", PB 1 Price - More than 2 Decimal Places","")&amp;IF($W1184&lt;&gt;ROUND($W1184,2),", PB 2 Price - More than 2 Decimal Places","")&amp;IF($Y1184&lt;&gt;ROUND($Y1184,2),", PB 3 Price - More than 2 Decimal Places","")&amp;IF($AA1184&lt;&gt;ROUND($AA1184,2),", PB 4 Price - More than 2 Decimal Places","")&amp;IF($AC1184&lt;&gt;ROUND($AC1184,2),", PB 5 Price - More than 2 Decimal Places","")&amp;IF($AE1184&lt;&gt;ROUND($AE1184,2),", PB 6 Price - More than 2 Decimal Places","")&amp;IF($AG1184&lt;&gt;ROUND($AG1184,2),", PB 7 Price - More than 2 Decimal Places","")&amp;IF(AND(E1184&lt;&gt;"",U1184="",AH1184=""),", Please enter a Price in PB1 or Select No Bid","")&amp;IF(AND(OR($U1184&gt;0,$W1184&gt;0,$Y1184&gt;0,$AA1184&gt;0,$AC1184&gt;0,$AE1184&gt;0),OR(AH1184="",AH1184="No Bid")),", Bid Status Missing or Incorrect","")&amp;IF(AND(AH1184="No Bid",AI1184=""),", Reason for No Bid Missing","")&amp;IF(AND($O1184="CSIS",OR($U1184&gt;0,$W1184&gt;0,$Y1184&gt;0,$AA1184&gt;0,$AC1184&gt;0,$AE1184&gt;0),AJ1184=""),", NCAGE Supplier Missing","")&amp;IF(AND($O1184="Drawing",OR($U1184&gt;0,$W1184&gt;0,$Y1184&gt;0,$AA1184&gt;0,$AC1184&gt;0,$AE1184&gt;0),AK1184=""),", Manufacturer Missing","")&amp;IF(AL1184&lt;&gt;"",", Comment","")&amp;IF(AND(OR(AH1184="Bid Using CSIS Dropdown With Query (Comment Field Must Be Populated)",AH1184="Bid To Drawing Supplied With Query (Comment Field Must Be Populated)"),AL1184=""),", Please Enter a Comment for the Bid Query","")&amp;IF(AND(T1184&gt;0,U1184="",AH1184&lt;&gt;"No Bid"),", PB1 Price Missing","")&amp;IF(AND(V1184&gt;0,W1184="",AH1184&lt;&gt;"No Bid"),", PB2 Price Missing","")&amp;IF(AND(X1184&gt;0,Y1184="",AH1184&lt;&gt;"No Bid"),", PB3 Price Missing","")&amp;IF(AND(Z1184&gt;0,AA1184="",AH1184&lt;&gt;"No Bid"),", PB4 Price Missing","")&amp;IF(AND(AB1184&gt;0,AC1184="",AH1184&lt;&gt;"No Bid"),", PB5 Price Missing","")&amp;IF(AND(AD1184&gt;0,AE1184="",AH1184&lt;&gt;"No Bid"),", PB6 Price Missing","")&amp;IF(AND(AF1184&gt;0,AG1184="",AH1184&lt;&gt;"No Bid"),", PB7 Price Missing","")</f>
        <v>, Please enter a Price in PB1 or Select No Bid, PB1 Price Missing, PB2 Price Missing, PB3 Price Missing, PB4 Price Missing</v>
      </c>
      <c r="AN1184" s="28"/>
      <c r="AO1184" s="28"/>
      <c r="AP1184" s="28"/>
      <c r="AQ1184" s="28"/>
      <c r="AR1184" s="28"/>
      <c r="AS1184" s="28"/>
      <c r="AT1184" s="28"/>
      <c r="AU1184" s="28"/>
      <c r="AV1184" s="28"/>
      <c r="AW1184" s="28"/>
      <c r="AX1184" s="28"/>
      <c r="AY1184" s="28"/>
      <c r="AZ1184" s="28"/>
      <c r="BA1184" s="28"/>
      <c r="BB1184" s="28"/>
      <c r="BC1184" s="28"/>
      <c r="BD1184" s="28"/>
      <c r="BE1184" s="28"/>
      <c r="BF1184" s="28"/>
      <c r="BG1184" s="28"/>
      <c r="BH1184" s="28"/>
      <c r="BI1184" s="28"/>
      <c r="BJ1184" s="28"/>
      <c r="BK1184" s="28"/>
      <c r="BL1184" s="28"/>
    </row>
    <row r="1185" spans="1:64" x14ac:dyDescent="0.25">
      <c r="A1185" s="58">
        <v>1183</v>
      </c>
      <c r="B1185" s="57"/>
      <c r="C1185" s="57" t="s">
        <v>3775</v>
      </c>
      <c r="D1185" s="57"/>
      <c r="E1185" s="59" t="s">
        <v>1588</v>
      </c>
      <c r="F1185" s="60" t="s">
        <v>5416</v>
      </c>
      <c r="G1185" s="61" t="s">
        <v>5186</v>
      </c>
      <c r="H1185" s="60" t="s">
        <v>5994</v>
      </c>
      <c r="I1185" s="60" t="s">
        <v>5995</v>
      </c>
      <c r="J1185" s="60"/>
      <c r="K1185" s="60" t="s">
        <v>5992</v>
      </c>
      <c r="L1185" s="60" t="s">
        <v>23</v>
      </c>
      <c r="M1185" s="60" t="s">
        <v>6024</v>
      </c>
      <c r="N1185" s="57" t="s">
        <v>6026</v>
      </c>
      <c r="O1185" s="62" t="s">
        <v>1828</v>
      </c>
      <c r="P1185" s="62" t="s">
        <v>3540</v>
      </c>
      <c r="Q1185" s="28"/>
      <c r="R1185" s="28"/>
      <c r="S1185" s="28"/>
      <c r="T1185" s="36">
        <v>25</v>
      </c>
      <c r="U1185" s="33"/>
      <c r="V1185" s="36">
        <v>70</v>
      </c>
      <c r="W1185" s="33"/>
      <c r="X1185" s="36">
        <v>140</v>
      </c>
      <c r="Y1185" s="33"/>
      <c r="Z1185" s="36">
        <v>999999</v>
      </c>
      <c r="AA1185" s="33"/>
      <c r="AB1185" s="36"/>
      <c r="AC1185" s="33"/>
      <c r="AD1185" s="36"/>
      <c r="AE1185" s="33"/>
      <c r="AF1185" s="36"/>
      <c r="AG1185" s="33"/>
      <c r="AH1185" s="28"/>
      <c r="AI1185" s="28"/>
      <c r="AJ1185" s="28"/>
      <c r="AK1185" s="28"/>
      <c r="AL1185" s="28"/>
      <c r="AM1185" s="41" t="str">
        <f>IF(AND($U1185&gt;0,$Q1185=""),"Currency Missing","")&amp;IF(AND($U1185&gt;0,$R1185=""),", MOQ Missing","")&amp;IF(AND($U1185&gt;0,$S1185=""),", Leadtime Missing","")&amp;IF(W1185&gt;U1185,", PB2 Price Greater than PB1 Price","")&amp;IF(Y1185&gt;W1185,", PB3 Price Greater than PB2 Price","")&amp;IF(AA1185&gt;Y1185,", PB4 Price Greater than PB3 Price","")&amp;IF(AC1185&gt;AA1185,", PB5 Price Greater than PB4 Price","")&amp;IF(AE1185&gt;AC1185,", PB6 Price Greater than PB5 Price","")&amp;IF(AG1185&gt;AE1185,", PB7 Price Greater than PB6 Price","")&amp;IF($U1185&lt;&gt;ROUND($U1185,2),", PB 1 Price - More than 2 Decimal Places","")&amp;IF($W1185&lt;&gt;ROUND($W1185,2),", PB 2 Price - More than 2 Decimal Places","")&amp;IF($Y1185&lt;&gt;ROUND($Y1185,2),", PB 3 Price - More than 2 Decimal Places","")&amp;IF($AA1185&lt;&gt;ROUND($AA1185,2),", PB 4 Price - More than 2 Decimal Places","")&amp;IF($AC1185&lt;&gt;ROUND($AC1185,2),", PB 5 Price - More than 2 Decimal Places","")&amp;IF($AE1185&lt;&gt;ROUND($AE1185,2),", PB 6 Price - More than 2 Decimal Places","")&amp;IF($AG1185&lt;&gt;ROUND($AG1185,2),", PB 7 Price - More than 2 Decimal Places","")&amp;IF(AND(E1185&lt;&gt;"",U1185="",AH1185=""),", Please enter a Price in PB1 or Select No Bid","")&amp;IF(AND(OR($U1185&gt;0,$W1185&gt;0,$Y1185&gt;0,$AA1185&gt;0,$AC1185&gt;0,$AE1185&gt;0),OR(AH1185="",AH1185="No Bid")),", Bid Status Missing or Incorrect","")&amp;IF(AND(AH1185="No Bid",AI1185=""),", Reason for No Bid Missing","")&amp;IF(AND($O1185="CSIS",OR($U1185&gt;0,$W1185&gt;0,$Y1185&gt;0,$AA1185&gt;0,$AC1185&gt;0,$AE1185&gt;0),AJ1185=""),", NCAGE Supplier Missing","")&amp;IF(AND($O1185="Drawing",OR($U1185&gt;0,$W1185&gt;0,$Y1185&gt;0,$AA1185&gt;0,$AC1185&gt;0,$AE1185&gt;0),AK1185=""),", Manufacturer Missing","")&amp;IF(AL1185&lt;&gt;"",", Comment","")&amp;IF(AND(OR(AH1185="Bid Using CSIS Dropdown With Query (Comment Field Must Be Populated)",AH1185="Bid To Drawing Supplied With Query (Comment Field Must Be Populated)"),AL1185=""),", Please Enter a Comment for the Bid Query","")&amp;IF(AND(T1185&gt;0,U1185="",AH1185&lt;&gt;"No Bid"),", PB1 Price Missing","")&amp;IF(AND(V1185&gt;0,W1185="",AH1185&lt;&gt;"No Bid"),", PB2 Price Missing","")&amp;IF(AND(X1185&gt;0,Y1185="",AH1185&lt;&gt;"No Bid"),", PB3 Price Missing","")&amp;IF(AND(Z1185&gt;0,AA1185="",AH1185&lt;&gt;"No Bid"),", PB4 Price Missing","")&amp;IF(AND(AB1185&gt;0,AC1185="",AH1185&lt;&gt;"No Bid"),", PB5 Price Missing","")&amp;IF(AND(AD1185&gt;0,AE1185="",AH1185&lt;&gt;"No Bid"),", PB6 Price Missing","")&amp;IF(AND(AF1185&gt;0,AG1185="",AH1185&lt;&gt;"No Bid"),", PB7 Price Missing","")</f>
        <v>, Please enter a Price in PB1 or Select No Bid, PB1 Price Missing, PB2 Price Missing, PB3 Price Missing, PB4 Price Missing</v>
      </c>
      <c r="AN1185" s="28"/>
      <c r="AO1185" s="28"/>
      <c r="AP1185" s="28"/>
      <c r="AQ1185" s="28"/>
      <c r="AR1185" s="28"/>
      <c r="AS1185" s="28"/>
      <c r="AT1185" s="28"/>
      <c r="AU1185" s="28"/>
      <c r="AV1185" s="28"/>
      <c r="AW1185" s="28"/>
      <c r="AX1185" s="28"/>
      <c r="AY1185" s="28"/>
      <c r="AZ1185" s="28"/>
      <c r="BA1185" s="28"/>
      <c r="BB1185" s="28"/>
      <c r="BC1185" s="28"/>
      <c r="BD1185" s="28"/>
      <c r="BE1185" s="28"/>
      <c r="BF1185" s="28"/>
      <c r="BG1185" s="28"/>
      <c r="BH1185" s="28"/>
      <c r="BI1185" s="28"/>
      <c r="BJ1185" s="28"/>
      <c r="BK1185" s="28"/>
      <c r="BL1185" s="28"/>
    </row>
    <row r="1186" spans="1:64" x14ac:dyDescent="0.25">
      <c r="A1186" s="58">
        <v>1184</v>
      </c>
      <c r="B1186" s="57"/>
      <c r="C1186" s="57" t="s">
        <v>3775</v>
      </c>
      <c r="D1186" s="57"/>
      <c r="E1186" s="59" t="s">
        <v>1589</v>
      </c>
      <c r="F1186" s="60" t="s">
        <v>5742</v>
      </c>
      <c r="G1186" s="61" t="s">
        <v>5187</v>
      </c>
      <c r="H1186" s="60" t="s">
        <v>5994</v>
      </c>
      <c r="I1186" s="60" t="s">
        <v>5995</v>
      </c>
      <c r="J1186" s="60"/>
      <c r="K1186" s="60" t="s">
        <v>5992</v>
      </c>
      <c r="L1186" s="60" t="s">
        <v>23</v>
      </c>
      <c r="M1186" s="60" t="s">
        <v>6024</v>
      </c>
      <c r="N1186" s="57" t="s">
        <v>6026</v>
      </c>
      <c r="O1186" s="62" t="s">
        <v>1828</v>
      </c>
      <c r="P1186" s="62" t="s">
        <v>3541</v>
      </c>
      <c r="Q1186" s="28"/>
      <c r="R1186" s="28"/>
      <c r="S1186" s="28"/>
      <c r="T1186" s="36">
        <v>12</v>
      </c>
      <c r="U1186" s="33"/>
      <c r="V1186" s="36">
        <v>35</v>
      </c>
      <c r="W1186" s="33"/>
      <c r="X1186" s="36">
        <v>70</v>
      </c>
      <c r="Y1186" s="33"/>
      <c r="Z1186" s="36">
        <v>999999</v>
      </c>
      <c r="AA1186" s="33"/>
      <c r="AB1186" s="36"/>
      <c r="AC1186" s="33"/>
      <c r="AD1186" s="36"/>
      <c r="AE1186" s="33"/>
      <c r="AF1186" s="36"/>
      <c r="AG1186" s="33"/>
      <c r="AH1186" s="28"/>
      <c r="AI1186" s="28"/>
      <c r="AJ1186" s="28"/>
      <c r="AK1186" s="28"/>
      <c r="AL1186" s="28"/>
      <c r="AM1186" s="41" t="str">
        <f>IF(AND($U1186&gt;0,$Q1186=""),"Currency Missing","")&amp;IF(AND($U1186&gt;0,$R1186=""),", MOQ Missing","")&amp;IF(AND($U1186&gt;0,$S1186=""),", Leadtime Missing","")&amp;IF(W1186&gt;U1186,", PB2 Price Greater than PB1 Price","")&amp;IF(Y1186&gt;W1186,", PB3 Price Greater than PB2 Price","")&amp;IF(AA1186&gt;Y1186,", PB4 Price Greater than PB3 Price","")&amp;IF(AC1186&gt;AA1186,", PB5 Price Greater than PB4 Price","")&amp;IF(AE1186&gt;AC1186,", PB6 Price Greater than PB5 Price","")&amp;IF(AG1186&gt;AE1186,", PB7 Price Greater than PB6 Price","")&amp;IF($U1186&lt;&gt;ROUND($U1186,2),", PB 1 Price - More than 2 Decimal Places","")&amp;IF($W1186&lt;&gt;ROUND($W1186,2),", PB 2 Price - More than 2 Decimal Places","")&amp;IF($Y1186&lt;&gt;ROUND($Y1186,2),", PB 3 Price - More than 2 Decimal Places","")&amp;IF($AA1186&lt;&gt;ROUND($AA1186,2),", PB 4 Price - More than 2 Decimal Places","")&amp;IF($AC1186&lt;&gt;ROUND($AC1186,2),", PB 5 Price - More than 2 Decimal Places","")&amp;IF($AE1186&lt;&gt;ROUND($AE1186,2),", PB 6 Price - More than 2 Decimal Places","")&amp;IF($AG1186&lt;&gt;ROUND($AG1186,2),", PB 7 Price - More than 2 Decimal Places","")&amp;IF(AND(E1186&lt;&gt;"",U1186="",AH1186=""),", Please enter a Price in PB1 or Select No Bid","")&amp;IF(AND(OR($U1186&gt;0,$W1186&gt;0,$Y1186&gt;0,$AA1186&gt;0,$AC1186&gt;0,$AE1186&gt;0),OR(AH1186="",AH1186="No Bid")),", Bid Status Missing or Incorrect","")&amp;IF(AND(AH1186="No Bid",AI1186=""),", Reason for No Bid Missing","")&amp;IF(AND($O1186="CSIS",OR($U1186&gt;0,$W1186&gt;0,$Y1186&gt;0,$AA1186&gt;0,$AC1186&gt;0,$AE1186&gt;0),AJ1186=""),", NCAGE Supplier Missing","")&amp;IF(AND($O1186="Drawing",OR($U1186&gt;0,$W1186&gt;0,$Y1186&gt;0,$AA1186&gt;0,$AC1186&gt;0,$AE1186&gt;0),AK1186=""),", Manufacturer Missing","")&amp;IF(AL1186&lt;&gt;"",", Comment","")&amp;IF(AND(OR(AH1186="Bid Using CSIS Dropdown With Query (Comment Field Must Be Populated)",AH1186="Bid To Drawing Supplied With Query (Comment Field Must Be Populated)"),AL1186=""),", Please Enter a Comment for the Bid Query","")&amp;IF(AND(T1186&gt;0,U1186="",AH1186&lt;&gt;"No Bid"),", PB1 Price Missing","")&amp;IF(AND(V1186&gt;0,W1186="",AH1186&lt;&gt;"No Bid"),", PB2 Price Missing","")&amp;IF(AND(X1186&gt;0,Y1186="",AH1186&lt;&gt;"No Bid"),", PB3 Price Missing","")&amp;IF(AND(Z1186&gt;0,AA1186="",AH1186&lt;&gt;"No Bid"),", PB4 Price Missing","")&amp;IF(AND(AB1186&gt;0,AC1186="",AH1186&lt;&gt;"No Bid"),", PB5 Price Missing","")&amp;IF(AND(AD1186&gt;0,AE1186="",AH1186&lt;&gt;"No Bid"),", PB6 Price Missing","")&amp;IF(AND(AF1186&gt;0,AG1186="",AH1186&lt;&gt;"No Bid"),", PB7 Price Missing","")</f>
        <v>, Please enter a Price in PB1 or Select No Bid, PB1 Price Missing, PB2 Price Missing, PB3 Price Missing, PB4 Price Missing</v>
      </c>
      <c r="AN1186" s="28"/>
      <c r="AO1186" s="28"/>
      <c r="AP1186" s="28"/>
      <c r="AQ1186" s="28"/>
      <c r="AR1186" s="28"/>
      <c r="AS1186" s="28"/>
      <c r="AT1186" s="28"/>
      <c r="AU1186" s="28"/>
      <c r="AV1186" s="28"/>
      <c r="AW1186" s="28"/>
      <c r="AX1186" s="28"/>
      <c r="AY1186" s="28"/>
      <c r="AZ1186" s="28"/>
      <c r="BA1186" s="28"/>
      <c r="BB1186" s="28"/>
      <c r="BC1186" s="28"/>
      <c r="BD1186" s="28"/>
      <c r="BE1186" s="28"/>
      <c r="BF1186" s="28"/>
      <c r="BG1186" s="28"/>
      <c r="BH1186" s="28"/>
      <c r="BI1186" s="28"/>
      <c r="BJ1186" s="28"/>
      <c r="BK1186" s="28"/>
      <c r="BL1186" s="28"/>
    </row>
    <row r="1187" spans="1:64" x14ac:dyDescent="0.25">
      <c r="A1187" s="58">
        <v>1185</v>
      </c>
      <c r="B1187" s="57"/>
      <c r="C1187" s="57" t="s">
        <v>3775</v>
      </c>
      <c r="D1187" s="57"/>
      <c r="E1187" s="59" t="s">
        <v>1590</v>
      </c>
      <c r="F1187" s="60" t="s">
        <v>5892</v>
      </c>
      <c r="G1187" s="61" t="s">
        <v>5188</v>
      </c>
      <c r="H1187" s="60" t="s">
        <v>5994</v>
      </c>
      <c r="I1187" s="60" t="s">
        <v>5995</v>
      </c>
      <c r="J1187" s="60"/>
      <c r="K1187" s="60" t="s">
        <v>5992</v>
      </c>
      <c r="L1187" s="60" t="s">
        <v>23</v>
      </c>
      <c r="M1187" s="60" t="s">
        <v>6024</v>
      </c>
      <c r="N1187" s="57" t="s">
        <v>6026</v>
      </c>
      <c r="O1187" s="62" t="s">
        <v>1828</v>
      </c>
      <c r="P1187" s="62" t="s">
        <v>3542</v>
      </c>
      <c r="Q1187" s="28"/>
      <c r="R1187" s="28"/>
      <c r="S1187" s="28"/>
      <c r="T1187" s="36">
        <v>30</v>
      </c>
      <c r="U1187" s="33"/>
      <c r="V1187" s="36">
        <v>90</v>
      </c>
      <c r="W1187" s="33"/>
      <c r="X1187" s="36">
        <v>175</v>
      </c>
      <c r="Y1187" s="33"/>
      <c r="Z1187" s="36">
        <v>999999</v>
      </c>
      <c r="AA1187" s="33"/>
      <c r="AB1187" s="36"/>
      <c r="AC1187" s="33"/>
      <c r="AD1187" s="36"/>
      <c r="AE1187" s="33"/>
      <c r="AF1187" s="36"/>
      <c r="AG1187" s="33"/>
      <c r="AH1187" s="28"/>
      <c r="AI1187" s="28"/>
      <c r="AJ1187" s="28"/>
      <c r="AK1187" s="28"/>
      <c r="AL1187" s="28"/>
      <c r="AM1187" s="41" t="str">
        <f>IF(AND($U1187&gt;0,$Q1187=""),"Currency Missing","")&amp;IF(AND($U1187&gt;0,$R1187=""),", MOQ Missing","")&amp;IF(AND($U1187&gt;0,$S1187=""),", Leadtime Missing","")&amp;IF(W1187&gt;U1187,", PB2 Price Greater than PB1 Price","")&amp;IF(Y1187&gt;W1187,", PB3 Price Greater than PB2 Price","")&amp;IF(AA1187&gt;Y1187,", PB4 Price Greater than PB3 Price","")&amp;IF(AC1187&gt;AA1187,", PB5 Price Greater than PB4 Price","")&amp;IF(AE1187&gt;AC1187,", PB6 Price Greater than PB5 Price","")&amp;IF(AG1187&gt;AE1187,", PB7 Price Greater than PB6 Price","")&amp;IF($U1187&lt;&gt;ROUND($U1187,2),", PB 1 Price - More than 2 Decimal Places","")&amp;IF($W1187&lt;&gt;ROUND($W1187,2),", PB 2 Price - More than 2 Decimal Places","")&amp;IF($Y1187&lt;&gt;ROUND($Y1187,2),", PB 3 Price - More than 2 Decimal Places","")&amp;IF($AA1187&lt;&gt;ROUND($AA1187,2),", PB 4 Price - More than 2 Decimal Places","")&amp;IF($AC1187&lt;&gt;ROUND($AC1187,2),", PB 5 Price - More than 2 Decimal Places","")&amp;IF($AE1187&lt;&gt;ROUND($AE1187,2),", PB 6 Price - More than 2 Decimal Places","")&amp;IF($AG1187&lt;&gt;ROUND($AG1187,2),", PB 7 Price - More than 2 Decimal Places","")&amp;IF(AND(E1187&lt;&gt;"",U1187="",AH1187=""),", Please enter a Price in PB1 or Select No Bid","")&amp;IF(AND(OR($U1187&gt;0,$W1187&gt;0,$Y1187&gt;0,$AA1187&gt;0,$AC1187&gt;0,$AE1187&gt;0),OR(AH1187="",AH1187="No Bid")),", Bid Status Missing or Incorrect","")&amp;IF(AND(AH1187="No Bid",AI1187=""),", Reason for No Bid Missing","")&amp;IF(AND($O1187="CSIS",OR($U1187&gt;0,$W1187&gt;0,$Y1187&gt;0,$AA1187&gt;0,$AC1187&gt;0,$AE1187&gt;0),AJ1187=""),", NCAGE Supplier Missing","")&amp;IF(AND($O1187="Drawing",OR($U1187&gt;0,$W1187&gt;0,$Y1187&gt;0,$AA1187&gt;0,$AC1187&gt;0,$AE1187&gt;0),AK1187=""),", Manufacturer Missing","")&amp;IF(AL1187&lt;&gt;"",", Comment","")&amp;IF(AND(OR(AH1187="Bid Using CSIS Dropdown With Query (Comment Field Must Be Populated)",AH1187="Bid To Drawing Supplied With Query (Comment Field Must Be Populated)"),AL1187=""),", Please Enter a Comment for the Bid Query","")&amp;IF(AND(T1187&gt;0,U1187="",AH1187&lt;&gt;"No Bid"),", PB1 Price Missing","")&amp;IF(AND(V1187&gt;0,W1187="",AH1187&lt;&gt;"No Bid"),", PB2 Price Missing","")&amp;IF(AND(X1187&gt;0,Y1187="",AH1187&lt;&gt;"No Bid"),", PB3 Price Missing","")&amp;IF(AND(Z1187&gt;0,AA1187="",AH1187&lt;&gt;"No Bid"),", PB4 Price Missing","")&amp;IF(AND(AB1187&gt;0,AC1187="",AH1187&lt;&gt;"No Bid"),", PB5 Price Missing","")&amp;IF(AND(AD1187&gt;0,AE1187="",AH1187&lt;&gt;"No Bid"),", PB6 Price Missing","")&amp;IF(AND(AF1187&gt;0,AG1187="",AH1187&lt;&gt;"No Bid"),", PB7 Price Missing","")</f>
        <v>, Please enter a Price in PB1 or Select No Bid, PB1 Price Missing, PB2 Price Missing, PB3 Price Missing, PB4 Price Missing</v>
      </c>
      <c r="AN1187" s="28"/>
      <c r="AO1187" s="28"/>
      <c r="AP1187" s="28"/>
      <c r="AQ1187" s="28"/>
      <c r="AR1187" s="28"/>
      <c r="AS1187" s="28"/>
      <c r="AT1187" s="28"/>
      <c r="AU1187" s="28"/>
      <c r="AV1187" s="28"/>
      <c r="AW1187" s="28"/>
      <c r="AX1187" s="28"/>
      <c r="AY1187" s="28"/>
      <c r="AZ1187" s="28"/>
      <c r="BA1187" s="28"/>
      <c r="BB1187" s="28"/>
      <c r="BC1187" s="28"/>
      <c r="BD1187" s="28"/>
      <c r="BE1187" s="28"/>
      <c r="BF1187" s="28"/>
      <c r="BG1187" s="28"/>
      <c r="BH1187" s="28"/>
      <c r="BI1187" s="28"/>
      <c r="BJ1187" s="28"/>
      <c r="BK1187" s="28"/>
      <c r="BL1187" s="28"/>
    </row>
    <row r="1188" spans="1:64" x14ac:dyDescent="0.25">
      <c r="A1188" s="58">
        <v>1186</v>
      </c>
      <c r="B1188" s="57"/>
      <c r="C1188" s="57" t="s">
        <v>3775</v>
      </c>
      <c r="D1188" s="57"/>
      <c r="E1188" s="59" t="s">
        <v>858</v>
      </c>
      <c r="F1188" s="60" t="s">
        <v>5449</v>
      </c>
      <c r="G1188" s="61" t="s">
        <v>4476</v>
      </c>
      <c r="H1188" s="60" t="s">
        <v>6003</v>
      </c>
      <c r="I1188" s="60" t="s">
        <v>5993</v>
      </c>
      <c r="J1188" s="60"/>
      <c r="K1188" s="60" t="s">
        <v>5992</v>
      </c>
      <c r="L1188" s="60" t="s">
        <v>23</v>
      </c>
      <c r="M1188" s="60" t="s">
        <v>6024</v>
      </c>
      <c r="N1188" s="57" t="s">
        <v>6026</v>
      </c>
      <c r="O1188" s="62" t="s">
        <v>1899</v>
      </c>
      <c r="P1188" s="62" t="s">
        <v>2813</v>
      </c>
      <c r="Q1188" s="28"/>
      <c r="R1188" s="28"/>
      <c r="S1188" s="28"/>
      <c r="T1188" s="36">
        <v>3</v>
      </c>
      <c r="U1188" s="33"/>
      <c r="V1188" s="36">
        <v>9</v>
      </c>
      <c r="W1188" s="33"/>
      <c r="X1188" s="36">
        <v>15</v>
      </c>
      <c r="Y1188" s="33"/>
      <c r="Z1188" s="36">
        <v>30</v>
      </c>
      <c r="AA1188" s="33"/>
      <c r="AB1188" s="36">
        <v>60</v>
      </c>
      <c r="AC1188" s="33"/>
      <c r="AD1188" s="36">
        <v>999999</v>
      </c>
      <c r="AE1188" s="33"/>
      <c r="AF1188" s="36"/>
      <c r="AG1188" s="33"/>
      <c r="AH1188" s="28"/>
      <c r="AI1188" s="28"/>
      <c r="AJ1188" s="28"/>
      <c r="AK1188" s="28"/>
      <c r="AL1188" s="28"/>
      <c r="AM1188" s="41" t="str">
        <f>IF(AND($U1188&gt;0,$Q1188=""),"Currency Missing","")&amp;IF(AND($U1188&gt;0,$R1188=""),", MOQ Missing","")&amp;IF(AND($U1188&gt;0,$S1188=""),", Leadtime Missing","")&amp;IF(W1188&gt;U1188,", PB2 Price Greater than PB1 Price","")&amp;IF(Y1188&gt;W1188,", PB3 Price Greater than PB2 Price","")&amp;IF(AA1188&gt;Y1188,", PB4 Price Greater than PB3 Price","")&amp;IF(AC1188&gt;AA1188,", PB5 Price Greater than PB4 Price","")&amp;IF(AE1188&gt;AC1188,", PB6 Price Greater than PB5 Price","")&amp;IF(AG1188&gt;AE1188,", PB7 Price Greater than PB6 Price","")&amp;IF($U1188&lt;&gt;ROUND($U1188,2),", PB 1 Price - More than 2 Decimal Places","")&amp;IF($W1188&lt;&gt;ROUND($W1188,2),", PB 2 Price - More than 2 Decimal Places","")&amp;IF($Y1188&lt;&gt;ROUND($Y1188,2),", PB 3 Price - More than 2 Decimal Places","")&amp;IF($AA1188&lt;&gt;ROUND($AA1188,2),", PB 4 Price - More than 2 Decimal Places","")&amp;IF($AC1188&lt;&gt;ROUND($AC1188,2),", PB 5 Price - More than 2 Decimal Places","")&amp;IF($AE1188&lt;&gt;ROUND($AE1188,2),", PB 6 Price - More than 2 Decimal Places","")&amp;IF($AG1188&lt;&gt;ROUND($AG1188,2),", PB 7 Price - More than 2 Decimal Places","")&amp;IF(AND(E1188&lt;&gt;"",U1188="",AH1188=""),", Please enter a Price in PB1 or Select No Bid","")&amp;IF(AND(OR($U1188&gt;0,$W1188&gt;0,$Y1188&gt;0,$AA1188&gt;0,$AC1188&gt;0,$AE1188&gt;0),OR(AH1188="",AH1188="No Bid")),", Bid Status Missing or Incorrect","")&amp;IF(AND(AH1188="No Bid",AI1188=""),", Reason for No Bid Missing","")&amp;IF(AND($O1188="CSIS",OR($U1188&gt;0,$W1188&gt;0,$Y1188&gt;0,$AA1188&gt;0,$AC1188&gt;0,$AE1188&gt;0),AJ1188=""),", NCAGE Supplier Missing","")&amp;IF(AND($O1188="Drawing",OR($U1188&gt;0,$W1188&gt;0,$Y1188&gt;0,$AA1188&gt;0,$AC1188&gt;0,$AE1188&gt;0),AK1188=""),", Manufacturer Missing","")&amp;IF(AL1188&lt;&gt;"",", Comment","")&amp;IF(AND(OR(AH1188="Bid Using CSIS Dropdown With Query (Comment Field Must Be Populated)",AH1188="Bid To Drawing Supplied With Query (Comment Field Must Be Populated)"),AL1188=""),", Please Enter a Comment for the Bid Query","")&amp;IF(AND(T1188&gt;0,U1188="",AH1188&lt;&gt;"No Bid"),", PB1 Price Missing","")&amp;IF(AND(V1188&gt;0,W1188="",AH1188&lt;&gt;"No Bid"),", PB2 Price Missing","")&amp;IF(AND(X1188&gt;0,Y1188="",AH1188&lt;&gt;"No Bid"),", PB3 Price Missing","")&amp;IF(AND(Z1188&gt;0,AA1188="",AH1188&lt;&gt;"No Bid"),", PB4 Price Missing","")&amp;IF(AND(AB1188&gt;0,AC1188="",AH1188&lt;&gt;"No Bid"),", PB5 Price Missing","")&amp;IF(AND(AD1188&gt;0,AE1188="",AH1188&lt;&gt;"No Bid"),", PB6 Price Missing","")&amp;IF(AND(AF1188&gt;0,AG1188="",AH1188&lt;&gt;"No Bid"),", PB7 Price Missing","")</f>
        <v>, Please enter a Price in PB1 or Select No Bid, PB1 Price Missing, PB2 Price Missing, PB3 Price Missing, PB4 Price Missing, PB5 Price Missing, PB6 Price Missing</v>
      </c>
      <c r="AN1188" s="28"/>
      <c r="AO1188" s="28"/>
      <c r="AP1188" s="28"/>
      <c r="AQ1188" s="28"/>
      <c r="AR1188" s="28"/>
      <c r="AS1188" s="28"/>
      <c r="AT1188" s="28"/>
      <c r="AU1188" s="28"/>
      <c r="AV1188" s="28"/>
      <c r="AW1188" s="28"/>
      <c r="AX1188" s="28"/>
      <c r="AY1188" s="28"/>
      <c r="AZ1188" s="28"/>
      <c r="BA1188" s="28"/>
      <c r="BB1188" s="28"/>
      <c r="BC1188" s="28"/>
      <c r="BD1188" s="28"/>
      <c r="BE1188" s="28"/>
      <c r="BF1188" s="28"/>
      <c r="BG1188" s="28"/>
      <c r="BH1188" s="28"/>
      <c r="BI1188" s="28"/>
      <c r="BJ1188" s="28"/>
      <c r="BK1188" s="28"/>
      <c r="BL1188" s="28"/>
    </row>
    <row r="1189" spans="1:64" x14ac:dyDescent="0.25">
      <c r="A1189" s="58">
        <v>1187</v>
      </c>
      <c r="B1189" s="57"/>
      <c r="C1189" s="57" t="s">
        <v>3775</v>
      </c>
      <c r="D1189" s="57"/>
      <c r="E1189" s="59" t="s">
        <v>859</v>
      </c>
      <c r="F1189" s="60" t="s">
        <v>5673</v>
      </c>
      <c r="G1189" s="61" t="s">
        <v>4477</v>
      </c>
      <c r="H1189" s="60" t="s">
        <v>5998</v>
      </c>
      <c r="I1189" s="60" t="s">
        <v>5993</v>
      </c>
      <c r="J1189" s="60"/>
      <c r="K1189" s="60" t="s">
        <v>5992</v>
      </c>
      <c r="L1189" s="60" t="s">
        <v>23</v>
      </c>
      <c r="M1189" s="60" t="s">
        <v>6024</v>
      </c>
      <c r="N1189" s="57" t="s">
        <v>6026</v>
      </c>
      <c r="O1189" s="62" t="s">
        <v>1899</v>
      </c>
      <c r="P1189" s="62" t="s">
        <v>2814</v>
      </c>
      <c r="Q1189" s="28"/>
      <c r="R1189" s="28"/>
      <c r="S1189" s="28"/>
      <c r="T1189" s="36">
        <v>15</v>
      </c>
      <c r="U1189" s="33"/>
      <c r="V1189" s="36">
        <v>45</v>
      </c>
      <c r="W1189" s="33"/>
      <c r="X1189" s="36">
        <v>90</v>
      </c>
      <c r="Y1189" s="33"/>
      <c r="Z1189" s="36">
        <v>200</v>
      </c>
      <c r="AA1189" s="33"/>
      <c r="AB1189" s="36">
        <v>999999</v>
      </c>
      <c r="AC1189" s="33"/>
      <c r="AD1189" s="36"/>
      <c r="AE1189" s="33"/>
      <c r="AF1189" s="36"/>
      <c r="AG1189" s="33"/>
      <c r="AH1189" s="28"/>
      <c r="AI1189" s="28"/>
      <c r="AJ1189" s="28"/>
      <c r="AK1189" s="28"/>
      <c r="AL1189" s="28"/>
      <c r="AM1189" s="41" t="str">
        <f>IF(AND($U1189&gt;0,$Q1189=""),"Currency Missing","")&amp;IF(AND($U1189&gt;0,$R1189=""),", MOQ Missing","")&amp;IF(AND($U1189&gt;0,$S1189=""),", Leadtime Missing","")&amp;IF(W1189&gt;U1189,", PB2 Price Greater than PB1 Price","")&amp;IF(Y1189&gt;W1189,", PB3 Price Greater than PB2 Price","")&amp;IF(AA1189&gt;Y1189,", PB4 Price Greater than PB3 Price","")&amp;IF(AC1189&gt;AA1189,", PB5 Price Greater than PB4 Price","")&amp;IF(AE1189&gt;AC1189,", PB6 Price Greater than PB5 Price","")&amp;IF(AG1189&gt;AE1189,", PB7 Price Greater than PB6 Price","")&amp;IF($U1189&lt;&gt;ROUND($U1189,2),", PB 1 Price - More than 2 Decimal Places","")&amp;IF($W1189&lt;&gt;ROUND($W1189,2),", PB 2 Price - More than 2 Decimal Places","")&amp;IF($Y1189&lt;&gt;ROUND($Y1189,2),", PB 3 Price - More than 2 Decimal Places","")&amp;IF($AA1189&lt;&gt;ROUND($AA1189,2),", PB 4 Price - More than 2 Decimal Places","")&amp;IF($AC1189&lt;&gt;ROUND($AC1189,2),", PB 5 Price - More than 2 Decimal Places","")&amp;IF($AE1189&lt;&gt;ROUND($AE1189,2),", PB 6 Price - More than 2 Decimal Places","")&amp;IF($AG1189&lt;&gt;ROUND($AG1189,2),", PB 7 Price - More than 2 Decimal Places","")&amp;IF(AND(E1189&lt;&gt;"",U1189="",AH1189=""),", Please enter a Price in PB1 or Select No Bid","")&amp;IF(AND(OR($U1189&gt;0,$W1189&gt;0,$Y1189&gt;0,$AA1189&gt;0,$AC1189&gt;0,$AE1189&gt;0),OR(AH1189="",AH1189="No Bid")),", Bid Status Missing or Incorrect","")&amp;IF(AND(AH1189="No Bid",AI1189=""),", Reason for No Bid Missing","")&amp;IF(AND($O1189="CSIS",OR($U1189&gt;0,$W1189&gt;0,$Y1189&gt;0,$AA1189&gt;0,$AC1189&gt;0,$AE1189&gt;0),AJ1189=""),", NCAGE Supplier Missing","")&amp;IF(AND($O1189="Drawing",OR($U1189&gt;0,$W1189&gt;0,$Y1189&gt;0,$AA1189&gt;0,$AC1189&gt;0,$AE1189&gt;0),AK1189=""),", Manufacturer Missing","")&amp;IF(AL1189&lt;&gt;"",", Comment","")&amp;IF(AND(OR(AH1189="Bid Using CSIS Dropdown With Query (Comment Field Must Be Populated)",AH1189="Bid To Drawing Supplied With Query (Comment Field Must Be Populated)"),AL1189=""),", Please Enter a Comment for the Bid Query","")&amp;IF(AND(T1189&gt;0,U1189="",AH1189&lt;&gt;"No Bid"),", PB1 Price Missing","")&amp;IF(AND(V1189&gt;0,W1189="",AH1189&lt;&gt;"No Bid"),", PB2 Price Missing","")&amp;IF(AND(X1189&gt;0,Y1189="",AH1189&lt;&gt;"No Bid"),", PB3 Price Missing","")&amp;IF(AND(Z1189&gt;0,AA1189="",AH1189&lt;&gt;"No Bid"),", PB4 Price Missing","")&amp;IF(AND(AB1189&gt;0,AC1189="",AH1189&lt;&gt;"No Bid"),", PB5 Price Missing","")&amp;IF(AND(AD1189&gt;0,AE1189="",AH1189&lt;&gt;"No Bid"),", PB6 Price Missing","")&amp;IF(AND(AF1189&gt;0,AG1189="",AH1189&lt;&gt;"No Bid"),", PB7 Price Missing","")</f>
        <v>, Please enter a Price in PB1 or Select No Bid, PB1 Price Missing, PB2 Price Missing, PB3 Price Missing, PB4 Price Missing, PB5 Price Missing</v>
      </c>
      <c r="AN1189" s="28"/>
      <c r="AO1189" s="28"/>
      <c r="AP1189" s="28"/>
      <c r="AQ1189" s="28"/>
      <c r="AR1189" s="28"/>
      <c r="AS1189" s="28"/>
      <c r="AT1189" s="28"/>
      <c r="AU1189" s="28"/>
      <c r="AV1189" s="28"/>
      <c r="AW1189" s="28"/>
      <c r="AX1189" s="28"/>
      <c r="AY1189" s="28"/>
      <c r="AZ1189" s="28"/>
      <c r="BA1189" s="28"/>
      <c r="BB1189" s="28"/>
      <c r="BC1189" s="28"/>
      <c r="BD1189" s="28"/>
      <c r="BE1189" s="28"/>
      <c r="BF1189" s="28"/>
      <c r="BG1189" s="28"/>
      <c r="BH1189" s="28"/>
      <c r="BI1189" s="28"/>
      <c r="BJ1189" s="28"/>
      <c r="BK1189" s="28"/>
      <c r="BL1189" s="28"/>
    </row>
    <row r="1190" spans="1:64" x14ac:dyDescent="0.25">
      <c r="A1190" s="58">
        <v>1188</v>
      </c>
      <c r="B1190" s="57"/>
      <c r="C1190" s="57" t="s">
        <v>3775</v>
      </c>
      <c r="D1190" s="57"/>
      <c r="E1190" s="59" t="s">
        <v>1591</v>
      </c>
      <c r="F1190" s="60" t="s">
        <v>5416</v>
      </c>
      <c r="G1190" s="61" t="s">
        <v>5189</v>
      </c>
      <c r="H1190" s="60" t="s">
        <v>5994</v>
      </c>
      <c r="I1190" s="60" t="s">
        <v>5995</v>
      </c>
      <c r="J1190" s="60"/>
      <c r="K1190" s="60" t="s">
        <v>5992</v>
      </c>
      <c r="L1190" s="60" t="s">
        <v>23</v>
      </c>
      <c r="M1190" s="60" t="s">
        <v>6024</v>
      </c>
      <c r="N1190" s="57" t="s">
        <v>6026</v>
      </c>
      <c r="O1190" s="62" t="s">
        <v>1828</v>
      </c>
      <c r="P1190" s="62" t="s">
        <v>3543</v>
      </c>
      <c r="Q1190" s="28"/>
      <c r="R1190" s="28"/>
      <c r="S1190" s="28"/>
      <c r="T1190" s="36">
        <v>15</v>
      </c>
      <c r="U1190" s="33"/>
      <c r="V1190" s="36">
        <v>40</v>
      </c>
      <c r="W1190" s="33"/>
      <c r="X1190" s="36">
        <v>80</v>
      </c>
      <c r="Y1190" s="33"/>
      <c r="Z1190" s="36">
        <v>150</v>
      </c>
      <c r="AA1190" s="33"/>
      <c r="AB1190" s="36">
        <v>300</v>
      </c>
      <c r="AC1190" s="33"/>
      <c r="AD1190" s="36">
        <v>999999</v>
      </c>
      <c r="AE1190" s="33"/>
      <c r="AF1190" s="36"/>
      <c r="AG1190" s="33"/>
      <c r="AH1190" s="28"/>
      <c r="AI1190" s="28"/>
      <c r="AJ1190" s="28"/>
      <c r="AK1190" s="28"/>
      <c r="AL1190" s="28"/>
      <c r="AM1190" s="41" t="str">
        <f>IF(AND($U1190&gt;0,$Q1190=""),"Currency Missing","")&amp;IF(AND($U1190&gt;0,$R1190=""),", MOQ Missing","")&amp;IF(AND($U1190&gt;0,$S1190=""),", Leadtime Missing","")&amp;IF(W1190&gt;U1190,", PB2 Price Greater than PB1 Price","")&amp;IF(Y1190&gt;W1190,", PB3 Price Greater than PB2 Price","")&amp;IF(AA1190&gt;Y1190,", PB4 Price Greater than PB3 Price","")&amp;IF(AC1190&gt;AA1190,", PB5 Price Greater than PB4 Price","")&amp;IF(AE1190&gt;AC1190,", PB6 Price Greater than PB5 Price","")&amp;IF(AG1190&gt;AE1190,", PB7 Price Greater than PB6 Price","")&amp;IF($U1190&lt;&gt;ROUND($U1190,2),", PB 1 Price - More than 2 Decimal Places","")&amp;IF($W1190&lt;&gt;ROUND($W1190,2),", PB 2 Price - More than 2 Decimal Places","")&amp;IF($Y1190&lt;&gt;ROUND($Y1190,2),", PB 3 Price - More than 2 Decimal Places","")&amp;IF($AA1190&lt;&gt;ROUND($AA1190,2),", PB 4 Price - More than 2 Decimal Places","")&amp;IF($AC1190&lt;&gt;ROUND($AC1190,2),", PB 5 Price - More than 2 Decimal Places","")&amp;IF($AE1190&lt;&gt;ROUND($AE1190,2),", PB 6 Price - More than 2 Decimal Places","")&amp;IF($AG1190&lt;&gt;ROUND($AG1190,2),", PB 7 Price - More than 2 Decimal Places","")&amp;IF(AND(E1190&lt;&gt;"",U1190="",AH1190=""),", Please enter a Price in PB1 or Select No Bid","")&amp;IF(AND(OR($U1190&gt;0,$W1190&gt;0,$Y1190&gt;0,$AA1190&gt;0,$AC1190&gt;0,$AE1190&gt;0),OR(AH1190="",AH1190="No Bid")),", Bid Status Missing or Incorrect","")&amp;IF(AND(AH1190="No Bid",AI1190=""),", Reason for No Bid Missing","")&amp;IF(AND($O1190="CSIS",OR($U1190&gt;0,$W1190&gt;0,$Y1190&gt;0,$AA1190&gt;0,$AC1190&gt;0,$AE1190&gt;0),AJ1190=""),", NCAGE Supplier Missing","")&amp;IF(AND($O1190="Drawing",OR($U1190&gt;0,$W1190&gt;0,$Y1190&gt;0,$AA1190&gt;0,$AC1190&gt;0,$AE1190&gt;0),AK1190=""),", Manufacturer Missing","")&amp;IF(AL1190&lt;&gt;"",", Comment","")&amp;IF(AND(OR(AH1190="Bid Using CSIS Dropdown With Query (Comment Field Must Be Populated)",AH1190="Bid To Drawing Supplied With Query (Comment Field Must Be Populated)"),AL1190=""),", Please Enter a Comment for the Bid Query","")&amp;IF(AND(T1190&gt;0,U1190="",AH1190&lt;&gt;"No Bid"),", PB1 Price Missing","")&amp;IF(AND(V1190&gt;0,W1190="",AH1190&lt;&gt;"No Bid"),", PB2 Price Missing","")&amp;IF(AND(X1190&gt;0,Y1190="",AH1190&lt;&gt;"No Bid"),", PB3 Price Missing","")&amp;IF(AND(Z1190&gt;0,AA1190="",AH1190&lt;&gt;"No Bid"),", PB4 Price Missing","")&amp;IF(AND(AB1190&gt;0,AC1190="",AH1190&lt;&gt;"No Bid"),", PB5 Price Missing","")&amp;IF(AND(AD1190&gt;0,AE1190="",AH1190&lt;&gt;"No Bid"),", PB6 Price Missing","")&amp;IF(AND(AF1190&gt;0,AG1190="",AH1190&lt;&gt;"No Bid"),", PB7 Price Missing","")</f>
        <v>, Please enter a Price in PB1 or Select No Bid, PB1 Price Missing, PB2 Price Missing, PB3 Price Missing, PB4 Price Missing, PB5 Price Missing, PB6 Price Missing</v>
      </c>
      <c r="AN1190" s="28"/>
      <c r="AO1190" s="28"/>
      <c r="AP1190" s="28"/>
      <c r="AQ1190" s="28"/>
      <c r="AR1190" s="28"/>
      <c r="AS1190" s="28"/>
      <c r="AT1190" s="28"/>
      <c r="AU1190" s="28"/>
      <c r="AV1190" s="28"/>
      <c r="AW1190" s="28"/>
      <c r="AX1190" s="28"/>
      <c r="AY1190" s="28"/>
      <c r="AZ1190" s="28"/>
      <c r="BA1190" s="28"/>
      <c r="BB1190" s="28"/>
      <c r="BC1190" s="28"/>
      <c r="BD1190" s="28"/>
      <c r="BE1190" s="28"/>
      <c r="BF1190" s="28"/>
      <c r="BG1190" s="28"/>
      <c r="BH1190" s="28"/>
      <c r="BI1190" s="28"/>
      <c r="BJ1190" s="28"/>
      <c r="BK1190" s="28"/>
      <c r="BL1190" s="28"/>
    </row>
    <row r="1191" spans="1:64" x14ac:dyDescent="0.25">
      <c r="A1191" s="58">
        <v>1189</v>
      </c>
      <c r="B1191" s="57"/>
      <c r="C1191" s="57" t="s">
        <v>3775</v>
      </c>
      <c r="D1191" s="57"/>
      <c r="E1191" s="59" t="s">
        <v>860</v>
      </c>
      <c r="F1191" s="60" t="s">
        <v>5421</v>
      </c>
      <c r="G1191" s="61" t="s">
        <v>4359</v>
      </c>
      <c r="H1191" s="60" t="s">
        <v>6003</v>
      </c>
      <c r="I1191" s="60" t="s">
        <v>5993</v>
      </c>
      <c r="J1191" s="60"/>
      <c r="K1191" s="60" t="s">
        <v>5992</v>
      </c>
      <c r="L1191" s="60" t="s">
        <v>23</v>
      </c>
      <c r="M1191" s="60" t="s">
        <v>6024</v>
      </c>
      <c r="N1191" s="57" t="s">
        <v>6026</v>
      </c>
      <c r="O1191" s="62" t="s">
        <v>1899</v>
      </c>
      <c r="P1191" s="62" t="s">
        <v>2815</v>
      </c>
      <c r="Q1191" s="28"/>
      <c r="R1191" s="28"/>
      <c r="S1191" s="28"/>
      <c r="T1191" s="36">
        <v>3</v>
      </c>
      <c r="U1191" s="33"/>
      <c r="V1191" s="36">
        <v>9</v>
      </c>
      <c r="W1191" s="33"/>
      <c r="X1191" s="36">
        <v>20</v>
      </c>
      <c r="Y1191" s="33"/>
      <c r="Z1191" s="36">
        <v>35</v>
      </c>
      <c r="AA1191" s="33"/>
      <c r="AB1191" s="36">
        <v>999999</v>
      </c>
      <c r="AC1191" s="33"/>
      <c r="AD1191" s="36"/>
      <c r="AE1191" s="33"/>
      <c r="AF1191" s="36"/>
      <c r="AG1191" s="33"/>
      <c r="AH1191" s="28"/>
      <c r="AI1191" s="28"/>
      <c r="AJ1191" s="28"/>
      <c r="AK1191" s="28"/>
      <c r="AL1191" s="28"/>
      <c r="AM1191" s="41" t="str">
        <f>IF(AND($U1191&gt;0,$Q1191=""),"Currency Missing","")&amp;IF(AND($U1191&gt;0,$R1191=""),", MOQ Missing","")&amp;IF(AND($U1191&gt;0,$S1191=""),", Leadtime Missing","")&amp;IF(W1191&gt;U1191,", PB2 Price Greater than PB1 Price","")&amp;IF(Y1191&gt;W1191,", PB3 Price Greater than PB2 Price","")&amp;IF(AA1191&gt;Y1191,", PB4 Price Greater than PB3 Price","")&amp;IF(AC1191&gt;AA1191,", PB5 Price Greater than PB4 Price","")&amp;IF(AE1191&gt;AC1191,", PB6 Price Greater than PB5 Price","")&amp;IF(AG1191&gt;AE1191,", PB7 Price Greater than PB6 Price","")&amp;IF($U1191&lt;&gt;ROUND($U1191,2),", PB 1 Price - More than 2 Decimal Places","")&amp;IF($W1191&lt;&gt;ROUND($W1191,2),", PB 2 Price - More than 2 Decimal Places","")&amp;IF($Y1191&lt;&gt;ROUND($Y1191,2),", PB 3 Price - More than 2 Decimal Places","")&amp;IF($AA1191&lt;&gt;ROUND($AA1191,2),", PB 4 Price - More than 2 Decimal Places","")&amp;IF($AC1191&lt;&gt;ROUND($AC1191,2),", PB 5 Price - More than 2 Decimal Places","")&amp;IF($AE1191&lt;&gt;ROUND($AE1191,2),", PB 6 Price - More than 2 Decimal Places","")&amp;IF($AG1191&lt;&gt;ROUND($AG1191,2),", PB 7 Price - More than 2 Decimal Places","")&amp;IF(AND(E1191&lt;&gt;"",U1191="",AH1191=""),", Please enter a Price in PB1 or Select No Bid","")&amp;IF(AND(OR($U1191&gt;0,$W1191&gt;0,$Y1191&gt;0,$AA1191&gt;0,$AC1191&gt;0,$AE1191&gt;0),OR(AH1191="",AH1191="No Bid")),", Bid Status Missing or Incorrect","")&amp;IF(AND(AH1191="No Bid",AI1191=""),", Reason for No Bid Missing","")&amp;IF(AND($O1191="CSIS",OR($U1191&gt;0,$W1191&gt;0,$Y1191&gt;0,$AA1191&gt;0,$AC1191&gt;0,$AE1191&gt;0),AJ1191=""),", NCAGE Supplier Missing","")&amp;IF(AND($O1191="Drawing",OR($U1191&gt;0,$W1191&gt;0,$Y1191&gt;0,$AA1191&gt;0,$AC1191&gt;0,$AE1191&gt;0),AK1191=""),", Manufacturer Missing","")&amp;IF(AL1191&lt;&gt;"",", Comment","")&amp;IF(AND(OR(AH1191="Bid Using CSIS Dropdown With Query (Comment Field Must Be Populated)",AH1191="Bid To Drawing Supplied With Query (Comment Field Must Be Populated)"),AL1191=""),", Please Enter a Comment for the Bid Query","")&amp;IF(AND(T1191&gt;0,U1191="",AH1191&lt;&gt;"No Bid"),", PB1 Price Missing","")&amp;IF(AND(V1191&gt;0,W1191="",AH1191&lt;&gt;"No Bid"),", PB2 Price Missing","")&amp;IF(AND(X1191&gt;0,Y1191="",AH1191&lt;&gt;"No Bid"),", PB3 Price Missing","")&amp;IF(AND(Z1191&gt;0,AA1191="",AH1191&lt;&gt;"No Bid"),", PB4 Price Missing","")&amp;IF(AND(AB1191&gt;0,AC1191="",AH1191&lt;&gt;"No Bid"),", PB5 Price Missing","")&amp;IF(AND(AD1191&gt;0,AE1191="",AH1191&lt;&gt;"No Bid"),", PB6 Price Missing","")&amp;IF(AND(AF1191&gt;0,AG1191="",AH1191&lt;&gt;"No Bid"),", PB7 Price Missing","")</f>
        <v>, Please enter a Price in PB1 or Select No Bid, PB1 Price Missing, PB2 Price Missing, PB3 Price Missing, PB4 Price Missing, PB5 Price Missing</v>
      </c>
      <c r="AN1191" s="28"/>
      <c r="AO1191" s="28"/>
      <c r="AP1191" s="28"/>
      <c r="AQ1191" s="28"/>
      <c r="AR1191" s="28"/>
      <c r="AS1191" s="28"/>
      <c r="AT1191" s="28"/>
      <c r="AU1191" s="28"/>
      <c r="AV1191" s="28"/>
      <c r="AW1191" s="28"/>
      <c r="AX1191" s="28"/>
      <c r="AY1191" s="28"/>
      <c r="AZ1191" s="28"/>
      <c r="BA1191" s="28"/>
      <c r="BB1191" s="28"/>
      <c r="BC1191" s="28"/>
      <c r="BD1191" s="28"/>
      <c r="BE1191" s="28"/>
      <c r="BF1191" s="28"/>
      <c r="BG1191" s="28"/>
      <c r="BH1191" s="28"/>
      <c r="BI1191" s="28"/>
      <c r="BJ1191" s="28"/>
      <c r="BK1191" s="28"/>
      <c r="BL1191" s="28"/>
    </row>
    <row r="1192" spans="1:64" x14ac:dyDescent="0.25">
      <c r="A1192" s="58">
        <v>1190</v>
      </c>
      <c r="B1192" s="57"/>
      <c r="C1192" s="57" t="s">
        <v>3775</v>
      </c>
      <c r="D1192" s="57"/>
      <c r="E1192" s="59" t="s">
        <v>1592</v>
      </c>
      <c r="F1192" s="60" t="s">
        <v>5416</v>
      </c>
      <c r="G1192" s="61" t="s">
        <v>5190</v>
      </c>
      <c r="H1192" s="60" t="s">
        <v>5994</v>
      </c>
      <c r="I1192" s="60" t="s">
        <v>5995</v>
      </c>
      <c r="J1192" s="60"/>
      <c r="K1192" s="60" t="s">
        <v>5992</v>
      </c>
      <c r="L1192" s="60" t="s">
        <v>23</v>
      </c>
      <c r="M1192" s="60" t="s">
        <v>6024</v>
      </c>
      <c r="N1192" s="57" t="s">
        <v>6026</v>
      </c>
      <c r="O1192" s="62" t="s">
        <v>1828</v>
      </c>
      <c r="P1192" s="62" t="s">
        <v>3544</v>
      </c>
      <c r="Q1192" s="28"/>
      <c r="R1192" s="28"/>
      <c r="S1192" s="28"/>
      <c r="T1192" s="36">
        <v>1</v>
      </c>
      <c r="U1192" s="33"/>
      <c r="V1192" s="36">
        <v>2</v>
      </c>
      <c r="W1192" s="33"/>
      <c r="X1192" s="36">
        <v>5</v>
      </c>
      <c r="Y1192" s="33"/>
      <c r="Z1192" s="36">
        <v>999999</v>
      </c>
      <c r="AA1192" s="33"/>
      <c r="AB1192" s="36"/>
      <c r="AC1192" s="33"/>
      <c r="AD1192" s="36"/>
      <c r="AE1192" s="33"/>
      <c r="AF1192" s="36"/>
      <c r="AG1192" s="33"/>
      <c r="AH1192" s="28"/>
      <c r="AI1192" s="28"/>
      <c r="AJ1192" s="28"/>
      <c r="AK1192" s="28"/>
      <c r="AL1192" s="28"/>
      <c r="AM1192" s="41" t="str">
        <f>IF(AND($U1192&gt;0,$Q1192=""),"Currency Missing","")&amp;IF(AND($U1192&gt;0,$R1192=""),", MOQ Missing","")&amp;IF(AND($U1192&gt;0,$S1192=""),", Leadtime Missing","")&amp;IF(W1192&gt;U1192,", PB2 Price Greater than PB1 Price","")&amp;IF(Y1192&gt;W1192,", PB3 Price Greater than PB2 Price","")&amp;IF(AA1192&gt;Y1192,", PB4 Price Greater than PB3 Price","")&amp;IF(AC1192&gt;AA1192,", PB5 Price Greater than PB4 Price","")&amp;IF(AE1192&gt;AC1192,", PB6 Price Greater than PB5 Price","")&amp;IF(AG1192&gt;AE1192,", PB7 Price Greater than PB6 Price","")&amp;IF($U1192&lt;&gt;ROUND($U1192,2),", PB 1 Price - More than 2 Decimal Places","")&amp;IF($W1192&lt;&gt;ROUND($W1192,2),", PB 2 Price - More than 2 Decimal Places","")&amp;IF($Y1192&lt;&gt;ROUND($Y1192,2),", PB 3 Price - More than 2 Decimal Places","")&amp;IF($AA1192&lt;&gt;ROUND($AA1192,2),", PB 4 Price - More than 2 Decimal Places","")&amp;IF($AC1192&lt;&gt;ROUND($AC1192,2),", PB 5 Price - More than 2 Decimal Places","")&amp;IF($AE1192&lt;&gt;ROUND($AE1192,2),", PB 6 Price - More than 2 Decimal Places","")&amp;IF($AG1192&lt;&gt;ROUND($AG1192,2),", PB 7 Price - More than 2 Decimal Places","")&amp;IF(AND(E1192&lt;&gt;"",U1192="",AH1192=""),", Please enter a Price in PB1 or Select No Bid","")&amp;IF(AND(OR($U1192&gt;0,$W1192&gt;0,$Y1192&gt;0,$AA1192&gt;0,$AC1192&gt;0,$AE1192&gt;0),OR(AH1192="",AH1192="No Bid")),", Bid Status Missing or Incorrect","")&amp;IF(AND(AH1192="No Bid",AI1192=""),", Reason for No Bid Missing","")&amp;IF(AND($O1192="CSIS",OR($U1192&gt;0,$W1192&gt;0,$Y1192&gt;0,$AA1192&gt;0,$AC1192&gt;0,$AE1192&gt;0),AJ1192=""),", NCAGE Supplier Missing","")&amp;IF(AND($O1192="Drawing",OR($U1192&gt;0,$W1192&gt;0,$Y1192&gt;0,$AA1192&gt;0,$AC1192&gt;0,$AE1192&gt;0),AK1192=""),", Manufacturer Missing","")&amp;IF(AL1192&lt;&gt;"",", Comment","")&amp;IF(AND(OR(AH1192="Bid Using CSIS Dropdown With Query (Comment Field Must Be Populated)",AH1192="Bid To Drawing Supplied With Query (Comment Field Must Be Populated)"),AL1192=""),", Please Enter a Comment for the Bid Query","")&amp;IF(AND(T1192&gt;0,U1192="",AH1192&lt;&gt;"No Bid"),", PB1 Price Missing","")&amp;IF(AND(V1192&gt;0,W1192="",AH1192&lt;&gt;"No Bid"),", PB2 Price Missing","")&amp;IF(AND(X1192&gt;0,Y1192="",AH1192&lt;&gt;"No Bid"),", PB3 Price Missing","")&amp;IF(AND(Z1192&gt;0,AA1192="",AH1192&lt;&gt;"No Bid"),", PB4 Price Missing","")&amp;IF(AND(AB1192&gt;0,AC1192="",AH1192&lt;&gt;"No Bid"),", PB5 Price Missing","")&amp;IF(AND(AD1192&gt;0,AE1192="",AH1192&lt;&gt;"No Bid"),", PB6 Price Missing","")&amp;IF(AND(AF1192&gt;0,AG1192="",AH1192&lt;&gt;"No Bid"),", PB7 Price Missing","")</f>
        <v>, Please enter a Price in PB1 or Select No Bid, PB1 Price Missing, PB2 Price Missing, PB3 Price Missing, PB4 Price Missing</v>
      </c>
      <c r="AN1192" s="28"/>
      <c r="AO1192" s="28"/>
      <c r="AP1192" s="28"/>
      <c r="AQ1192" s="28"/>
      <c r="AR1192" s="28"/>
      <c r="AS1192" s="28"/>
      <c r="AT1192" s="28"/>
      <c r="AU1192" s="28"/>
      <c r="AV1192" s="28"/>
      <c r="AW1192" s="28"/>
      <c r="AX1192" s="28"/>
      <c r="AY1192" s="28"/>
      <c r="AZ1192" s="28"/>
      <c r="BA1192" s="28"/>
      <c r="BB1192" s="28"/>
      <c r="BC1192" s="28"/>
      <c r="BD1192" s="28"/>
      <c r="BE1192" s="28"/>
      <c r="BF1192" s="28"/>
      <c r="BG1192" s="28"/>
      <c r="BH1192" s="28"/>
      <c r="BI1192" s="28"/>
      <c r="BJ1192" s="28"/>
      <c r="BK1192" s="28"/>
      <c r="BL1192" s="28"/>
    </row>
    <row r="1193" spans="1:64" x14ac:dyDescent="0.25">
      <c r="A1193" s="58">
        <v>1191</v>
      </c>
      <c r="B1193" s="57"/>
      <c r="C1193" s="57" t="s">
        <v>3775</v>
      </c>
      <c r="D1193" s="57"/>
      <c r="E1193" s="59" t="s">
        <v>1593</v>
      </c>
      <c r="F1193" s="60" t="s">
        <v>5416</v>
      </c>
      <c r="G1193" s="61" t="s">
        <v>5191</v>
      </c>
      <c r="H1193" s="60" t="s">
        <v>5994</v>
      </c>
      <c r="I1193" s="60" t="s">
        <v>5995</v>
      </c>
      <c r="J1193" s="60"/>
      <c r="K1193" s="60" t="s">
        <v>5992</v>
      </c>
      <c r="L1193" s="60" t="s">
        <v>23</v>
      </c>
      <c r="M1193" s="60" t="s">
        <v>6024</v>
      </c>
      <c r="N1193" s="57" t="s">
        <v>6026</v>
      </c>
      <c r="O1193" s="62" t="s">
        <v>1828</v>
      </c>
      <c r="P1193" s="62" t="s">
        <v>3545</v>
      </c>
      <c r="Q1193" s="28"/>
      <c r="R1193" s="28"/>
      <c r="S1193" s="28"/>
      <c r="T1193" s="36">
        <v>4</v>
      </c>
      <c r="U1193" s="33"/>
      <c r="V1193" s="36">
        <v>12</v>
      </c>
      <c r="W1193" s="33"/>
      <c r="X1193" s="36">
        <v>25</v>
      </c>
      <c r="Y1193" s="33"/>
      <c r="Z1193" s="36">
        <v>45</v>
      </c>
      <c r="AA1193" s="33"/>
      <c r="AB1193" s="36">
        <v>90</v>
      </c>
      <c r="AC1193" s="33"/>
      <c r="AD1193" s="36">
        <v>999999</v>
      </c>
      <c r="AE1193" s="33"/>
      <c r="AF1193" s="36"/>
      <c r="AG1193" s="33"/>
      <c r="AH1193" s="28"/>
      <c r="AI1193" s="28"/>
      <c r="AJ1193" s="28"/>
      <c r="AK1193" s="28"/>
      <c r="AL1193" s="28"/>
      <c r="AM1193" s="41" t="str">
        <f>IF(AND($U1193&gt;0,$Q1193=""),"Currency Missing","")&amp;IF(AND($U1193&gt;0,$R1193=""),", MOQ Missing","")&amp;IF(AND($U1193&gt;0,$S1193=""),", Leadtime Missing","")&amp;IF(W1193&gt;U1193,", PB2 Price Greater than PB1 Price","")&amp;IF(Y1193&gt;W1193,", PB3 Price Greater than PB2 Price","")&amp;IF(AA1193&gt;Y1193,", PB4 Price Greater than PB3 Price","")&amp;IF(AC1193&gt;AA1193,", PB5 Price Greater than PB4 Price","")&amp;IF(AE1193&gt;AC1193,", PB6 Price Greater than PB5 Price","")&amp;IF(AG1193&gt;AE1193,", PB7 Price Greater than PB6 Price","")&amp;IF($U1193&lt;&gt;ROUND($U1193,2),", PB 1 Price - More than 2 Decimal Places","")&amp;IF($W1193&lt;&gt;ROUND($W1193,2),", PB 2 Price - More than 2 Decimal Places","")&amp;IF($Y1193&lt;&gt;ROUND($Y1193,2),", PB 3 Price - More than 2 Decimal Places","")&amp;IF($AA1193&lt;&gt;ROUND($AA1193,2),", PB 4 Price - More than 2 Decimal Places","")&amp;IF($AC1193&lt;&gt;ROUND($AC1193,2),", PB 5 Price - More than 2 Decimal Places","")&amp;IF($AE1193&lt;&gt;ROUND($AE1193,2),", PB 6 Price - More than 2 Decimal Places","")&amp;IF($AG1193&lt;&gt;ROUND($AG1193,2),", PB 7 Price - More than 2 Decimal Places","")&amp;IF(AND(E1193&lt;&gt;"",U1193="",AH1193=""),", Please enter a Price in PB1 or Select No Bid","")&amp;IF(AND(OR($U1193&gt;0,$W1193&gt;0,$Y1193&gt;0,$AA1193&gt;0,$AC1193&gt;0,$AE1193&gt;0),OR(AH1193="",AH1193="No Bid")),", Bid Status Missing or Incorrect","")&amp;IF(AND(AH1193="No Bid",AI1193=""),", Reason for No Bid Missing","")&amp;IF(AND($O1193="CSIS",OR($U1193&gt;0,$W1193&gt;0,$Y1193&gt;0,$AA1193&gt;0,$AC1193&gt;0,$AE1193&gt;0),AJ1193=""),", NCAGE Supplier Missing","")&amp;IF(AND($O1193="Drawing",OR($U1193&gt;0,$W1193&gt;0,$Y1193&gt;0,$AA1193&gt;0,$AC1193&gt;0,$AE1193&gt;0),AK1193=""),", Manufacturer Missing","")&amp;IF(AL1193&lt;&gt;"",", Comment","")&amp;IF(AND(OR(AH1193="Bid Using CSIS Dropdown With Query (Comment Field Must Be Populated)",AH1193="Bid To Drawing Supplied With Query (Comment Field Must Be Populated)"),AL1193=""),", Please Enter a Comment for the Bid Query","")&amp;IF(AND(T1193&gt;0,U1193="",AH1193&lt;&gt;"No Bid"),", PB1 Price Missing","")&amp;IF(AND(V1193&gt;0,W1193="",AH1193&lt;&gt;"No Bid"),", PB2 Price Missing","")&amp;IF(AND(X1193&gt;0,Y1193="",AH1193&lt;&gt;"No Bid"),", PB3 Price Missing","")&amp;IF(AND(Z1193&gt;0,AA1193="",AH1193&lt;&gt;"No Bid"),", PB4 Price Missing","")&amp;IF(AND(AB1193&gt;0,AC1193="",AH1193&lt;&gt;"No Bid"),", PB5 Price Missing","")&amp;IF(AND(AD1193&gt;0,AE1193="",AH1193&lt;&gt;"No Bid"),", PB6 Price Missing","")&amp;IF(AND(AF1193&gt;0,AG1193="",AH1193&lt;&gt;"No Bid"),", PB7 Price Missing","")</f>
        <v>, Please enter a Price in PB1 or Select No Bid, PB1 Price Missing, PB2 Price Missing, PB3 Price Missing, PB4 Price Missing, PB5 Price Missing, PB6 Price Missing</v>
      </c>
      <c r="AN1193" s="28"/>
      <c r="AO1193" s="28"/>
      <c r="AP1193" s="28"/>
      <c r="AQ1193" s="28"/>
      <c r="AR1193" s="28"/>
      <c r="AS1193" s="28"/>
      <c r="AT1193" s="28"/>
      <c r="AU1193" s="28"/>
      <c r="AV1193" s="28"/>
      <c r="AW1193" s="28"/>
      <c r="AX1193" s="28"/>
      <c r="AY1193" s="28"/>
      <c r="AZ1193" s="28"/>
      <c r="BA1193" s="28"/>
      <c r="BB1193" s="28"/>
      <c r="BC1193" s="28"/>
      <c r="BD1193" s="28"/>
      <c r="BE1193" s="28"/>
      <c r="BF1193" s="28"/>
      <c r="BG1193" s="28"/>
      <c r="BH1193" s="28"/>
      <c r="BI1193" s="28"/>
      <c r="BJ1193" s="28"/>
      <c r="BK1193" s="28"/>
      <c r="BL1193" s="28"/>
    </row>
    <row r="1194" spans="1:64" x14ac:dyDescent="0.25">
      <c r="A1194" s="58">
        <v>1192</v>
      </c>
      <c r="B1194" s="57"/>
      <c r="C1194" s="57" t="s">
        <v>3775</v>
      </c>
      <c r="D1194" s="57"/>
      <c r="E1194" s="59" t="s">
        <v>1594</v>
      </c>
      <c r="F1194" s="60" t="s">
        <v>5416</v>
      </c>
      <c r="G1194" s="61" t="s">
        <v>5192</v>
      </c>
      <c r="H1194" s="60" t="s">
        <v>5994</v>
      </c>
      <c r="I1194" s="60" t="s">
        <v>5995</v>
      </c>
      <c r="J1194" s="60"/>
      <c r="K1194" s="60" t="s">
        <v>5992</v>
      </c>
      <c r="L1194" s="60" t="s">
        <v>23</v>
      </c>
      <c r="M1194" s="60" t="s">
        <v>6024</v>
      </c>
      <c r="N1194" s="57" t="s">
        <v>6026</v>
      </c>
      <c r="O1194" s="62" t="s">
        <v>1828</v>
      </c>
      <c r="P1194" s="62" t="s">
        <v>3546</v>
      </c>
      <c r="Q1194" s="28"/>
      <c r="R1194" s="28"/>
      <c r="S1194" s="28"/>
      <c r="T1194" s="36">
        <v>15</v>
      </c>
      <c r="U1194" s="33"/>
      <c r="V1194" s="36">
        <v>40</v>
      </c>
      <c r="W1194" s="33"/>
      <c r="X1194" s="36">
        <v>80</v>
      </c>
      <c r="Y1194" s="33"/>
      <c r="Z1194" s="36">
        <v>150</v>
      </c>
      <c r="AA1194" s="33"/>
      <c r="AB1194" s="36">
        <v>300</v>
      </c>
      <c r="AC1194" s="33"/>
      <c r="AD1194" s="36">
        <v>999999</v>
      </c>
      <c r="AE1194" s="33"/>
      <c r="AF1194" s="36"/>
      <c r="AG1194" s="33"/>
      <c r="AH1194" s="28"/>
      <c r="AI1194" s="28"/>
      <c r="AJ1194" s="28"/>
      <c r="AK1194" s="28"/>
      <c r="AL1194" s="28"/>
      <c r="AM1194" s="41" t="str">
        <f>IF(AND($U1194&gt;0,$Q1194=""),"Currency Missing","")&amp;IF(AND($U1194&gt;0,$R1194=""),", MOQ Missing","")&amp;IF(AND($U1194&gt;0,$S1194=""),", Leadtime Missing","")&amp;IF(W1194&gt;U1194,", PB2 Price Greater than PB1 Price","")&amp;IF(Y1194&gt;W1194,", PB3 Price Greater than PB2 Price","")&amp;IF(AA1194&gt;Y1194,", PB4 Price Greater than PB3 Price","")&amp;IF(AC1194&gt;AA1194,", PB5 Price Greater than PB4 Price","")&amp;IF(AE1194&gt;AC1194,", PB6 Price Greater than PB5 Price","")&amp;IF(AG1194&gt;AE1194,", PB7 Price Greater than PB6 Price","")&amp;IF($U1194&lt;&gt;ROUND($U1194,2),", PB 1 Price - More than 2 Decimal Places","")&amp;IF($W1194&lt;&gt;ROUND($W1194,2),", PB 2 Price - More than 2 Decimal Places","")&amp;IF($Y1194&lt;&gt;ROUND($Y1194,2),", PB 3 Price - More than 2 Decimal Places","")&amp;IF($AA1194&lt;&gt;ROUND($AA1194,2),", PB 4 Price - More than 2 Decimal Places","")&amp;IF($AC1194&lt;&gt;ROUND($AC1194,2),", PB 5 Price - More than 2 Decimal Places","")&amp;IF($AE1194&lt;&gt;ROUND($AE1194,2),", PB 6 Price - More than 2 Decimal Places","")&amp;IF($AG1194&lt;&gt;ROUND($AG1194,2),", PB 7 Price - More than 2 Decimal Places","")&amp;IF(AND(E1194&lt;&gt;"",U1194="",AH1194=""),", Please enter a Price in PB1 or Select No Bid","")&amp;IF(AND(OR($U1194&gt;0,$W1194&gt;0,$Y1194&gt;0,$AA1194&gt;0,$AC1194&gt;0,$AE1194&gt;0),OR(AH1194="",AH1194="No Bid")),", Bid Status Missing or Incorrect","")&amp;IF(AND(AH1194="No Bid",AI1194=""),", Reason for No Bid Missing","")&amp;IF(AND($O1194="CSIS",OR($U1194&gt;0,$W1194&gt;0,$Y1194&gt;0,$AA1194&gt;0,$AC1194&gt;0,$AE1194&gt;0),AJ1194=""),", NCAGE Supplier Missing","")&amp;IF(AND($O1194="Drawing",OR($U1194&gt;0,$W1194&gt;0,$Y1194&gt;0,$AA1194&gt;0,$AC1194&gt;0,$AE1194&gt;0),AK1194=""),", Manufacturer Missing","")&amp;IF(AL1194&lt;&gt;"",", Comment","")&amp;IF(AND(OR(AH1194="Bid Using CSIS Dropdown With Query (Comment Field Must Be Populated)",AH1194="Bid To Drawing Supplied With Query (Comment Field Must Be Populated)"),AL1194=""),", Please Enter a Comment for the Bid Query","")&amp;IF(AND(T1194&gt;0,U1194="",AH1194&lt;&gt;"No Bid"),", PB1 Price Missing","")&amp;IF(AND(V1194&gt;0,W1194="",AH1194&lt;&gt;"No Bid"),", PB2 Price Missing","")&amp;IF(AND(X1194&gt;0,Y1194="",AH1194&lt;&gt;"No Bid"),", PB3 Price Missing","")&amp;IF(AND(Z1194&gt;0,AA1194="",AH1194&lt;&gt;"No Bid"),", PB4 Price Missing","")&amp;IF(AND(AB1194&gt;0,AC1194="",AH1194&lt;&gt;"No Bid"),", PB5 Price Missing","")&amp;IF(AND(AD1194&gt;0,AE1194="",AH1194&lt;&gt;"No Bid"),", PB6 Price Missing","")&amp;IF(AND(AF1194&gt;0,AG1194="",AH1194&lt;&gt;"No Bid"),", PB7 Price Missing","")</f>
        <v>, Please enter a Price in PB1 or Select No Bid, PB1 Price Missing, PB2 Price Missing, PB3 Price Missing, PB4 Price Missing, PB5 Price Missing, PB6 Price Missing</v>
      </c>
      <c r="AN1194" s="28"/>
      <c r="AO1194" s="28"/>
      <c r="AP1194" s="28"/>
      <c r="AQ1194" s="28"/>
      <c r="AR1194" s="28"/>
      <c r="AS1194" s="28"/>
      <c r="AT1194" s="28"/>
      <c r="AU1194" s="28"/>
      <c r="AV1194" s="28"/>
      <c r="AW1194" s="28"/>
      <c r="AX1194" s="28"/>
      <c r="AY1194" s="28"/>
      <c r="AZ1194" s="28"/>
      <c r="BA1194" s="28"/>
      <c r="BB1194" s="28"/>
      <c r="BC1194" s="28"/>
      <c r="BD1194" s="28"/>
      <c r="BE1194" s="28"/>
      <c r="BF1194" s="28"/>
      <c r="BG1194" s="28"/>
      <c r="BH1194" s="28"/>
      <c r="BI1194" s="28"/>
      <c r="BJ1194" s="28"/>
      <c r="BK1194" s="28"/>
      <c r="BL1194" s="28"/>
    </row>
    <row r="1195" spans="1:64" x14ac:dyDescent="0.25">
      <c r="A1195" s="58">
        <v>1193</v>
      </c>
      <c r="B1195" s="57"/>
      <c r="C1195" s="57" t="s">
        <v>3775</v>
      </c>
      <c r="D1195" s="57"/>
      <c r="E1195" s="59" t="s">
        <v>861</v>
      </c>
      <c r="F1195" s="60" t="s">
        <v>5478</v>
      </c>
      <c r="G1195" s="61" t="s">
        <v>4478</v>
      </c>
      <c r="H1195" s="60" t="s">
        <v>5999</v>
      </c>
      <c r="I1195" s="60" t="s">
        <v>5993</v>
      </c>
      <c r="J1195" s="60"/>
      <c r="K1195" s="60" t="s">
        <v>5992</v>
      </c>
      <c r="L1195" s="60" t="s">
        <v>23</v>
      </c>
      <c r="M1195" s="60" t="s">
        <v>6024</v>
      </c>
      <c r="N1195" s="57" t="s">
        <v>6026</v>
      </c>
      <c r="O1195" s="62" t="s">
        <v>1899</v>
      </c>
      <c r="P1195" s="62" t="s">
        <v>2816</v>
      </c>
      <c r="Q1195" s="28"/>
      <c r="R1195" s="28"/>
      <c r="S1195" s="28"/>
      <c r="T1195" s="36">
        <v>9</v>
      </c>
      <c r="U1195" s="33"/>
      <c r="V1195" s="36">
        <v>25</v>
      </c>
      <c r="W1195" s="33"/>
      <c r="X1195" s="36">
        <v>45</v>
      </c>
      <c r="Y1195" s="33"/>
      <c r="Z1195" s="36">
        <v>90</v>
      </c>
      <c r="AA1195" s="33"/>
      <c r="AB1195" s="36">
        <v>999999</v>
      </c>
      <c r="AC1195" s="33"/>
      <c r="AD1195" s="36"/>
      <c r="AE1195" s="33"/>
      <c r="AF1195" s="36"/>
      <c r="AG1195" s="33"/>
      <c r="AH1195" s="28"/>
      <c r="AI1195" s="28"/>
      <c r="AJ1195" s="28"/>
      <c r="AK1195" s="28"/>
      <c r="AL1195" s="28"/>
      <c r="AM1195" s="41" t="str">
        <f>IF(AND($U1195&gt;0,$Q1195=""),"Currency Missing","")&amp;IF(AND($U1195&gt;0,$R1195=""),", MOQ Missing","")&amp;IF(AND($U1195&gt;0,$S1195=""),", Leadtime Missing","")&amp;IF(W1195&gt;U1195,", PB2 Price Greater than PB1 Price","")&amp;IF(Y1195&gt;W1195,", PB3 Price Greater than PB2 Price","")&amp;IF(AA1195&gt;Y1195,", PB4 Price Greater than PB3 Price","")&amp;IF(AC1195&gt;AA1195,", PB5 Price Greater than PB4 Price","")&amp;IF(AE1195&gt;AC1195,", PB6 Price Greater than PB5 Price","")&amp;IF(AG1195&gt;AE1195,", PB7 Price Greater than PB6 Price","")&amp;IF($U1195&lt;&gt;ROUND($U1195,2),", PB 1 Price - More than 2 Decimal Places","")&amp;IF($W1195&lt;&gt;ROUND($W1195,2),", PB 2 Price - More than 2 Decimal Places","")&amp;IF($Y1195&lt;&gt;ROUND($Y1195,2),", PB 3 Price - More than 2 Decimal Places","")&amp;IF($AA1195&lt;&gt;ROUND($AA1195,2),", PB 4 Price - More than 2 Decimal Places","")&amp;IF($AC1195&lt;&gt;ROUND($AC1195,2),", PB 5 Price - More than 2 Decimal Places","")&amp;IF($AE1195&lt;&gt;ROUND($AE1195,2),", PB 6 Price - More than 2 Decimal Places","")&amp;IF($AG1195&lt;&gt;ROUND($AG1195,2),", PB 7 Price - More than 2 Decimal Places","")&amp;IF(AND(E1195&lt;&gt;"",U1195="",AH1195=""),", Please enter a Price in PB1 or Select No Bid","")&amp;IF(AND(OR($U1195&gt;0,$W1195&gt;0,$Y1195&gt;0,$AA1195&gt;0,$AC1195&gt;0,$AE1195&gt;0),OR(AH1195="",AH1195="No Bid")),", Bid Status Missing or Incorrect","")&amp;IF(AND(AH1195="No Bid",AI1195=""),", Reason for No Bid Missing","")&amp;IF(AND($O1195="CSIS",OR($U1195&gt;0,$W1195&gt;0,$Y1195&gt;0,$AA1195&gt;0,$AC1195&gt;0,$AE1195&gt;0),AJ1195=""),", NCAGE Supplier Missing","")&amp;IF(AND($O1195="Drawing",OR($U1195&gt;0,$W1195&gt;0,$Y1195&gt;0,$AA1195&gt;0,$AC1195&gt;0,$AE1195&gt;0),AK1195=""),", Manufacturer Missing","")&amp;IF(AL1195&lt;&gt;"",", Comment","")&amp;IF(AND(OR(AH1195="Bid Using CSIS Dropdown With Query (Comment Field Must Be Populated)",AH1195="Bid To Drawing Supplied With Query (Comment Field Must Be Populated)"),AL1195=""),", Please Enter a Comment for the Bid Query","")&amp;IF(AND(T1195&gt;0,U1195="",AH1195&lt;&gt;"No Bid"),", PB1 Price Missing","")&amp;IF(AND(V1195&gt;0,W1195="",AH1195&lt;&gt;"No Bid"),", PB2 Price Missing","")&amp;IF(AND(X1195&gt;0,Y1195="",AH1195&lt;&gt;"No Bid"),", PB3 Price Missing","")&amp;IF(AND(Z1195&gt;0,AA1195="",AH1195&lt;&gt;"No Bid"),", PB4 Price Missing","")&amp;IF(AND(AB1195&gt;0,AC1195="",AH1195&lt;&gt;"No Bid"),", PB5 Price Missing","")&amp;IF(AND(AD1195&gt;0,AE1195="",AH1195&lt;&gt;"No Bid"),", PB6 Price Missing","")&amp;IF(AND(AF1195&gt;0,AG1195="",AH1195&lt;&gt;"No Bid"),", PB7 Price Missing","")</f>
        <v>, Please enter a Price in PB1 or Select No Bid, PB1 Price Missing, PB2 Price Missing, PB3 Price Missing, PB4 Price Missing, PB5 Price Missing</v>
      </c>
      <c r="AN1195" s="28"/>
      <c r="AO1195" s="28"/>
      <c r="AP1195" s="28"/>
      <c r="AQ1195" s="28"/>
      <c r="AR1195" s="28"/>
      <c r="AS1195" s="28"/>
      <c r="AT1195" s="28"/>
      <c r="AU1195" s="28"/>
      <c r="AV1195" s="28"/>
      <c r="AW1195" s="28"/>
      <c r="AX1195" s="28"/>
      <c r="AY1195" s="28"/>
      <c r="AZ1195" s="28"/>
      <c r="BA1195" s="28"/>
      <c r="BB1195" s="28"/>
      <c r="BC1195" s="28"/>
      <c r="BD1195" s="28"/>
      <c r="BE1195" s="28"/>
      <c r="BF1195" s="28"/>
      <c r="BG1195" s="28"/>
      <c r="BH1195" s="28"/>
      <c r="BI1195" s="28"/>
      <c r="BJ1195" s="28"/>
      <c r="BK1195" s="28"/>
      <c r="BL1195" s="28"/>
    </row>
    <row r="1196" spans="1:64" x14ac:dyDescent="0.25">
      <c r="A1196" s="58">
        <v>1194</v>
      </c>
      <c r="B1196" s="57"/>
      <c r="C1196" s="57" t="s">
        <v>3775</v>
      </c>
      <c r="D1196" s="57"/>
      <c r="E1196" s="59" t="s">
        <v>1595</v>
      </c>
      <c r="F1196" s="60" t="s">
        <v>5416</v>
      </c>
      <c r="G1196" s="61" t="s">
        <v>5193</v>
      </c>
      <c r="H1196" s="60" t="s">
        <v>5994</v>
      </c>
      <c r="I1196" s="60" t="s">
        <v>5995</v>
      </c>
      <c r="J1196" s="60"/>
      <c r="K1196" s="60" t="s">
        <v>5992</v>
      </c>
      <c r="L1196" s="60" t="s">
        <v>23</v>
      </c>
      <c r="M1196" s="60" t="s">
        <v>6024</v>
      </c>
      <c r="N1196" s="57" t="s">
        <v>6026</v>
      </c>
      <c r="O1196" s="62" t="s">
        <v>1828</v>
      </c>
      <c r="P1196" s="62" t="s">
        <v>3547</v>
      </c>
      <c r="Q1196" s="28"/>
      <c r="R1196" s="28"/>
      <c r="S1196" s="28"/>
      <c r="T1196" s="36">
        <v>3</v>
      </c>
      <c r="U1196" s="33"/>
      <c r="V1196" s="36">
        <v>9</v>
      </c>
      <c r="W1196" s="33"/>
      <c r="X1196" s="36">
        <v>20</v>
      </c>
      <c r="Y1196" s="33"/>
      <c r="Z1196" s="36">
        <v>35</v>
      </c>
      <c r="AA1196" s="33"/>
      <c r="AB1196" s="36">
        <v>70</v>
      </c>
      <c r="AC1196" s="33"/>
      <c r="AD1196" s="36">
        <v>999999</v>
      </c>
      <c r="AE1196" s="33"/>
      <c r="AF1196" s="36"/>
      <c r="AG1196" s="33"/>
      <c r="AH1196" s="28"/>
      <c r="AI1196" s="28"/>
      <c r="AJ1196" s="28"/>
      <c r="AK1196" s="28"/>
      <c r="AL1196" s="28"/>
      <c r="AM1196" s="41" t="str">
        <f>IF(AND($U1196&gt;0,$Q1196=""),"Currency Missing","")&amp;IF(AND($U1196&gt;0,$R1196=""),", MOQ Missing","")&amp;IF(AND($U1196&gt;0,$S1196=""),", Leadtime Missing","")&amp;IF(W1196&gt;U1196,", PB2 Price Greater than PB1 Price","")&amp;IF(Y1196&gt;W1196,", PB3 Price Greater than PB2 Price","")&amp;IF(AA1196&gt;Y1196,", PB4 Price Greater than PB3 Price","")&amp;IF(AC1196&gt;AA1196,", PB5 Price Greater than PB4 Price","")&amp;IF(AE1196&gt;AC1196,", PB6 Price Greater than PB5 Price","")&amp;IF(AG1196&gt;AE1196,", PB7 Price Greater than PB6 Price","")&amp;IF($U1196&lt;&gt;ROUND($U1196,2),", PB 1 Price - More than 2 Decimal Places","")&amp;IF($W1196&lt;&gt;ROUND($W1196,2),", PB 2 Price - More than 2 Decimal Places","")&amp;IF($Y1196&lt;&gt;ROUND($Y1196,2),", PB 3 Price - More than 2 Decimal Places","")&amp;IF($AA1196&lt;&gt;ROUND($AA1196,2),", PB 4 Price - More than 2 Decimal Places","")&amp;IF($AC1196&lt;&gt;ROUND($AC1196,2),", PB 5 Price - More than 2 Decimal Places","")&amp;IF($AE1196&lt;&gt;ROUND($AE1196,2),", PB 6 Price - More than 2 Decimal Places","")&amp;IF($AG1196&lt;&gt;ROUND($AG1196,2),", PB 7 Price - More than 2 Decimal Places","")&amp;IF(AND(E1196&lt;&gt;"",U1196="",AH1196=""),", Please enter a Price in PB1 or Select No Bid","")&amp;IF(AND(OR($U1196&gt;0,$W1196&gt;0,$Y1196&gt;0,$AA1196&gt;0,$AC1196&gt;0,$AE1196&gt;0),OR(AH1196="",AH1196="No Bid")),", Bid Status Missing or Incorrect","")&amp;IF(AND(AH1196="No Bid",AI1196=""),", Reason for No Bid Missing","")&amp;IF(AND($O1196="CSIS",OR($U1196&gt;0,$W1196&gt;0,$Y1196&gt;0,$AA1196&gt;0,$AC1196&gt;0,$AE1196&gt;0),AJ1196=""),", NCAGE Supplier Missing","")&amp;IF(AND($O1196="Drawing",OR($U1196&gt;0,$W1196&gt;0,$Y1196&gt;0,$AA1196&gt;0,$AC1196&gt;0,$AE1196&gt;0),AK1196=""),", Manufacturer Missing","")&amp;IF(AL1196&lt;&gt;"",", Comment","")&amp;IF(AND(OR(AH1196="Bid Using CSIS Dropdown With Query (Comment Field Must Be Populated)",AH1196="Bid To Drawing Supplied With Query (Comment Field Must Be Populated)"),AL1196=""),", Please Enter a Comment for the Bid Query","")&amp;IF(AND(T1196&gt;0,U1196="",AH1196&lt;&gt;"No Bid"),", PB1 Price Missing","")&amp;IF(AND(V1196&gt;0,W1196="",AH1196&lt;&gt;"No Bid"),", PB2 Price Missing","")&amp;IF(AND(X1196&gt;0,Y1196="",AH1196&lt;&gt;"No Bid"),", PB3 Price Missing","")&amp;IF(AND(Z1196&gt;0,AA1196="",AH1196&lt;&gt;"No Bid"),", PB4 Price Missing","")&amp;IF(AND(AB1196&gt;0,AC1196="",AH1196&lt;&gt;"No Bid"),", PB5 Price Missing","")&amp;IF(AND(AD1196&gt;0,AE1196="",AH1196&lt;&gt;"No Bid"),", PB6 Price Missing","")&amp;IF(AND(AF1196&gt;0,AG1196="",AH1196&lt;&gt;"No Bid"),", PB7 Price Missing","")</f>
        <v>, Please enter a Price in PB1 or Select No Bid, PB1 Price Missing, PB2 Price Missing, PB3 Price Missing, PB4 Price Missing, PB5 Price Missing, PB6 Price Missing</v>
      </c>
      <c r="AN1196" s="28"/>
      <c r="AO1196" s="28"/>
      <c r="AP1196" s="28"/>
      <c r="AQ1196" s="28"/>
      <c r="AR1196" s="28"/>
      <c r="AS1196" s="28"/>
      <c r="AT1196" s="28"/>
      <c r="AU1196" s="28"/>
      <c r="AV1196" s="28"/>
      <c r="AW1196" s="28"/>
      <c r="AX1196" s="28"/>
      <c r="AY1196" s="28"/>
      <c r="AZ1196" s="28"/>
      <c r="BA1196" s="28"/>
      <c r="BB1196" s="28"/>
      <c r="BC1196" s="28"/>
      <c r="BD1196" s="28"/>
      <c r="BE1196" s="28"/>
      <c r="BF1196" s="28"/>
      <c r="BG1196" s="28"/>
      <c r="BH1196" s="28"/>
      <c r="BI1196" s="28"/>
      <c r="BJ1196" s="28"/>
      <c r="BK1196" s="28"/>
      <c r="BL1196" s="28"/>
    </row>
    <row r="1197" spans="1:64" x14ac:dyDescent="0.25">
      <c r="A1197" s="58">
        <v>1195</v>
      </c>
      <c r="B1197" s="57"/>
      <c r="C1197" s="57" t="s">
        <v>3775</v>
      </c>
      <c r="D1197" s="57"/>
      <c r="E1197" s="59" t="s">
        <v>1596</v>
      </c>
      <c r="F1197" s="60" t="s">
        <v>5416</v>
      </c>
      <c r="G1197" s="61" t="s">
        <v>5194</v>
      </c>
      <c r="H1197" s="60" t="s">
        <v>5994</v>
      </c>
      <c r="I1197" s="60" t="s">
        <v>5995</v>
      </c>
      <c r="J1197" s="60"/>
      <c r="K1197" s="60" t="s">
        <v>5992</v>
      </c>
      <c r="L1197" s="60" t="s">
        <v>23</v>
      </c>
      <c r="M1197" s="60" t="s">
        <v>6024</v>
      </c>
      <c r="N1197" s="57" t="s">
        <v>6026</v>
      </c>
      <c r="O1197" s="62" t="s">
        <v>1828</v>
      </c>
      <c r="P1197" s="62" t="s">
        <v>3548</v>
      </c>
      <c r="Q1197" s="28"/>
      <c r="R1197" s="28"/>
      <c r="S1197" s="28"/>
      <c r="T1197" s="36">
        <v>1</v>
      </c>
      <c r="U1197" s="33"/>
      <c r="V1197" s="36">
        <v>2</v>
      </c>
      <c r="W1197" s="33"/>
      <c r="X1197" s="36">
        <v>4</v>
      </c>
      <c r="Y1197" s="33"/>
      <c r="Z1197" s="36">
        <v>9</v>
      </c>
      <c r="AA1197" s="33"/>
      <c r="AB1197" s="36">
        <v>999999</v>
      </c>
      <c r="AC1197" s="33"/>
      <c r="AD1197" s="36"/>
      <c r="AE1197" s="33"/>
      <c r="AF1197" s="36"/>
      <c r="AG1197" s="33"/>
      <c r="AH1197" s="28"/>
      <c r="AI1197" s="28"/>
      <c r="AJ1197" s="28"/>
      <c r="AK1197" s="28"/>
      <c r="AL1197" s="28"/>
      <c r="AM1197" s="41" t="str">
        <f>IF(AND($U1197&gt;0,$Q1197=""),"Currency Missing","")&amp;IF(AND($U1197&gt;0,$R1197=""),", MOQ Missing","")&amp;IF(AND($U1197&gt;0,$S1197=""),", Leadtime Missing","")&amp;IF(W1197&gt;U1197,", PB2 Price Greater than PB1 Price","")&amp;IF(Y1197&gt;W1197,", PB3 Price Greater than PB2 Price","")&amp;IF(AA1197&gt;Y1197,", PB4 Price Greater than PB3 Price","")&amp;IF(AC1197&gt;AA1197,", PB5 Price Greater than PB4 Price","")&amp;IF(AE1197&gt;AC1197,", PB6 Price Greater than PB5 Price","")&amp;IF(AG1197&gt;AE1197,", PB7 Price Greater than PB6 Price","")&amp;IF($U1197&lt;&gt;ROUND($U1197,2),", PB 1 Price - More than 2 Decimal Places","")&amp;IF($W1197&lt;&gt;ROUND($W1197,2),", PB 2 Price - More than 2 Decimal Places","")&amp;IF($Y1197&lt;&gt;ROUND($Y1197,2),", PB 3 Price - More than 2 Decimal Places","")&amp;IF($AA1197&lt;&gt;ROUND($AA1197,2),", PB 4 Price - More than 2 Decimal Places","")&amp;IF($AC1197&lt;&gt;ROUND($AC1197,2),", PB 5 Price - More than 2 Decimal Places","")&amp;IF($AE1197&lt;&gt;ROUND($AE1197,2),", PB 6 Price - More than 2 Decimal Places","")&amp;IF($AG1197&lt;&gt;ROUND($AG1197,2),", PB 7 Price - More than 2 Decimal Places","")&amp;IF(AND(E1197&lt;&gt;"",U1197="",AH1197=""),", Please enter a Price in PB1 or Select No Bid","")&amp;IF(AND(OR($U1197&gt;0,$W1197&gt;0,$Y1197&gt;0,$AA1197&gt;0,$AC1197&gt;0,$AE1197&gt;0),OR(AH1197="",AH1197="No Bid")),", Bid Status Missing or Incorrect","")&amp;IF(AND(AH1197="No Bid",AI1197=""),", Reason for No Bid Missing","")&amp;IF(AND($O1197="CSIS",OR($U1197&gt;0,$W1197&gt;0,$Y1197&gt;0,$AA1197&gt;0,$AC1197&gt;0,$AE1197&gt;0),AJ1197=""),", NCAGE Supplier Missing","")&amp;IF(AND($O1197="Drawing",OR($U1197&gt;0,$W1197&gt;0,$Y1197&gt;0,$AA1197&gt;0,$AC1197&gt;0,$AE1197&gt;0),AK1197=""),", Manufacturer Missing","")&amp;IF(AL1197&lt;&gt;"",", Comment","")&amp;IF(AND(OR(AH1197="Bid Using CSIS Dropdown With Query (Comment Field Must Be Populated)",AH1197="Bid To Drawing Supplied With Query (Comment Field Must Be Populated)"),AL1197=""),", Please Enter a Comment for the Bid Query","")&amp;IF(AND(T1197&gt;0,U1197="",AH1197&lt;&gt;"No Bid"),", PB1 Price Missing","")&amp;IF(AND(V1197&gt;0,W1197="",AH1197&lt;&gt;"No Bid"),", PB2 Price Missing","")&amp;IF(AND(X1197&gt;0,Y1197="",AH1197&lt;&gt;"No Bid"),", PB3 Price Missing","")&amp;IF(AND(Z1197&gt;0,AA1197="",AH1197&lt;&gt;"No Bid"),", PB4 Price Missing","")&amp;IF(AND(AB1197&gt;0,AC1197="",AH1197&lt;&gt;"No Bid"),", PB5 Price Missing","")&amp;IF(AND(AD1197&gt;0,AE1197="",AH1197&lt;&gt;"No Bid"),", PB6 Price Missing","")&amp;IF(AND(AF1197&gt;0,AG1197="",AH1197&lt;&gt;"No Bid"),", PB7 Price Missing","")</f>
        <v>, Please enter a Price in PB1 or Select No Bid, PB1 Price Missing, PB2 Price Missing, PB3 Price Missing, PB4 Price Missing, PB5 Price Missing</v>
      </c>
      <c r="AN1197" s="28"/>
      <c r="AO1197" s="28"/>
      <c r="AP1197" s="28"/>
      <c r="AQ1197" s="28"/>
      <c r="AR1197" s="28"/>
      <c r="AS1197" s="28"/>
      <c r="AT1197" s="28"/>
      <c r="AU1197" s="28"/>
      <c r="AV1197" s="28"/>
      <c r="AW1197" s="28"/>
      <c r="AX1197" s="28"/>
      <c r="AY1197" s="28"/>
      <c r="AZ1197" s="28"/>
      <c r="BA1197" s="28"/>
      <c r="BB1197" s="28"/>
      <c r="BC1197" s="28"/>
      <c r="BD1197" s="28"/>
      <c r="BE1197" s="28"/>
      <c r="BF1197" s="28"/>
      <c r="BG1197" s="28"/>
      <c r="BH1197" s="28"/>
      <c r="BI1197" s="28"/>
      <c r="BJ1197" s="28"/>
      <c r="BK1197" s="28"/>
      <c r="BL1197" s="28"/>
    </row>
    <row r="1198" spans="1:64" x14ac:dyDescent="0.25">
      <c r="A1198" s="58">
        <v>1196</v>
      </c>
      <c r="B1198" s="57"/>
      <c r="C1198" s="57" t="s">
        <v>3775</v>
      </c>
      <c r="D1198" s="57"/>
      <c r="E1198" s="59" t="s">
        <v>1597</v>
      </c>
      <c r="F1198" s="60" t="s">
        <v>5416</v>
      </c>
      <c r="G1198" s="61" t="s">
        <v>5195</v>
      </c>
      <c r="H1198" s="60" t="s">
        <v>5994</v>
      </c>
      <c r="I1198" s="60" t="s">
        <v>5995</v>
      </c>
      <c r="J1198" s="60"/>
      <c r="K1198" s="60" t="s">
        <v>5992</v>
      </c>
      <c r="L1198" s="60" t="s">
        <v>23</v>
      </c>
      <c r="M1198" s="60" t="s">
        <v>6024</v>
      </c>
      <c r="N1198" s="57" t="s">
        <v>6026</v>
      </c>
      <c r="O1198" s="62" t="s">
        <v>1828</v>
      </c>
      <c r="P1198" s="62" t="s">
        <v>3549</v>
      </c>
      <c r="Q1198" s="28"/>
      <c r="R1198" s="28"/>
      <c r="S1198" s="28"/>
      <c r="T1198" s="36">
        <v>1</v>
      </c>
      <c r="U1198" s="33"/>
      <c r="V1198" s="36">
        <v>2</v>
      </c>
      <c r="W1198" s="33"/>
      <c r="X1198" s="36">
        <v>5</v>
      </c>
      <c r="Y1198" s="33"/>
      <c r="Z1198" s="36">
        <v>999999</v>
      </c>
      <c r="AA1198" s="33"/>
      <c r="AB1198" s="36"/>
      <c r="AC1198" s="33"/>
      <c r="AD1198" s="36"/>
      <c r="AE1198" s="33"/>
      <c r="AF1198" s="36"/>
      <c r="AG1198" s="33"/>
      <c r="AH1198" s="28"/>
      <c r="AI1198" s="28"/>
      <c r="AJ1198" s="28"/>
      <c r="AK1198" s="28"/>
      <c r="AL1198" s="28"/>
      <c r="AM1198" s="41" t="str">
        <f>IF(AND($U1198&gt;0,$Q1198=""),"Currency Missing","")&amp;IF(AND($U1198&gt;0,$R1198=""),", MOQ Missing","")&amp;IF(AND($U1198&gt;0,$S1198=""),", Leadtime Missing","")&amp;IF(W1198&gt;U1198,", PB2 Price Greater than PB1 Price","")&amp;IF(Y1198&gt;W1198,", PB3 Price Greater than PB2 Price","")&amp;IF(AA1198&gt;Y1198,", PB4 Price Greater than PB3 Price","")&amp;IF(AC1198&gt;AA1198,", PB5 Price Greater than PB4 Price","")&amp;IF(AE1198&gt;AC1198,", PB6 Price Greater than PB5 Price","")&amp;IF(AG1198&gt;AE1198,", PB7 Price Greater than PB6 Price","")&amp;IF($U1198&lt;&gt;ROUND($U1198,2),", PB 1 Price - More than 2 Decimal Places","")&amp;IF($W1198&lt;&gt;ROUND($W1198,2),", PB 2 Price - More than 2 Decimal Places","")&amp;IF($Y1198&lt;&gt;ROUND($Y1198,2),", PB 3 Price - More than 2 Decimal Places","")&amp;IF($AA1198&lt;&gt;ROUND($AA1198,2),", PB 4 Price - More than 2 Decimal Places","")&amp;IF($AC1198&lt;&gt;ROUND($AC1198,2),", PB 5 Price - More than 2 Decimal Places","")&amp;IF($AE1198&lt;&gt;ROUND($AE1198,2),", PB 6 Price - More than 2 Decimal Places","")&amp;IF($AG1198&lt;&gt;ROUND($AG1198,2),", PB 7 Price - More than 2 Decimal Places","")&amp;IF(AND(E1198&lt;&gt;"",U1198="",AH1198=""),", Please enter a Price in PB1 or Select No Bid","")&amp;IF(AND(OR($U1198&gt;0,$W1198&gt;0,$Y1198&gt;0,$AA1198&gt;0,$AC1198&gt;0,$AE1198&gt;0),OR(AH1198="",AH1198="No Bid")),", Bid Status Missing or Incorrect","")&amp;IF(AND(AH1198="No Bid",AI1198=""),", Reason for No Bid Missing","")&amp;IF(AND($O1198="CSIS",OR($U1198&gt;0,$W1198&gt;0,$Y1198&gt;0,$AA1198&gt;0,$AC1198&gt;0,$AE1198&gt;0),AJ1198=""),", NCAGE Supplier Missing","")&amp;IF(AND($O1198="Drawing",OR($U1198&gt;0,$W1198&gt;0,$Y1198&gt;0,$AA1198&gt;0,$AC1198&gt;0,$AE1198&gt;0),AK1198=""),", Manufacturer Missing","")&amp;IF(AL1198&lt;&gt;"",", Comment","")&amp;IF(AND(OR(AH1198="Bid Using CSIS Dropdown With Query (Comment Field Must Be Populated)",AH1198="Bid To Drawing Supplied With Query (Comment Field Must Be Populated)"),AL1198=""),", Please Enter a Comment for the Bid Query","")&amp;IF(AND(T1198&gt;0,U1198="",AH1198&lt;&gt;"No Bid"),", PB1 Price Missing","")&amp;IF(AND(V1198&gt;0,W1198="",AH1198&lt;&gt;"No Bid"),", PB2 Price Missing","")&amp;IF(AND(X1198&gt;0,Y1198="",AH1198&lt;&gt;"No Bid"),", PB3 Price Missing","")&amp;IF(AND(Z1198&gt;0,AA1198="",AH1198&lt;&gt;"No Bid"),", PB4 Price Missing","")&amp;IF(AND(AB1198&gt;0,AC1198="",AH1198&lt;&gt;"No Bid"),", PB5 Price Missing","")&amp;IF(AND(AD1198&gt;0,AE1198="",AH1198&lt;&gt;"No Bid"),", PB6 Price Missing","")&amp;IF(AND(AF1198&gt;0,AG1198="",AH1198&lt;&gt;"No Bid"),", PB7 Price Missing","")</f>
        <v>, Please enter a Price in PB1 or Select No Bid, PB1 Price Missing, PB2 Price Missing, PB3 Price Missing, PB4 Price Missing</v>
      </c>
      <c r="AN1198" s="28"/>
      <c r="AO1198" s="28"/>
      <c r="AP1198" s="28"/>
      <c r="AQ1198" s="28"/>
      <c r="AR1198" s="28"/>
      <c r="AS1198" s="28"/>
      <c r="AT1198" s="28"/>
      <c r="AU1198" s="28"/>
      <c r="AV1198" s="28"/>
      <c r="AW1198" s="28"/>
      <c r="AX1198" s="28"/>
      <c r="AY1198" s="28"/>
      <c r="AZ1198" s="28"/>
      <c r="BA1198" s="28"/>
      <c r="BB1198" s="28"/>
      <c r="BC1198" s="28"/>
      <c r="BD1198" s="28"/>
      <c r="BE1198" s="28"/>
      <c r="BF1198" s="28"/>
      <c r="BG1198" s="28"/>
      <c r="BH1198" s="28"/>
      <c r="BI1198" s="28"/>
      <c r="BJ1198" s="28"/>
      <c r="BK1198" s="28"/>
      <c r="BL1198" s="28"/>
    </row>
    <row r="1199" spans="1:64" x14ac:dyDescent="0.25">
      <c r="A1199" s="58">
        <v>1197</v>
      </c>
      <c r="B1199" s="57"/>
      <c r="C1199" s="57" t="s">
        <v>3775</v>
      </c>
      <c r="D1199" s="57"/>
      <c r="E1199" s="59" t="s">
        <v>1598</v>
      </c>
      <c r="F1199" s="60" t="s">
        <v>5416</v>
      </c>
      <c r="G1199" s="61" t="s">
        <v>5196</v>
      </c>
      <c r="H1199" s="60" t="s">
        <v>5994</v>
      </c>
      <c r="I1199" s="60" t="s">
        <v>5995</v>
      </c>
      <c r="J1199" s="60"/>
      <c r="K1199" s="60" t="s">
        <v>5992</v>
      </c>
      <c r="L1199" s="60" t="s">
        <v>23</v>
      </c>
      <c r="M1199" s="60" t="s">
        <v>6024</v>
      </c>
      <c r="N1199" s="57" t="s">
        <v>6026</v>
      </c>
      <c r="O1199" s="62" t="s">
        <v>1828</v>
      </c>
      <c r="P1199" s="62" t="s">
        <v>3550</v>
      </c>
      <c r="Q1199" s="28"/>
      <c r="R1199" s="28"/>
      <c r="S1199" s="28"/>
      <c r="T1199" s="36">
        <v>9</v>
      </c>
      <c r="U1199" s="33"/>
      <c r="V1199" s="36">
        <v>25</v>
      </c>
      <c r="W1199" s="33"/>
      <c r="X1199" s="36">
        <v>50</v>
      </c>
      <c r="Y1199" s="33"/>
      <c r="Z1199" s="36">
        <v>100</v>
      </c>
      <c r="AA1199" s="33"/>
      <c r="AB1199" s="36">
        <v>200</v>
      </c>
      <c r="AC1199" s="33"/>
      <c r="AD1199" s="36">
        <v>999999</v>
      </c>
      <c r="AE1199" s="33"/>
      <c r="AF1199" s="36"/>
      <c r="AG1199" s="33"/>
      <c r="AH1199" s="28"/>
      <c r="AI1199" s="28"/>
      <c r="AJ1199" s="28"/>
      <c r="AK1199" s="28"/>
      <c r="AL1199" s="28"/>
      <c r="AM1199" s="41" t="str">
        <f>IF(AND($U1199&gt;0,$Q1199=""),"Currency Missing","")&amp;IF(AND($U1199&gt;0,$R1199=""),", MOQ Missing","")&amp;IF(AND($U1199&gt;0,$S1199=""),", Leadtime Missing","")&amp;IF(W1199&gt;U1199,", PB2 Price Greater than PB1 Price","")&amp;IF(Y1199&gt;W1199,", PB3 Price Greater than PB2 Price","")&amp;IF(AA1199&gt;Y1199,", PB4 Price Greater than PB3 Price","")&amp;IF(AC1199&gt;AA1199,", PB5 Price Greater than PB4 Price","")&amp;IF(AE1199&gt;AC1199,", PB6 Price Greater than PB5 Price","")&amp;IF(AG1199&gt;AE1199,", PB7 Price Greater than PB6 Price","")&amp;IF($U1199&lt;&gt;ROUND($U1199,2),", PB 1 Price - More than 2 Decimal Places","")&amp;IF($W1199&lt;&gt;ROUND($W1199,2),", PB 2 Price - More than 2 Decimal Places","")&amp;IF($Y1199&lt;&gt;ROUND($Y1199,2),", PB 3 Price - More than 2 Decimal Places","")&amp;IF($AA1199&lt;&gt;ROUND($AA1199,2),", PB 4 Price - More than 2 Decimal Places","")&amp;IF($AC1199&lt;&gt;ROUND($AC1199,2),", PB 5 Price - More than 2 Decimal Places","")&amp;IF($AE1199&lt;&gt;ROUND($AE1199,2),", PB 6 Price - More than 2 Decimal Places","")&amp;IF($AG1199&lt;&gt;ROUND($AG1199,2),", PB 7 Price - More than 2 Decimal Places","")&amp;IF(AND(E1199&lt;&gt;"",U1199="",AH1199=""),", Please enter a Price in PB1 or Select No Bid","")&amp;IF(AND(OR($U1199&gt;0,$W1199&gt;0,$Y1199&gt;0,$AA1199&gt;0,$AC1199&gt;0,$AE1199&gt;0),OR(AH1199="",AH1199="No Bid")),", Bid Status Missing or Incorrect","")&amp;IF(AND(AH1199="No Bid",AI1199=""),", Reason for No Bid Missing","")&amp;IF(AND($O1199="CSIS",OR($U1199&gt;0,$W1199&gt;0,$Y1199&gt;0,$AA1199&gt;0,$AC1199&gt;0,$AE1199&gt;0),AJ1199=""),", NCAGE Supplier Missing","")&amp;IF(AND($O1199="Drawing",OR($U1199&gt;0,$W1199&gt;0,$Y1199&gt;0,$AA1199&gt;0,$AC1199&gt;0,$AE1199&gt;0),AK1199=""),", Manufacturer Missing","")&amp;IF(AL1199&lt;&gt;"",", Comment","")&amp;IF(AND(OR(AH1199="Bid Using CSIS Dropdown With Query (Comment Field Must Be Populated)",AH1199="Bid To Drawing Supplied With Query (Comment Field Must Be Populated)"),AL1199=""),", Please Enter a Comment for the Bid Query","")&amp;IF(AND(T1199&gt;0,U1199="",AH1199&lt;&gt;"No Bid"),", PB1 Price Missing","")&amp;IF(AND(V1199&gt;0,W1199="",AH1199&lt;&gt;"No Bid"),", PB2 Price Missing","")&amp;IF(AND(X1199&gt;0,Y1199="",AH1199&lt;&gt;"No Bid"),", PB3 Price Missing","")&amp;IF(AND(Z1199&gt;0,AA1199="",AH1199&lt;&gt;"No Bid"),", PB4 Price Missing","")&amp;IF(AND(AB1199&gt;0,AC1199="",AH1199&lt;&gt;"No Bid"),", PB5 Price Missing","")&amp;IF(AND(AD1199&gt;0,AE1199="",AH1199&lt;&gt;"No Bid"),", PB6 Price Missing","")&amp;IF(AND(AF1199&gt;0,AG1199="",AH1199&lt;&gt;"No Bid"),", PB7 Price Missing","")</f>
        <v>, Please enter a Price in PB1 or Select No Bid, PB1 Price Missing, PB2 Price Missing, PB3 Price Missing, PB4 Price Missing, PB5 Price Missing, PB6 Price Missing</v>
      </c>
      <c r="AN1199" s="28"/>
      <c r="AO1199" s="28"/>
      <c r="AP1199" s="28"/>
      <c r="AQ1199" s="28"/>
      <c r="AR1199" s="28"/>
      <c r="AS1199" s="28"/>
      <c r="AT1199" s="28"/>
      <c r="AU1199" s="28"/>
      <c r="AV1199" s="28"/>
      <c r="AW1199" s="28"/>
      <c r="AX1199" s="28"/>
      <c r="AY1199" s="28"/>
      <c r="AZ1199" s="28"/>
      <c r="BA1199" s="28"/>
      <c r="BB1199" s="28"/>
      <c r="BC1199" s="28"/>
      <c r="BD1199" s="28"/>
      <c r="BE1199" s="28"/>
      <c r="BF1199" s="28"/>
      <c r="BG1199" s="28"/>
      <c r="BH1199" s="28"/>
      <c r="BI1199" s="28"/>
      <c r="BJ1199" s="28"/>
      <c r="BK1199" s="28"/>
      <c r="BL1199" s="28"/>
    </row>
    <row r="1200" spans="1:64" x14ac:dyDescent="0.25">
      <c r="A1200" s="58">
        <v>1198</v>
      </c>
      <c r="B1200" s="57"/>
      <c r="C1200" s="57" t="s">
        <v>3775</v>
      </c>
      <c r="D1200" s="57"/>
      <c r="E1200" s="59" t="s">
        <v>1599</v>
      </c>
      <c r="F1200" s="60" t="s">
        <v>5416</v>
      </c>
      <c r="G1200" s="61" t="s">
        <v>5197</v>
      </c>
      <c r="H1200" s="60" t="s">
        <v>5994</v>
      </c>
      <c r="I1200" s="60" t="s">
        <v>5995</v>
      </c>
      <c r="J1200" s="60"/>
      <c r="K1200" s="60" t="s">
        <v>5992</v>
      </c>
      <c r="L1200" s="60" t="s">
        <v>23</v>
      </c>
      <c r="M1200" s="60" t="s">
        <v>6024</v>
      </c>
      <c r="N1200" s="57" t="s">
        <v>6026</v>
      </c>
      <c r="O1200" s="62" t="s">
        <v>1828</v>
      </c>
      <c r="P1200" s="62" t="s">
        <v>3551</v>
      </c>
      <c r="Q1200" s="28"/>
      <c r="R1200" s="28"/>
      <c r="S1200" s="28"/>
      <c r="T1200" s="36">
        <v>1</v>
      </c>
      <c r="U1200" s="33"/>
      <c r="V1200" s="36">
        <v>2</v>
      </c>
      <c r="W1200" s="33"/>
      <c r="X1200" s="36">
        <v>5</v>
      </c>
      <c r="Y1200" s="33"/>
      <c r="Z1200" s="36">
        <v>999999</v>
      </c>
      <c r="AA1200" s="33"/>
      <c r="AB1200" s="36"/>
      <c r="AC1200" s="33"/>
      <c r="AD1200" s="36"/>
      <c r="AE1200" s="33"/>
      <c r="AF1200" s="36"/>
      <c r="AG1200" s="33"/>
      <c r="AH1200" s="28"/>
      <c r="AI1200" s="28"/>
      <c r="AJ1200" s="28"/>
      <c r="AK1200" s="28"/>
      <c r="AL1200" s="28"/>
      <c r="AM1200" s="41" t="str">
        <f>IF(AND($U1200&gt;0,$Q1200=""),"Currency Missing","")&amp;IF(AND($U1200&gt;0,$R1200=""),", MOQ Missing","")&amp;IF(AND($U1200&gt;0,$S1200=""),", Leadtime Missing","")&amp;IF(W1200&gt;U1200,", PB2 Price Greater than PB1 Price","")&amp;IF(Y1200&gt;W1200,", PB3 Price Greater than PB2 Price","")&amp;IF(AA1200&gt;Y1200,", PB4 Price Greater than PB3 Price","")&amp;IF(AC1200&gt;AA1200,", PB5 Price Greater than PB4 Price","")&amp;IF(AE1200&gt;AC1200,", PB6 Price Greater than PB5 Price","")&amp;IF(AG1200&gt;AE1200,", PB7 Price Greater than PB6 Price","")&amp;IF($U1200&lt;&gt;ROUND($U1200,2),", PB 1 Price - More than 2 Decimal Places","")&amp;IF($W1200&lt;&gt;ROUND($W1200,2),", PB 2 Price - More than 2 Decimal Places","")&amp;IF($Y1200&lt;&gt;ROUND($Y1200,2),", PB 3 Price - More than 2 Decimal Places","")&amp;IF($AA1200&lt;&gt;ROUND($AA1200,2),", PB 4 Price - More than 2 Decimal Places","")&amp;IF($AC1200&lt;&gt;ROUND($AC1200,2),", PB 5 Price - More than 2 Decimal Places","")&amp;IF($AE1200&lt;&gt;ROUND($AE1200,2),", PB 6 Price - More than 2 Decimal Places","")&amp;IF($AG1200&lt;&gt;ROUND($AG1200,2),", PB 7 Price - More than 2 Decimal Places","")&amp;IF(AND(E1200&lt;&gt;"",U1200="",AH1200=""),", Please enter a Price in PB1 or Select No Bid","")&amp;IF(AND(OR($U1200&gt;0,$W1200&gt;0,$Y1200&gt;0,$AA1200&gt;0,$AC1200&gt;0,$AE1200&gt;0),OR(AH1200="",AH1200="No Bid")),", Bid Status Missing or Incorrect","")&amp;IF(AND(AH1200="No Bid",AI1200=""),", Reason for No Bid Missing","")&amp;IF(AND($O1200="CSIS",OR($U1200&gt;0,$W1200&gt;0,$Y1200&gt;0,$AA1200&gt;0,$AC1200&gt;0,$AE1200&gt;0),AJ1200=""),", NCAGE Supplier Missing","")&amp;IF(AND($O1200="Drawing",OR($U1200&gt;0,$W1200&gt;0,$Y1200&gt;0,$AA1200&gt;0,$AC1200&gt;0,$AE1200&gt;0),AK1200=""),", Manufacturer Missing","")&amp;IF(AL1200&lt;&gt;"",", Comment","")&amp;IF(AND(OR(AH1200="Bid Using CSIS Dropdown With Query (Comment Field Must Be Populated)",AH1200="Bid To Drawing Supplied With Query (Comment Field Must Be Populated)"),AL1200=""),", Please Enter a Comment for the Bid Query","")&amp;IF(AND(T1200&gt;0,U1200="",AH1200&lt;&gt;"No Bid"),", PB1 Price Missing","")&amp;IF(AND(V1200&gt;0,W1200="",AH1200&lt;&gt;"No Bid"),", PB2 Price Missing","")&amp;IF(AND(X1200&gt;0,Y1200="",AH1200&lt;&gt;"No Bid"),", PB3 Price Missing","")&amp;IF(AND(Z1200&gt;0,AA1200="",AH1200&lt;&gt;"No Bid"),", PB4 Price Missing","")&amp;IF(AND(AB1200&gt;0,AC1200="",AH1200&lt;&gt;"No Bid"),", PB5 Price Missing","")&amp;IF(AND(AD1200&gt;0,AE1200="",AH1200&lt;&gt;"No Bid"),", PB6 Price Missing","")&amp;IF(AND(AF1200&gt;0,AG1200="",AH1200&lt;&gt;"No Bid"),", PB7 Price Missing","")</f>
        <v>, Please enter a Price in PB1 or Select No Bid, PB1 Price Missing, PB2 Price Missing, PB3 Price Missing, PB4 Price Missing</v>
      </c>
      <c r="AN1200" s="28"/>
      <c r="AO1200" s="28"/>
      <c r="AP1200" s="28"/>
      <c r="AQ1200" s="28"/>
      <c r="AR1200" s="28"/>
      <c r="AS1200" s="28"/>
      <c r="AT1200" s="28"/>
      <c r="AU1200" s="28"/>
      <c r="AV1200" s="28"/>
      <c r="AW1200" s="28"/>
      <c r="AX1200" s="28"/>
      <c r="AY1200" s="28"/>
      <c r="AZ1200" s="28"/>
      <c r="BA1200" s="28"/>
      <c r="BB1200" s="28"/>
      <c r="BC1200" s="28"/>
      <c r="BD1200" s="28"/>
      <c r="BE1200" s="28"/>
      <c r="BF1200" s="28"/>
      <c r="BG1200" s="28"/>
      <c r="BH1200" s="28"/>
      <c r="BI1200" s="28"/>
      <c r="BJ1200" s="28"/>
      <c r="BK1200" s="28"/>
      <c r="BL1200" s="28"/>
    </row>
    <row r="1201" spans="1:64" x14ac:dyDescent="0.25">
      <c r="A1201" s="58">
        <v>1199</v>
      </c>
      <c r="B1201" s="57"/>
      <c r="C1201" s="57" t="s">
        <v>3775</v>
      </c>
      <c r="D1201" s="57"/>
      <c r="E1201" s="59" t="s">
        <v>1600</v>
      </c>
      <c r="F1201" s="60" t="s">
        <v>5416</v>
      </c>
      <c r="G1201" s="61" t="s">
        <v>5198</v>
      </c>
      <c r="H1201" s="60" t="s">
        <v>5994</v>
      </c>
      <c r="I1201" s="60" t="s">
        <v>5995</v>
      </c>
      <c r="J1201" s="60"/>
      <c r="K1201" s="60" t="s">
        <v>5992</v>
      </c>
      <c r="L1201" s="60" t="s">
        <v>23</v>
      </c>
      <c r="M1201" s="60" t="s">
        <v>6024</v>
      </c>
      <c r="N1201" s="57" t="s">
        <v>6026</v>
      </c>
      <c r="O1201" s="62" t="s">
        <v>1828</v>
      </c>
      <c r="P1201" s="62" t="s">
        <v>3552</v>
      </c>
      <c r="Q1201" s="28"/>
      <c r="R1201" s="28"/>
      <c r="S1201" s="28"/>
      <c r="T1201" s="36">
        <v>2</v>
      </c>
      <c r="U1201" s="33"/>
      <c r="V1201" s="36">
        <v>4</v>
      </c>
      <c r="W1201" s="33"/>
      <c r="X1201" s="36">
        <v>9</v>
      </c>
      <c r="Y1201" s="33"/>
      <c r="Z1201" s="36">
        <v>15</v>
      </c>
      <c r="AA1201" s="33"/>
      <c r="AB1201" s="36">
        <v>999999</v>
      </c>
      <c r="AC1201" s="33"/>
      <c r="AD1201" s="36"/>
      <c r="AE1201" s="33"/>
      <c r="AF1201" s="36"/>
      <c r="AG1201" s="33"/>
      <c r="AH1201" s="28"/>
      <c r="AI1201" s="28"/>
      <c r="AJ1201" s="28"/>
      <c r="AK1201" s="28"/>
      <c r="AL1201" s="28"/>
      <c r="AM1201" s="41" t="str">
        <f>IF(AND($U1201&gt;0,$Q1201=""),"Currency Missing","")&amp;IF(AND($U1201&gt;0,$R1201=""),", MOQ Missing","")&amp;IF(AND($U1201&gt;0,$S1201=""),", Leadtime Missing","")&amp;IF(W1201&gt;U1201,", PB2 Price Greater than PB1 Price","")&amp;IF(Y1201&gt;W1201,", PB3 Price Greater than PB2 Price","")&amp;IF(AA1201&gt;Y1201,", PB4 Price Greater than PB3 Price","")&amp;IF(AC1201&gt;AA1201,", PB5 Price Greater than PB4 Price","")&amp;IF(AE1201&gt;AC1201,", PB6 Price Greater than PB5 Price","")&amp;IF(AG1201&gt;AE1201,", PB7 Price Greater than PB6 Price","")&amp;IF($U1201&lt;&gt;ROUND($U1201,2),", PB 1 Price - More than 2 Decimal Places","")&amp;IF($W1201&lt;&gt;ROUND($W1201,2),", PB 2 Price - More than 2 Decimal Places","")&amp;IF($Y1201&lt;&gt;ROUND($Y1201,2),", PB 3 Price - More than 2 Decimal Places","")&amp;IF($AA1201&lt;&gt;ROUND($AA1201,2),", PB 4 Price - More than 2 Decimal Places","")&amp;IF($AC1201&lt;&gt;ROUND($AC1201,2),", PB 5 Price - More than 2 Decimal Places","")&amp;IF($AE1201&lt;&gt;ROUND($AE1201,2),", PB 6 Price - More than 2 Decimal Places","")&amp;IF($AG1201&lt;&gt;ROUND($AG1201,2),", PB 7 Price - More than 2 Decimal Places","")&amp;IF(AND(E1201&lt;&gt;"",U1201="",AH1201=""),", Please enter a Price in PB1 or Select No Bid","")&amp;IF(AND(OR($U1201&gt;0,$W1201&gt;0,$Y1201&gt;0,$AA1201&gt;0,$AC1201&gt;0,$AE1201&gt;0),OR(AH1201="",AH1201="No Bid")),", Bid Status Missing or Incorrect","")&amp;IF(AND(AH1201="No Bid",AI1201=""),", Reason for No Bid Missing","")&amp;IF(AND($O1201="CSIS",OR($U1201&gt;0,$W1201&gt;0,$Y1201&gt;0,$AA1201&gt;0,$AC1201&gt;0,$AE1201&gt;0),AJ1201=""),", NCAGE Supplier Missing","")&amp;IF(AND($O1201="Drawing",OR($U1201&gt;0,$W1201&gt;0,$Y1201&gt;0,$AA1201&gt;0,$AC1201&gt;0,$AE1201&gt;0),AK1201=""),", Manufacturer Missing","")&amp;IF(AL1201&lt;&gt;"",", Comment","")&amp;IF(AND(OR(AH1201="Bid Using CSIS Dropdown With Query (Comment Field Must Be Populated)",AH1201="Bid To Drawing Supplied With Query (Comment Field Must Be Populated)"),AL1201=""),", Please Enter a Comment for the Bid Query","")&amp;IF(AND(T1201&gt;0,U1201="",AH1201&lt;&gt;"No Bid"),", PB1 Price Missing","")&amp;IF(AND(V1201&gt;0,W1201="",AH1201&lt;&gt;"No Bid"),", PB2 Price Missing","")&amp;IF(AND(X1201&gt;0,Y1201="",AH1201&lt;&gt;"No Bid"),", PB3 Price Missing","")&amp;IF(AND(Z1201&gt;0,AA1201="",AH1201&lt;&gt;"No Bid"),", PB4 Price Missing","")&amp;IF(AND(AB1201&gt;0,AC1201="",AH1201&lt;&gt;"No Bid"),", PB5 Price Missing","")&amp;IF(AND(AD1201&gt;0,AE1201="",AH1201&lt;&gt;"No Bid"),", PB6 Price Missing","")&amp;IF(AND(AF1201&gt;0,AG1201="",AH1201&lt;&gt;"No Bid"),", PB7 Price Missing","")</f>
        <v>, Please enter a Price in PB1 or Select No Bid, PB1 Price Missing, PB2 Price Missing, PB3 Price Missing, PB4 Price Missing, PB5 Price Missing</v>
      </c>
      <c r="AN1201" s="28"/>
      <c r="AO1201" s="28"/>
      <c r="AP1201" s="28"/>
      <c r="AQ1201" s="28"/>
      <c r="AR1201" s="28"/>
      <c r="AS1201" s="28"/>
      <c r="AT1201" s="28"/>
      <c r="AU1201" s="28"/>
      <c r="AV1201" s="28"/>
      <c r="AW1201" s="28"/>
      <c r="AX1201" s="28"/>
      <c r="AY1201" s="28"/>
      <c r="AZ1201" s="28"/>
      <c r="BA1201" s="28"/>
      <c r="BB1201" s="28"/>
      <c r="BC1201" s="28"/>
      <c r="BD1201" s="28"/>
      <c r="BE1201" s="28"/>
      <c r="BF1201" s="28"/>
      <c r="BG1201" s="28"/>
      <c r="BH1201" s="28"/>
      <c r="BI1201" s="28"/>
      <c r="BJ1201" s="28"/>
      <c r="BK1201" s="28"/>
      <c r="BL1201" s="28"/>
    </row>
    <row r="1202" spans="1:64" x14ac:dyDescent="0.25">
      <c r="A1202" s="58">
        <v>1200</v>
      </c>
      <c r="B1202" s="57"/>
      <c r="C1202" s="57" t="s">
        <v>3775</v>
      </c>
      <c r="D1202" s="57"/>
      <c r="E1202" s="59" t="s">
        <v>862</v>
      </c>
      <c r="F1202" s="60" t="s">
        <v>5674</v>
      </c>
      <c r="G1202" s="61" t="s">
        <v>4479</v>
      </c>
      <c r="H1202" s="60" t="s">
        <v>5999</v>
      </c>
      <c r="I1202" s="60" t="s">
        <v>5993</v>
      </c>
      <c r="J1202" s="60"/>
      <c r="K1202" s="60" t="s">
        <v>5992</v>
      </c>
      <c r="L1202" s="60" t="s">
        <v>23</v>
      </c>
      <c r="M1202" s="60" t="s">
        <v>6024</v>
      </c>
      <c r="N1202" s="57" t="s">
        <v>6026</v>
      </c>
      <c r="O1202" s="62" t="s">
        <v>1899</v>
      </c>
      <c r="P1202" s="62" t="s">
        <v>2817</v>
      </c>
      <c r="Q1202" s="28"/>
      <c r="R1202" s="28"/>
      <c r="S1202" s="28"/>
      <c r="T1202" s="36">
        <v>70</v>
      </c>
      <c r="U1202" s="33"/>
      <c r="V1202" s="36">
        <v>225</v>
      </c>
      <c r="W1202" s="33"/>
      <c r="X1202" s="36">
        <v>450</v>
      </c>
      <c r="Y1202" s="33"/>
      <c r="Z1202" s="36">
        <v>999999</v>
      </c>
      <c r="AA1202" s="33"/>
      <c r="AB1202" s="36"/>
      <c r="AC1202" s="33"/>
      <c r="AD1202" s="36"/>
      <c r="AE1202" s="33"/>
      <c r="AF1202" s="36"/>
      <c r="AG1202" s="33"/>
      <c r="AH1202" s="28"/>
      <c r="AI1202" s="28"/>
      <c r="AJ1202" s="28"/>
      <c r="AK1202" s="28"/>
      <c r="AL1202" s="28"/>
      <c r="AM1202" s="41" t="str">
        <f>IF(AND($U1202&gt;0,$Q1202=""),"Currency Missing","")&amp;IF(AND($U1202&gt;0,$R1202=""),", MOQ Missing","")&amp;IF(AND($U1202&gt;0,$S1202=""),", Leadtime Missing","")&amp;IF(W1202&gt;U1202,", PB2 Price Greater than PB1 Price","")&amp;IF(Y1202&gt;W1202,", PB3 Price Greater than PB2 Price","")&amp;IF(AA1202&gt;Y1202,", PB4 Price Greater than PB3 Price","")&amp;IF(AC1202&gt;AA1202,", PB5 Price Greater than PB4 Price","")&amp;IF(AE1202&gt;AC1202,", PB6 Price Greater than PB5 Price","")&amp;IF(AG1202&gt;AE1202,", PB7 Price Greater than PB6 Price","")&amp;IF($U1202&lt;&gt;ROUND($U1202,2),", PB 1 Price - More than 2 Decimal Places","")&amp;IF($W1202&lt;&gt;ROUND($W1202,2),", PB 2 Price - More than 2 Decimal Places","")&amp;IF($Y1202&lt;&gt;ROUND($Y1202,2),", PB 3 Price - More than 2 Decimal Places","")&amp;IF($AA1202&lt;&gt;ROUND($AA1202,2),", PB 4 Price - More than 2 Decimal Places","")&amp;IF($AC1202&lt;&gt;ROUND($AC1202,2),", PB 5 Price - More than 2 Decimal Places","")&amp;IF($AE1202&lt;&gt;ROUND($AE1202,2),", PB 6 Price - More than 2 Decimal Places","")&amp;IF($AG1202&lt;&gt;ROUND($AG1202,2),", PB 7 Price - More than 2 Decimal Places","")&amp;IF(AND(E1202&lt;&gt;"",U1202="",AH1202=""),", Please enter a Price in PB1 or Select No Bid","")&amp;IF(AND(OR($U1202&gt;0,$W1202&gt;0,$Y1202&gt;0,$AA1202&gt;0,$AC1202&gt;0,$AE1202&gt;0),OR(AH1202="",AH1202="No Bid")),", Bid Status Missing or Incorrect","")&amp;IF(AND(AH1202="No Bid",AI1202=""),", Reason for No Bid Missing","")&amp;IF(AND($O1202="CSIS",OR($U1202&gt;0,$W1202&gt;0,$Y1202&gt;0,$AA1202&gt;0,$AC1202&gt;0,$AE1202&gt;0),AJ1202=""),", NCAGE Supplier Missing","")&amp;IF(AND($O1202="Drawing",OR($U1202&gt;0,$W1202&gt;0,$Y1202&gt;0,$AA1202&gt;0,$AC1202&gt;0,$AE1202&gt;0),AK1202=""),", Manufacturer Missing","")&amp;IF(AL1202&lt;&gt;"",", Comment","")&amp;IF(AND(OR(AH1202="Bid Using CSIS Dropdown With Query (Comment Field Must Be Populated)",AH1202="Bid To Drawing Supplied With Query (Comment Field Must Be Populated)"),AL1202=""),", Please Enter a Comment for the Bid Query","")&amp;IF(AND(T1202&gt;0,U1202="",AH1202&lt;&gt;"No Bid"),", PB1 Price Missing","")&amp;IF(AND(V1202&gt;0,W1202="",AH1202&lt;&gt;"No Bid"),", PB2 Price Missing","")&amp;IF(AND(X1202&gt;0,Y1202="",AH1202&lt;&gt;"No Bid"),", PB3 Price Missing","")&amp;IF(AND(Z1202&gt;0,AA1202="",AH1202&lt;&gt;"No Bid"),", PB4 Price Missing","")&amp;IF(AND(AB1202&gt;0,AC1202="",AH1202&lt;&gt;"No Bid"),", PB5 Price Missing","")&amp;IF(AND(AD1202&gt;0,AE1202="",AH1202&lt;&gt;"No Bid"),", PB6 Price Missing","")&amp;IF(AND(AF1202&gt;0,AG1202="",AH1202&lt;&gt;"No Bid"),", PB7 Price Missing","")</f>
        <v>, Please enter a Price in PB1 or Select No Bid, PB1 Price Missing, PB2 Price Missing, PB3 Price Missing, PB4 Price Missing</v>
      </c>
      <c r="AN1202" s="28"/>
      <c r="AO1202" s="28"/>
      <c r="AP1202" s="28"/>
      <c r="AQ1202" s="28"/>
      <c r="AR1202" s="28"/>
      <c r="AS1202" s="28"/>
      <c r="AT1202" s="28"/>
      <c r="AU1202" s="28"/>
      <c r="AV1202" s="28"/>
      <c r="AW1202" s="28"/>
      <c r="AX1202" s="28"/>
      <c r="AY1202" s="28"/>
      <c r="AZ1202" s="28"/>
      <c r="BA1202" s="28"/>
      <c r="BB1202" s="28"/>
      <c r="BC1202" s="28"/>
      <c r="BD1202" s="28"/>
      <c r="BE1202" s="28"/>
      <c r="BF1202" s="28"/>
      <c r="BG1202" s="28"/>
      <c r="BH1202" s="28"/>
      <c r="BI1202" s="28"/>
      <c r="BJ1202" s="28"/>
      <c r="BK1202" s="28"/>
      <c r="BL1202" s="28"/>
    </row>
    <row r="1203" spans="1:64" x14ac:dyDescent="0.25">
      <c r="A1203" s="58">
        <v>1201</v>
      </c>
      <c r="B1203" s="57"/>
      <c r="C1203" s="57" t="s">
        <v>3775</v>
      </c>
      <c r="D1203" s="57"/>
      <c r="E1203" s="59" t="s">
        <v>1601</v>
      </c>
      <c r="F1203" s="60" t="s">
        <v>5416</v>
      </c>
      <c r="G1203" s="61" t="s">
        <v>5199</v>
      </c>
      <c r="H1203" s="60" t="s">
        <v>5994</v>
      </c>
      <c r="I1203" s="60" t="s">
        <v>5995</v>
      </c>
      <c r="J1203" s="60"/>
      <c r="K1203" s="60" t="s">
        <v>5992</v>
      </c>
      <c r="L1203" s="60" t="s">
        <v>23</v>
      </c>
      <c r="M1203" s="60" t="s">
        <v>6024</v>
      </c>
      <c r="N1203" s="57" t="s">
        <v>6026</v>
      </c>
      <c r="O1203" s="62" t="s">
        <v>1828</v>
      </c>
      <c r="P1203" s="62" t="s">
        <v>3553</v>
      </c>
      <c r="Q1203" s="28"/>
      <c r="R1203" s="28"/>
      <c r="S1203" s="28"/>
      <c r="T1203" s="36">
        <v>3</v>
      </c>
      <c r="U1203" s="33"/>
      <c r="V1203" s="36">
        <v>9</v>
      </c>
      <c r="W1203" s="33"/>
      <c r="X1203" s="36">
        <v>15</v>
      </c>
      <c r="Y1203" s="33"/>
      <c r="Z1203" s="36">
        <v>30</v>
      </c>
      <c r="AA1203" s="33"/>
      <c r="AB1203" s="36">
        <v>60</v>
      </c>
      <c r="AC1203" s="33"/>
      <c r="AD1203" s="36">
        <v>999999</v>
      </c>
      <c r="AE1203" s="33"/>
      <c r="AF1203" s="36"/>
      <c r="AG1203" s="33"/>
      <c r="AH1203" s="28"/>
      <c r="AI1203" s="28"/>
      <c r="AJ1203" s="28"/>
      <c r="AK1203" s="28"/>
      <c r="AL1203" s="28"/>
      <c r="AM1203" s="41" t="str">
        <f>IF(AND($U1203&gt;0,$Q1203=""),"Currency Missing","")&amp;IF(AND($U1203&gt;0,$R1203=""),", MOQ Missing","")&amp;IF(AND($U1203&gt;0,$S1203=""),", Leadtime Missing","")&amp;IF(W1203&gt;U1203,", PB2 Price Greater than PB1 Price","")&amp;IF(Y1203&gt;W1203,", PB3 Price Greater than PB2 Price","")&amp;IF(AA1203&gt;Y1203,", PB4 Price Greater than PB3 Price","")&amp;IF(AC1203&gt;AA1203,", PB5 Price Greater than PB4 Price","")&amp;IF(AE1203&gt;AC1203,", PB6 Price Greater than PB5 Price","")&amp;IF(AG1203&gt;AE1203,", PB7 Price Greater than PB6 Price","")&amp;IF($U1203&lt;&gt;ROUND($U1203,2),", PB 1 Price - More than 2 Decimal Places","")&amp;IF($W1203&lt;&gt;ROUND($W1203,2),", PB 2 Price - More than 2 Decimal Places","")&amp;IF($Y1203&lt;&gt;ROUND($Y1203,2),", PB 3 Price - More than 2 Decimal Places","")&amp;IF($AA1203&lt;&gt;ROUND($AA1203,2),", PB 4 Price - More than 2 Decimal Places","")&amp;IF($AC1203&lt;&gt;ROUND($AC1203,2),", PB 5 Price - More than 2 Decimal Places","")&amp;IF($AE1203&lt;&gt;ROUND($AE1203,2),", PB 6 Price - More than 2 Decimal Places","")&amp;IF($AG1203&lt;&gt;ROUND($AG1203,2),", PB 7 Price - More than 2 Decimal Places","")&amp;IF(AND(E1203&lt;&gt;"",U1203="",AH1203=""),", Please enter a Price in PB1 or Select No Bid","")&amp;IF(AND(OR($U1203&gt;0,$W1203&gt;0,$Y1203&gt;0,$AA1203&gt;0,$AC1203&gt;0,$AE1203&gt;0),OR(AH1203="",AH1203="No Bid")),", Bid Status Missing or Incorrect","")&amp;IF(AND(AH1203="No Bid",AI1203=""),", Reason for No Bid Missing","")&amp;IF(AND($O1203="CSIS",OR($U1203&gt;0,$W1203&gt;0,$Y1203&gt;0,$AA1203&gt;0,$AC1203&gt;0,$AE1203&gt;0),AJ1203=""),", NCAGE Supplier Missing","")&amp;IF(AND($O1203="Drawing",OR($U1203&gt;0,$W1203&gt;0,$Y1203&gt;0,$AA1203&gt;0,$AC1203&gt;0,$AE1203&gt;0),AK1203=""),", Manufacturer Missing","")&amp;IF(AL1203&lt;&gt;"",", Comment","")&amp;IF(AND(OR(AH1203="Bid Using CSIS Dropdown With Query (Comment Field Must Be Populated)",AH1203="Bid To Drawing Supplied With Query (Comment Field Must Be Populated)"),AL1203=""),", Please Enter a Comment for the Bid Query","")&amp;IF(AND(T1203&gt;0,U1203="",AH1203&lt;&gt;"No Bid"),", PB1 Price Missing","")&amp;IF(AND(V1203&gt;0,W1203="",AH1203&lt;&gt;"No Bid"),", PB2 Price Missing","")&amp;IF(AND(X1203&gt;0,Y1203="",AH1203&lt;&gt;"No Bid"),", PB3 Price Missing","")&amp;IF(AND(Z1203&gt;0,AA1203="",AH1203&lt;&gt;"No Bid"),", PB4 Price Missing","")&amp;IF(AND(AB1203&gt;0,AC1203="",AH1203&lt;&gt;"No Bid"),", PB5 Price Missing","")&amp;IF(AND(AD1203&gt;0,AE1203="",AH1203&lt;&gt;"No Bid"),", PB6 Price Missing","")&amp;IF(AND(AF1203&gt;0,AG1203="",AH1203&lt;&gt;"No Bid"),", PB7 Price Missing","")</f>
        <v>, Please enter a Price in PB1 or Select No Bid, PB1 Price Missing, PB2 Price Missing, PB3 Price Missing, PB4 Price Missing, PB5 Price Missing, PB6 Price Missing</v>
      </c>
      <c r="AN1203" s="28"/>
      <c r="AO1203" s="28"/>
      <c r="AP1203" s="28"/>
      <c r="AQ1203" s="28"/>
      <c r="AR1203" s="28"/>
      <c r="AS1203" s="28"/>
      <c r="AT1203" s="28"/>
      <c r="AU1203" s="28"/>
      <c r="AV1203" s="28"/>
      <c r="AW1203" s="28"/>
      <c r="AX1203" s="28"/>
      <c r="AY1203" s="28"/>
      <c r="AZ1203" s="28"/>
      <c r="BA1203" s="28"/>
      <c r="BB1203" s="28"/>
      <c r="BC1203" s="28"/>
      <c r="BD1203" s="28"/>
      <c r="BE1203" s="28"/>
      <c r="BF1203" s="28"/>
      <c r="BG1203" s="28"/>
      <c r="BH1203" s="28"/>
      <c r="BI1203" s="28"/>
      <c r="BJ1203" s="28"/>
      <c r="BK1203" s="28"/>
      <c r="BL1203" s="28"/>
    </row>
    <row r="1204" spans="1:64" x14ac:dyDescent="0.25">
      <c r="A1204" s="58">
        <v>1202</v>
      </c>
      <c r="B1204" s="57"/>
      <c r="C1204" s="57" t="s">
        <v>3775</v>
      </c>
      <c r="D1204" s="57"/>
      <c r="E1204" s="59" t="s">
        <v>1602</v>
      </c>
      <c r="F1204" s="60" t="s">
        <v>5416</v>
      </c>
      <c r="G1204" s="61" t="s">
        <v>5200</v>
      </c>
      <c r="H1204" s="60" t="s">
        <v>5994</v>
      </c>
      <c r="I1204" s="60" t="s">
        <v>5995</v>
      </c>
      <c r="J1204" s="60"/>
      <c r="K1204" s="60" t="s">
        <v>5992</v>
      </c>
      <c r="L1204" s="60" t="s">
        <v>23</v>
      </c>
      <c r="M1204" s="60" t="s">
        <v>6024</v>
      </c>
      <c r="N1204" s="57" t="s">
        <v>6026</v>
      </c>
      <c r="O1204" s="62" t="s">
        <v>1828</v>
      </c>
      <c r="P1204" s="62" t="s">
        <v>3554</v>
      </c>
      <c r="Q1204" s="28"/>
      <c r="R1204" s="28"/>
      <c r="S1204" s="28"/>
      <c r="T1204" s="36">
        <v>1</v>
      </c>
      <c r="U1204" s="33"/>
      <c r="V1204" s="36">
        <v>2</v>
      </c>
      <c r="W1204" s="33"/>
      <c r="X1204" s="36">
        <v>5</v>
      </c>
      <c r="Y1204" s="33"/>
      <c r="Z1204" s="36">
        <v>999999</v>
      </c>
      <c r="AA1204" s="33"/>
      <c r="AB1204" s="36"/>
      <c r="AC1204" s="33"/>
      <c r="AD1204" s="36"/>
      <c r="AE1204" s="33"/>
      <c r="AF1204" s="36"/>
      <c r="AG1204" s="33"/>
      <c r="AH1204" s="28"/>
      <c r="AI1204" s="28"/>
      <c r="AJ1204" s="28"/>
      <c r="AK1204" s="28"/>
      <c r="AL1204" s="28"/>
      <c r="AM1204" s="41" t="str">
        <f>IF(AND($U1204&gt;0,$Q1204=""),"Currency Missing","")&amp;IF(AND($U1204&gt;0,$R1204=""),", MOQ Missing","")&amp;IF(AND($U1204&gt;0,$S1204=""),", Leadtime Missing","")&amp;IF(W1204&gt;U1204,", PB2 Price Greater than PB1 Price","")&amp;IF(Y1204&gt;W1204,", PB3 Price Greater than PB2 Price","")&amp;IF(AA1204&gt;Y1204,", PB4 Price Greater than PB3 Price","")&amp;IF(AC1204&gt;AA1204,", PB5 Price Greater than PB4 Price","")&amp;IF(AE1204&gt;AC1204,", PB6 Price Greater than PB5 Price","")&amp;IF(AG1204&gt;AE1204,", PB7 Price Greater than PB6 Price","")&amp;IF($U1204&lt;&gt;ROUND($U1204,2),", PB 1 Price - More than 2 Decimal Places","")&amp;IF($W1204&lt;&gt;ROUND($W1204,2),", PB 2 Price - More than 2 Decimal Places","")&amp;IF($Y1204&lt;&gt;ROUND($Y1204,2),", PB 3 Price - More than 2 Decimal Places","")&amp;IF($AA1204&lt;&gt;ROUND($AA1204,2),", PB 4 Price - More than 2 Decimal Places","")&amp;IF($AC1204&lt;&gt;ROUND($AC1204,2),", PB 5 Price - More than 2 Decimal Places","")&amp;IF($AE1204&lt;&gt;ROUND($AE1204,2),", PB 6 Price - More than 2 Decimal Places","")&amp;IF($AG1204&lt;&gt;ROUND($AG1204,2),", PB 7 Price - More than 2 Decimal Places","")&amp;IF(AND(E1204&lt;&gt;"",U1204="",AH1204=""),", Please enter a Price in PB1 or Select No Bid","")&amp;IF(AND(OR($U1204&gt;0,$W1204&gt;0,$Y1204&gt;0,$AA1204&gt;0,$AC1204&gt;0,$AE1204&gt;0),OR(AH1204="",AH1204="No Bid")),", Bid Status Missing or Incorrect","")&amp;IF(AND(AH1204="No Bid",AI1204=""),", Reason for No Bid Missing","")&amp;IF(AND($O1204="CSIS",OR($U1204&gt;0,$W1204&gt;0,$Y1204&gt;0,$AA1204&gt;0,$AC1204&gt;0,$AE1204&gt;0),AJ1204=""),", NCAGE Supplier Missing","")&amp;IF(AND($O1204="Drawing",OR($U1204&gt;0,$W1204&gt;0,$Y1204&gt;0,$AA1204&gt;0,$AC1204&gt;0,$AE1204&gt;0),AK1204=""),", Manufacturer Missing","")&amp;IF(AL1204&lt;&gt;"",", Comment","")&amp;IF(AND(OR(AH1204="Bid Using CSIS Dropdown With Query (Comment Field Must Be Populated)",AH1204="Bid To Drawing Supplied With Query (Comment Field Must Be Populated)"),AL1204=""),", Please Enter a Comment for the Bid Query","")&amp;IF(AND(T1204&gt;0,U1204="",AH1204&lt;&gt;"No Bid"),", PB1 Price Missing","")&amp;IF(AND(V1204&gt;0,W1204="",AH1204&lt;&gt;"No Bid"),", PB2 Price Missing","")&amp;IF(AND(X1204&gt;0,Y1204="",AH1204&lt;&gt;"No Bid"),", PB3 Price Missing","")&amp;IF(AND(Z1204&gt;0,AA1204="",AH1204&lt;&gt;"No Bid"),", PB4 Price Missing","")&amp;IF(AND(AB1204&gt;0,AC1204="",AH1204&lt;&gt;"No Bid"),", PB5 Price Missing","")&amp;IF(AND(AD1204&gt;0,AE1204="",AH1204&lt;&gt;"No Bid"),", PB6 Price Missing","")&amp;IF(AND(AF1204&gt;0,AG1204="",AH1204&lt;&gt;"No Bid"),", PB7 Price Missing","")</f>
        <v>, Please enter a Price in PB1 or Select No Bid, PB1 Price Missing, PB2 Price Missing, PB3 Price Missing, PB4 Price Missing</v>
      </c>
      <c r="AN1204" s="28"/>
      <c r="AO1204" s="28"/>
      <c r="AP1204" s="28"/>
      <c r="AQ1204" s="28"/>
      <c r="AR1204" s="28"/>
      <c r="AS1204" s="28"/>
      <c r="AT1204" s="28"/>
      <c r="AU1204" s="28"/>
      <c r="AV1204" s="28"/>
      <c r="AW1204" s="28"/>
      <c r="AX1204" s="28"/>
      <c r="AY1204" s="28"/>
      <c r="AZ1204" s="28"/>
      <c r="BA1204" s="28"/>
      <c r="BB1204" s="28"/>
      <c r="BC1204" s="28"/>
      <c r="BD1204" s="28"/>
      <c r="BE1204" s="28"/>
      <c r="BF1204" s="28"/>
      <c r="BG1204" s="28"/>
      <c r="BH1204" s="28"/>
      <c r="BI1204" s="28"/>
      <c r="BJ1204" s="28"/>
      <c r="BK1204" s="28"/>
      <c r="BL1204" s="28"/>
    </row>
    <row r="1205" spans="1:64" x14ac:dyDescent="0.25">
      <c r="A1205" s="58">
        <v>1203</v>
      </c>
      <c r="B1205" s="57"/>
      <c r="C1205" s="57" t="s">
        <v>3775</v>
      </c>
      <c r="D1205" s="57"/>
      <c r="E1205" s="59" t="s">
        <v>863</v>
      </c>
      <c r="F1205" s="60" t="s">
        <v>5510</v>
      </c>
      <c r="G1205" s="61" t="s">
        <v>4480</v>
      </c>
      <c r="H1205" s="60" t="s">
        <v>5999</v>
      </c>
      <c r="I1205" s="60" t="s">
        <v>5993</v>
      </c>
      <c r="J1205" s="60"/>
      <c r="K1205" s="60" t="s">
        <v>5992</v>
      </c>
      <c r="L1205" s="60" t="s">
        <v>23</v>
      </c>
      <c r="M1205" s="60" t="s">
        <v>6024</v>
      </c>
      <c r="N1205" s="57" t="s">
        <v>6026</v>
      </c>
      <c r="O1205" s="62" t="s">
        <v>1899</v>
      </c>
      <c r="P1205" s="62" t="s">
        <v>2818</v>
      </c>
      <c r="Q1205" s="28"/>
      <c r="R1205" s="28"/>
      <c r="S1205" s="28"/>
      <c r="T1205" s="36">
        <v>1</v>
      </c>
      <c r="U1205" s="33"/>
      <c r="V1205" s="36">
        <v>2</v>
      </c>
      <c r="W1205" s="33"/>
      <c r="X1205" s="36">
        <v>5</v>
      </c>
      <c r="Y1205" s="33"/>
      <c r="Z1205" s="36">
        <v>999999</v>
      </c>
      <c r="AA1205" s="33"/>
      <c r="AB1205" s="36"/>
      <c r="AC1205" s="33"/>
      <c r="AD1205" s="36"/>
      <c r="AE1205" s="33"/>
      <c r="AF1205" s="36"/>
      <c r="AG1205" s="33"/>
      <c r="AH1205" s="28"/>
      <c r="AI1205" s="28"/>
      <c r="AJ1205" s="28"/>
      <c r="AK1205" s="28"/>
      <c r="AL1205" s="28"/>
      <c r="AM1205" s="41" t="str">
        <f>IF(AND($U1205&gt;0,$Q1205=""),"Currency Missing","")&amp;IF(AND($U1205&gt;0,$R1205=""),", MOQ Missing","")&amp;IF(AND($U1205&gt;0,$S1205=""),", Leadtime Missing","")&amp;IF(W1205&gt;U1205,", PB2 Price Greater than PB1 Price","")&amp;IF(Y1205&gt;W1205,", PB3 Price Greater than PB2 Price","")&amp;IF(AA1205&gt;Y1205,", PB4 Price Greater than PB3 Price","")&amp;IF(AC1205&gt;AA1205,", PB5 Price Greater than PB4 Price","")&amp;IF(AE1205&gt;AC1205,", PB6 Price Greater than PB5 Price","")&amp;IF(AG1205&gt;AE1205,", PB7 Price Greater than PB6 Price","")&amp;IF($U1205&lt;&gt;ROUND($U1205,2),", PB 1 Price - More than 2 Decimal Places","")&amp;IF($W1205&lt;&gt;ROUND($W1205,2),", PB 2 Price - More than 2 Decimal Places","")&amp;IF($Y1205&lt;&gt;ROUND($Y1205,2),", PB 3 Price - More than 2 Decimal Places","")&amp;IF($AA1205&lt;&gt;ROUND($AA1205,2),", PB 4 Price - More than 2 Decimal Places","")&amp;IF($AC1205&lt;&gt;ROUND($AC1205,2),", PB 5 Price - More than 2 Decimal Places","")&amp;IF($AE1205&lt;&gt;ROUND($AE1205,2),", PB 6 Price - More than 2 Decimal Places","")&amp;IF($AG1205&lt;&gt;ROUND($AG1205,2),", PB 7 Price - More than 2 Decimal Places","")&amp;IF(AND(E1205&lt;&gt;"",U1205="",AH1205=""),", Please enter a Price in PB1 or Select No Bid","")&amp;IF(AND(OR($U1205&gt;0,$W1205&gt;0,$Y1205&gt;0,$AA1205&gt;0,$AC1205&gt;0,$AE1205&gt;0),OR(AH1205="",AH1205="No Bid")),", Bid Status Missing or Incorrect","")&amp;IF(AND(AH1205="No Bid",AI1205=""),", Reason for No Bid Missing","")&amp;IF(AND($O1205="CSIS",OR($U1205&gt;0,$W1205&gt;0,$Y1205&gt;0,$AA1205&gt;0,$AC1205&gt;0,$AE1205&gt;0),AJ1205=""),", NCAGE Supplier Missing","")&amp;IF(AND($O1205="Drawing",OR($U1205&gt;0,$W1205&gt;0,$Y1205&gt;0,$AA1205&gt;0,$AC1205&gt;0,$AE1205&gt;0),AK1205=""),", Manufacturer Missing","")&amp;IF(AL1205&lt;&gt;"",", Comment","")&amp;IF(AND(OR(AH1205="Bid Using CSIS Dropdown With Query (Comment Field Must Be Populated)",AH1205="Bid To Drawing Supplied With Query (Comment Field Must Be Populated)"),AL1205=""),", Please Enter a Comment for the Bid Query","")&amp;IF(AND(T1205&gt;0,U1205="",AH1205&lt;&gt;"No Bid"),", PB1 Price Missing","")&amp;IF(AND(V1205&gt;0,W1205="",AH1205&lt;&gt;"No Bid"),", PB2 Price Missing","")&amp;IF(AND(X1205&gt;0,Y1205="",AH1205&lt;&gt;"No Bid"),", PB3 Price Missing","")&amp;IF(AND(Z1205&gt;0,AA1205="",AH1205&lt;&gt;"No Bid"),", PB4 Price Missing","")&amp;IF(AND(AB1205&gt;0,AC1205="",AH1205&lt;&gt;"No Bid"),", PB5 Price Missing","")&amp;IF(AND(AD1205&gt;0,AE1205="",AH1205&lt;&gt;"No Bid"),", PB6 Price Missing","")&amp;IF(AND(AF1205&gt;0,AG1205="",AH1205&lt;&gt;"No Bid"),", PB7 Price Missing","")</f>
        <v>, Please enter a Price in PB1 or Select No Bid, PB1 Price Missing, PB2 Price Missing, PB3 Price Missing, PB4 Price Missing</v>
      </c>
      <c r="AN1205" s="28"/>
      <c r="AO1205" s="28"/>
      <c r="AP1205" s="28"/>
      <c r="AQ1205" s="28"/>
      <c r="AR1205" s="28"/>
      <c r="AS1205" s="28"/>
      <c r="AT1205" s="28"/>
      <c r="AU1205" s="28"/>
      <c r="AV1205" s="28"/>
      <c r="AW1205" s="28"/>
      <c r="AX1205" s="28"/>
      <c r="AY1205" s="28"/>
      <c r="AZ1205" s="28"/>
      <c r="BA1205" s="28"/>
      <c r="BB1205" s="28"/>
      <c r="BC1205" s="28"/>
      <c r="BD1205" s="28"/>
      <c r="BE1205" s="28"/>
      <c r="BF1205" s="28"/>
      <c r="BG1205" s="28"/>
      <c r="BH1205" s="28"/>
      <c r="BI1205" s="28"/>
      <c r="BJ1205" s="28"/>
      <c r="BK1205" s="28"/>
      <c r="BL1205" s="28"/>
    </row>
    <row r="1206" spans="1:64" x14ac:dyDescent="0.25">
      <c r="A1206" s="58">
        <v>1204</v>
      </c>
      <c r="B1206" s="57"/>
      <c r="C1206" s="57" t="s">
        <v>3775</v>
      </c>
      <c r="D1206" s="57"/>
      <c r="E1206" s="59" t="s">
        <v>1603</v>
      </c>
      <c r="F1206" s="60" t="s">
        <v>5416</v>
      </c>
      <c r="G1206" s="61" t="s">
        <v>5201</v>
      </c>
      <c r="H1206" s="60" t="s">
        <v>5994</v>
      </c>
      <c r="I1206" s="60" t="s">
        <v>5995</v>
      </c>
      <c r="J1206" s="60"/>
      <c r="K1206" s="60" t="s">
        <v>5992</v>
      </c>
      <c r="L1206" s="60" t="s">
        <v>23</v>
      </c>
      <c r="M1206" s="60" t="s">
        <v>6024</v>
      </c>
      <c r="N1206" s="57" t="s">
        <v>6026</v>
      </c>
      <c r="O1206" s="62" t="s">
        <v>1828</v>
      </c>
      <c r="P1206" s="62" t="s">
        <v>3555</v>
      </c>
      <c r="Q1206" s="28"/>
      <c r="R1206" s="28"/>
      <c r="S1206" s="28"/>
      <c r="T1206" s="36">
        <v>1</v>
      </c>
      <c r="U1206" s="33"/>
      <c r="V1206" s="36">
        <v>2</v>
      </c>
      <c r="W1206" s="33"/>
      <c r="X1206" s="36">
        <v>5</v>
      </c>
      <c r="Y1206" s="33"/>
      <c r="Z1206" s="36">
        <v>999999</v>
      </c>
      <c r="AA1206" s="33"/>
      <c r="AB1206" s="36"/>
      <c r="AC1206" s="33"/>
      <c r="AD1206" s="36"/>
      <c r="AE1206" s="33"/>
      <c r="AF1206" s="36"/>
      <c r="AG1206" s="33"/>
      <c r="AH1206" s="28"/>
      <c r="AI1206" s="28"/>
      <c r="AJ1206" s="28"/>
      <c r="AK1206" s="28"/>
      <c r="AL1206" s="28"/>
      <c r="AM1206" s="41" t="str">
        <f>IF(AND($U1206&gt;0,$Q1206=""),"Currency Missing","")&amp;IF(AND($U1206&gt;0,$R1206=""),", MOQ Missing","")&amp;IF(AND($U1206&gt;0,$S1206=""),", Leadtime Missing","")&amp;IF(W1206&gt;U1206,", PB2 Price Greater than PB1 Price","")&amp;IF(Y1206&gt;W1206,", PB3 Price Greater than PB2 Price","")&amp;IF(AA1206&gt;Y1206,", PB4 Price Greater than PB3 Price","")&amp;IF(AC1206&gt;AA1206,", PB5 Price Greater than PB4 Price","")&amp;IF(AE1206&gt;AC1206,", PB6 Price Greater than PB5 Price","")&amp;IF(AG1206&gt;AE1206,", PB7 Price Greater than PB6 Price","")&amp;IF($U1206&lt;&gt;ROUND($U1206,2),", PB 1 Price - More than 2 Decimal Places","")&amp;IF($W1206&lt;&gt;ROUND($W1206,2),", PB 2 Price - More than 2 Decimal Places","")&amp;IF($Y1206&lt;&gt;ROUND($Y1206,2),", PB 3 Price - More than 2 Decimal Places","")&amp;IF($AA1206&lt;&gt;ROUND($AA1206,2),", PB 4 Price - More than 2 Decimal Places","")&amp;IF($AC1206&lt;&gt;ROUND($AC1206,2),", PB 5 Price - More than 2 Decimal Places","")&amp;IF($AE1206&lt;&gt;ROUND($AE1206,2),", PB 6 Price - More than 2 Decimal Places","")&amp;IF($AG1206&lt;&gt;ROUND($AG1206,2),", PB 7 Price - More than 2 Decimal Places","")&amp;IF(AND(E1206&lt;&gt;"",U1206="",AH1206=""),", Please enter a Price in PB1 or Select No Bid","")&amp;IF(AND(OR($U1206&gt;0,$W1206&gt;0,$Y1206&gt;0,$AA1206&gt;0,$AC1206&gt;0,$AE1206&gt;0),OR(AH1206="",AH1206="No Bid")),", Bid Status Missing or Incorrect","")&amp;IF(AND(AH1206="No Bid",AI1206=""),", Reason for No Bid Missing","")&amp;IF(AND($O1206="CSIS",OR($U1206&gt;0,$W1206&gt;0,$Y1206&gt;0,$AA1206&gt;0,$AC1206&gt;0,$AE1206&gt;0),AJ1206=""),", NCAGE Supplier Missing","")&amp;IF(AND($O1206="Drawing",OR($U1206&gt;0,$W1206&gt;0,$Y1206&gt;0,$AA1206&gt;0,$AC1206&gt;0,$AE1206&gt;0),AK1206=""),", Manufacturer Missing","")&amp;IF(AL1206&lt;&gt;"",", Comment","")&amp;IF(AND(OR(AH1206="Bid Using CSIS Dropdown With Query (Comment Field Must Be Populated)",AH1206="Bid To Drawing Supplied With Query (Comment Field Must Be Populated)"),AL1206=""),", Please Enter a Comment for the Bid Query","")&amp;IF(AND(T1206&gt;0,U1206="",AH1206&lt;&gt;"No Bid"),", PB1 Price Missing","")&amp;IF(AND(V1206&gt;0,W1206="",AH1206&lt;&gt;"No Bid"),", PB2 Price Missing","")&amp;IF(AND(X1206&gt;0,Y1206="",AH1206&lt;&gt;"No Bid"),", PB3 Price Missing","")&amp;IF(AND(Z1206&gt;0,AA1206="",AH1206&lt;&gt;"No Bid"),", PB4 Price Missing","")&amp;IF(AND(AB1206&gt;0,AC1206="",AH1206&lt;&gt;"No Bid"),", PB5 Price Missing","")&amp;IF(AND(AD1206&gt;0,AE1206="",AH1206&lt;&gt;"No Bid"),", PB6 Price Missing","")&amp;IF(AND(AF1206&gt;0,AG1206="",AH1206&lt;&gt;"No Bid"),", PB7 Price Missing","")</f>
        <v>, Please enter a Price in PB1 or Select No Bid, PB1 Price Missing, PB2 Price Missing, PB3 Price Missing, PB4 Price Missing</v>
      </c>
      <c r="AN1206" s="28"/>
      <c r="AO1206" s="28"/>
      <c r="AP1206" s="28"/>
      <c r="AQ1206" s="28"/>
      <c r="AR1206" s="28"/>
      <c r="AS1206" s="28"/>
      <c r="AT1206" s="28"/>
      <c r="AU1206" s="28"/>
      <c r="AV1206" s="28"/>
      <c r="AW1206" s="28"/>
      <c r="AX1206" s="28"/>
      <c r="AY1206" s="28"/>
      <c r="AZ1206" s="28"/>
      <c r="BA1206" s="28"/>
      <c r="BB1206" s="28"/>
      <c r="BC1206" s="28"/>
      <c r="BD1206" s="28"/>
      <c r="BE1206" s="28"/>
      <c r="BF1206" s="28"/>
      <c r="BG1206" s="28"/>
      <c r="BH1206" s="28"/>
      <c r="BI1206" s="28"/>
      <c r="BJ1206" s="28"/>
      <c r="BK1206" s="28"/>
      <c r="BL1206" s="28"/>
    </row>
    <row r="1207" spans="1:64" x14ac:dyDescent="0.25">
      <c r="A1207" s="58">
        <v>1205</v>
      </c>
      <c r="B1207" s="57"/>
      <c r="C1207" s="57" t="s">
        <v>3775</v>
      </c>
      <c r="D1207" s="57"/>
      <c r="E1207" s="59" t="s">
        <v>1604</v>
      </c>
      <c r="F1207" s="60" t="s">
        <v>5416</v>
      </c>
      <c r="G1207" s="61" t="s">
        <v>5202</v>
      </c>
      <c r="H1207" s="60" t="s">
        <v>5994</v>
      </c>
      <c r="I1207" s="60" t="s">
        <v>5995</v>
      </c>
      <c r="J1207" s="60"/>
      <c r="K1207" s="60" t="s">
        <v>5992</v>
      </c>
      <c r="L1207" s="60" t="s">
        <v>23</v>
      </c>
      <c r="M1207" s="60" t="s">
        <v>6024</v>
      </c>
      <c r="N1207" s="57" t="s">
        <v>6026</v>
      </c>
      <c r="O1207" s="62" t="s">
        <v>1828</v>
      </c>
      <c r="P1207" s="62" t="s">
        <v>3556</v>
      </c>
      <c r="Q1207" s="28"/>
      <c r="R1207" s="28"/>
      <c r="S1207" s="28"/>
      <c r="T1207" s="36">
        <v>1</v>
      </c>
      <c r="U1207" s="33"/>
      <c r="V1207" s="36">
        <v>3</v>
      </c>
      <c r="W1207" s="33"/>
      <c r="X1207" s="36">
        <v>6</v>
      </c>
      <c r="Y1207" s="33"/>
      <c r="Z1207" s="36">
        <v>12</v>
      </c>
      <c r="AA1207" s="33"/>
      <c r="AB1207" s="36">
        <v>999999</v>
      </c>
      <c r="AC1207" s="33"/>
      <c r="AD1207" s="36"/>
      <c r="AE1207" s="33"/>
      <c r="AF1207" s="36"/>
      <c r="AG1207" s="33"/>
      <c r="AH1207" s="28"/>
      <c r="AI1207" s="28"/>
      <c r="AJ1207" s="28"/>
      <c r="AK1207" s="28"/>
      <c r="AL1207" s="28"/>
      <c r="AM1207" s="41" t="str">
        <f>IF(AND($U1207&gt;0,$Q1207=""),"Currency Missing","")&amp;IF(AND($U1207&gt;0,$R1207=""),", MOQ Missing","")&amp;IF(AND($U1207&gt;0,$S1207=""),", Leadtime Missing","")&amp;IF(W1207&gt;U1207,", PB2 Price Greater than PB1 Price","")&amp;IF(Y1207&gt;W1207,", PB3 Price Greater than PB2 Price","")&amp;IF(AA1207&gt;Y1207,", PB4 Price Greater than PB3 Price","")&amp;IF(AC1207&gt;AA1207,", PB5 Price Greater than PB4 Price","")&amp;IF(AE1207&gt;AC1207,", PB6 Price Greater than PB5 Price","")&amp;IF(AG1207&gt;AE1207,", PB7 Price Greater than PB6 Price","")&amp;IF($U1207&lt;&gt;ROUND($U1207,2),", PB 1 Price - More than 2 Decimal Places","")&amp;IF($W1207&lt;&gt;ROUND($W1207,2),", PB 2 Price - More than 2 Decimal Places","")&amp;IF($Y1207&lt;&gt;ROUND($Y1207,2),", PB 3 Price - More than 2 Decimal Places","")&amp;IF($AA1207&lt;&gt;ROUND($AA1207,2),", PB 4 Price - More than 2 Decimal Places","")&amp;IF($AC1207&lt;&gt;ROUND($AC1207,2),", PB 5 Price - More than 2 Decimal Places","")&amp;IF($AE1207&lt;&gt;ROUND($AE1207,2),", PB 6 Price - More than 2 Decimal Places","")&amp;IF($AG1207&lt;&gt;ROUND($AG1207,2),", PB 7 Price - More than 2 Decimal Places","")&amp;IF(AND(E1207&lt;&gt;"",U1207="",AH1207=""),", Please enter a Price in PB1 or Select No Bid","")&amp;IF(AND(OR($U1207&gt;0,$W1207&gt;0,$Y1207&gt;0,$AA1207&gt;0,$AC1207&gt;0,$AE1207&gt;0),OR(AH1207="",AH1207="No Bid")),", Bid Status Missing or Incorrect","")&amp;IF(AND(AH1207="No Bid",AI1207=""),", Reason for No Bid Missing","")&amp;IF(AND($O1207="CSIS",OR($U1207&gt;0,$W1207&gt;0,$Y1207&gt;0,$AA1207&gt;0,$AC1207&gt;0,$AE1207&gt;0),AJ1207=""),", NCAGE Supplier Missing","")&amp;IF(AND($O1207="Drawing",OR($U1207&gt;0,$W1207&gt;0,$Y1207&gt;0,$AA1207&gt;0,$AC1207&gt;0,$AE1207&gt;0),AK1207=""),", Manufacturer Missing","")&amp;IF(AL1207&lt;&gt;"",", Comment","")&amp;IF(AND(OR(AH1207="Bid Using CSIS Dropdown With Query (Comment Field Must Be Populated)",AH1207="Bid To Drawing Supplied With Query (Comment Field Must Be Populated)"),AL1207=""),", Please Enter a Comment for the Bid Query","")&amp;IF(AND(T1207&gt;0,U1207="",AH1207&lt;&gt;"No Bid"),", PB1 Price Missing","")&amp;IF(AND(V1207&gt;0,W1207="",AH1207&lt;&gt;"No Bid"),", PB2 Price Missing","")&amp;IF(AND(X1207&gt;0,Y1207="",AH1207&lt;&gt;"No Bid"),", PB3 Price Missing","")&amp;IF(AND(Z1207&gt;0,AA1207="",AH1207&lt;&gt;"No Bid"),", PB4 Price Missing","")&amp;IF(AND(AB1207&gt;0,AC1207="",AH1207&lt;&gt;"No Bid"),", PB5 Price Missing","")&amp;IF(AND(AD1207&gt;0,AE1207="",AH1207&lt;&gt;"No Bid"),", PB6 Price Missing","")&amp;IF(AND(AF1207&gt;0,AG1207="",AH1207&lt;&gt;"No Bid"),", PB7 Price Missing","")</f>
        <v>, Please enter a Price in PB1 or Select No Bid, PB1 Price Missing, PB2 Price Missing, PB3 Price Missing, PB4 Price Missing, PB5 Price Missing</v>
      </c>
      <c r="AN1207" s="28"/>
      <c r="AO1207" s="28"/>
      <c r="AP1207" s="28"/>
      <c r="AQ1207" s="28"/>
      <c r="AR1207" s="28"/>
      <c r="AS1207" s="28"/>
      <c r="AT1207" s="28"/>
      <c r="AU1207" s="28"/>
      <c r="AV1207" s="28"/>
      <c r="AW1207" s="28"/>
      <c r="AX1207" s="28"/>
      <c r="AY1207" s="28"/>
      <c r="AZ1207" s="28"/>
      <c r="BA1207" s="28"/>
      <c r="BB1207" s="28"/>
      <c r="BC1207" s="28"/>
      <c r="BD1207" s="28"/>
      <c r="BE1207" s="28"/>
      <c r="BF1207" s="28"/>
      <c r="BG1207" s="28"/>
      <c r="BH1207" s="28"/>
      <c r="BI1207" s="28"/>
      <c r="BJ1207" s="28"/>
      <c r="BK1207" s="28"/>
      <c r="BL1207" s="28"/>
    </row>
    <row r="1208" spans="1:64" x14ac:dyDescent="0.25">
      <c r="A1208" s="58">
        <v>1206</v>
      </c>
      <c r="B1208" s="57"/>
      <c r="C1208" s="57" t="s">
        <v>3775</v>
      </c>
      <c r="D1208" s="57"/>
      <c r="E1208" s="59" t="s">
        <v>1605</v>
      </c>
      <c r="F1208" s="60" t="s">
        <v>5416</v>
      </c>
      <c r="G1208" s="61" t="s">
        <v>5203</v>
      </c>
      <c r="H1208" s="60" t="s">
        <v>5994</v>
      </c>
      <c r="I1208" s="60" t="s">
        <v>5993</v>
      </c>
      <c r="J1208" s="60"/>
      <c r="K1208" s="60" t="s">
        <v>5992</v>
      </c>
      <c r="L1208" s="60" t="s">
        <v>23</v>
      </c>
      <c r="M1208" s="60" t="s">
        <v>6024</v>
      </c>
      <c r="N1208" s="57" t="s">
        <v>6026</v>
      </c>
      <c r="O1208" s="62" t="s">
        <v>1828</v>
      </c>
      <c r="P1208" s="62" t="s">
        <v>3557</v>
      </c>
      <c r="Q1208" s="28"/>
      <c r="R1208" s="28"/>
      <c r="S1208" s="28"/>
      <c r="T1208" s="36">
        <v>3</v>
      </c>
      <c r="U1208" s="33"/>
      <c r="V1208" s="36">
        <v>9</v>
      </c>
      <c r="W1208" s="33"/>
      <c r="X1208" s="36">
        <v>15</v>
      </c>
      <c r="Y1208" s="33"/>
      <c r="Z1208" s="36">
        <v>30</v>
      </c>
      <c r="AA1208" s="33"/>
      <c r="AB1208" s="36">
        <v>60</v>
      </c>
      <c r="AC1208" s="33"/>
      <c r="AD1208" s="36">
        <v>999999</v>
      </c>
      <c r="AE1208" s="33"/>
      <c r="AF1208" s="36"/>
      <c r="AG1208" s="33"/>
      <c r="AH1208" s="28"/>
      <c r="AI1208" s="28"/>
      <c r="AJ1208" s="28"/>
      <c r="AK1208" s="28"/>
      <c r="AL1208" s="28"/>
      <c r="AM1208" s="41" t="str">
        <f>IF(AND($U1208&gt;0,$Q1208=""),"Currency Missing","")&amp;IF(AND($U1208&gt;0,$R1208=""),", MOQ Missing","")&amp;IF(AND($U1208&gt;0,$S1208=""),", Leadtime Missing","")&amp;IF(W1208&gt;U1208,", PB2 Price Greater than PB1 Price","")&amp;IF(Y1208&gt;W1208,", PB3 Price Greater than PB2 Price","")&amp;IF(AA1208&gt;Y1208,", PB4 Price Greater than PB3 Price","")&amp;IF(AC1208&gt;AA1208,", PB5 Price Greater than PB4 Price","")&amp;IF(AE1208&gt;AC1208,", PB6 Price Greater than PB5 Price","")&amp;IF(AG1208&gt;AE1208,", PB7 Price Greater than PB6 Price","")&amp;IF($U1208&lt;&gt;ROUND($U1208,2),", PB 1 Price - More than 2 Decimal Places","")&amp;IF($W1208&lt;&gt;ROUND($W1208,2),", PB 2 Price - More than 2 Decimal Places","")&amp;IF($Y1208&lt;&gt;ROUND($Y1208,2),", PB 3 Price - More than 2 Decimal Places","")&amp;IF($AA1208&lt;&gt;ROUND($AA1208,2),", PB 4 Price - More than 2 Decimal Places","")&amp;IF($AC1208&lt;&gt;ROUND($AC1208,2),", PB 5 Price - More than 2 Decimal Places","")&amp;IF($AE1208&lt;&gt;ROUND($AE1208,2),", PB 6 Price - More than 2 Decimal Places","")&amp;IF($AG1208&lt;&gt;ROUND($AG1208,2),", PB 7 Price - More than 2 Decimal Places","")&amp;IF(AND(E1208&lt;&gt;"",U1208="",AH1208=""),", Please enter a Price in PB1 or Select No Bid","")&amp;IF(AND(OR($U1208&gt;0,$W1208&gt;0,$Y1208&gt;0,$AA1208&gt;0,$AC1208&gt;0,$AE1208&gt;0),OR(AH1208="",AH1208="No Bid")),", Bid Status Missing or Incorrect","")&amp;IF(AND(AH1208="No Bid",AI1208=""),", Reason for No Bid Missing","")&amp;IF(AND($O1208="CSIS",OR($U1208&gt;0,$W1208&gt;0,$Y1208&gt;0,$AA1208&gt;0,$AC1208&gt;0,$AE1208&gt;0),AJ1208=""),", NCAGE Supplier Missing","")&amp;IF(AND($O1208="Drawing",OR($U1208&gt;0,$W1208&gt;0,$Y1208&gt;0,$AA1208&gt;0,$AC1208&gt;0,$AE1208&gt;0),AK1208=""),", Manufacturer Missing","")&amp;IF(AL1208&lt;&gt;"",", Comment","")&amp;IF(AND(OR(AH1208="Bid Using CSIS Dropdown With Query (Comment Field Must Be Populated)",AH1208="Bid To Drawing Supplied With Query (Comment Field Must Be Populated)"),AL1208=""),", Please Enter a Comment for the Bid Query","")&amp;IF(AND(T1208&gt;0,U1208="",AH1208&lt;&gt;"No Bid"),", PB1 Price Missing","")&amp;IF(AND(V1208&gt;0,W1208="",AH1208&lt;&gt;"No Bid"),", PB2 Price Missing","")&amp;IF(AND(X1208&gt;0,Y1208="",AH1208&lt;&gt;"No Bid"),", PB3 Price Missing","")&amp;IF(AND(Z1208&gt;0,AA1208="",AH1208&lt;&gt;"No Bid"),", PB4 Price Missing","")&amp;IF(AND(AB1208&gt;0,AC1208="",AH1208&lt;&gt;"No Bid"),", PB5 Price Missing","")&amp;IF(AND(AD1208&gt;0,AE1208="",AH1208&lt;&gt;"No Bid"),", PB6 Price Missing","")&amp;IF(AND(AF1208&gt;0,AG1208="",AH1208&lt;&gt;"No Bid"),", PB7 Price Missing","")</f>
        <v>, Please enter a Price in PB1 or Select No Bid, PB1 Price Missing, PB2 Price Missing, PB3 Price Missing, PB4 Price Missing, PB5 Price Missing, PB6 Price Missing</v>
      </c>
      <c r="AN1208" s="28"/>
      <c r="AO1208" s="28"/>
      <c r="AP1208" s="28"/>
      <c r="AQ1208" s="28"/>
      <c r="AR1208" s="28"/>
      <c r="AS1208" s="28"/>
      <c r="AT1208" s="28"/>
      <c r="AU1208" s="28"/>
      <c r="AV1208" s="28"/>
      <c r="AW1208" s="28"/>
      <c r="AX1208" s="28"/>
      <c r="AY1208" s="28"/>
      <c r="AZ1208" s="28"/>
      <c r="BA1208" s="28"/>
      <c r="BB1208" s="28"/>
      <c r="BC1208" s="28"/>
      <c r="BD1208" s="28"/>
      <c r="BE1208" s="28"/>
      <c r="BF1208" s="28"/>
      <c r="BG1208" s="28"/>
      <c r="BH1208" s="28"/>
      <c r="BI1208" s="28"/>
      <c r="BJ1208" s="28"/>
      <c r="BK1208" s="28"/>
      <c r="BL1208" s="28"/>
    </row>
    <row r="1209" spans="1:64" x14ac:dyDescent="0.25">
      <c r="A1209" s="58">
        <v>1207</v>
      </c>
      <c r="B1209" s="57"/>
      <c r="C1209" s="57" t="s">
        <v>3775</v>
      </c>
      <c r="D1209" s="57"/>
      <c r="E1209" s="59" t="s">
        <v>1606</v>
      </c>
      <c r="F1209" s="60" t="s">
        <v>5429</v>
      </c>
      <c r="G1209" s="61" t="s">
        <v>5204</v>
      </c>
      <c r="H1209" s="60" t="s">
        <v>5994</v>
      </c>
      <c r="I1209" s="60" t="s">
        <v>5995</v>
      </c>
      <c r="J1209" s="60"/>
      <c r="K1209" s="60" t="s">
        <v>5992</v>
      </c>
      <c r="L1209" s="60" t="s">
        <v>23</v>
      </c>
      <c r="M1209" s="60" t="s">
        <v>6024</v>
      </c>
      <c r="N1209" s="57" t="s">
        <v>6026</v>
      </c>
      <c r="O1209" s="62" t="s">
        <v>1828</v>
      </c>
      <c r="P1209" s="62" t="s">
        <v>3558</v>
      </c>
      <c r="Q1209" s="28"/>
      <c r="R1209" s="28"/>
      <c r="S1209" s="28"/>
      <c r="T1209" s="36">
        <v>1</v>
      </c>
      <c r="U1209" s="33"/>
      <c r="V1209" s="36">
        <v>3</v>
      </c>
      <c r="W1209" s="33"/>
      <c r="X1209" s="36">
        <v>5</v>
      </c>
      <c r="Y1209" s="33"/>
      <c r="Z1209" s="36">
        <v>999999</v>
      </c>
      <c r="AA1209" s="33"/>
      <c r="AB1209" s="36"/>
      <c r="AC1209" s="33"/>
      <c r="AD1209" s="36"/>
      <c r="AE1209" s="33"/>
      <c r="AF1209" s="36"/>
      <c r="AG1209" s="33"/>
      <c r="AH1209" s="28"/>
      <c r="AI1209" s="28"/>
      <c r="AJ1209" s="28"/>
      <c r="AK1209" s="28"/>
      <c r="AL1209" s="28"/>
      <c r="AM1209" s="41" t="str">
        <f>IF(AND($U1209&gt;0,$Q1209=""),"Currency Missing","")&amp;IF(AND($U1209&gt;0,$R1209=""),", MOQ Missing","")&amp;IF(AND($U1209&gt;0,$S1209=""),", Leadtime Missing","")&amp;IF(W1209&gt;U1209,", PB2 Price Greater than PB1 Price","")&amp;IF(Y1209&gt;W1209,", PB3 Price Greater than PB2 Price","")&amp;IF(AA1209&gt;Y1209,", PB4 Price Greater than PB3 Price","")&amp;IF(AC1209&gt;AA1209,", PB5 Price Greater than PB4 Price","")&amp;IF(AE1209&gt;AC1209,", PB6 Price Greater than PB5 Price","")&amp;IF(AG1209&gt;AE1209,", PB7 Price Greater than PB6 Price","")&amp;IF($U1209&lt;&gt;ROUND($U1209,2),", PB 1 Price - More than 2 Decimal Places","")&amp;IF($W1209&lt;&gt;ROUND($W1209,2),", PB 2 Price - More than 2 Decimal Places","")&amp;IF($Y1209&lt;&gt;ROUND($Y1209,2),", PB 3 Price - More than 2 Decimal Places","")&amp;IF($AA1209&lt;&gt;ROUND($AA1209,2),", PB 4 Price - More than 2 Decimal Places","")&amp;IF($AC1209&lt;&gt;ROUND($AC1209,2),", PB 5 Price - More than 2 Decimal Places","")&amp;IF($AE1209&lt;&gt;ROUND($AE1209,2),", PB 6 Price - More than 2 Decimal Places","")&amp;IF($AG1209&lt;&gt;ROUND($AG1209,2),", PB 7 Price - More than 2 Decimal Places","")&amp;IF(AND(E1209&lt;&gt;"",U1209="",AH1209=""),", Please enter a Price in PB1 or Select No Bid","")&amp;IF(AND(OR($U1209&gt;0,$W1209&gt;0,$Y1209&gt;0,$AA1209&gt;0,$AC1209&gt;0,$AE1209&gt;0),OR(AH1209="",AH1209="No Bid")),", Bid Status Missing or Incorrect","")&amp;IF(AND(AH1209="No Bid",AI1209=""),", Reason for No Bid Missing","")&amp;IF(AND($O1209="CSIS",OR($U1209&gt;0,$W1209&gt;0,$Y1209&gt;0,$AA1209&gt;0,$AC1209&gt;0,$AE1209&gt;0),AJ1209=""),", NCAGE Supplier Missing","")&amp;IF(AND($O1209="Drawing",OR($U1209&gt;0,$W1209&gt;0,$Y1209&gt;0,$AA1209&gt;0,$AC1209&gt;0,$AE1209&gt;0),AK1209=""),", Manufacturer Missing","")&amp;IF(AL1209&lt;&gt;"",", Comment","")&amp;IF(AND(OR(AH1209="Bid Using CSIS Dropdown With Query (Comment Field Must Be Populated)",AH1209="Bid To Drawing Supplied With Query (Comment Field Must Be Populated)"),AL1209=""),", Please Enter a Comment for the Bid Query","")&amp;IF(AND(T1209&gt;0,U1209="",AH1209&lt;&gt;"No Bid"),", PB1 Price Missing","")&amp;IF(AND(V1209&gt;0,W1209="",AH1209&lt;&gt;"No Bid"),", PB2 Price Missing","")&amp;IF(AND(X1209&gt;0,Y1209="",AH1209&lt;&gt;"No Bid"),", PB3 Price Missing","")&amp;IF(AND(Z1209&gt;0,AA1209="",AH1209&lt;&gt;"No Bid"),", PB4 Price Missing","")&amp;IF(AND(AB1209&gt;0,AC1209="",AH1209&lt;&gt;"No Bid"),", PB5 Price Missing","")&amp;IF(AND(AD1209&gt;0,AE1209="",AH1209&lt;&gt;"No Bid"),", PB6 Price Missing","")&amp;IF(AND(AF1209&gt;0,AG1209="",AH1209&lt;&gt;"No Bid"),", PB7 Price Missing","")</f>
        <v>, Please enter a Price in PB1 or Select No Bid, PB1 Price Missing, PB2 Price Missing, PB3 Price Missing, PB4 Price Missing</v>
      </c>
      <c r="AN1209" s="28"/>
      <c r="AO1209" s="28"/>
      <c r="AP1209" s="28"/>
      <c r="AQ1209" s="28"/>
      <c r="AR1209" s="28"/>
      <c r="AS1209" s="28"/>
      <c r="AT1209" s="28"/>
      <c r="AU1209" s="28"/>
      <c r="AV1209" s="28"/>
      <c r="AW1209" s="28"/>
      <c r="AX1209" s="28"/>
      <c r="AY1209" s="28"/>
      <c r="AZ1209" s="28"/>
      <c r="BA1209" s="28"/>
      <c r="BB1209" s="28"/>
      <c r="BC1209" s="28"/>
      <c r="BD1209" s="28"/>
      <c r="BE1209" s="28"/>
      <c r="BF1209" s="28"/>
      <c r="BG1209" s="28"/>
      <c r="BH1209" s="28"/>
      <c r="BI1209" s="28"/>
      <c r="BJ1209" s="28"/>
      <c r="BK1209" s="28"/>
      <c r="BL1209" s="28"/>
    </row>
    <row r="1210" spans="1:64" x14ac:dyDescent="0.25">
      <c r="A1210" s="58">
        <v>1208</v>
      </c>
      <c r="B1210" s="57"/>
      <c r="C1210" s="57" t="s">
        <v>3775</v>
      </c>
      <c r="D1210" s="57"/>
      <c r="E1210" s="59" t="s">
        <v>864</v>
      </c>
      <c r="F1210" s="60" t="s">
        <v>5509</v>
      </c>
      <c r="G1210" s="61" t="s">
        <v>4481</v>
      </c>
      <c r="H1210" s="60" t="s">
        <v>5999</v>
      </c>
      <c r="I1210" s="60" t="s">
        <v>5993</v>
      </c>
      <c r="J1210" s="60"/>
      <c r="K1210" s="60" t="s">
        <v>5992</v>
      </c>
      <c r="L1210" s="60" t="s">
        <v>23</v>
      </c>
      <c r="M1210" s="60" t="s">
        <v>6024</v>
      </c>
      <c r="N1210" s="57" t="s">
        <v>6026</v>
      </c>
      <c r="O1210" s="62" t="s">
        <v>1899</v>
      </c>
      <c r="P1210" s="62" t="s">
        <v>2819</v>
      </c>
      <c r="Q1210" s="28"/>
      <c r="R1210" s="28"/>
      <c r="S1210" s="28"/>
      <c r="T1210" s="36">
        <v>70</v>
      </c>
      <c r="U1210" s="33"/>
      <c r="V1210" s="36">
        <v>225</v>
      </c>
      <c r="W1210" s="33"/>
      <c r="X1210" s="36">
        <v>450</v>
      </c>
      <c r="Y1210" s="33"/>
      <c r="Z1210" s="36">
        <v>900</v>
      </c>
      <c r="AA1210" s="33"/>
      <c r="AB1210" s="36">
        <v>999999</v>
      </c>
      <c r="AC1210" s="33"/>
      <c r="AD1210" s="36"/>
      <c r="AE1210" s="33"/>
      <c r="AF1210" s="36"/>
      <c r="AG1210" s="33"/>
      <c r="AH1210" s="28"/>
      <c r="AI1210" s="28"/>
      <c r="AJ1210" s="28"/>
      <c r="AK1210" s="28"/>
      <c r="AL1210" s="28"/>
      <c r="AM1210" s="41" t="str">
        <f>IF(AND($U1210&gt;0,$Q1210=""),"Currency Missing","")&amp;IF(AND($U1210&gt;0,$R1210=""),", MOQ Missing","")&amp;IF(AND($U1210&gt;0,$S1210=""),", Leadtime Missing","")&amp;IF(W1210&gt;U1210,", PB2 Price Greater than PB1 Price","")&amp;IF(Y1210&gt;W1210,", PB3 Price Greater than PB2 Price","")&amp;IF(AA1210&gt;Y1210,", PB4 Price Greater than PB3 Price","")&amp;IF(AC1210&gt;AA1210,", PB5 Price Greater than PB4 Price","")&amp;IF(AE1210&gt;AC1210,", PB6 Price Greater than PB5 Price","")&amp;IF(AG1210&gt;AE1210,", PB7 Price Greater than PB6 Price","")&amp;IF($U1210&lt;&gt;ROUND($U1210,2),", PB 1 Price - More than 2 Decimal Places","")&amp;IF($W1210&lt;&gt;ROUND($W1210,2),", PB 2 Price - More than 2 Decimal Places","")&amp;IF($Y1210&lt;&gt;ROUND($Y1210,2),", PB 3 Price - More than 2 Decimal Places","")&amp;IF($AA1210&lt;&gt;ROUND($AA1210,2),", PB 4 Price - More than 2 Decimal Places","")&amp;IF($AC1210&lt;&gt;ROUND($AC1210,2),", PB 5 Price - More than 2 Decimal Places","")&amp;IF($AE1210&lt;&gt;ROUND($AE1210,2),", PB 6 Price - More than 2 Decimal Places","")&amp;IF($AG1210&lt;&gt;ROUND($AG1210,2),", PB 7 Price - More than 2 Decimal Places","")&amp;IF(AND(E1210&lt;&gt;"",U1210="",AH1210=""),", Please enter a Price in PB1 or Select No Bid","")&amp;IF(AND(OR($U1210&gt;0,$W1210&gt;0,$Y1210&gt;0,$AA1210&gt;0,$AC1210&gt;0,$AE1210&gt;0),OR(AH1210="",AH1210="No Bid")),", Bid Status Missing or Incorrect","")&amp;IF(AND(AH1210="No Bid",AI1210=""),", Reason for No Bid Missing","")&amp;IF(AND($O1210="CSIS",OR($U1210&gt;0,$W1210&gt;0,$Y1210&gt;0,$AA1210&gt;0,$AC1210&gt;0,$AE1210&gt;0),AJ1210=""),", NCAGE Supplier Missing","")&amp;IF(AND($O1210="Drawing",OR($U1210&gt;0,$W1210&gt;0,$Y1210&gt;0,$AA1210&gt;0,$AC1210&gt;0,$AE1210&gt;0),AK1210=""),", Manufacturer Missing","")&amp;IF(AL1210&lt;&gt;"",", Comment","")&amp;IF(AND(OR(AH1210="Bid Using CSIS Dropdown With Query (Comment Field Must Be Populated)",AH1210="Bid To Drawing Supplied With Query (Comment Field Must Be Populated)"),AL1210=""),", Please Enter a Comment for the Bid Query","")&amp;IF(AND(T1210&gt;0,U1210="",AH1210&lt;&gt;"No Bid"),", PB1 Price Missing","")&amp;IF(AND(V1210&gt;0,W1210="",AH1210&lt;&gt;"No Bid"),", PB2 Price Missing","")&amp;IF(AND(X1210&gt;0,Y1210="",AH1210&lt;&gt;"No Bid"),", PB3 Price Missing","")&amp;IF(AND(Z1210&gt;0,AA1210="",AH1210&lt;&gt;"No Bid"),", PB4 Price Missing","")&amp;IF(AND(AB1210&gt;0,AC1210="",AH1210&lt;&gt;"No Bid"),", PB5 Price Missing","")&amp;IF(AND(AD1210&gt;0,AE1210="",AH1210&lt;&gt;"No Bid"),", PB6 Price Missing","")&amp;IF(AND(AF1210&gt;0,AG1210="",AH1210&lt;&gt;"No Bid"),", PB7 Price Missing","")</f>
        <v>, Please enter a Price in PB1 or Select No Bid, PB1 Price Missing, PB2 Price Missing, PB3 Price Missing, PB4 Price Missing, PB5 Price Missing</v>
      </c>
      <c r="AN1210" s="28"/>
      <c r="AO1210" s="28"/>
      <c r="AP1210" s="28"/>
      <c r="AQ1210" s="28"/>
      <c r="AR1210" s="28"/>
      <c r="AS1210" s="28"/>
      <c r="AT1210" s="28"/>
      <c r="AU1210" s="28"/>
      <c r="AV1210" s="28"/>
      <c r="AW1210" s="28"/>
      <c r="AX1210" s="28"/>
      <c r="AY1210" s="28"/>
      <c r="AZ1210" s="28"/>
      <c r="BA1210" s="28"/>
      <c r="BB1210" s="28"/>
      <c r="BC1210" s="28"/>
      <c r="BD1210" s="28"/>
      <c r="BE1210" s="28"/>
      <c r="BF1210" s="28"/>
      <c r="BG1210" s="28"/>
      <c r="BH1210" s="28"/>
      <c r="BI1210" s="28"/>
      <c r="BJ1210" s="28"/>
      <c r="BK1210" s="28"/>
      <c r="BL1210" s="28"/>
    </row>
    <row r="1211" spans="1:64" x14ac:dyDescent="0.25">
      <c r="A1211" s="58">
        <v>1209</v>
      </c>
      <c r="B1211" s="57"/>
      <c r="C1211" s="57" t="s">
        <v>3775</v>
      </c>
      <c r="D1211" s="57"/>
      <c r="E1211" s="59" t="s">
        <v>865</v>
      </c>
      <c r="F1211" s="60" t="s">
        <v>5469</v>
      </c>
      <c r="G1211" s="61" t="s">
        <v>4482</v>
      </c>
      <c r="H1211" s="60" t="s">
        <v>5999</v>
      </c>
      <c r="I1211" s="60" t="s">
        <v>5993</v>
      </c>
      <c r="J1211" s="60"/>
      <c r="K1211" s="60" t="s">
        <v>5992</v>
      </c>
      <c r="L1211" s="60" t="s">
        <v>23</v>
      </c>
      <c r="M1211" s="60" t="s">
        <v>6024</v>
      </c>
      <c r="N1211" s="57" t="s">
        <v>6026</v>
      </c>
      <c r="O1211" s="62" t="s">
        <v>1899</v>
      </c>
      <c r="P1211" s="62" t="s">
        <v>2820</v>
      </c>
      <c r="Q1211" s="28"/>
      <c r="R1211" s="28"/>
      <c r="S1211" s="28"/>
      <c r="T1211" s="36">
        <v>70</v>
      </c>
      <c r="U1211" s="33"/>
      <c r="V1211" s="36">
        <v>200</v>
      </c>
      <c r="W1211" s="33"/>
      <c r="X1211" s="36">
        <v>400</v>
      </c>
      <c r="Y1211" s="33"/>
      <c r="Z1211" s="36">
        <v>800</v>
      </c>
      <c r="AA1211" s="33"/>
      <c r="AB1211" s="36">
        <v>999999</v>
      </c>
      <c r="AC1211" s="33"/>
      <c r="AD1211" s="36"/>
      <c r="AE1211" s="33"/>
      <c r="AF1211" s="36"/>
      <c r="AG1211" s="33"/>
      <c r="AH1211" s="28"/>
      <c r="AI1211" s="28"/>
      <c r="AJ1211" s="28"/>
      <c r="AK1211" s="28"/>
      <c r="AL1211" s="28"/>
      <c r="AM1211" s="41" t="str">
        <f>IF(AND($U1211&gt;0,$Q1211=""),"Currency Missing","")&amp;IF(AND($U1211&gt;0,$R1211=""),", MOQ Missing","")&amp;IF(AND($U1211&gt;0,$S1211=""),", Leadtime Missing","")&amp;IF(W1211&gt;U1211,", PB2 Price Greater than PB1 Price","")&amp;IF(Y1211&gt;W1211,", PB3 Price Greater than PB2 Price","")&amp;IF(AA1211&gt;Y1211,", PB4 Price Greater than PB3 Price","")&amp;IF(AC1211&gt;AA1211,", PB5 Price Greater than PB4 Price","")&amp;IF(AE1211&gt;AC1211,", PB6 Price Greater than PB5 Price","")&amp;IF(AG1211&gt;AE1211,", PB7 Price Greater than PB6 Price","")&amp;IF($U1211&lt;&gt;ROUND($U1211,2),", PB 1 Price - More than 2 Decimal Places","")&amp;IF($W1211&lt;&gt;ROUND($W1211,2),", PB 2 Price - More than 2 Decimal Places","")&amp;IF($Y1211&lt;&gt;ROUND($Y1211,2),", PB 3 Price - More than 2 Decimal Places","")&amp;IF($AA1211&lt;&gt;ROUND($AA1211,2),", PB 4 Price - More than 2 Decimal Places","")&amp;IF($AC1211&lt;&gt;ROUND($AC1211,2),", PB 5 Price - More than 2 Decimal Places","")&amp;IF($AE1211&lt;&gt;ROUND($AE1211,2),", PB 6 Price - More than 2 Decimal Places","")&amp;IF($AG1211&lt;&gt;ROUND($AG1211,2),", PB 7 Price - More than 2 Decimal Places","")&amp;IF(AND(E1211&lt;&gt;"",U1211="",AH1211=""),", Please enter a Price in PB1 or Select No Bid","")&amp;IF(AND(OR($U1211&gt;0,$W1211&gt;0,$Y1211&gt;0,$AA1211&gt;0,$AC1211&gt;0,$AE1211&gt;0),OR(AH1211="",AH1211="No Bid")),", Bid Status Missing or Incorrect","")&amp;IF(AND(AH1211="No Bid",AI1211=""),", Reason for No Bid Missing","")&amp;IF(AND($O1211="CSIS",OR($U1211&gt;0,$W1211&gt;0,$Y1211&gt;0,$AA1211&gt;0,$AC1211&gt;0,$AE1211&gt;0),AJ1211=""),", NCAGE Supplier Missing","")&amp;IF(AND($O1211="Drawing",OR($U1211&gt;0,$W1211&gt;0,$Y1211&gt;0,$AA1211&gt;0,$AC1211&gt;0,$AE1211&gt;0),AK1211=""),", Manufacturer Missing","")&amp;IF(AL1211&lt;&gt;"",", Comment","")&amp;IF(AND(OR(AH1211="Bid Using CSIS Dropdown With Query (Comment Field Must Be Populated)",AH1211="Bid To Drawing Supplied With Query (Comment Field Must Be Populated)"),AL1211=""),", Please Enter a Comment for the Bid Query","")&amp;IF(AND(T1211&gt;0,U1211="",AH1211&lt;&gt;"No Bid"),", PB1 Price Missing","")&amp;IF(AND(V1211&gt;0,W1211="",AH1211&lt;&gt;"No Bid"),", PB2 Price Missing","")&amp;IF(AND(X1211&gt;0,Y1211="",AH1211&lt;&gt;"No Bid"),", PB3 Price Missing","")&amp;IF(AND(Z1211&gt;0,AA1211="",AH1211&lt;&gt;"No Bid"),", PB4 Price Missing","")&amp;IF(AND(AB1211&gt;0,AC1211="",AH1211&lt;&gt;"No Bid"),", PB5 Price Missing","")&amp;IF(AND(AD1211&gt;0,AE1211="",AH1211&lt;&gt;"No Bid"),", PB6 Price Missing","")&amp;IF(AND(AF1211&gt;0,AG1211="",AH1211&lt;&gt;"No Bid"),", PB7 Price Missing","")</f>
        <v>, Please enter a Price in PB1 or Select No Bid, PB1 Price Missing, PB2 Price Missing, PB3 Price Missing, PB4 Price Missing, PB5 Price Missing</v>
      </c>
      <c r="AN1211" s="28"/>
      <c r="AO1211" s="28"/>
      <c r="AP1211" s="28"/>
      <c r="AQ1211" s="28"/>
      <c r="AR1211" s="28"/>
      <c r="AS1211" s="28"/>
      <c r="AT1211" s="28"/>
      <c r="AU1211" s="28"/>
      <c r="AV1211" s="28"/>
      <c r="AW1211" s="28"/>
      <c r="AX1211" s="28"/>
      <c r="AY1211" s="28"/>
      <c r="AZ1211" s="28"/>
      <c r="BA1211" s="28"/>
      <c r="BB1211" s="28"/>
      <c r="BC1211" s="28"/>
      <c r="BD1211" s="28"/>
      <c r="BE1211" s="28"/>
      <c r="BF1211" s="28"/>
      <c r="BG1211" s="28"/>
      <c r="BH1211" s="28"/>
      <c r="BI1211" s="28"/>
      <c r="BJ1211" s="28"/>
      <c r="BK1211" s="28"/>
      <c r="BL1211" s="28"/>
    </row>
    <row r="1212" spans="1:64" x14ac:dyDescent="0.25">
      <c r="A1212" s="58">
        <v>1210</v>
      </c>
      <c r="B1212" s="57"/>
      <c r="C1212" s="57" t="s">
        <v>3775</v>
      </c>
      <c r="D1212" s="57"/>
      <c r="E1212" s="59" t="s">
        <v>866</v>
      </c>
      <c r="F1212" s="60" t="s">
        <v>5675</v>
      </c>
      <c r="G1212" s="61" t="s">
        <v>4483</v>
      </c>
      <c r="H1212" s="60" t="s">
        <v>5999</v>
      </c>
      <c r="I1212" s="60" t="s">
        <v>5993</v>
      </c>
      <c r="J1212" s="60"/>
      <c r="K1212" s="60" t="s">
        <v>5992</v>
      </c>
      <c r="L1212" s="60" t="s">
        <v>23</v>
      </c>
      <c r="M1212" s="60" t="s">
        <v>6024</v>
      </c>
      <c r="N1212" s="57" t="s">
        <v>6026</v>
      </c>
      <c r="O1212" s="62" t="s">
        <v>1899</v>
      </c>
      <c r="P1212" s="62" t="s">
        <v>2821</v>
      </c>
      <c r="Q1212" s="28"/>
      <c r="R1212" s="28"/>
      <c r="S1212" s="28"/>
      <c r="T1212" s="36">
        <v>25</v>
      </c>
      <c r="U1212" s="33"/>
      <c r="V1212" s="36">
        <v>70</v>
      </c>
      <c r="W1212" s="33"/>
      <c r="X1212" s="36">
        <v>150</v>
      </c>
      <c r="Y1212" s="33"/>
      <c r="Z1212" s="36">
        <v>300</v>
      </c>
      <c r="AA1212" s="33"/>
      <c r="AB1212" s="36">
        <v>999999</v>
      </c>
      <c r="AC1212" s="33"/>
      <c r="AD1212" s="36"/>
      <c r="AE1212" s="33"/>
      <c r="AF1212" s="36"/>
      <c r="AG1212" s="33"/>
      <c r="AH1212" s="28"/>
      <c r="AI1212" s="28"/>
      <c r="AJ1212" s="28"/>
      <c r="AK1212" s="28"/>
      <c r="AL1212" s="28"/>
      <c r="AM1212" s="41" t="str">
        <f>IF(AND($U1212&gt;0,$Q1212=""),"Currency Missing","")&amp;IF(AND($U1212&gt;0,$R1212=""),", MOQ Missing","")&amp;IF(AND($U1212&gt;0,$S1212=""),", Leadtime Missing","")&amp;IF(W1212&gt;U1212,", PB2 Price Greater than PB1 Price","")&amp;IF(Y1212&gt;W1212,", PB3 Price Greater than PB2 Price","")&amp;IF(AA1212&gt;Y1212,", PB4 Price Greater than PB3 Price","")&amp;IF(AC1212&gt;AA1212,", PB5 Price Greater than PB4 Price","")&amp;IF(AE1212&gt;AC1212,", PB6 Price Greater than PB5 Price","")&amp;IF(AG1212&gt;AE1212,", PB7 Price Greater than PB6 Price","")&amp;IF($U1212&lt;&gt;ROUND($U1212,2),", PB 1 Price - More than 2 Decimal Places","")&amp;IF($W1212&lt;&gt;ROUND($W1212,2),", PB 2 Price - More than 2 Decimal Places","")&amp;IF($Y1212&lt;&gt;ROUND($Y1212,2),", PB 3 Price - More than 2 Decimal Places","")&amp;IF($AA1212&lt;&gt;ROUND($AA1212,2),", PB 4 Price - More than 2 Decimal Places","")&amp;IF($AC1212&lt;&gt;ROUND($AC1212,2),", PB 5 Price - More than 2 Decimal Places","")&amp;IF($AE1212&lt;&gt;ROUND($AE1212,2),", PB 6 Price - More than 2 Decimal Places","")&amp;IF($AG1212&lt;&gt;ROUND($AG1212,2),", PB 7 Price - More than 2 Decimal Places","")&amp;IF(AND(E1212&lt;&gt;"",U1212="",AH1212=""),", Please enter a Price in PB1 or Select No Bid","")&amp;IF(AND(OR($U1212&gt;0,$W1212&gt;0,$Y1212&gt;0,$AA1212&gt;0,$AC1212&gt;0,$AE1212&gt;0),OR(AH1212="",AH1212="No Bid")),", Bid Status Missing or Incorrect","")&amp;IF(AND(AH1212="No Bid",AI1212=""),", Reason for No Bid Missing","")&amp;IF(AND($O1212="CSIS",OR($U1212&gt;0,$W1212&gt;0,$Y1212&gt;0,$AA1212&gt;0,$AC1212&gt;0,$AE1212&gt;0),AJ1212=""),", NCAGE Supplier Missing","")&amp;IF(AND($O1212="Drawing",OR($U1212&gt;0,$W1212&gt;0,$Y1212&gt;0,$AA1212&gt;0,$AC1212&gt;0,$AE1212&gt;0),AK1212=""),", Manufacturer Missing","")&amp;IF(AL1212&lt;&gt;"",", Comment","")&amp;IF(AND(OR(AH1212="Bid Using CSIS Dropdown With Query (Comment Field Must Be Populated)",AH1212="Bid To Drawing Supplied With Query (Comment Field Must Be Populated)"),AL1212=""),", Please Enter a Comment for the Bid Query","")&amp;IF(AND(T1212&gt;0,U1212="",AH1212&lt;&gt;"No Bid"),", PB1 Price Missing","")&amp;IF(AND(V1212&gt;0,W1212="",AH1212&lt;&gt;"No Bid"),", PB2 Price Missing","")&amp;IF(AND(X1212&gt;0,Y1212="",AH1212&lt;&gt;"No Bid"),", PB3 Price Missing","")&amp;IF(AND(Z1212&gt;0,AA1212="",AH1212&lt;&gt;"No Bid"),", PB4 Price Missing","")&amp;IF(AND(AB1212&gt;0,AC1212="",AH1212&lt;&gt;"No Bid"),", PB5 Price Missing","")&amp;IF(AND(AD1212&gt;0,AE1212="",AH1212&lt;&gt;"No Bid"),", PB6 Price Missing","")&amp;IF(AND(AF1212&gt;0,AG1212="",AH1212&lt;&gt;"No Bid"),", PB7 Price Missing","")</f>
        <v>, Please enter a Price in PB1 or Select No Bid, PB1 Price Missing, PB2 Price Missing, PB3 Price Missing, PB4 Price Missing, PB5 Price Missing</v>
      </c>
      <c r="AN1212" s="28"/>
      <c r="AO1212" s="28"/>
      <c r="AP1212" s="28"/>
      <c r="AQ1212" s="28"/>
      <c r="AR1212" s="28"/>
      <c r="AS1212" s="28"/>
      <c r="AT1212" s="28"/>
      <c r="AU1212" s="28"/>
      <c r="AV1212" s="28"/>
      <c r="AW1212" s="28"/>
      <c r="AX1212" s="28"/>
      <c r="AY1212" s="28"/>
      <c r="AZ1212" s="28"/>
      <c r="BA1212" s="28"/>
      <c r="BB1212" s="28"/>
      <c r="BC1212" s="28"/>
      <c r="BD1212" s="28"/>
      <c r="BE1212" s="28"/>
      <c r="BF1212" s="28"/>
      <c r="BG1212" s="28"/>
      <c r="BH1212" s="28"/>
      <c r="BI1212" s="28"/>
      <c r="BJ1212" s="28"/>
      <c r="BK1212" s="28"/>
      <c r="BL1212" s="28"/>
    </row>
    <row r="1213" spans="1:64" x14ac:dyDescent="0.25">
      <c r="A1213" s="58">
        <v>1211</v>
      </c>
      <c r="B1213" s="57"/>
      <c r="C1213" s="57" t="s">
        <v>3775</v>
      </c>
      <c r="D1213" s="57"/>
      <c r="E1213" s="59" t="s">
        <v>1607</v>
      </c>
      <c r="F1213" s="60" t="s">
        <v>5416</v>
      </c>
      <c r="G1213" s="61" t="s">
        <v>5205</v>
      </c>
      <c r="H1213" s="60" t="s">
        <v>5994</v>
      </c>
      <c r="I1213" s="60" t="s">
        <v>5993</v>
      </c>
      <c r="J1213" s="60"/>
      <c r="K1213" s="60" t="s">
        <v>5992</v>
      </c>
      <c r="L1213" s="60" t="s">
        <v>23</v>
      </c>
      <c r="M1213" s="60" t="s">
        <v>6024</v>
      </c>
      <c r="N1213" s="57" t="s">
        <v>6026</v>
      </c>
      <c r="O1213" s="62" t="s">
        <v>1828</v>
      </c>
      <c r="P1213" s="62" t="s">
        <v>3559</v>
      </c>
      <c r="Q1213" s="28"/>
      <c r="R1213" s="28"/>
      <c r="S1213" s="28"/>
      <c r="T1213" s="36">
        <v>12</v>
      </c>
      <c r="U1213" s="33"/>
      <c r="V1213" s="36">
        <v>35</v>
      </c>
      <c r="W1213" s="33"/>
      <c r="X1213" s="36">
        <v>70</v>
      </c>
      <c r="Y1213" s="33"/>
      <c r="Z1213" s="36">
        <v>140</v>
      </c>
      <c r="AA1213" s="33"/>
      <c r="AB1213" s="36">
        <v>999999</v>
      </c>
      <c r="AC1213" s="33"/>
      <c r="AD1213" s="36"/>
      <c r="AE1213" s="33"/>
      <c r="AF1213" s="36"/>
      <c r="AG1213" s="33"/>
      <c r="AH1213" s="28"/>
      <c r="AI1213" s="28"/>
      <c r="AJ1213" s="28"/>
      <c r="AK1213" s="28"/>
      <c r="AL1213" s="28"/>
      <c r="AM1213" s="41" t="str">
        <f>IF(AND($U1213&gt;0,$Q1213=""),"Currency Missing","")&amp;IF(AND($U1213&gt;0,$R1213=""),", MOQ Missing","")&amp;IF(AND($U1213&gt;0,$S1213=""),", Leadtime Missing","")&amp;IF(W1213&gt;U1213,", PB2 Price Greater than PB1 Price","")&amp;IF(Y1213&gt;W1213,", PB3 Price Greater than PB2 Price","")&amp;IF(AA1213&gt;Y1213,", PB4 Price Greater than PB3 Price","")&amp;IF(AC1213&gt;AA1213,", PB5 Price Greater than PB4 Price","")&amp;IF(AE1213&gt;AC1213,", PB6 Price Greater than PB5 Price","")&amp;IF(AG1213&gt;AE1213,", PB7 Price Greater than PB6 Price","")&amp;IF($U1213&lt;&gt;ROUND($U1213,2),", PB 1 Price - More than 2 Decimal Places","")&amp;IF($W1213&lt;&gt;ROUND($W1213,2),", PB 2 Price - More than 2 Decimal Places","")&amp;IF($Y1213&lt;&gt;ROUND($Y1213,2),", PB 3 Price - More than 2 Decimal Places","")&amp;IF($AA1213&lt;&gt;ROUND($AA1213,2),", PB 4 Price - More than 2 Decimal Places","")&amp;IF($AC1213&lt;&gt;ROUND($AC1213,2),", PB 5 Price - More than 2 Decimal Places","")&amp;IF($AE1213&lt;&gt;ROUND($AE1213,2),", PB 6 Price - More than 2 Decimal Places","")&amp;IF($AG1213&lt;&gt;ROUND($AG1213,2),", PB 7 Price - More than 2 Decimal Places","")&amp;IF(AND(E1213&lt;&gt;"",U1213="",AH1213=""),", Please enter a Price in PB1 or Select No Bid","")&amp;IF(AND(OR($U1213&gt;0,$W1213&gt;0,$Y1213&gt;0,$AA1213&gt;0,$AC1213&gt;0,$AE1213&gt;0),OR(AH1213="",AH1213="No Bid")),", Bid Status Missing or Incorrect","")&amp;IF(AND(AH1213="No Bid",AI1213=""),", Reason for No Bid Missing","")&amp;IF(AND($O1213="CSIS",OR($U1213&gt;0,$W1213&gt;0,$Y1213&gt;0,$AA1213&gt;0,$AC1213&gt;0,$AE1213&gt;0),AJ1213=""),", NCAGE Supplier Missing","")&amp;IF(AND($O1213="Drawing",OR($U1213&gt;0,$W1213&gt;0,$Y1213&gt;0,$AA1213&gt;0,$AC1213&gt;0,$AE1213&gt;0),AK1213=""),", Manufacturer Missing","")&amp;IF(AL1213&lt;&gt;"",", Comment","")&amp;IF(AND(OR(AH1213="Bid Using CSIS Dropdown With Query (Comment Field Must Be Populated)",AH1213="Bid To Drawing Supplied With Query (Comment Field Must Be Populated)"),AL1213=""),", Please Enter a Comment for the Bid Query","")&amp;IF(AND(T1213&gt;0,U1213="",AH1213&lt;&gt;"No Bid"),", PB1 Price Missing","")&amp;IF(AND(V1213&gt;0,W1213="",AH1213&lt;&gt;"No Bid"),", PB2 Price Missing","")&amp;IF(AND(X1213&gt;0,Y1213="",AH1213&lt;&gt;"No Bid"),", PB3 Price Missing","")&amp;IF(AND(Z1213&gt;0,AA1213="",AH1213&lt;&gt;"No Bid"),", PB4 Price Missing","")&amp;IF(AND(AB1213&gt;0,AC1213="",AH1213&lt;&gt;"No Bid"),", PB5 Price Missing","")&amp;IF(AND(AD1213&gt;0,AE1213="",AH1213&lt;&gt;"No Bid"),", PB6 Price Missing","")&amp;IF(AND(AF1213&gt;0,AG1213="",AH1213&lt;&gt;"No Bid"),", PB7 Price Missing","")</f>
        <v>, Please enter a Price in PB1 or Select No Bid, PB1 Price Missing, PB2 Price Missing, PB3 Price Missing, PB4 Price Missing, PB5 Price Missing</v>
      </c>
      <c r="AN1213" s="28"/>
      <c r="AO1213" s="28"/>
      <c r="AP1213" s="28"/>
      <c r="AQ1213" s="28"/>
      <c r="AR1213" s="28"/>
      <c r="AS1213" s="28"/>
      <c r="AT1213" s="28"/>
      <c r="AU1213" s="28"/>
      <c r="AV1213" s="28"/>
      <c r="AW1213" s="28"/>
      <c r="AX1213" s="28"/>
      <c r="AY1213" s="28"/>
      <c r="AZ1213" s="28"/>
      <c r="BA1213" s="28"/>
      <c r="BB1213" s="28"/>
      <c r="BC1213" s="28"/>
      <c r="BD1213" s="28"/>
      <c r="BE1213" s="28"/>
      <c r="BF1213" s="28"/>
      <c r="BG1213" s="28"/>
      <c r="BH1213" s="28"/>
      <c r="BI1213" s="28"/>
      <c r="BJ1213" s="28"/>
      <c r="BK1213" s="28"/>
      <c r="BL1213" s="28"/>
    </row>
    <row r="1214" spans="1:64" x14ac:dyDescent="0.25">
      <c r="A1214" s="58">
        <v>1212</v>
      </c>
      <c r="B1214" s="57"/>
      <c r="C1214" s="57" t="s">
        <v>3775</v>
      </c>
      <c r="D1214" s="57"/>
      <c r="E1214" s="59" t="s">
        <v>867</v>
      </c>
      <c r="F1214" s="60" t="s">
        <v>5481</v>
      </c>
      <c r="G1214" s="61" t="s">
        <v>4484</v>
      </c>
      <c r="H1214" s="60" t="s">
        <v>5999</v>
      </c>
      <c r="I1214" s="60" t="s">
        <v>5993</v>
      </c>
      <c r="J1214" s="60"/>
      <c r="K1214" s="60" t="s">
        <v>5992</v>
      </c>
      <c r="L1214" s="60" t="s">
        <v>23</v>
      </c>
      <c r="M1214" s="60" t="s">
        <v>6024</v>
      </c>
      <c r="N1214" s="57" t="s">
        <v>6026</v>
      </c>
      <c r="O1214" s="62" t="s">
        <v>1899</v>
      </c>
      <c r="P1214" s="62" t="s">
        <v>2822</v>
      </c>
      <c r="Q1214" s="28"/>
      <c r="R1214" s="28"/>
      <c r="S1214" s="28"/>
      <c r="T1214" s="36">
        <v>25</v>
      </c>
      <c r="U1214" s="33"/>
      <c r="V1214" s="36">
        <v>70</v>
      </c>
      <c r="W1214" s="33"/>
      <c r="X1214" s="36">
        <v>140</v>
      </c>
      <c r="Y1214" s="33"/>
      <c r="Z1214" s="36">
        <v>999999</v>
      </c>
      <c r="AA1214" s="33"/>
      <c r="AB1214" s="36"/>
      <c r="AC1214" s="33"/>
      <c r="AD1214" s="36"/>
      <c r="AE1214" s="33"/>
      <c r="AF1214" s="36"/>
      <c r="AG1214" s="33"/>
      <c r="AH1214" s="28"/>
      <c r="AI1214" s="28"/>
      <c r="AJ1214" s="28"/>
      <c r="AK1214" s="28"/>
      <c r="AL1214" s="28"/>
      <c r="AM1214" s="41" t="str">
        <f>IF(AND($U1214&gt;0,$Q1214=""),"Currency Missing","")&amp;IF(AND($U1214&gt;0,$R1214=""),", MOQ Missing","")&amp;IF(AND($U1214&gt;0,$S1214=""),", Leadtime Missing","")&amp;IF(W1214&gt;U1214,", PB2 Price Greater than PB1 Price","")&amp;IF(Y1214&gt;W1214,", PB3 Price Greater than PB2 Price","")&amp;IF(AA1214&gt;Y1214,", PB4 Price Greater than PB3 Price","")&amp;IF(AC1214&gt;AA1214,", PB5 Price Greater than PB4 Price","")&amp;IF(AE1214&gt;AC1214,", PB6 Price Greater than PB5 Price","")&amp;IF(AG1214&gt;AE1214,", PB7 Price Greater than PB6 Price","")&amp;IF($U1214&lt;&gt;ROUND($U1214,2),", PB 1 Price - More than 2 Decimal Places","")&amp;IF($W1214&lt;&gt;ROUND($W1214,2),", PB 2 Price - More than 2 Decimal Places","")&amp;IF($Y1214&lt;&gt;ROUND($Y1214,2),", PB 3 Price - More than 2 Decimal Places","")&amp;IF($AA1214&lt;&gt;ROUND($AA1214,2),", PB 4 Price - More than 2 Decimal Places","")&amp;IF($AC1214&lt;&gt;ROUND($AC1214,2),", PB 5 Price - More than 2 Decimal Places","")&amp;IF($AE1214&lt;&gt;ROUND($AE1214,2),", PB 6 Price - More than 2 Decimal Places","")&amp;IF($AG1214&lt;&gt;ROUND($AG1214,2),", PB 7 Price - More than 2 Decimal Places","")&amp;IF(AND(E1214&lt;&gt;"",U1214="",AH1214=""),", Please enter a Price in PB1 or Select No Bid","")&amp;IF(AND(OR($U1214&gt;0,$W1214&gt;0,$Y1214&gt;0,$AA1214&gt;0,$AC1214&gt;0,$AE1214&gt;0),OR(AH1214="",AH1214="No Bid")),", Bid Status Missing or Incorrect","")&amp;IF(AND(AH1214="No Bid",AI1214=""),", Reason for No Bid Missing","")&amp;IF(AND($O1214="CSIS",OR($U1214&gt;0,$W1214&gt;0,$Y1214&gt;0,$AA1214&gt;0,$AC1214&gt;0,$AE1214&gt;0),AJ1214=""),", NCAGE Supplier Missing","")&amp;IF(AND($O1214="Drawing",OR($U1214&gt;0,$W1214&gt;0,$Y1214&gt;0,$AA1214&gt;0,$AC1214&gt;0,$AE1214&gt;0),AK1214=""),", Manufacturer Missing","")&amp;IF(AL1214&lt;&gt;"",", Comment","")&amp;IF(AND(OR(AH1214="Bid Using CSIS Dropdown With Query (Comment Field Must Be Populated)",AH1214="Bid To Drawing Supplied With Query (Comment Field Must Be Populated)"),AL1214=""),", Please Enter a Comment for the Bid Query","")&amp;IF(AND(T1214&gt;0,U1214="",AH1214&lt;&gt;"No Bid"),", PB1 Price Missing","")&amp;IF(AND(V1214&gt;0,W1214="",AH1214&lt;&gt;"No Bid"),", PB2 Price Missing","")&amp;IF(AND(X1214&gt;0,Y1214="",AH1214&lt;&gt;"No Bid"),", PB3 Price Missing","")&amp;IF(AND(Z1214&gt;0,AA1214="",AH1214&lt;&gt;"No Bid"),", PB4 Price Missing","")&amp;IF(AND(AB1214&gt;0,AC1214="",AH1214&lt;&gt;"No Bid"),", PB5 Price Missing","")&amp;IF(AND(AD1214&gt;0,AE1214="",AH1214&lt;&gt;"No Bid"),", PB6 Price Missing","")&amp;IF(AND(AF1214&gt;0,AG1214="",AH1214&lt;&gt;"No Bid"),", PB7 Price Missing","")</f>
        <v>, Please enter a Price in PB1 or Select No Bid, PB1 Price Missing, PB2 Price Missing, PB3 Price Missing, PB4 Price Missing</v>
      </c>
      <c r="AN1214" s="28"/>
      <c r="AO1214" s="28"/>
      <c r="AP1214" s="28"/>
      <c r="AQ1214" s="28"/>
      <c r="AR1214" s="28"/>
      <c r="AS1214" s="28"/>
      <c r="AT1214" s="28"/>
      <c r="AU1214" s="28"/>
      <c r="AV1214" s="28"/>
      <c r="AW1214" s="28"/>
      <c r="AX1214" s="28"/>
      <c r="AY1214" s="28"/>
      <c r="AZ1214" s="28"/>
      <c r="BA1214" s="28"/>
      <c r="BB1214" s="28"/>
      <c r="BC1214" s="28"/>
      <c r="BD1214" s="28"/>
      <c r="BE1214" s="28"/>
      <c r="BF1214" s="28"/>
      <c r="BG1214" s="28"/>
      <c r="BH1214" s="28"/>
      <c r="BI1214" s="28"/>
      <c r="BJ1214" s="28"/>
      <c r="BK1214" s="28"/>
      <c r="BL1214" s="28"/>
    </row>
    <row r="1215" spans="1:64" x14ac:dyDescent="0.25">
      <c r="A1215" s="58">
        <v>1213</v>
      </c>
      <c r="B1215" s="57"/>
      <c r="C1215" s="57" t="s">
        <v>3775</v>
      </c>
      <c r="D1215" s="57"/>
      <c r="E1215" s="59" t="s">
        <v>1608</v>
      </c>
      <c r="F1215" s="60" t="s">
        <v>5416</v>
      </c>
      <c r="G1215" s="61" t="s">
        <v>5206</v>
      </c>
      <c r="H1215" s="60" t="s">
        <v>5994</v>
      </c>
      <c r="I1215" s="60" t="s">
        <v>5995</v>
      </c>
      <c r="J1215" s="60"/>
      <c r="K1215" s="60" t="s">
        <v>5992</v>
      </c>
      <c r="L1215" s="60" t="s">
        <v>23</v>
      </c>
      <c r="M1215" s="60" t="s">
        <v>6024</v>
      </c>
      <c r="N1215" s="57" t="s">
        <v>6026</v>
      </c>
      <c r="O1215" s="62" t="s">
        <v>1828</v>
      </c>
      <c r="P1215" s="62" t="s">
        <v>3560</v>
      </c>
      <c r="Q1215" s="28"/>
      <c r="R1215" s="28"/>
      <c r="S1215" s="28"/>
      <c r="T1215" s="36">
        <v>4</v>
      </c>
      <c r="U1215" s="33"/>
      <c r="V1215" s="36">
        <v>12</v>
      </c>
      <c r="W1215" s="33"/>
      <c r="X1215" s="36">
        <v>25</v>
      </c>
      <c r="Y1215" s="33"/>
      <c r="Z1215" s="36">
        <v>50</v>
      </c>
      <c r="AA1215" s="33"/>
      <c r="AB1215" s="36">
        <v>999999</v>
      </c>
      <c r="AC1215" s="33"/>
      <c r="AD1215" s="36"/>
      <c r="AE1215" s="33"/>
      <c r="AF1215" s="36"/>
      <c r="AG1215" s="33"/>
      <c r="AH1215" s="28"/>
      <c r="AI1215" s="28"/>
      <c r="AJ1215" s="28"/>
      <c r="AK1215" s="28"/>
      <c r="AL1215" s="28"/>
      <c r="AM1215" s="41" t="str">
        <f>IF(AND($U1215&gt;0,$Q1215=""),"Currency Missing","")&amp;IF(AND($U1215&gt;0,$R1215=""),", MOQ Missing","")&amp;IF(AND($U1215&gt;0,$S1215=""),", Leadtime Missing","")&amp;IF(W1215&gt;U1215,", PB2 Price Greater than PB1 Price","")&amp;IF(Y1215&gt;W1215,", PB3 Price Greater than PB2 Price","")&amp;IF(AA1215&gt;Y1215,", PB4 Price Greater than PB3 Price","")&amp;IF(AC1215&gt;AA1215,", PB5 Price Greater than PB4 Price","")&amp;IF(AE1215&gt;AC1215,", PB6 Price Greater than PB5 Price","")&amp;IF(AG1215&gt;AE1215,", PB7 Price Greater than PB6 Price","")&amp;IF($U1215&lt;&gt;ROUND($U1215,2),", PB 1 Price - More than 2 Decimal Places","")&amp;IF($W1215&lt;&gt;ROUND($W1215,2),", PB 2 Price - More than 2 Decimal Places","")&amp;IF($Y1215&lt;&gt;ROUND($Y1215,2),", PB 3 Price - More than 2 Decimal Places","")&amp;IF($AA1215&lt;&gt;ROUND($AA1215,2),", PB 4 Price - More than 2 Decimal Places","")&amp;IF($AC1215&lt;&gt;ROUND($AC1215,2),", PB 5 Price - More than 2 Decimal Places","")&amp;IF($AE1215&lt;&gt;ROUND($AE1215,2),", PB 6 Price - More than 2 Decimal Places","")&amp;IF($AG1215&lt;&gt;ROUND($AG1215,2),", PB 7 Price - More than 2 Decimal Places","")&amp;IF(AND(E1215&lt;&gt;"",U1215="",AH1215=""),", Please enter a Price in PB1 or Select No Bid","")&amp;IF(AND(OR($U1215&gt;0,$W1215&gt;0,$Y1215&gt;0,$AA1215&gt;0,$AC1215&gt;0,$AE1215&gt;0),OR(AH1215="",AH1215="No Bid")),", Bid Status Missing or Incorrect","")&amp;IF(AND(AH1215="No Bid",AI1215=""),", Reason for No Bid Missing","")&amp;IF(AND($O1215="CSIS",OR($U1215&gt;0,$W1215&gt;0,$Y1215&gt;0,$AA1215&gt;0,$AC1215&gt;0,$AE1215&gt;0),AJ1215=""),", NCAGE Supplier Missing","")&amp;IF(AND($O1215="Drawing",OR($U1215&gt;0,$W1215&gt;0,$Y1215&gt;0,$AA1215&gt;0,$AC1215&gt;0,$AE1215&gt;0),AK1215=""),", Manufacturer Missing","")&amp;IF(AL1215&lt;&gt;"",", Comment","")&amp;IF(AND(OR(AH1215="Bid Using CSIS Dropdown With Query (Comment Field Must Be Populated)",AH1215="Bid To Drawing Supplied With Query (Comment Field Must Be Populated)"),AL1215=""),", Please Enter a Comment for the Bid Query","")&amp;IF(AND(T1215&gt;0,U1215="",AH1215&lt;&gt;"No Bid"),", PB1 Price Missing","")&amp;IF(AND(V1215&gt;0,W1215="",AH1215&lt;&gt;"No Bid"),", PB2 Price Missing","")&amp;IF(AND(X1215&gt;0,Y1215="",AH1215&lt;&gt;"No Bid"),", PB3 Price Missing","")&amp;IF(AND(Z1215&gt;0,AA1215="",AH1215&lt;&gt;"No Bid"),", PB4 Price Missing","")&amp;IF(AND(AB1215&gt;0,AC1215="",AH1215&lt;&gt;"No Bid"),", PB5 Price Missing","")&amp;IF(AND(AD1215&gt;0,AE1215="",AH1215&lt;&gt;"No Bid"),", PB6 Price Missing","")&amp;IF(AND(AF1215&gt;0,AG1215="",AH1215&lt;&gt;"No Bid"),", PB7 Price Missing","")</f>
        <v>, Please enter a Price in PB1 or Select No Bid, PB1 Price Missing, PB2 Price Missing, PB3 Price Missing, PB4 Price Missing, PB5 Price Missing</v>
      </c>
      <c r="AN1215" s="28"/>
      <c r="AO1215" s="28"/>
      <c r="AP1215" s="28"/>
      <c r="AQ1215" s="28"/>
      <c r="AR1215" s="28"/>
      <c r="AS1215" s="28"/>
      <c r="AT1215" s="28"/>
      <c r="AU1215" s="28"/>
      <c r="AV1215" s="28"/>
      <c r="AW1215" s="28"/>
      <c r="AX1215" s="28"/>
      <c r="AY1215" s="28"/>
      <c r="AZ1215" s="28"/>
      <c r="BA1215" s="28"/>
      <c r="BB1215" s="28"/>
      <c r="BC1215" s="28"/>
      <c r="BD1215" s="28"/>
      <c r="BE1215" s="28"/>
      <c r="BF1215" s="28"/>
      <c r="BG1215" s="28"/>
      <c r="BH1215" s="28"/>
      <c r="BI1215" s="28"/>
      <c r="BJ1215" s="28"/>
      <c r="BK1215" s="28"/>
      <c r="BL1215" s="28"/>
    </row>
    <row r="1216" spans="1:64" x14ac:dyDescent="0.25">
      <c r="A1216" s="58">
        <v>1214</v>
      </c>
      <c r="B1216" s="57"/>
      <c r="C1216" s="57" t="s">
        <v>3775</v>
      </c>
      <c r="D1216" s="57"/>
      <c r="E1216" s="59" t="s">
        <v>1609</v>
      </c>
      <c r="F1216" s="60" t="s">
        <v>5893</v>
      </c>
      <c r="G1216" s="61" t="s">
        <v>5207</v>
      </c>
      <c r="H1216" s="60" t="s">
        <v>5994</v>
      </c>
      <c r="I1216" s="60" t="s">
        <v>5995</v>
      </c>
      <c r="J1216" s="60"/>
      <c r="K1216" s="60" t="s">
        <v>5992</v>
      </c>
      <c r="L1216" s="60" t="s">
        <v>23</v>
      </c>
      <c r="M1216" s="60" t="s">
        <v>6024</v>
      </c>
      <c r="N1216" s="57" t="s">
        <v>6026</v>
      </c>
      <c r="O1216" s="62" t="s">
        <v>1828</v>
      </c>
      <c r="P1216" s="62" t="s">
        <v>3561</v>
      </c>
      <c r="Q1216" s="28"/>
      <c r="R1216" s="28"/>
      <c r="S1216" s="28"/>
      <c r="T1216" s="36">
        <v>12</v>
      </c>
      <c r="U1216" s="33"/>
      <c r="V1216" s="36">
        <v>35</v>
      </c>
      <c r="W1216" s="33"/>
      <c r="X1216" s="36">
        <v>70</v>
      </c>
      <c r="Y1216" s="33"/>
      <c r="Z1216" s="36">
        <v>999999</v>
      </c>
      <c r="AA1216" s="33"/>
      <c r="AB1216" s="36"/>
      <c r="AC1216" s="33"/>
      <c r="AD1216" s="36"/>
      <c r="AE1216" s="33"/>
      <c r="AF1216" s="36"/>
      <c r="AG1216" s="33"/>
      <c r="AH1216" s="28"/>
      <c r="AI1216" s="28"/>
      <c r="AJ1216" s="28"/>
      <c r="AK1216" s="28"/>
      <c r="AL1216" s="28"/>
      <c r="AM1216" s="41" t="str">
        <f>IF(AND($U1216&gt;0,$Q1216=""),"Currency Missing","")&amp;IF(AND($U1216&gt;0,$R1216=""),", MOQ Missing","")&amp;IF(AND($U1216&gt;0,$S1216=""),", Leadtime Missing","")&amp;IF(W1216&gt;U1216,", PB2 Price Greater than PB1 Price","")&amp;IF(Y1216&gt;W1216,", PB3 Price Greater than PB2 Price","")&amp;IF(AA1216&gt;Y1216,", PB4 Price Greater than PB3 Price","")&amp;IF(AC1216&gt;AA1216,", PB5 Price Greater than PB4 Price","")&amp;IF(AE1216&gt;AC1216,", PB6 Price Greater than PB5 Price","")&amp;IF(AG1216&gt;AE1216,", PB7 Price Greater than PB6 Price","")&amp;IF($U1216&lt;&gt;ROUND($U1216,2),", PB 1 Price - More than 2 Decimal Places","")&amp;IF($W1216&lt;&gt;ROUND($W1216,2),", PB 2 Price - More than 2 Decimal Places","")&amp;IF($Y1216&lt;&gt;ROUND($Y1216,2),", PB 3 Price - More than 2 Decimal Places","")&amp;IF($AA1216&lt;&gt;ROUND($AA1216,2),", PB 4 Price - More than 2 Decimal Places","")&amp;IF($AC1216&lt;&gt;ROUND($AC1216,2),", PB 5 Price - More than 2 Decimal Places","")&amp;IF($AE1216&lt;&gt;ROUND($AE1216,2),", PB 6 Price - More than 2 Decimal Places","")&amp;IF($AG1216&lt;&gt;ROUND($AG1216,2),", PB 7 Price - More than 2 Decimal Places","")&amp;IF(AND(E1216&lt;&gt;"",U1216="",AH1216=""),", Please enter a Price in PB1 or Select No Bid","")&amp;IF(AND(OR($U1216&gt;0,$W1216&gt;0,$Y1216&gt;0,$AA1216&gt;0,$AC1216&gt;0,$AE1216&gt;0),OR(AH1216="",AH1216="No Bid")),", Bid Status Missing or Incorrect","")&amp;IF(AND(AH1216="No Bid",AI1216=""),", Reason for No Bid Missing","")&amp;IF(AND($O1216="CSIS",OR($U1216&gt;0,$W1216&gt;0,$Y1216&gt;0,$AA1216&gt;0,$AC1216&gt;0,$AE1216&gt;0),AJ1216=""),", NCAGE Supplier Missing","")&amp;IF(AND($O1216="Drawing",OR($U1216&gt;0,$W1216&gt;0,$Y1216&gt;0,$AA1216&gt;0,$AC1216&gt;0,$AE1216&gt;0),AK1216=""),", Manufacturer Missing","")&amp;IF(AL1216&lt;&gt;"",", Comment","")&amp;IF(AND(OR(AH1216="Bid Using CSIS Dropdown With Query (Comment Field Must Be Populated)",AH1216="Bid To Drawing Supplied With Query (Comment Field Must Be Populated)"),AL1216=""),", Please Enter a Comment for the Bid Query","")&amp;IF(AND(T1216&gt;0,U1216="",AH1216&lt;&gt;"No Bid"),", PB1 Price Missing","")&amp;IF(AND(V1216&gt;0,W1216="",AH1216&lt;&gt;"No Bid"),", PB2 Price Missing","")&amp;IF(AND(X1216&gt;0,Y1216="",AH1216&lt;&gt;"No Bid"),", PB3 Price Missing","")&amp;IF(AND(Z1216&gt;0,AA1216="",AH1216&lt;&gt;"No Bid"),", PB4 Price Missing","")&amp;IF(AND(AB1216&gt;0,AC1216="",AH1216&lt;&gt;"No Bid"),", PB5 Price Missing","")&amp;IF(AND(AD1216&gt;0,AE1216="",AH1216&lt;&gt;"No Bid"),", PB6 Price Missing","")&amp;IF(AND(AF1216&gt;0,AG1216="",AH1216&lt;&gt;"No Bid"),", PB7 Price Missing","")</f>
        <v>, Please enter a Price in PB1 or Select No Bid, PB1 Price Missing, PB2 Price Missing, PB3 Price Missing, PB4 Price Missing</v>
      </c>
      <c r="AN1216" s="28"/>
      <c r="AO1216" s="28"/>
      <c r="AP1216" s="28"/>
      <c r="AQ1216" s="28"/>
      <c r="AR1216" s="28"/>
      <c r="AS1216" s="28"/>
      <c r="AT1216" s="28"/>
      <c r="AU1216" s="28"/>
      <c r="AV1216" s="28"/>
      <c r="AW1216" s="28"/>
      <c r="AX1216" s="28"/>
      <c r="AY1216" s="28"/>
      <c r="AZ1216" s="28"/>
      <c r="BA1216" s="28"/>
      <c r="BB1216" s="28"/>
      <c r="BC1216" s="28"/>
      <c r="BD1216" s="28"/>
      <c r="BE1216" s="28"/>
      <c r="BF1216" s="28"/>
      <c r="BG1216" s="28"/>
      <c r="BH1216" s="28"/>
      <c r="BI1216" s="28"/>
      <c r="BJ1216" s="28"/>
      <c r="BK1216" s="28"/>
      <c r="BL1216" s="28"/>
    </row>
    <row r="1217" spans="1:64" x14ac:dyDescent="0.25">
      <c r="A1217" s="58">
        <v>1215</v>
      </c>
      <c r="B1217" s="57"/>
      <c r="C1217" s="57" t="s">
        <v>3775</v>
      </c>
      <c r="D1217" s="57"/>
      <c r="E1217" s="59" t="s">
        <v>868</v>
      </c>
      <c r="F1217" s="60" t="s">
        <v>5675</v>
      </c>
      <c r="G1217" s="61" t="s">
        <v>4485</v>
      </c>
      <c r="H1217" s="60" t="s">
        <v>5999</v>
      </c>
      <c r="I1217" s="60" t="s">
        <v>5993</v>
      </c>
      <c r="J1217" s="60"/>
      <c r="K1217" s="60" t="s">
        <v>5992</v>
      </c>
      <c r="L1217" s="60" t="s">
        <v>23</v>
      </c>
      <c r="M1217" s="60" t="s">
        <v>6024</v>
      </c>
      <c r="N1217" s="57" t="s">
        <v>6026</v>
      </c>
      <c r="O1217" s="62" t="s">
        <v>1899</v>
      </c>
      <c r="P1217" s="62" t="s">
        <v>2823</v>
      </c>
      <c r="Q1217" s="28"/>
      <c r="R1217" s="28"/>
      <c r="S1217" s="28"/>
      <c r="T1217" s="36">
        <v>60</v>
      </c>
      <c r="U1217" s="33"/>
      <c r="V1217" s="36">
        <v>175</v>
      </c>
      <c r="W1217" s="33"/>
      <c r="X1217" s="36">
        <v>350</v>
      </c>
      <c r="Y1217" s="33"/>
      <c r="Z1217" s="36">
        <v>999999</v>
      </c>
      <c r="AA1217" s="33"/>
      <c r="AB1217" s="36"/>
      <c r="AC1217" s="33"/>
      <c r="AD1217" s="36"/>
      <c r="AE1217" s="33"/>
      <c r="AF1217" s="36"/>
      <c r="AG1217" s="33"/>
      <c r="AH1217" s="28"/>
      <c r="AI1217" s="28"/>
      <c r="AJ1217" s="28"/>
      <c r="AK1217" s="28"/>
      <c r="AL1217" s="28"/>
      <c r="AM1217" s="41" t="str">
        <f>IF(AND($U1217&gt;0,$Q1217=""),"Currency Missing","")&amp;IF(AND($U1217&gt;0,$R1217=""),", MOQ Missing","")&amp;IF(AND($U1217&gt;0,$S1217=""),", Leadtime Missing","")&amp;IF(W1217&gt;U1217,", PB2 Price Greater than PB1 Price","")&amp;IF(Y1217&gt;W1217,", PB3 Price Greater than PB2 Price","")&amp;IF(AA1217&gt;Y1217,", PB4 Price Greater than PB3 Price","")&amp;IF(AC1217&gt;AA1217,", PB5 Price Greater than PB4 Price","")&amp;IF(AE1217&gt;AC1217,", PB6 Price Greater than PB5 Price","")&amp;IF(AG1217&gt;AE1217,", PB7 Price Greater than PB6 Price","")&amp;IF($U1217&lt;&gt;ROUND($U1217,2),", PB 1 Price - More than 2 Decimal Places","")&amp;IF($W1217&lt;&gt;ROUND($W1217,2),", PB 2 Price - More than 2 Decimal Places","")&amp;IF($Y1217&lt;&gt;ROUND($Y1217,2),", PB 3 Price - More than 2 Decimal Places","")&amp;IF($AA1217&lt;&gt;ROUND($AA1217,2),", PB 4 Price - More than 2 Decimal Places","")&amp;IF($AC1217&lt;&gt;ROUND($AC1217,2),", PB 5 Price - More than 2 Decimal Places","")&amp;IF($AE1217&lt;&gt;ROUND($AE1217,2),", PB 6 Price - More than 2 Decimal Places","")&amp;IF($AG1217&lt;&gt;ROUND($AG1217,2),", PB 7 Price - More than 2 Decimal Places","")&amp;IF(AND(E1217&lt;&gt;"",U1217="",AH1217=""),", Please enter a Price in PB1 or Select No Bid","")&amp;IF(AND(OR($U1217&gt;0,$W1217&gt;0,$Y1217&gt;0,$AA1217&gt;0,$AC1217&gt;0,$AE1217&gt;0),OR(AH1217="",AH1217="No Bid")),", Bid Status Missing or Incorrect","")&amp;IF(AND(AH1217="No Bid",AI1217=""),", Reason for No Bid Missing","")&amp;IF(AND($O1217="CSIS",OR($U1217&gt;0,$W1217&gt;0,$Y1217&gt;0,$AA1217&gt;0,$AC1217&gt;0,$AE1217&gt;0),AJ1217=""),", NCAGE Supplier Missing","")&amp;IF(AND($O1217="Drawing",OR($U1217&gt;0,$W1217&gt;0,$Y1217&gt;0,$AA1217&gt;0,$AC1217&gt;0,$AE1217&gt;0),AK1217=""),", Manufacturer Missing","")&amp;IF(AL1217&lt;&gt;"",", Comment","")&amp;IF(AND(OR(AH1217="Bid Using CSIS Dropdown With Query (Comment Field Must Be Populated)",AH1217="Bid To Drawing Supplied With Query (Comment Field Must Be Populated)"),AL1217=""),", Please Enter a Comment for the Bid Query","")&amp;IF(AND(T1217&gt;0,U1217="",AH1217&lt;&gt;"No Bid"),", PB1 Price Missing","")&amp;IF(AND(V1217&gt;0,W1217="",AH1217&lt;&gt;"No Bid"),", PB2 Price Missing","")&amp;IF(AND(X1217&gt;0,Y1217="",AH1217&lt;&gt;"No Bid"),", PB3 Price Missing","")&amp;IF(AND(Z1217&gt;0,AA1217="",AH1217&lt;&gt;"No Bid"),", PB4 Price Missing","")&amp;IF(AND(AB1217&gt;0,AC1217="",AH1217&lt;&gt;"No Bid"),", PB5 Price Missing","")&amp;IF(AND(AD1217&gt;0,AE1217="",AH1217&lt;&gt;"No Bid"),", PB6 Price Missing","")&amp;IF(AND(AF1217&gt;0,AG1217="",AH1217&lt;&gt;"No Bid"),", PB7 Price Missing","")</f>
        <v>, Please enter a Price in PB1 or Select No Bid, PB1 Price Missing, PB2 Price Missing, PB3 Price Missing, PB4 Price Missing</v>
      </c>
      <c r="AN1217" s="28"/>
      <c r="AO1217" s="28"/>
      <c r="AP1217" s="28"/>
      <c r="AQ1217" s="28"/>
      <c r="AR1217" s="28"/>
      <c r="AS1217" s="28"/>
      <c r="AT1217" s="28"/>
      <c r="AU1217" s="28"/>
      <c r="AV1217" s="28"/>
      <c r="AW1217" s="28"/>
      <c r="AX1217" s="28"/>
      <c r="AY1217" s="28"/>
      <c r="AZ1217" s="28"/>
      <c r="BA1217" s="28"/>
      <c r="BB1217" s="28"/>
      <c r="BC1217" s="28"/>
      <c r="BD1217" s="28"/>
      <c r="BE1217" s="28"/>
      <c r="BF1217" s="28"/>
      <c r="BG1217" s="28"/>
      <c r="BH1217" s="28"/>
      <c r="BI1217" s="28"/>
      <c r="BJ1217" s="28"/>
      <c r="BK1217" s="28"/>
      <c r="BL1217" s="28"/>
    </row>
    <row r="1218" spans="1:64" x14ac:dyDescent="0.25">
      <c r="A1218" s="58">
        <v>1216</v>
      </c>
      <c r="B1218" s="57"/>
      <c r="C1218" s="57" t="s">
        <v>3775</v>
      </c>
      <c r="D1218" s="57"/>
      <c r="E1218" s="59" t="s">
        <v>1610</v>
      </c>
      <c r="F1218" s="60" t="s">
        <v>5416</v>
      </c>
      <c r="G1218" s="61" t="s">
        <v>5208</v>
      </c>
      <c r="H1218" s="60" t="s">
        <v>5994</v>
      </c>
      <c r="I1218" s="60" t="s">
        <v>5995</v>
      </c>
      <c r="J1218" s="60"/>
      <c r="K1218" s="60" t="s">
        <v>5992</v>
      </c>
      <c r="L1218" s="60" t="s">
        <v>23</v>
      </c>
      <c r="M1218" s="60" t="s">
        <v>6024</v>
      </c>
      <c r="N1218" s="57" t="s">
        <v>6026</v>
      </c>
      <c r="O1218" s="62" t="s">
        <v>1828</v>
      </c>
      <c r="P1218" s="62" t="s">
        <v>3562</v>
      </c>
      <c r="Q1218" s="28"/>
      <c r="R1218" s="28"/>
      <c r="S1218" s="28"/>
      <c r="T1218" s="36">
        <v>15</v>
      </c>
      <c r="U1218" s="33"/>
      <c r="V1218" s="36">
        <v>45</v>
      </c>
      <c r="W1218" s="33"/>
      <c r="X1218" s="36">
        <v>90</v>
      </c>
      <c r="Y1218" s="33"/>
      <c r="Z1218" s="36">
        <v>999999</v>
      </c>
      <c r="AA1218" s="33"/>
      <c r="AB1218" s="36"/>
      <c r="AC1218" s="33"/>
      <c r="AD1218" s="36"/>
      <c r="AE1218" s="33"/>
      <c r="AF1218" s="36"/>
      <c r="AG1218" s="33"/>
      <c r="AH1218" s="28"/>
      <c r="AI1218" s="28"/>
      <c r="AJ1218" s="28"/>
      <c r="AK1218" s="28"/>
      <c r="AL1218" s="28"/>
      <c r="AM1218" s="41" t="str">
        <f>IF(AND($U1218&gt;0,$Q1218=""),"Currency Missing","")&amp;IF(AND($U1218&gt;0,$R1218=""),", MOQ Missing","")&amp;IF(AND($U1218&gt;0,$S1218=""),", Leadtime Missing","")&amp;IF(W1218&gt;U1218,", PB2 Price Greater than PB1 Price","")&amp;IF(Y1218&gt;W1218,", PB3 Price Greater than PB2 Price","")&amp;IF(AA1218&gt;Y1218,", PB4 Price Greater than PB3 Price","")&amp;IF(AC1218&gt;AA1218,", PB5 Price Greater than PB4 Price","")&amp;IF(AE1218&gt;AC1218,", PB6 Price Greater than PB5 Price","")&amp;IF(AG1218&gt;AE1218,", PB7 Price Greater than PB6 Price","")&amp;IF($U1218&lt;&gt;ROUND($U1218,2),", PB 1 Price - More than 2 Decimal Places","")&amp;IF($W1218&lt;&gt;ROUND($W1218,2),", PB 2 Price - More than 2 Decimal Places","")&amp;IF($Y1218&lt;&gt;ROUND($Y1218,2),", PB 3 Price - More than 2 Decimal Places","")&amp;IF($AA1218&lt;&gt;ROUND($AA1218,2),", PB 4 Price - More than 2 Decimal Places","")&amp;IF($AC1218&lt;&gt;ROUND($AC1218,2),", PB 5 Price - More than 2 Decimal Places","")&amp;IF($AE1218&lt;&gt;ROUND($AE1218,2),", PB 6 Price - More than 2 Decimal Places","")&amp;IF($AG1218&lt;&gt;ROUND($AG1218,2),", PB 7 Price - More than 2 Decimal Places","")&amp;IF(AND(E1218&lt;&gt;"",U1218="",AH1218=""),", Please enter a Price in PB1 or Select No Bid","")&amp;IF(AND(OR($U1218&gt;0,$W1218&gt;0,$Y1218&gt;0,$AA1218&gt;0,$AC1218&gt;0,$AE1218&gt;0),OR(AH1218="",AH1218="No Bid")),", Bid Status Missing or Incorrect","")&amp;IF(AND(AH1218="No Bid",AI1218=""),", Reason for No Bid Missing","")&amp;IF(AND($O1218="CSIS",OR($U1218&gt;0,$W1218&gt;0,$Y1218&gt;0,$AA1218&gt;0,$AC1218&gt;0,$AE1218&gt;0),AJ1218=""),", NCAGE Supplier Missing","")&amp;IF(AND($O1218="Drawing",OR($U1218&gt;0,$W1218&gt;0,$Y1218&gt;0,$AA1218&gt;0,$AC1218&gt;0,$AE1218&gt;0),AK1218=""),", Manufacturer Missing","")&amp;IF(AL1218&lt;&gt;"",", Comment","")&amp;IF(AND(OR(AH1218="Bid Using CSIS Dropdown With Query (Comment Field Must Be Populated)",AH1218="Bid To Drawing Supplied With Query (Comment Field Must Be Populated)"),AL1218=""),", Please Enter a Comment for the Bid Query","")&amp;IF(AND(T1218&gt;0,U1218="",AH1218&lt;&gt;"No Bid"),", PB1 Price Missing","")&amp;IF(AND(V1218&gt;0,W1218="",AH1218&lt;&gt;"No Bid"),", PB2 Price Missing","")&amp;IF(AND(X1218&gt;0,Y1218="",AH1218&lt;&gt;"No Bid"),", PB3 Price Missing","")&amp;IF(AND(Z1218&gt;0,AA1218="",AH1218&lt;&gt;"No Bid"),", PB4 Price Missing","")&amp;IF(AND(AB1218&gt;0,AC1218="",AH1218&lt;&gt;"No Bid"),", PB5 Price Missing","")&amp;IF(AND(AD1218&gt;0,AE1218="",AH1218&lt;&gt;"No Bid"),", PB6 Price Missing","")&amp;IF(AND(AF1218&gt;0,AG1218="",AH1218&lt;&gt;"No Bid"),", PB7 Price Missing","")</f>
        <v>, Please enter a Price in PB1 or Select No Bid, PB1 Price Missing, PB2 Price Missing, PB3 Price Missing, PB4 Price Missing</v>
      </c>
      <c r="AN1218" s="28"/>
      <c r="AO1218" s="28"/>
      <c r="AP1218" s="28"/>
      <c r="AQ1218" s="28"/>
      <c r="AR1218" s="28"/>
      <c r="AS1218" s="28"/>
      <c r="AT1218" s="28"/>
      <c r="AU1218" s="28"/>
      <c r="AV1218" s="28"/>
      <c r="AW1218" s="28"/>
      <c r="AX1218" s="28"/>
      <c r="AY1218" s="28"/>
      <c r="AZ1218" s="28"/>
      <c r="BA1218" s="28"/>
      <c r="BB1218" s="28"/>
      <c r="BC1218" s="28"/>
      <c r="BD1218" s="28"/>
      <c r="BE1218" s="28"/>
      <c r="BF1218" s="28"/>
      <c r="BG1218" s="28"/>
      <c r="BH1218" s="28"/>
      <c r="BI1218" s="28"/>
      <c r="BJ1218" s="28"/>
      <c r="BK1218" s="28"/>
      <c r="BL1218" s="28"/>
    </row>
    <row r="1219" spans="1:64" x14ac:dyDescent="0.25">
      <c r="A1219" s="58">
        <v>1217</v>
      </c>
      <c r="B1219" s="57"/>
      <c r="C1219" s="57" t="s">
        <v>3775</v>
      </c>
      <c r="D1219" s="57"/>
      <c r="E1219" s="59" t="s">
        <v>869</v>
      </c>
      <c r="F1219" s="60" t="s">
        <v>5629</v>
      </c>
      <c r="G1219" s="61" t="s">
        <v>4486</v>
      </c>
      <c r="H1219" s="60" t="s">
        <v>6003</v>
      </c>
      <c r="I1219" s="60" t="s">
        <v>5993</v>
      </c>
      <c r="J1219" s="60"/>
      <c r="K1219" s="60" t="s">
        <v>5992</v>
      </c>
      <c r="L1219" s="60" t="s">
        <v>23</v>
      </c>
      <c r="M1219" s="60" t="s">
        <v>6024</v>
      </c>
      <c r="N1219" s="57" t="s">
        <v>6026</v>
      </c>
      <c r="O1219" s="62" t="s">
        <v>1899</v>
      </c>
      <c r="P1219" s="62" t="s">
        <v>2824</v>
      </c>
      <c r="Q1219" s="28"/>
      <c r="R1219" s="28"/>
      <c r="S1219" s="28"/>
      <c r="T1219" s="36">
        <v>30</v>
      </c>
      <c r="U1219" s="33"/>
      <c r="V1219" s="36">
        <v>90</v>
      </c>
      <c r="W1219" s="33"/>
      <c r="X1219" s="36">
        <v>175</v>
      </c>
      <c r="Y1219" s="33"/>
      <c r="Z1219" s="36">
        <v>350</v>
      </c>
      <c r="AA1219" s="33"/>
      <c r="AB1219" s="36">
        <v>999999</v>
      </c>
      <c r="AC1219" s="33"/>
      <c r="AD1219" s="36"/>
      <c r="AE1219" s="33"/>
      <c r="AF1219" s="36"/>
      <c r="AG1219" s="33"/>
      <c r="AH1219" s="28"/>
      <c r="AI1219" s="28"/>
      <c r="AJ1219" s="28"/>
      <c r="AK1219" s="28"/>
      <c r="AL1219" s="28"/>
      <c r="AM1219" s="41" t="str">
        <f>IF(AND($U1219&gt;0,$Q1219=""),"Currency Missing","")&amp;IF(AND($U1219&gt;0,$R1219=""),", MOQ Missing","")&amp;IF(AND($U1219&gt;0,$S1219=""),", Leadtime Missing","")&amp;IF(W1219&gt;U1219,", PB2 Price Greater than PB1 Price","")&amp;IF(Y1219&gt;W1219,", PB3 Price Greater than PB2 Price","")&amp;IF(AA1219&gt;Y1219,", PB4 Price Greater than PB3 Price","")&amp;IF(AC1219&gt;AA1219,", PB5 Price Greater than PB4 Price","")&amp;IF(AE1219&gt;AC1219,", PB6 Price Greater than PB5 Price","")&amp;IF(AG1219&gt;AE1219,", PB7 Price Greater than PB6 Price","")&amp;IF($U1219&lt;&gt;ROUND($U1219,2),", PB 1 Price - More than 2 Decimal Places","")&amp;IF($W1219&lt;&gt;ROUND($W1219,2),", PB 2 Price - More than 2 Decimal Places","")&amp;IF($Y1219&lt;&gt;ROUND($Y1219,2),", PB 3 Price - More than 2 Decimal Places","")&amp;IF($AA1219&lt;&gt;ROUND($AA1219,2),", PB 4 Price - More than 2 Decimal Places","")&amp;IF($AC1219&lt;&gt;ROUND($AC1219,2),", PB 5 Price - More than 2 Decimal Places","")&amp;IF($AE1219&lt;&gt;ROUND($AE1219,2),", PB 6 Price - More than 2 Decimal Places","")&amp;IF($AG1219&lt;&gt;ROUND($AG1219,2),", PB 7 Price - More than 2 Decimal Places","")&amp;IF(AND(E1219&lt;&gt;"",U1219="",AH1219=""),", Please enter a Price in PB1 or Select No Bid","")&amp;IF(AND(OR($U1219&gt;0,$W1219&gt;0,$Y1219&gt;0,$AA1219&gt;0,$AC1219&gt;0,$AE1219&gt;0),OR(AH1219="",AH1219="No Bid")),", Bid Status Missing or Incorrect","")&amp;IF(AND(AH1219="No Bid",AI1219=""),", Reason for No Bid Missing","")&amp;IF(AND($O1219="CSIS",OR($U1219&gt;0,$W1219&gt;0,$Y1219&gt;0,$AA1219&gt;0,$AC1219&gt;0,$AE1219&gt;0),AJ1219=""),", NCAGE Supplier Missing","")&amp;IF(AND($O1219="Drawing",OR($U1219&gt;0,$W1219&gt;0,$Y1219&gt;0,$AA1219&gt;0,$AC1219&gt;0,$AE1219&gt;0),AK1219=""),", Manufacturer Missing","")&amp;IF(AL1219&lt;&gt;"",", Comment","")&amp;IF(AND(OR(AH1219="Bid Using CSIS Dropdown With Query (Comment Field Must Be Populated)",AH1219="Bid To Drawing Supplied With Query (Comment Field Must Be Populated)"),AL1219=""),", Please Enter a Comment for the Bid Query","")&amp;IF(AND(T1219&gt;0,U1219="",AH1219&lt;&gt;"No Bid"),", PB1 Price Missing","")&amp;IF(AND(V1219&gt;0,W1219="",AH1219&lt;&gt;"No Bid"),", PB2 Price Missing","")&amp;IF(AND(X1219&gt;0,Y1219="",AH1219&lt;&gt;"No Bid"),", PB3 Price Missing","")&amp;IF(AND(Z1219&gt;0,AA1219="",AH1219&lt;&gt;"No Bid"),", PB4 Price Missing","")&amp;IF(AND(AB1219&gt;0,AC1219="",AH1219&lt;&gt;"No Bid"),", PB5 Price Missing","")&amp;IF(AND(AD1219&gt;0,AE1219="",AH1219&lt;&gt;"No Bid"),", PB6 Price Missing","")&amp;IF(AND(AF1219&gt;0,AG1219="",AH1219&lt;&gt;"No Bid"),", PB7 Price Missing","")</f>
        <v>, Please enter a Price in PB1 or Select No Bid, PB1 Price Missing, PB2 Price Missing, PB3 Price Missing, PB4 Price Missing, PB5 Price Missing</v>
      </c>
      <c r="AN1219" s="28"/>
      <c r="AO1219" s="28"/>
      <c r="AP1219" s="28"/>
      <c r="AQ1219" s="28"/>
      <c r="AR1219" s="28"/>
      <c r="AS1219" s="28"/>
      <c r="AT1219" s="28"/>
      <c r="AU1219" s="28"/>
      <c r="AV1219" s="28"/>
      <c r="AW1219" s="28"/>
      <c r="AX1219" s="28"/>
      <c r="AY1219" s="28"/>
      <c r="AZ1219" s="28"/>
      <c r="BA1219" s="28"/>
      <c r="BB1219" s="28"/>
      <c r="BC1219" s="28"/>
      <c r="BD1219" s="28"/>
      <c r="BE1219" s="28"/>
      <c r="BF1219" s="28"/>
      <c r="BG1219" s="28"/>
      <c r="BH1219" s="28"/>
      <c r="BI1219" s="28"/>
      <c r="BJ1219" s="28"/>
      <c r="BK1219" s="28"/>
      <c r="BL1219" s="28"/>
    </row>
    <row r="1220" spans="1:64" x14ac:dyDescent="0.25">
      <c r="A1220" s="58">
        <v>1218</v>
      </c>
      <c r="B1220" s="57"/>
      <c r="C1220" s="57" t="s">
        <v>3775</v>
      </c>
      <c r="D1220" s="57"/>
      <c r="E1220" s="59" t="s">
        <v>870</v>
      </c>
      <c r="F1220" s="60" t="s">
        <v>5676</v>
      </c>
      <c r="G1220" s="61" t="s">
        <v>4487</v>
      </c>
      <c r="H1220" s="60" t="s">
        <v>5999</v>
      </c>
      <c r="I1220" s="60" t="s">
        <v>5993</v>
      </c>
      <c r="J1220" s="60"/>
      <c r="K1220" s="60" t="s">
        <v>5992</v>
      </c>
      <c r="L1220" s="60" t="s">
        <v>23</v>
      </c>
      <c r="M1220" s="60" t="s">
        <v>6024</v>
      </c>
      <c r="N1220" s="57" t="s">
        <v>6026</v>
      </c>
      <c r="O1220" s="62" t="s">
        <v>1899</v>
      </c>
      <c r="P1220" s="62" t="s">
        <v>2825</v>
      </c>
      <c r="Q1220" s="28"/>
      <c r="R1220" s="28"/>
      <c r="S1220" s="28"/>
      <c r="T1220" s="36">
        <v>35</v>
      </c>
      <c r="U1220" s="33"/>
      <c r="V1220" s="36">
        <v>120</v>
      </c>
      <c r="W1220" s="33"/>
      <c r="X1220" s="36">
        <v>225</v>
      </c>
      <c r="Y1220" s="33"/>
      <c r="Z1220" s="36">
        <v>450</v>
      </c>
      <c r="AA1220" s="33"/>
      <c r="AB1220" s="36">
        <v>999999</v>
      </c>
      <c r="AC1220" s="33"/>
      <c r="AD1220" s="36"/>
      <c r="AE1220" s="33"/>
      <c r="AF1220" s="36"/>
      <c r="AG1220" s="33"/>
      <c r="AH1220" s="28"/>
      <c r="AI1220" s="28"/>
      <c r="AJ1220" s="28"/>
      <c r="AK1220" s="28"/>
      <c r="AL1220" s="28"/>
      <c r="AM1220" s="41" t="str">
        <f>IF(AND($U1220&gt;0,$Q1220=""),"Currency Missing","")&amp;IF(AND($U1220&gt;0,$R1220=""),", MOQ Missing","")&amp;IF(AND($U1220&gt;0,$S1220=""),", Leadtime Missing","")&amp;IF(W1220&gt;U1220,", PB2 Price Greater than PB1 Price","")&amp;IF(Y1220&gt;W1220,", PB3 Price Greater than PB2 Price","")&amp;IF(AA1220&gt;Y1220,", PB4 Price Greater than PB3 Price","")&amp;IF(AC1220&gt;AA1220,", PB5 Price Greater than PB4 Price","")&amp;IF(AE1220&gt;AC1220,", PB6 Price Greater than PB5 Price","")&amp;IF(AG1220&gt;AE1220,", PB7 Price Greater than PB6 Price","")&amp;IF($U1220&lt;&gt;ROUND($U1220,2),", PB 1 Price - More than 2 Decimal Places","")&amp;IF($W1220&lt;&gt;ROUND($W1220,2),", PB 2 Price - More than 2 Decimal Places","")&amp;IF($Y1220&lt;&gt;ROUND($Y1220,2),", PB 3 Price - More than 2 Decimal Places","")&amp;IF($AA1220&lt;&gt;ROUND($AA1220,2),", PB 4 Price - More than 2 Decimal Places","")&amp;IF($AC1220&lt;&gt;ROUND($AC1220,2),", PB 5 Price - More than 2 Decimal Places","")&amp;IF($AE1220&lt;&gt;ROUND($AE1220,2),", PB 6 Price - More than 2 Decimal Places","")&amp;IF($AG1220&lt;&gt;ROUND($AG1220,2),", PB 7 Price - More than 2 Decimal Places","")&amp;IF(AND(E1220&lt;&gt;"",U1220="",AH1220=""),", Please enter a Price in PB1 or Select No Bid","")&amp;IF(AND(OR($U1220&gt;0,$W1220&gt;0,$Y1220&gt;0,$AA1220&gt;0,$AC1220&gt;0,$AE1220&gt;0),OR(AH1220="",AH1220="No Bid")),", Bid Status Missing or Incorrect","")&amp;IF(AND(AH1220="No Bid",AI1220=""),", Reason for No Bid Missing","")&amp;IF(AND($O1220="CSIS",OR($U1220&gt;0,$W1220&gt;0,$Y1220&gt;0,$AA1220&gt;0,$AC1220&gt;0,$AE1220&gt;0),AJ1220=""),", NCAGE Supplier Missing","")&amp;IF(AND($O1220="Drawing",OR($U1220&gt;0,$W1220&gt;0,$Y1220&gt;0,$AA1220&gt;0,$AC1220&gt;0,$AE1220&gt;0),AK1220=""),", Manufacturer Missing","")&amp;IF(AL1220&lt;&gt;"",", Comment","")&amp;IF(AND(OR(AH1220="Bid Using CSIS Dropdown With Query (Comment Field Must Be Populated)",AH1220="Bid To Drawing Supplied With Query (Comment Field Must Be Populated)"),AL1220=""),", Please Enter a Comment for the Bid Query","")&amp;IF(AND(T1220&gt;0,U1220="",AH1220&lt;&gt;"No Bid"),", PB1 Price Missing","")&amp;IF(AND(V1220&gt;0,W1220="",AH1220&lt;&gt;"No Bid"),", PB2 Price Missing","")&amp;IF(AND(X1220&gt;0,Y1220="",AH1220&lt;&gt;"No Bid"),", PB3 Price Missing","")&amp;IF(AND(Z1220&gt;0,AA1220="",AH1220&lt;&gt;"No Bid"),", PB4 Price Missing","")&amp;IF(AND(AB1220&gt;0,AC1220="",AH1220&lt;&gt;"No Bid"),", PB5 Price Missing","")&amp;IF(AND(AD1220&gt;0,AE1220="",AH1220&lt;&gt;"No Bid"),", PB6 Price Missing","")&amp;IF(AND(AF1220&gt;0,AG1220="",AH1220&lt;&gt;"No Bid"),", PB7 Price Missing","")</f>
        <v>, Please enter a Price in PB1 or Select No Bid, PB1 Price Missing, PB2 Price Missing, PB3 Price Missing, PB4 Price Missing, PB5 Price Missing</v>
      </c>
      <c r="AN1220" s="28"/>
      <c r="AO1220" s="28"/>
      <c r="AP1220" s="28"/>
      <c r="AQ1220" s="28"/>
      <c r="AR1220" s="28"/>
      <c r="AS1220" s="28"/>
      <c r="AT1220" s="28"/>
      <c r="AU1220" s="28"/>
      <c r="AV1220" s="28"/>
      <c r="AW1220" s="28"/>
      <c r="AX1220" s="28"/>
      <c r="AY1220" s="28"/>
      <c r="AZ1220" s="28"/>
      <c r="BA1220" s="28"/>
      <c r="BB1220" s="28"/>
      <c r="BC1220" s="28"/>
      <c r="BD1220" s="28"/>
      <c r="BE1220" s="28"/>
      <c r="BF1220" s="28"/>
      <c r="BG1220" s="28"/>
      <c r="BH1220" s="28"/>
      <c r="BI1220" s="28"/>
      <c r="BJ1220" s="28"/>
      <c r="BK1220" s="28"/>
      <c r="BL1220" s="28"/>
    </row>
    <row r="1221" spans="1:64" x14ac:dyDescent="0.25">
      <c r="A1221" s="58">
        <v>1219</v>
      </c>
      <c r="B1221" s="57"/>
      <c r="C1221" s="57" t="s">
        <v>3775</v>
      </c>
      <c r="D1221" s="57"/>
      <c r="E1221" s="59" t="s">
        <v>871</v>
      </c>
      <c r="F1221" s="60" t="s">
        <v>5469</v>
      </c>
      <c r="G1221" s="61" t="s">
        <v>4488</v>
      </c>
      <c r="H1221" s="60" t="s">
        <v>5999</v>
      </c>
      <c r="I1221" s="60" t="s">
        <v>5993</v>
      </c>
      <c r="J1221" s="60"/>
      <c r="K1221" s="60" t="s">
        <v>5992</v>
      </c>
      <c r="L1221" s="60" t="s">
        <v>23</v>
      </c>
      <c r="M1221" s="60" t="s">
        <v>6024</v>
      </c>
      <c r="N1221" s="57" t="s">
        <v>6026</v>
      </c>
      <c r="O1221" s="62" t="s">
        <v>1899</v>
      </c>
      <c r="P1221" s="62" t="s">
        <v>2826</v>
      </c>
      <c r="Q1221" s="28"/>
      <c r="R1221" s="28"/>
      <c r="S1221" s="28"/>
      <c r="T1221" s="36">
        <v>50</v>
      </c>
      <c r="U1221" s="33"/>
      <c r="V1221" s="36">
        <v>150</v>
      </c>
      <c r="W1221" s="33"/>
      <c r="X1221" s="36">
        <v>275</v>
      </c>
      <c r="Y1221" s="33"/>
      <c r="Z1221" s="36">
        <v>550</v>
      </c>
      <c r="AA1221" s="33"/>
      <c r="AB1221" s="36">
        <v>999999</v>
      </c>
      <c r="AC1221" s="33"/>
      <c r="AD1221" s="36"/>
      <c r="AE1221" s="33"/>
      <c r="AF1221" s="36"/>
      <c r="AG1221" s="33"/>
      <c r="AH1221" s="28"/>
      <c r="AI1221" s="28"/>
      <c r="AJ1221" s="28"/>
      <c r="AK1221" s="28"/>
      <c r="AL1221" s="28"/>
      <c r="AM1221" s="41" t="str">
        <f>IF(AND($U1221&gt;0,$Q1221=""),"Currency Missing","")&amp;IF(AND($U1221&gt;0,$R1221=""),", MOQ Missing","")&amp;IF(AND($U1221&gt;0,$S1221=""),", Leadtime Missing","")&amp;IF(W1221&gt;U1221,", PB2 Price Greater than PB1 Price","")&amp;IF(Y1221&gt;W1221,", PB3 Price Greater than PB2 Price","")&amp;IF(AA1221&gt;Y1221,", PB4 Price Greater than PB3 Price","")&amp;IF(AC1221&gt;AA1221,", PB5 Price Greater than PB4 Price","")&amp;IF(AE1221&gt;AC1221,", PB6 Price Greater than PB5 Price","")&amp;IF(AG1221&gt;AE1221,", PB7 Price Greater than PB6 Price","")&amp;IF($U1221&lt;&gt;ROUND($U1221,2),", PB 1 Price - More than 2 Decimal Places","")&amp;IF($W1221&lt;&gt;ROUND($W1221,2),", PB 2 Price - More than 2 Decimal Places","")&amp;IF($Y1221&lt;&gt;ROUND($Y1221,2),", PB 3 Price - More than 2 Decimal Places","")&amp;IF($AA1221&lt;&gt;ROUND($AA1221,2),", PB 4 Price - More than 2 Decimal Places","")&amp;IF($AC1221&lt;&gt;ROUND($AC1221,2),", PB 5 Price - More than 2 Decimal Places","")&amp;IF($AE1221&lt;&gt;ROUND($AE1221,2),", PB 6 Price - More than 2 Decimal Places","")&amp;IF($AG1221&lt;&gt;ROUND($AG1221,2),", PB 7 Price - More than 2 Decimal Places","")&amp;IF(AND(E1221&lt;&gt;"",U1221="",AH1221=""),", Please enter a Price in PB1 or Select No Bid","")&amp;IF(AND(OR($U1221&gt;0,$W1221&gt;0,$Y1221&gt;0,$AA1221&gt;0,$AC1221&gt;0,$AE1221&gt;0),OR(AH1221="",AH1221="No Bid")),", Bid Status Missing or Incorrect","")&amp;IF(AND(AH1221="No Bid",AI1221=""),", Reason for No Bid Missing","")&amp;IF(AND($O1221="CSIS",OR($U1221&gt;0,$W1221&gt;0,$Y1221&gt;0,$AA1221&gt;0,$AC1221&gt;0,$AE1221&gt;0),AJ1221=""),", NCAGE Supplier Missing","")&amp;IF(AND($O1221="Drawing",OR($U1221&gt;0,$W1221&gt;0,$Y1221&gt;0,$AA1221&gt;0,$AC1221&gt;0,$AE1221&gt;0),AK1221=""),", Manufacturer Missing","")&amp;IF(AL1221&lt;&gt;"",", Comment","")&amp;IF(AND(OR(AH1221="Bid Using CSIS Dropdown With Query (Comment Field Must Be Populated)",AH1221="Bid To Drawing Supplied With Query (Comment Field Must Be Populated)"),AL1221=""),", Please Enter a Comment for the Bid Query","")&amp;IF(AND(T1221&gt;0,U1221="",AH1221&lt;&gt;"No Bid"),", PB1 Price Missing","")&amp;IF(AND(V1221&gt;0,W1221="",AH1221&lt;&gt;"No Bid"),", PB2 Price Missing","")&amp;IF(AND(X1221&gt;0,Y1221="",AH1221&lt;&gt;"No Bid"),", PB3 Price Missing","")&amp;IF(AND(Z1221&gt;0,AA1221="",AH1221&lt;&gt;"No Bid"),", PB4 Price Missing","")&amp;IF(AND(AB1221&gt;0,AC1221="",AH1221&lt;&gt;"No Bid"),", PB5 Price Missing","")&amp;IF(AND(AD1221&gt;0,AE1221="",AH1221&lt;&gt;"No Bid"),", PB6 Price Missing","")&amp;IF(AND(AF1221&gt;0,AG1221="",AH1221&lt;&gt;"No Bid"),", PB7 Price Missing","")</f>
        <v>, Please enter a Price in PB1 or Select No Bid, PB1 Price Missing, PB2 Price Missing, PB3 Price Missing, PB4 Price Missing, PB5 Price Missing</v>
      </c>
      <c r="AN1221" s="28"/>
      <c r="AO1221" s="28"/>
      <c r="AP1221" s="28"/>
      <c r="AQ1221" s="28"/>
      <c r="AR1221" s="28"/>
      <c r="AS1221" s="28"/>
      <c r="AT1221" s="28"/>
      <c r="AU1221" s="28"/>
      <c r="AV1221" s="28"/>
      <c r="AW1221" s="28"/>
      <c r="AX1221" s="28"/>
      <c r="AY1221" s="28"/>
      <c r="AZ1221" s="28"/>
      <c r="BA1221" s="28"/>
      <c r="BB1221" s="28"/>
      <c r="BC1221" s="28"/>
      <c r="BD1221" s="28"/>
      <c r="BE1221" s="28"/>
      <c r="BF1221" s="28"/>
      <c r="BG1221" s="28"/>
      <c r="BH1221" s="28"/>
      <c r="BI1221" s="28"/>
      <c r="BJ1221" s="28"/>
      <c r="BK1221" s="28"/>
      <c r="BL1221" s="28"/>
    </row>
    <row r="1222" spans="1:64" x14ac:dyDescent="0.25">
      <c r="A1222" s="58">
        <v>1220</v>
      </c>
      <c r="B1222" s="57"/>
      <c r="C1222" s="57" t="s">
        <v>3775</v>
      </c>
      <c r="D1222" s="57"/>
      <c r="E1222" s="59" t="s">
        <v>872</v>
      </c>
      <c r="F1222" s="60" t="s">
        <v>5469</v>
      </c>
      <c r="G1222" s="61" t="s">
        <v>4489</v>
      </c>
      <c r="H1222" s="60" t="s">
        <v>5999</v>
      </c>
      <c r="I1222" s="60" t="s">
        <v>5993</v>
      </c>
      <c r="J1222" s="60"/>
      <c r="K1222" s="60" t="s">
        <v>5992</v>
      </c>
      <c r="L1222" s="60" t="s">
        <v>23</v>
      </c>
      <c r="M1222" s="60" t="s">
        <v>6024</v>
      </c>
      <c r="N1222" s="57" t="s">
        <v>6026</v>
      </c>
      <c r="O1222" s="62" t="s">
        <v>1899</v>
      </c>
      <c r="P1222" s="62" t="s">
        <v>2827</v>
      </c>
      <c r="Q1222" s="28"/>
      <c r="R1222" s="28"/>
      <c r="S1222" s="28"/>
      <c r="T1222" s="36">
        <v>15</v>
      </c>
      <c r="U1222" s="33"/>
      <c r="V1222" s="36">
        <v>45</v>
      </c>
      <c r="W1222" s="33"/>
      <c r="X1222" s="36">
        <v>90</v>
      </c>
      <c r="Y1222" s="33"/>
      <c r="Z1222" s="36">
        <v>999999</v>
      </c>
      <c r="AA1222" s="33"/>
      <c r="AB1222" s="36"/>
      <c r="AC1222" s="33"/>
      <c r="AD1222" s="36"/>
      <c r="AE1222" s="33"/>
      <c r="AF1222" s="36"/>
      <c r="AG1222" s="33"/>
      <c r="AH1222" s="28"/>
      <c r="AI1222" s="28"/>
      <c r="AJ1222" s="28"/>
      <c r="AK1222" s="28"/>
      <c r="AL1222" s="28"/>
      <c r="AM1222" s="41" t="str">
        <f>IF(AND($U1222&gt;0,$Q1222=""),"Currency Missing","")&amp;IF(AND($U1222&gt;0,$R1222=""),", MOQ Missing","")&amp;IF(AND($U1222&gt;0,$S1222=""),", Leadtime Missing","")&amp;IF(W1222&gt;U1222,", PB2 Price Greater than PB1 Price","")&amp;IF(Y1222&gt;W1222,", PB3 Price Greater than PB2 Price","")&amp;IF(AA1222&gt;Y1222,", PB4 Price Greater than PB3 Price","")&amp;IF(AC1222&gt;AA1222,", PB5 Price Greater than PB4 Price","")&amp;IF(AE1222&gt;AC1222,", PB6 Price Greater than PB5 Price","")&amp;IF(AG1222&gt;AE1222,", PB7 Price Greater than PB6 Price","")&amp;IF($U1222&lt;&gt;ROUND($U1222,2),", PB 1 Price - More than 2 Decimal Places","")&amp;IF($W1222&lt;&gt;ROUND($W1222,2),", PB 2 Price - More than 2 Decimal Places","")&amp;IF($Y1222&lt;&gt;ROUND($Y1222,2),", PB 3 Price - More than 2 Decimal Places","")&amp;IF($AA1222&lt;&gt;ROUND($AA1222,2),", PB 4 Price - More than 2 Decimal Places","")&amp;IF($AC1222&lt;&gt;ROUND($AC1222,2),", PB 5 Price - More than 2 Decimal Places","")&amp;IF($AE1222&lt;&gt;ROUND($AE1222,2),", PB 6 Price - More than 2 Decimal Places","")&amp;IF($AG1222&lt;&gt;ROUND($AG1222,2),", PB 7 Price - More than 2 Decimal Places","")&amp;IF(AND(E1222&lt;&gt;"",U1222="",AH1222=""),", Please enter a Price in PB1 or Select No Bid","")&amp;IF(AND(OR($U1222&gt;0,$W1222&gt;0,$Y1222&gt;0,$AA1222&gt;0,$AC1222&gt;0,$AE1222&gt;0),OR(AH1222="",AH1222="No Bid")),", Bid Status Missing or Incorrect","")&amp;IF(AND(AH1222="No Bid",AI1222=""),", Reason for No Bid Missing","")&amp;IF(AND($O1222="CSIS",OR($U1222&gt;0,$W1222&gt;0,$Y1222&gt;0,$AA1222&gt;0,$AC1222&gt;0,$AE1222&gt;0),AJ1222=""),", NCAGE Supplier Missing","")&amp;IF(AND($O1222="Drawing",OR($U1222&gt;0,$W1222&gt;0,$Y1222&gt;0,$AA1222&gt;0,$AC1222&gt;0,$AE1222&gt;0),AK1222=""),", Manufacturer Missing","")&amp;IF(AL1222&lt;&gt;"",", Comment","")&amp;IF(AND(OR(AH1222="Bid Using CSIS Dropdown With Query (Comment Field Must Be Populated)",AH1222="Bid To Drawing Supplied With Query (Comment Field Must Be Populated)"),AL1222=""),", Please Enter a Comment for the Bid Query","")&amp;IF(AND(T1222&gt;0,U1222="",AH1222&lt;&gt;"No Bid"),", PB1 Price Missing","")&amp;IF(AND(V1222&gt;0,W1222="",AH1222&lt;&gt;"No Bid"),", PB2 Price Missing","")&amp;IF(AND(X1222&gt;0,Y1222="",AH1222&lt;&gt;"No Bid"),", PB3 Price Missing","")&amp;IF(AND(Z1222&gt;0,AA1222="",AH1222&lt;&gt;"No Bid"),", PB4 Price Missing","")&amp;IF(AND(AB1222&gt;0,AC1222="",AH1222&lt;&gt;"No Bid"),", PB5 Price Missing","")&amp;IF(AND(AD1222&gt;0,AE1222="",AH1222&lt;&gt;"No Bid"),", PB6 Price Missing","")&amp;IF(AND(AF1222&gt;0,AG1222="",AH1222&lt;&gt;"No Bid"),", PB7 Price Missing","")</f>
        <v>, Please enter a Price in PB1 or Select No Bid, PB1 Price Missing, PB2 Price Missing, PB3 Price Missing, PB4 Price Missing</v>
      </c>
      <c r="AN1222" s="28"/>
      <c r="AO1222" s="28"/>
      <c r="AP1222" s="28"/>
      <c r="AQ1222" s="28"/>
      <c r="AR1222" s="28"/>
      <c r="AS1222" s="28"/>
      <c r="AT1222" s="28"/>
      <c r="AU1222" s="28"/>
      <c r="AV1222" s="28"/>
      <c r="AW1222" s="28"/>
      <c r="AX1222" s="28"/>
      <c r="AY1222" s="28"/>
      <c r="AZ1222" s="28"/>
      <c r="BA1222" s="28"/>
      <c r="BB1222" s="28"/>
      <c r="BC1222" s="28"/>
      <c r="BD1222" s="28"/>
      <c r="BE1222" s="28"/>
      <c r="BF1222" s="28"/>
      <c r="BG1222" s="28"/>
      <c r="BH1222" s="28"/>
      <c r="BI1222" s="28"/>
      <c r="BJ1222" s="28"/>
      <c r="BK1222" s="28"/>
      <c r="BL1222" s="28"/>
    </row>
    <row r="1223" spans="1:64" x14ac:dyDescent="0.25">
      <c r="A1223" s="58">
        <v>1221</v>
      </c>
      <c r="B1223" s="57"/>
      <c r="C1223" s="57" t="s">
        <v>3775</v>
      </c>
      <c r="D1223" s="57"/>
      <c r="E1223" s="59" t="s">
        <v>873</v>
      </c>
      <c r="F1223" s="60" t="s">
        <v>5421</v>
      </c>
      <c r="G1223" s="61" t="s">
        <v>4490</v>
      </c>
      <c r="H1223" s="60" t="s">
        <v>6003</v>
      </c>
      <c r="I1223" s="60" t="s">
        <v>5993</v>
      </c>
      <c r="J1223" s="60"/>
      <c r="K1223" s="60" t="s">
        <v>5992</v>
      </c>
      <c r="L1223" s="60" t="s">
        <v>23</v>
      </c>
      <c r="M1223" s="60" t="s">
        <v>6024</v>
      </c>
      <c r="N1223" s="57" t="s">
        <v>6026</v>
      </c>
      <c r="O1223" s="62" t="s">
        <v>1899</v>
      </c>
      <c r="P1223" s="62" t="s">
        <v>2828</v>
      </c>
      <c r="Q1223" s="28"/>
      <c r="R1223" s="28"/>
      <c r="S1223" s="28"/>
      <c r="T1223" s="36">
        <v>15</v>
      </c>
      <c r="U1223" s="33"/>
      <c r="V1223" s="36">
        <v>45</v>
      </c>
      <c r="W1223" s="33"/>
      <c r="X1223" s="36">
        <v>90</v>
      </c>
      <c r="Y1223" s="33"/>
      <c r="Z1223" s="36">
        <v>175</v>
      </c>
      <c r="AA1223" s="33"/>
      <c r="AB1223" s="36">
        <v>999999</v>
      </c>
      <c r="AC1223" s="33"/>
      <c r="AD1223" s="36"/>
      <c r="AE1223" s="33"/>
      <c r="AF1223" s="36"/>
      <c r="AG1223" s="33"/>
      <c r="AH1223" s="28"/>
      <c r="AI1223" s="28"/>
      <c r="AJ1223" s="28"/>
      <c r="AK1223" s="28"/>
      <c r="AL1223" s="28"/>
      <c r="AM1223" s="41" t="str">
        <f>IF(AND($U1223&gt;0,$Q1223=""),"Currency Missing","")&amp;IF(AND($U1223&gt;0,$R1223=""),", MOQ Missing","")&amp;IF(AND($U1223&gt;0,$S1223=""),", Leadtime Missing","")&amp;IF(W1223&gt;U1223,", PB2 Price Greater than PB1 Price","")&amp;IF(Y1223&gt;W1223,", PB3 Price Greater than PB2 Price","")&amp;IF(AA1223&gt;Y1223,", PB4 Price Greater than PB3 Price","")&amp;IF(AC1223&gt;AA1223,", PB5 Price Greater than PB4 Price","")&amp;IF(AE1223&gt;AC1223,", PB6 Price Greater than PB5 Price","")&amp;IF(AG1223&gt;AE1223,", PB7 Price Greater than PB6 Price","")&amp;IF($U1223&lt;&gt;ROUND($U1223,2),", PB 1 Price - More than 2 Decimal Places","")&amp;IF($W1223&lt;&gt;ROUND($W1223,2),", PB 2 Price - More than 2 Decimal Places","")&amp;IF($Y1223&lt;&gt;ROUND($Y1223,2),", PB 3 Price - More than 2 Decimal Places","")&amp;IF($AA1223&lt;&gt;ROUND($AA1223,2),", PB 4 Price - More than 2 Decimal Places","")&amp;IF($AC1223&lt;&gt;ROUND($AC1223,2),", PB 5 Price - More than 2 Decimal Places","")&amp;IF($AE1223&lt;&gt;ROUND($AE1223,2),", PB 6 Price - More than 2 Decimal Places","")&amp;IF($AG1223&lt;&gt;ROUND($AG1223,2),", PB 7 Price - More than 2 Decimal Places","")&amp;IF(AND(E1223&lt;&gt;"",U1223="",AH1223=""),", Please enter a Price in PB1 or Select No Bid","")&amp;IF(AND(OR($U1223&gt;0,$W1223&gt;0,$Y1223&gt;0,$AA1223&gt;0,$AC1223&gt;0,$AE1223&gt;0),OR(AH1223="",AH1223="No Bid")),", Bid Status Missing or Incorrect","")&amp;IF(AND(AH1223="No Bid",AI1223=""),", Reason for No Bid Missing","")&amp;IF(AND($O1223="CSIS",OR($U1223&gt;0,$W1223&gt;0,$Y1223&gt;0,$AA1223&gt;0,$AC1223&gt;0,$AE1223&gt;0),AJ1223=""),", NCAGE Supplier Missing","")&amp;IF(AND($O1223="Drawing",OR($U1223&gt;0,$W1223&gt;0,$Y1223&gt;0,$AA1223&gt;0,$AC1223&gt;0,$AE1223&gt;0),AK1223=""),", Manufacturer Missing","")&amp;IF(AL1223&lt;&gt;"",", Comment","")&amp;IF(AND(OR(AH1223="Bid Using CSIS Dropdown With Query (Comment Field Must Be Populated)",AH1223="Bid To Drawing Supplied With Query (Comment Field Must Be Populated)"),AL1223=""),", Please Enter a Comment for the Bid Query","")&amp;IF(AND(T1223&gt;0,U1223="",AH1223&lt;&gt;"No Bid"),", PB1 Price Missing","")&amp;IF(AND(V1223&gt;0,W1223="",AH1223&lt;&gt;"No Bid"),", PB2 Price Missing","")&amp;IF(AND(X1223&gt;0,Y1223="",AH1223&lt;&gt;"No Bid"),", PB3 Price Missing","")&amp;IF(AND(Z1223&gt;0,AA1223="",AH1223&lt;&gt;"No Bid"),", PB4 Price Missing","")&amp;IF(AND(AB1223&gt;0,AC1223="",AH1223&lt;&gt;"No Bid"),", PB5 Price Missing","")&amp;IF(AND(AD1223&gt;0,AE1223="",AH1223&lt;&gt;"No Bid"),", PB6 Price Missing","")&amp;IF(AND(AF1223&gt;0,AG1223="",AH1223&lt;&gt;"No Bid"),", PB7 Price Missing","")</f>
        <v>, Please enter a Price in PB1 or Select No Bid, PB1 Price Missing, PB2 Price Missing, PB3 Price Missing, PB4 Price Missing, PB5 Price Missing</v>
      </c>
      <c r="AN1223" s="28"/>
      <c r="AO1223" s="28"/>
      <c r="AP1223" s="28"/>
      <c r="AQ1223" s="28"/>
      <c r="AR1223" s="28"/>
      <c r="AS1223" s="28"/>
      <c r="AT1223" s="28"/>
      <c r="AU1223" s="28"/>
      <c r="AV1223" s="28"/>
      <c r="AW1223" s="28"/>
      <c r="AX1223" s="28"/>
      <c r="AY1223" s="28"/>
      <c r="AZ1223" s="28"/>
      <c r="BA1223" s="28"/>
      <c r="BB1223" s="28"/>
      <c r="BC1223" s="28"/>
      <c r="BD1223" s="28"/>
      <c r="BE1223" s="28"/>
      <c r="BF1223" s="28"/>
      <c r="BG1223" s="28"/>
      <c r="BH1223" s="28"/>
      <c r="BI1223" s="28"/>
      <c r="BJ1223" s="28"/>
      <c r="BK1223" s="28"/>
      <c r="BL1223" s="28"/>
    </row>
    <row r="1224" spans="1:64" x14ac:dyDescent="0.25">
      <c r="A1224" s="58">
        <v>1222</v>
      </c>
      <c r="B1224" s="57"/>
      <c r="C1224" s="57" t="s">
        <v>3775</v>
      </c>
      <c r="D1224" s="57"/>
      <c r="E1224" s="59" t="s">
        <v>874</v>
      </c>
      <c r="F1224" s="60" t="s">
        <v>5467</v>
      </c>
      <c r="G1224" s="61" t="s">
        <v>4491</v>
      </c>
      <c r="H1224" s="60" t="s">
        <v>5994</v>
      </c>
      <c r="I1224" s="60" t="s">
        <v>5993</v>
      </c>
      <c r="J1224" s="60"/>
      <c r="K1224" s="60" t="s">
        <v>5992</v>
      </c>
      <c r="L1224" s="60" t="s">
        <v>23</v>
      </c>
      <c r="M1224" s="60" t="s">
        <v>6024</v>
      </c>
      <c r="N1224" s="57" t="s">
        <v>6026</v>
      </c>
      <c r="O1224" s="62" t="s">
        <v>1899</v>
      </c>
      <c r="P1224" s="62" t="s">
        <v>2829</v>
      </c>
      <c r="Q1224" s="28"/>
      <c r="R1224" s="28"/>
      <c r="S1224" s="28"/>
      <c r="T1224" s="36">
        <v>25</v>
      </c>
      <c r="U1224" s="33"/>
      <c r="V1224" s="36">
        <v>70</v>
      </c>
      <c r="W1224" s="33"/>
      <c r="X1224" s="36">
        <v>150</v>
      </c>
      <c r="Y1224" s="33"/>
      <c r="Z1224" s="36">
        <v>275</v>
      </c>
      <c r="AA1224" s="33"/>
      <c r="AB1224" s="36">
        <v>999999</v>
      </c>
      <c r="AC1224" s="33"/>
      <c r="AD1224" s="36"/>
      <c r="AE1224" s="33"/>
      <c r="AF1224" s="36"/>
      <c r="AG1224" s="33"/>
      <c r="AH1224" s="28"/>
      <c r="AI1224" s="28"/>
      <c r="AJ1224" s="28"/>
      <c r="AK1224" s="28"/>
      <c r="AL1224" s="28"/>
      <c r="AM1224" s="41" t="str">
        <f>IF(AND($U1224&gt;0,$Q1224=""),"Currency Missing","")&amp;IF(AND($U1224&gt;0,$R1224=""),", MOQ Missing","")&amp;IF(AND($U1224&gt;0,$S1224=""),", Leadtime Missing","")&amp;IF(W1224&gt;U1224,", PB2 Price Greater than PB1 Price","")&amp;IF(Y1224&gt;W1224,", PB3 Price Greater than PB2 Price","")&amp;IF(AA1224&gt;Y1224,", PB4 Price Greater than PB3 Price","")&amp;IF(AC1224&gt;AA1224,", PB5 Price Greater than PB4 Price","")&amp;IF(AE1224&gt;AC1224,", PB6 Price Greater than PB5 Price","")&amp;IF(AG1224&gt;AE1224,", PB7 Price Greater than PB6 Price","")&amp;IF($U1224&lt;&gt;ROUND($U1224,2),", PB 1 Price - More than 2 Decimal Places","")&amp;IF($W1224&lt;&gt;ROUND($W1224,2),", PB 2 Price - More than 2 Decimal Places","")&amp;IF($Y1224&lt;&gt;ROUND($Y1224,2),", PB 3 Price - More than 2 Decimal Places","")&amp;IF($AA1224&lt;&gt;ROUND($AA1224,2),", PB 4 Price - More than 2 Decimal Places","")&amp;IF($AC1224&lt;&gt;ROUND($AC1224,2),", PB 5 Price - More than 2 Decimal Places","")&amp;IF($AE1224&lt;&gt;ROUND($AE1224,2),", PB 6 Price - More than 2 Decimal Places","")&amp;IF($AG1224&lt;&gt;ROUND($AG1224,2),", PB 7 Price - More than 2 Decimal Places","")&amp;IF(AND(E1224&lt;&gt;"",U1224="",AH1224=""),", Please enter a Price in PB1 or Select No Bid","")&amp;IF(AND(OR($U1224&gt;0,$W1224&gt;0,$Y1224&gt;0,$AA1224&gt;0,$AC1224&gt;0,$AE1224&gt;0),OR(AH1224="",AH1224="No Bid")),", Bid Status Missing or Incorrect","")&amp;IF(AND(AH1224="No Bid",AI1224=""),", Reason for No Bid Missing","")&amp;IF(AND($O1224="CSIS",OR($U1224&gt;0,$W1224&gt;0,$Y1224&gt;0,$AA1224&gt;0,$AC1224&gt;0,$AE1224&gt;0),AJ1224=""),", NCAGE Supplier Missing","")&amp;IF(AND($O1224="Drawing",OR($U1224&gt;0,$W1224&gt;0,$Y1224&gt;0,$AA1224&gt;0,$AC1224&gt;0,$AE1224&gt;0),AK1224=""),", Manufacturer Missing","")&amp;IF(AL1224&lt;&gt;"",", Comment","")&amp;IF(AND(OR(AH1224="Bid Using CSIS Dropdown With Query (Comment Field Must Be Populated)",AH1224="Bid To Drawing Supplied With Query (Comment Field Must Be Populated)"),AL1224=""),", Please Enter a Comment for the Bid Query","")&amp;IF(AND(T1224&gt;0,U1224="",AH1224&lt;&gt;"No Bid"),", PB1 Price Missing","")&amp;IF(AND(V1224&gt;0,W1224="",AH1224&lt;&gt;"No Bid"),", PB2 Price Missing","")&amp;IF(AND(X1224&gt;0,Y1224="",AH1224&lt;&gt;"No Bid"),", PB3 Price Missing","")&amp;IF(AND(Z1224&gt;0,AA1224="",AH1224&lt;&gt;"No Bid"),", PB4 Price Missing","")&amp;IF(AND(AB1224&gt;0,AC1224="",AH1224&lt;&gt;"No Bid"),", PB5 Price Missing","")&amp;IF(AND(AD1224&gt;0,AE1224="",AH1224&lt;&gt;"No Bid"),", PB6 Price Missing","")&amp;IF(AND(AF1224&gt;0,AG1224="",AH1224&lt;&gt;"No Bid"),", PB7 Price Missing","")</f>
        <v>, Please enter a Price in PB1 or Select No Bid, PB1 Price Missing, PB2 Price Missing, PB3 Price Missing, PB4 Price Missing, PB5 Price Missing</v>
      </c>
      <c r="AN1224" s="28"/>
      <c r="AO1224" s="28"/>
      <c r="AP1224" s="28"/>
      <c r="AQ1224" s="28"/>
      <c r="AR1224" s="28"/>
      <c r="AS1224" s="28"/>
      <c r="AT1224" s="28"/>
      <c r="AU1224" s="28"/>
      <c r="AV1224" s="28"/>
      <c r="AW1224" s="28"/>
      <c r="AX1224" s="28"/>
      <c r="AY1224" s="28"/>
      <c r="AZ1224" s="28"/>
      <c r="BA1224" s="28"/>
      <c r="BB1224" s="28"/>
      <c r="BC1224" s="28"/>
      <c r="BD1224" s="28"/>
      <c r="BE1224" s="28"/>
      <c r="BF1224" s="28"/>
      <c r="BG1224" s="28"/>
      <c r="BH1224" s="28"/>
      <c r="BI1224" s="28"/>
      <c r="BJ1224" s="28"/>
      <c r="BK1224" s="28"/>
      <c r="BL1224" s="28"/>
    </row>
    <row r="1225" spans="1:64" x14ac:dyDescent="0.25">
      <c r="A1225" s="58">
        <v>1223</v>
      </c>
      <c r="B1225" s="57"/>
      <c r="C1225" s="57" t="s">
        <v>3775</v>
      </c>
      <c r="D1225" s="57"/>
      <c r="E1225" s="59" t="s">
        <v>875</v>
      </c>
      <c r="F1225" s="60" t="s">
        <v>5467</v>
      </c>
      <c r="G1225" s="61" t="s">
        <v>4492</v>
      </c>
      <c r="H1225" s="60" t="s">
        <v>5994</v>
      </c>
      <c r="I1225" s="60" t="s">
        <v>5993</v>
      </c>
      <c r="J1225" s="60"/>
      <c r="K1225" s="60" t="s">
        <v>5992</v>
      </c>
      <c r="L1225" s="60" t="s">
        <v>23</v>
      </c>
      <c r="M1225" s="60" t="s">
        <v>6024</v>
      </c>
      <c r="N1225" s="57" t="s">
        <v>6026</v>
      </c>
      <c r="O1225" s="62" t="s">
        <v>1899</v>
      </c>
      <c r="P1225" s="62" t="s">
        <v>2830</v>
      </c>
      <c r="Q1225" s="28"/>
      <c r="R1225" s="28"/>
      <c r="S1225" s="28"/>
      <c r="T1225" s="36">
        <v>70</v>
      </c>
      <c r="U1225" s="33"/>
      <c r="V1225" s="36">
        <v>200</v>
      </c>
      <c r="W1225" s="33"/>
      <c r="X1225" s="36">
        <v>400</v>
      </c>
      <c r="Y1225" s="33"/>
      <c r="Z1225" s="36">
        <v>999999</v>
      </c>
      <c r="AA1225" s="33"/>
      <c r="AB1225" s="36"/>
      <c r="AC1225" s="33"/>
      <c r="AD1225" s="36"/>
      <c r="AE1225" s="33"/>
      <c r="AF1225" s="36"/>
      <c r="AG1225" s="33"/>
      <c r="AH1225" s="28"/>
      <c r="AI1225" s="28"/>
      <c r="AJ1225" s="28"/>
      <c r="AK1225" s="28"/>
      <c r="AL1225" s="28"/>
      <c r="AM1225" s="41" t="str">
        <f>IF(AND($U1225&gt;0,$Q1225=""),"Currency Missing","")&amp;IF(AND($U1225&gt;0,$R1225=""),", MOQ Missing","")&amp;IF(AND($U1225&gt;0,$S1225=""),", Leadtime Missing","")&amp;IF(W1225&gt;U1225,", PB2 Price Greater than PB1 Price","")&amp;IF(Y1225&gt;W1225,", PB3 Price Greater than PB2 Price","")&amp;IF(AA1225&gt;Y1225,", PB4 Price Greater than PB3 Price","")&amp;IF(AC1225&gt;AA1225,", PB5 Price Greater than PB4 Price","")&amp;IF(AE1225&gt;AC1225,", PB6 Price Greater than PB5 Price","")&amp;IF(AG1225&gt;AE1225,", PB7 Price Greater than PB6 Price","")&amp;IF($U1225&lt;&gt;ROUND($U1225,2),", PB 1 Price - More than 2 Decimal Places","")&amp;IF($W1225&lt;&gt;ROUND($W1225,2),", PB 2 Price - More than 2 Decimal Places","")&amp;IF($Y1225&lt;&gt;ROUND($Y1225,2),", PB 3 Price - More than 2 Decimal Places","")&amp;IF($AA1225&lt;&gt;ROUND($AA1225,2),", PB 4 Price - More than 2 Decimal Places","")&amp;IF($AC1225&lt;&gt;ROUND($AC1225,2),", PB 5 Price - More than 2 Decimal Places","")&amp;IF($AE1225&lt;&gt;ROUND($AE1225,2),", PB 6 Price - More than 2 Decimal Places","")&amp;IF($AG1225&lt;&gt;ROUND($AG1225,2),", PB 7 Price - More than 2 Decimal Places","")&amp;IF(AND(E1225&lt;&gt;"",U1225="",AH1225=""),", Please enter a Price in PB1 or Select No Bid","")&amp;IF(AND(OR($U1225&gt;0,$W1225&gt;0,$Y1225&gt;0,$AA1225&gt;0,$AC1225&gt;0,$AE1225&gt;0),OR(AH1225="",AH1225="No Bid")),", Bid Status Missing or Incorrect","")&amp;IF(AND(AH1225="No Bid",AI1225=""),", Reason for No Bid Missing","")&amp;IF(AND($O1225="CSIS",OR($U1225&gt;0,$W1225&gt;0,$Y1225&gt;0,$AA1225&gt;0,$AC1225&gt;0,$AE1225&gt;0),AJ1225=""),", NCAGE Supplier Missing","")&amp;IF(AND($O1225="Drawing",OR($U1225&gt;0,$W1225&gt;0,$Y1225&gt;0,$AA1225&gt;0,$AC1225&gt;0,$AE1225&gt;0),AK1225=""),", Manufacturer Missing","")&amp;IF(AL1225&lt;&gt;"",", Comment","")&amp;IF(AND(OR(AH1225="Bid Using CSIS Dropdown With Query (Comment Field Must Be Populated)",AH1225="Bid To Drawing Supplied With Query (Comment Field Must Be Populated)"),AL1225=""),", Please Enter a Comment for the Bid Query","")&amp;IF(AND(T1225&gt;0,U1225="",AH1225&lt;&gt;"No Bid"),", PB1 Price Missing","")&amp;IF(AND(V1225&gt;0,W1225="",AH1225&lt;&gt;"No Bid"),", PB2 Price Missing","")&amp;IF(AND(X1225&gt;0,Y1225="",AH1225&lt;&gt;"No Bid"),", PB3 Price Missing","")&amp;IF(AND(Z1225&gt;0,AA1225="",AH1225&lt;&gt;"No Bid"),", PB4 Price Missing","")&amp;IF(AND(AB1225&gt;0,AC1225="",AH1225&lt;&gt;"No Bid"),", PB5 Price Missing","")&amp;IF(AND(AD1225&gt;0,AE1225="",AH1225&lt;&gt;"No Bid"),", PB6 Price Missing","")&amp;IF(AND(AF1225&gt;0,AG1225="",AH1225&lt;&gt;"No Bid"),", PB7 Price Missing","")</f>
        <v>, Please enter a Price in PB1 or Select No Bid, PB1 Price Missing, PB2 Price Missing, PB3 Price Missing, PB4 Price Missing</v>
      </c>
      <c r="AN1225" s="28"/>
      <c r="AO1225" s="28"/>
      <c r="AP1225" s="28"/>
      <c r="AQ1225" s="28"/>
      <c r="AR1225" s="28"/>
      <c r="AS1225" s="28"/>
      <c r="AT1225" s="28"/>
      <c r="AU1225" s="28"/>
      <c r="AV1225" s="28"/>
      <c r="AW1225" s="28"/>
      <c r="AX1225" s="28"/>
      <c r="AY1225" s="28"/>
      <c r="AZ1225" s="28"/>
      <c r="BA1225" s="28"/>
      <c r="BB1225" s="28"/>
      <c r="BC1225" s="28"/>
      <c r="BD1225" s="28"/>
      <c r="BE1225" s="28"/>
      <c r="BF1225" s="28"/>
      <c r="BG1225" s="28"/>
      <c r="BH1225" s="28"/>
      <c r="BI1225" s="28"/>
      <c r="BJ1225" s="28"/>
      <c r="BK1225" s="28"/>
      <c r="BL1225" s="28"/>
    </row>
    <row r="1226" spans="1:64" x14ac:dyDescent="0.25">
      <c r="A1226" s="58">
        <v>1224</v>
      </c>
      <c r="B1226" s="57"/>
      <c r="C1226" s="57" t="s">
        <v>3775</v>
      </c>
      <c r="D1226" s="57"/>
      <c r="E1226" s="59" t="s">
        <v>1611</v>
      </c>
      <c r="F1226" s="60" t="s">
        <v>5418</v>
      </c>
      <c r="G1226" s="61" t="s">
        <v>5209</v>
      </c>
      <c r="H1226" s="60" t="s">
        <v>5996</v>
      </c>
      <c r="I1226" s="60" t="s">
        <v>5993</v>
      </c>
      <c r="J1226" s="60"/>
      <c r="K1226" s="60" t="s">
        <v>5992</v>
      </c>
      <c r="L1226" s="60" t="s">
        <v>23</v>
      </c>
      <c r="M1226" s="60" t="s">
        <v>6024</v>
      </c>
      <c r="N1226" s="57" t="s">
        <v>6026</v>
      </c>
      <c r="O1226" s="62" t="s">
        <v>1829</v>
      </c>
      <c r="P1226" s="62" t="s">
        <v>3563</v>
      </c>
      <c r="Q1226" s="28"/>
      <c r="R1226" s="28"/>
      <c r="S1226" s="28"/>
      <c r="T1226" s="36">
        <v>1</v>
      </c>
      <c r="U1226" s="33"/>
      <c r="V1226" s="36">
        <v>3</v>
      </c>
      <c r="W1226" s="33"/>
      <c r="X1226" s="36">
        <v>5</v>
      </c>
      <c r="Y1226" s="33"/>
      <c r="Z1226" s="36">
        <v>999999</v>
      </c>
      <c r="AA1226" s="33"/>
      <c r="AB1226" s="36"/>
      <c r="AC1226" s="33"/>
      <c r="AD1226" s="36"/>
      <c r="AE1226" s="33"/>
      <c r="AF1226" s="36"/>
      <c r="AG1226" s="33"/>
      <c r="AH1226" s="28"/>
      <c r="AI1226" s="28"/>
      <c r="AJ1226" s="28"/>
      <c r="AK1226" s="28"/>
      <c r="AL1226" s="28"/>
      <c r="AM1226" s="41" t="str">
        <f>IF(AND($U1226&gt;0,$Q1226=""),"Currency Missing","")&amp;IF(AND($U1226&gt;0,$R1226=""),", MOQ Missing","")&amp;IF(AND($U1226&gt;0,$S1226=""),", Leadtime Missing","")&amp;IF(W1226&gt;U1226,", PB2 Price Greater than PB1 Price","")&amp;IF(Y1226&gt;W1226,", PB3 Price Greater than PB2 Price","")&amp;IF(AA1226&gt;Y1226,", PB4 Price Greater than PB3 Price","")&amp;IF(AC1226&gt;AA1226,", PB5 Price Greater than PB4 Price","")&amp;IF(AE1226&gt;AC1226,", PB6 Price Greater than PB5 Price","")&amp;IF(AG1226&gt;AE1226,", PB7 Price Greater than PB6 Price","")&amp;IF($U1226&lt;&gt;ROUND($U1226,2),", PB 1 Price - More than 2 Decimal Places","")&amp;IF($W1226&lt;&gt;ROUND($W1226,2),", PB 2 Price - More than 2 Decimal Places","")&amp;IF($Y1226&lt;&gt;ROUND($Y1226,2),", PB 3 Price - More than 2 Decimal Places","")&amp;IF($AA1226&lt;&gt;ROUND($AA1226,2),", PB 4 Price - More than 2 Decimal Places","")&amp;IF($AC1226&lt;&gt;ROUND($AC1226,2),", PB 5 Price - More than 2 Decimal Places","")&amp;IF($AE1226&lt;&gt;ROUND($AE1226,2),", PB 6 Price - More than 2 Decimal Places","")&amp;IF($AG1226&lt;&gt;ROUND($AG1226,2),", PB 7 Price - More than 2 Decimal Places","")&amp;IF(AND(E1226&lt;&gt;"",U1226="",AH1226=""),", Please enter a Price in PB1 or Select No Bid","")&amp;IF(AND(OR($U1226&gt;0,$W1226&gt;0,$Y1226&gt;0,$AA1226&gt;0,$AC1226&gt;0,$AE1226&gt;0),OR(AH1226="",AH1226="No Bid")),", Bid Status Missing or Incorrect","")&amp;IF(AND(AH1226="No Bid",AI1226=""),", Reason for No Bid Missing","")&amp;IF(AND($O1226="CSIS",OR($U1226&gt;0,$W1226&gt;0,$Y1226&gt;0,$AA1226&gt;0,$AC1226&gt;0,$AE1226&gt;0),AJ1226=""),", NCAGE Supplier Missing","")&amp;IF(AND($O1226="Drawing",OR($U1226&gt;0,$W1226&gt;0,$Y1226&gt;0,$AA1226&gt;0,$AC1226&gt;0,$AE1226&gt;0),AK1226=""),", Manufacturer Missing","")&amp;IF(AL1226&lt;&gt;"",", Comment","")&amp;IF(AND(OR(AH1226="Bid Using CSIS Dropdown With Query (Comment Field Must Be Populated)",AH1226="Bid To Drawing Supplied With Query (Comment Field Must Be Populated)"),AL1226=""),", Please Enter a Comment for the Bid Query","")&amp;IF(AND(T1226&gt;0,U1226="",AH1226&lt;&gt;"No Bid"),", PB1 Price Missing","")&amp;IF(AND(V1226&gt;0,W1226="",AH1226&lt;&gt;"No Bid"),", PB2 Price Missing","")&amp;IF(AND(X1226&gt;0,Y1226="",AH1226&lt;&gt;"No Bid"),", PB3 Price Missing","")&amp;IF(AND(Z1226&gt;0,AA1226="",AH1226&lt;&gt;"No Bid"),", PB4 Price Missing","")&amp;IF(AND(AB1226&gt;0,AC1226="",AH1226&lt;&gt;"No Bid"),", PB5 Price Missing","")&amp;IF(AND(AD1226&gt;0,AE1226="",AH1226&lt;&gt;"No Bid"),", PB6 Price Missing","")&amp;IF(AND(AF1226&gt;0,AG1226="",AH1226&lt;&gt;"No Bid"),", PB7 Price Missing","")</f>
        <v>, Please enter a Price in PB1 or Select No Bid, PB1 Price Missing, PB2 Price Missing, PB3 Price Missing, PB4 Price Missing</v>
      </c>
      <c r="AN1226" s="28"/>
      <c r="AO1226" s="28"/>
      <c r="AP1226" s="28"/>
      <c r="AQ1226" s="28"/>
      <c r="AR1226" s="28"/>
      <c r="AS1226" s="28"/>
      <c r="AT1226" s="28"/>
      <c r="AU1226" s="28"/>
      <c r="AV1226" s="28"/>
      <c r="AW1226" s="28"/>
      <c r="AX1226" s="28"/>
      <c r="AY1226" s="28"/>
      <c r="AZ1226" s="28"/>
      <c r="BA1226" s="28"/>
      <c r="BB1226" s="28"/>
      <c r="BC1226" s="28"/>
      <c r="BD1226" s="28"/>
      <c r="BE1226" s="28"/>
      <c r="BF1226" s="28"/>
      <c r="BG1226" s="28"/>
      <c r="BH1226" s="28"/>
      <c r="BI1226" s="28"/>
      <c r="BJ1226" s="28"/>
      <c r="BK1226" s="28"/>
      <c r="BL1226" s="28"/>
    </row>
    <row r="1227" spans="1:64" x14ac:dyDescent="0.25">
      <c r="A1227" s="58">
        <v>1225</v>
      </c>
      <c r="B1227" s="57"/>
      <c r="C1227" s="57" t="s">
        <v>3775</v>
      </c>
      <c r="D1227" s="57"/>
      <c r="E1227" s="59" t="s">
        <v>876</v>
      </c>
      <c r="F1227" s="60" t="s">
        <v>5432</v>
      </c>
      <c r="G1227" s="61" t="s">
        <v>4493</v>
      </c>
      <c r="H1227" s="60" t="s">
        <v>5999</v>
      </c>
      <c r="I1227" s="60" t="s">
        <v>5993</v>
      </c>
      <c r="J1227" s="60"/>
      <c r="K1227" s="60" t="s">
        <v>5992</v>
      </c>
      <c r="L1227" s="60" t="s">
        <v>23</v>
      </c>
      <c r="M1227" s="60" t="s">
        <v>6024</v>
      </c>
      <c r="N1227" s="57" t="s">
        <v>6026</v>
      </c>
      <c r="O1227" s="62" t="s">
        <v>1899</v>
      </c>
      <c r="P1227" s="62" t="s">
        <v>2831</v>
      </c>
      <c r="Q1227" s="28"/>
      <c r="R1227" s="28"/>
      <c r="S1227" s="28"/>
      <c r="T1227" s="36">
        <v>3</v>
      </c>
      <c r="U1227" s="33"/>
      <c r="V1227" s="36">
        <v>9</v>
      </c>
      <c r="W1227" s="33"/>
      <c r="X1227" s="36">
        <v>15</v>
      </c>
      <c r="Y1227" s="33"/>
      <c r="Z1227" s="36">
        <v>30</v>
      </c>
      <c r="AA1227" s="33"/>
      <c r="AB1227" s="36">
        <v>60</v>
      </c>
      <c r="AC1227" s="33"/>
      <c r="AD1227" s="36">
        <v>999999</v>
      </c>
      <c r="AE1227" s="33"/>
      <c r="AF1227" s="36"/>
      <c r="AG1227" s="33"/>
      <c r="AH1227" s="28"/>
      <c r="AI1227" s="28"/>
      <c r="AJ1227" s="28"/>
      <c r="AK1227" s="28"/>
      <c r="AL1227" s="28"/>
      <c r="AM1227" s="41" t="str">
        <f>IF(AND($U1227&gt;0,$Q1227=""),"Currency Missing","")&amp;IF(AND($U1227&gt;0,$R1227=""),", MOQ Missing","")&amp;IF(AND($U1227&gt;0,$S1227=""),", Leadtime Missing","")&amp;IF(W1227&gt;U1227,", PB2 Price Greater than PB1 Price","")&amp;IF(Y1227&gt;W1227,", PB3 Price Greater than PB2 Price","")&amp;IF(AA1227&gt;Y1227,", PB4 Price Greater than PB3 Price","")&amp;IF(AC1227&gt;AA1227,", PB5 Price Greater than PB4 Price","")&amp;IF(AE1227&gt;AC1227,", PB6 Price Greater than PB5 Price","")&amp;IF(AG1227&gt;AE1227,", PB7 Price Greater than PB6 Price","")&amp;IF($U1227&lt;&gt;ROUND($U1227,2),", PB 1 Price - More than 2 Decimal Places","")&amp;IF($W1227&lt;&gt;ROUND($W1227,2),", PB 2 Price - More than 2 Decimal Places","")&amp;IF($Y1227&lt;&gt;ROUND($Y1227,2),", PB 3 Price - More than 2 Decimal Places","")&amp;IF($AA1227&lt;&gt;ROUND($AA1227,2),", PB 4 Price - More than 2 Decimal Places","")&amp;IF($AC1227&lt;&gt;ROUND($AC1227,2),", PB 5 Price - More than 2 Decimal Places","")&amp;IF($AE1227&lt;&gt;ROUND($AE1227,2),", PB 6 Price - More than 2 Decimal Places","")&amp;IF($AG1227&lt;&gt;ROUND($AG1227,2),", PB 7 Price - More than 2 Decimal Places","")&amp;IF(AND(E1227&lt;&gt;"",U1227="",AH1227=""),", Please enter a Price in PB1 or Select No Bid","")&amp;IF(AND(OR($U1227&gt;0,$W1227&gt;0,$Y1227&gt;0,$AA1227&gt;0,$AC1227&gt;0,$AE1227&gt;0),OR(AH1227="",AH1227="No Bid")),", Bid Status Missing or Incorrect","")&amp;IF(AND(AH1227="No Bid",AI1227=""),", Reason for No Bid Missing","")&amp;IF(AND($O1227="CSIS",OR($U1227&gt;0,$W1227&gt;0,$Y1227&gt;0,$AA1227&gt;0,$AC1227&gt;0,$AE1227&gt;0),AJ1227=""),", NCAGE Supplier Missing","")&amp;IF(AND($O1227="Drawing",OR($U1227&gt;0,$W1227&gt;0,$Y1227&gt;0,$AA1227&gt;0,$AC1227&gt;0,$AE1227&gt;0),AK1227=""),", Manufacturer Missing","")&amp;IF(AL1227&lt;&gt;"",", Comment","")&amp;IF(AND(OR(AH1227="Bid Using CSIS Dropdown With Query (Comment Field Must Be Populated)",AH1227="Bid To Drawing Supplied With Query (Comment Field Must Be Populated)"),AL1227=""),", Please Enter a Comment for the Bid Query","")&amp;IF(AND(T1227&gt;0,U1227="",AH1227&lt;&gt;"No Bid"),", PB1 Price Missing","")&amp;IF(AND(V1227&gt;0,W1227="",AH1227&lt;&gt;"No Bid"),", PB2 Price Missing","")&amp;IF(AND(X1227&gt;0,Y1227="",AH1227&lt;&gt;"No Bid"),", PB3 Price Missing","")&amp;IF(AND(Z1227&gt;0,AA1227="",AH1227&lt;&gt;"No Bid"),", PB4 Price Missing","")&amp;IF(AND(AB1227&gt;0,AC1227="",AH1227&lt;&gt;"No Bid"),", PB5 Price Missing","")&amp;IF(AND(AD1227&gt;0,AE1227="",AH1227&lt;&gt;"No Bid"),", PB6 Price Missing","")&amp;IF(AND(AF1227&gt;0,AG1227="",AH1227&lt;&gt;"No Bid"),", PB7 Price Missing","")</f>
        <v>, Please enter a Price in PB1 or Select No Bid, PB1 Price Missing, PB2 Price Missing, PB3 Price Missing, PB4 Price Missing, PB5 Price Missing, PB6 Price Missing</v>
      </c>
      <c r="AN1227" s="28"/>
      <c r="AO1227" s="28"/>
      <c r="AP1227" s="28"/>
      <c r="AQ1227" s="28"/>
      <c r="AR1227" s="28"/>
      <c r="AS1227" s="28"/>
      <c r="AT1227" s="28"/>
      <c r="AU1227" s="28"/>
      <c r="AV1227" s="28"/>
      <c r="AW1227" s="28"/>
      <c r="AX1227" s="28"/>
      <c r="AY1227" s="28"/>
      <c r="AZ1227" s="28"/>
      <c r="BA1227" s="28"/>
      <c r="BB1227" s="28"/>
      <c r="BC1227" s="28"/>
      <c r="BD1227" s="28"/>
      <c r="BE1227" s="28"/>
      <c r="BF1227" s="28"/>
      <c r="BG1227" s="28"/>
      <c r="BH1227" s="28"/>
      <c r="BI1227" s="28"/>
      <c r="BJ1227" s="28"/>
      <c r="BK1227" s="28"/>
      <c r="BL1227" s="28"/>
    </row>
    <row r="1228" spans="1:64" x14ac:dyDescent="0.25">
      <c r="A1228" s="58">
        <v>1226</v>
      </c>
      <c r="B1228" s="57"/>
      <c r="C1228" s="57" t="s">
        <v>3775</v>
      </c>
      <c r="D1228" s="57"/>
      <c r="E1228" s="59" t="s">
        <v>877</v>
      </c>
      <c r="F1228" s="60" t="s">
        <v>5467</v>
      </c>
      <c r="G1228" s="61" t="s">
        <v>4494</v>
      </c>
      <c r="H1228" s="60" t="s">
        <v>5994</v>
      </c>
      <c r="I1228" s="60" t="s">
        <v>5993</v>
      </c>
      <c r="J1228" s="60"/>
      <c r="K1228" s="60" t="s">
        <v>5992</v>
      </c>
      <c r="L1228" s="60" t="s">
        <v>23</v>
      </c>
      <c r="M1228" s="60" t="s">
        <v>6024</v>
      </c>
      <c r="N1228" s="57" t="s">
        <v>6026</v>
      </c>
      <c r="O1228" s="62" t="s">
        <v>1899</v>
      </c>
      <c r="P1228" s="62" t="s">
        <v>2832</v>
      </c>
      <c r="Q1228" s="28"/>
      <c r="R1228" s="28"/>
      <c r="S1228" s="28"/>
      <c r="T1228" s="36">
        <v>70</v>
      </c>
      <c r="U1228" s="33"/>
      <c r="V1228" s="36">
        <v>200</v>
      </c>
      <c r="W1228" s="33"/>
      <c r="X1228" s="36">
        <v>400</v>
      </c>
      <c r="Y1228" s="33"/>
      <c r="Z1228" s="36">
        <v>800</v>
      </c>
      <c r="AA1228" s="33"/>
      <c r="AB1228" s="36">
        <v>999999</v>
      </c>
      <c r="AC1228" s="33"/>
      <c r="AD1228" s="36"/>
      <c r="AE1228" s="33"/>
      <c r="AF1228" s="36"/>
      <c r="AG1228" s="33"/>
      <c r="AH1228" s="28"/>
      <c r="AI1228" s="28"/>
      <c r="AJ1228" s="28"/>
      <c r="AK1228" s="28"/>
      <c r="AL1228" s="28"/>
      <c r="AM1228" s="41" t="str">
        <f>IF(AND($U1228&gt;0,$Q1228=""),"Currency Missing","")&amp;IF(AND($U1228&gt;0,$R1228=""),", MOQ Missing","")&amp;IF(AND($U1228&gt;0,$S1228=""),", Leadtime Missing","")&amp;IF(W1228&gt;U1228,", PB2 Price Greater than PB1 Price","")&amp;IF(Y1228&gt;W1228,", PB3 Price Greater than PB2 Price","")&amp;IF(AA1228&gt;Y1228,", PB4 Price Greater than PB3 Price","")&amp;IF(AC1228&gt;AA1228,", PB5 Price Greater than PB4 Price","")&amp;IF(AE1228&gt;AC1228,", PB6 Price Greater than PB5 Price","")&amp;IF(AG1228&gt;AE1228,", PB7 Price Greater than PB6 Price","")&amp;IF($U1228&lt;&gt;ROUND($U1228,2),", PB 1 Price - More than 2 Decimal Places","")&amp;IF($W1228&lt;&gt;ROUND($W1228,2),", PB 2 Price - More than 2 Decimal Places","")&amp;IF($Y1228&lt;&gt;ROUND($Y1228,2),", PB 3 Price - More than 2 Decimal Places","")&amp;IF($AA1228&lt;&gt;ROUND($AA1228,2),", PB 4 Price - More than 2 Decimal Places","")&amp;IF($AC1228&lt;&gt;ROUND($AC1228,2),", PB 5 Price - More than 2 Decimal Places","")&amp;IF($AE1228&lt;&gt;ROUND($AE1228,2),", PB 6 Price - More than 2 Decimal Places","")&amp;IF($AG1228&lt;&gt;ROUND($AG1228,2),", PB 7 Price - More than 2 Decimal Places","")&amp;IF(AND(E1228&lt;&gt;"",U1228="",AH1228=""),", Please enter a Price in PB1 or Select No Bid","")&amp;IF(AND(OR($U1228&gt;0,$W1228&gt;0,$Y1228&gt;0,$AA1228&gt;0,$AC1228&gt;0,$AE1228&gt;0),OR(AH1228="",AH1228="No Bid")),", Bid Status Missing or Incorrect","")&amp;IF(AND(AH1228="No Bid",AI1228=""),", Reason for No Bid Missing","")&amp;IF(AND($O1228="CSIS",OR($U1228&gt;0,$W1228&gt;0,$Y1228&gt;0,$AA1228&gt;0,$AC1228&gt;0,$AE1228&gt;0),AJ1228=""),", NCAGE Supplier Missing","")&amp;IF(AND($O1228="Drawing",OR($U1228&gt;0,$W1228&gt;0,$Y1228&gt;0,$AA1228&gt;0,$AC1228&gt;0,$AE1228&gt;0),AK1228=""),", Manufacturer Missing","")&amp;IF(AL1228&lt;&gt;"",", Comment","")&amp;IF(AND(OR(AH1228="Bid Using CSIS Dropdown With Query (Comment Field Must Be Populated)",AH1228="Bid To Drawing Supplied With Query (Comment Field Must Be Populated)"),AL1228=""),", Please Enter a Comment for the Bid Query","")&amp;IF(AND(T1228&gt;0,U1228="",AH1228&lt;&gt;"No Bid"),", PB1 Price Missing","")&amp;IF(AND(V1228&gt;0,W1228="",AH1228&lt;&gt;"No Bid"),", PB2 Price Missing","")&amp;IF(AND(X1228&gt;0,Y1228="",AH1228&lt;&gt;"No Bid"),", PB3 Price Missing","")&amp;IF(AND(Z1228&gt;0,AA1228="",AH1228&lt;&gt;"No Bid"),", PB4 Price Missing","")&amp;IF(AND(AB1228&gt;0,AC1228="",AH1228&lt;&gt;"No Bid"),", PB5 Price Missing","")&amp;IF(AND(AD1228&gt;0,AE1228="",AH1228&lt;&gt;"No Bid"),", PB6 Price Missing","")&amp;IF(AND(AF1228&gt;0,AG1228="",AH1228&lt;&gt;"No Bid"),", PB7 Price Missing","")</f>
        <v>, Please enter a Price in PB1 or Select No Bid, PB1 Price Missing, PB2 Price Missing, PB3 Price Missing, PB4 Price Missing, PB5 Price Missing</v>
      </c>
      <c r="AN1228" s="28"/>
      <c r="AO1228" s="28"/>
      <c r="AP1228" s="28"/>
      <c r="AQ1228" s="28"/>
      <c r="AR1228" s="28"/>
      <c r="AS1228" s="28"/>
      <c r="AT1228" s="28"/>
      <c r="AU1228" s="28"/>
      <c r="AV1228" s="28"/>
      <c r="AW1228" s="28"/>
      <c r="AX1228" s="28"/>
      <c r="AY1228" s="28"/>
      <c r="AZ1228" s="28"/>
      <c r="BA1228" s="28"/>
      <c r="BB1228" s="28"/>
      <c r="BC1228" s="28"/>
      <c r="BD1228" s="28"/>
      <c r="BE1228" s="28"/>
      <c r="BF1228" s="28"/>
      <c r="BG1228" s="28"/>
      <c r="BH1228" s="28"/>
      <c r="BI1228" s="28"/>
      <c r="BJ1228" s="28"/>
      <c r="BK1228" s="28"/>
      <c r="BL1228" s="28"/>
    </row>
    <row r="1229" spans="1:64" x14ac:dyDescent="0.25">
      <c r="A1229" s="58">
        <v>1227</v>
      </c>
      <c r="B1229" s="57"/>
      <c r="C1229" s="57" t="s">
        <v>3775</v>
      </c>
      <c r="D1229" s="57"/>
      <c r="E1229" s="59" t="s">
        <v>1612</v>
      </c>
      <c r="F1229" s="60" t="s">
        <v>5478</v>
      </c>
      <c r="G1229" s="61" t="s">
        <v>5210</v>
      </c>
      <c r="H1229" s="60" t="s">
        <v>5994</v>
      </c>
      <c r="I1229" s="60" t="s">
        <v>5993</v>
      </c>
      <c r="J1229" s="60"/>
      <c r="K1229" s="60" t="s">
        <v>5992</v>
      </c>
      <c r="L1229" s="60" t="s">
        <v>23</v>
      </c>
      <c r="M1229" s="60" t="s">
        <v>6024</v>
      </c>
      <c r="N1229" s="57" t="s">
        <v>6026</v>
      </c>
      <c r="O1229" s="62" t="s">
        <v>2012</v>
      </c>
      <c r="P1229" s="62" t="s">
        <v>3564</v>
      </c>
      <c r="Q1229" s="28"/>
      <c r="R1229" s="28"/>
      <c r="S1229" s="28"/>
      <c r="T1229" s="36">
        <v>1</v>
      </c>
      <c r="U1229" s="33"/>
      <c r="V1229" s="36">
        <v>3</v>
      </c>
      <c r="W1229" s="33"/>
      <c r="X1229" s="36">
        <v>6</v>
      </c>
      <c r="Y1229" s="33"/>
      <c r="Z1229" s="36">
        <v>12</v>
      </c>
      <c r="AA1229" s="33"/>
      <c r="AB1229" s="36">
        <v>999999</v>
      </c>
      <c r="AC1229" s="33"/>
      <c r="AD1229" s="36"/>
      <c r="AE1229" s="33"/>
      <c r="AF1229" s="36"/>
      <c r="AG1229" s="33"/>
      <c r="AH1229" s="28"/>
      <c r="AI1229" s="28"/>
      <c r="AJ1229" s="28"/>
      <c r="AK1229" s="28"/>
      <c r="AL1229" s="28"/>
      <c r="AM1229" s="41" t="str">
        <f>IF(AND($U1229&gt;0,$Q1229=""),"Currency Missing","")&amp;IF(AND($U1229&gt;0,$R1229=""),", MOQ Missing","")&amp;IF(AND($U1229&gt;0,$S1229=""),", Leadtime Missing","")&amp;IF(W1229&gt;U1229,", PB2 Price Greater than PB1 Price","")&amp;IF(Y1229&gt;W1229,", PB3 Price Greater than PB2 Price","")&amp;IF(AA1229&gt;Y1229,", PB4 Price Greater than PB3 Price","")&amp;IF(AC1229&gt;AA1229,", PB5 Price Greater than PB4 Price","")&amp;IF(AE1229&gt;AC1229,", PB6 Price Greater than PB5 Price","")&amp;IF(AG1229&gt;AE1229,", PB7 Price Greater than PB6 Price","")&amp;IF($U1229&lt;&gt;ROUND($U1229,2),", PB 1 Price - More than 2 Decimal Places","")&amp;IF($W1229&lt;&gt;ROUND($W1229,2),", PB 2 Price - More than 2 Decimal Places","")&amp;IF($Y1229&lt;&gt;ROUND($Y1229,2),", PB 3 Price - More than 2 Decimal Places","")&amp;IF($AA1229&lt;&gt;ROUND($AA1229,2),", PB 4 Price - More than 2 Decimal Places","")&amp;IF($AC1229&lt;&gt;ROUND($AC1229,2),", PB 5 Price - More than 2 Decimal Places","")&amp;IF($AE1229&lt;&gt;ROUND($AE1229,2),", PB 6 Price - More than 2 Decimal Places","")&amp;IF($AG1229&lt;&gt;ROUND($AG1229,2),", PB 7 Price - More than 2 Decimal Places","")&amp;IF(AND(E1229&lt;&gt;"",U1229="",AH1229=""),", Please enter a Price in PB1 or Select No Bid","")&amp;IF(AND(OR($U1229&gt;0,$W1229&gt;0,$Y1229&gt;0,$AA1229&gt;0,$AC1229&gt;0,$AE1229&gt;0),OR(AH1229="",AH1229="No Bid")),", Bid Status Missing or Incorrect","")&amp;IF(AND(AH1229="No Bid",AI1229=""),", Reason for No Bid Missing","")&amp;IF(AND($O1229="CSIS",OR($U1229&gt;0,$W1229&gt;0,$Y1229&gt;0,$AA1229&gt;0,$AC1229&gt;0,$AE1229&gt;0),AJ1229=""),", NCAGE Supplier Missing","")&amp;IF(AND($O1229="Drawing",OR($U1229&gt;0,$W1229&gt;0,$Y1229&gt;0,$AA1229&gt;0,$AC1229&gt;0,$AE1229&gt;0),AK1229=""),", Manufacturer Missing","")&amp;IF(AL1229&lt;&gt;"",", Comment","")&amp;IF(AND(OR(AH1229="Bid Using CSIS Dropdown With Query (Comment Field Must Be Populated)",AH1229="Bid To Drawing Supplied With Query (Comment Field Must Be Populated)"),AL1229=""),", Please Enter a Comment for the Bid Query","")&amp;IF(AND(T1229&gt;0,U1229="",AH1229&lt;&gt;"No Bid"),", PB1 Price Missing","")&amp;IF(AND(V1229&gt;0,W1229="",AH1229&lt;&gt;"No Bid"),", PB2 Price Missing","")&amp;IF(AND(X1229&gt;0,Y1229="",AH1229&lt;&gt;"No Bid"),", PB3 Price Missing","")&amp;IF(AND(Z1229&gt;0,AA1229="",AH1229&lt;&gt;"No Bid"),", PB4 Price Missing","")&amp;IF(AND(AB1229&gt;0,AC1229="",AH1229&lt;&gt;"No Bid"),", PB5 Price Missing","")&amp;IF(AND(AD1229&gt;0,AE1229="",AH1229&lt;&gt;"No Bid"),", PB6 Price Missing","")&amp;IF(AND(AF1229&gt;0,AG1229="",AH1229&lt;&gt;"No Bid"),", PB7 Price Missing","")</f>
        <v>, Please enter a Price in PB1 or Select No Bid, PB1 Price Missing, PB2 Price Missing, PB3 Price Missing, PB4 Price Missing, PB5 Price Missing</v>
      </c>
      <c r="AN1229" s="28"/>
      <c r="AO1229" s="28"/>
      <c r="AP1229" s="28"/>
      <c r="AQ1229" s="28"/>
      <c r="AR1229" s="28"/>
      <c r="AS1229" s="28"/>
      <c r="AT1229" s="28"/>
      <c r="AU1229" s="28"/>
      <c r="AV1229" s="28"/>
      <c r="AW1229" s="28"/>
      <c r="AX1229" s="28"/>
      <c r="AY1229" s="28"/>
      <c r="AZ1229" s="28"/>
      <c r="BA1229" s="28"/>
      <c r="BB1229" s="28"/>
      <c r="BC1229" s="28"/>
      <c r="BD1229" s="28"/>
      <c r="BE1229" s="28"/>
      <c r="BF1229" s="28"/>
      <c r="BG1229" s="28"/>
      <c r="BH1229" s="28"/>
      <c r="BI1229" s="28"/>
      <c r="BJ1229" s="28"/>
      <c r="BK1229" s="28"/>
      <c r="BL1229" s="28"/>
    </row>
    <row r="1230" spans="1:64" x14ac:dyDescent="0.25">
      <c r="A1230" s="58">
        <v>1228</v>
      </c>
      <c r="B1230" s="57"/>
      <c r="C1230" s="57" t="s">
        <v>3775</v>
      </c>
      <c r="D1230" s="57"/>
      <c r="E1230" s="59" t="s">
        <v>1613</v>
      </c>
      <c r="F1230" s="60" t="s">
        <v>5478</v>
      </c>
      <c r="G1230" s="61" t="s">
        <v>5211</v>
      </c>
      <c r="H1230" s="60" t="s">
        <v>5994</v>
      </c>
      <c r="I1230" s="60" t="s">
        <v>5993</v>
      </c>
      <c r="J1230" s="60"/>
      <c r="K1230" s="60" t="s">
        <v>5992</v>
      </c>
      <c r="L1230" s="60" t="s">
        <v>23</v>
      </c>
      <c r="M1230" s="60" t="s">
        <v>6024</v>
      </c>
      <c r="N1230" s="57" t="s">
        <v>6026</v>
      </c>
      <c r="O1230" s="62" t="s">
        <v>2012</v>
      </c>
      <c r="P1230" s="62" t="s">
        <v>3565</v>
      </c>
      <c r="Q1230" s="28"/>
      <c r="R1230" s="28"/>
      <c r="S1230" s="28"/>
      <c r="T1230" s="36">
        <v>12</v>
      </c>
      <c r="U1230" s="33"/>
      <c r="V1230" s="36">
        <v>35</v>
      </c>
      <c r="W1230" s="33"/>
      <c r="X1230" s="36">
        <v>70</v>
      </c>
      <c r="Y1230" s="33"/>
      <c r="Z1230" s="36">
        <v>140</v>
      </c>
      <c r="AA1230" s="33"/>
      <c r="AB1230" s="36">
        <v>275</v>
      </c>
      <c r="AC1230" s="33"/>
      <c r="AD1230" s="36">
        <v>999999</v>
      </c>
      <c r="AE1230" s="33"/>
      <c r="AF1230" s="36"/>
      <c r="AG1230" s="33"/>
      <c r="AH1230" s="28"/>
      <c r="AI1230" s="28"/>
      <c r="AJ1230" s="28"/>
      <c r="AK1230" s="28"/>
      <c r="AL1230" s="28"/>
      <c r="AM1230" s="41" t="str">
        <f>IF(AND($U1230&gt;0,$Q1230=""),"Currency Missing","")&amp;IF(AND($U1230&gt;0,$R1230=""),", MOQ Missing","")&amp;IF(AND($U1230&gt;0,$S1230=""),", Leadtime Missing","")&amp;IF(W1230&gt;U1230,", PB2 Price Greater than PB1 Price","")&amp;IF(Y1230&gt;W1230,", PB3 Price Greater than PB2 Price","")&amp;IF(AA1230&gt;Y1230,", PB4 Price Greater than PB3 Price","")&amp;IF(AC1230&gt;AA1230,", PB5 Price Greater than PB4 Price","")&amp;IF(AE1230&gt;AC1230,", PB6 Price Greater than PB5 Price","")&amp;IF(AG1230&gt;AE1230,", PB7 Price Greater than PB6 Price","")&amp;IF($U1230&lt;&gt;ROUND($U1230,2),", PB 1 Price - More than 2 Decimal Places","")&amp;IF($W1230&lt;&gt;ROUND($W1230,2),", PB 2 Price - More than 2 Decimal Places","")&amp;IF($Y1230&lt;&gt;ROUND($Y1230,2),", PB 3 Price - More than 2 Decimal Places","")&amp;IF($AA1230&lt;&gt;ROUND($AA1230,2),", PB 4 Price - More than 2 Decimal Places","")&amp;IF($AC1230&lt;&gt;ROUND($AC1230,2),", PB 5 Price - More than 2 Decimal Places","")&amp;IF($AE1230&lt;&gt;ROUND($AE1230,2),", PB 6 Price - More than 2 Decimal Places","")&amp;IF($AG1230&lt;&gt;ROUND($AG1230,2),", PB 7 Price - More than 2 Decimal Places","")&amp;IF(AND(E1230&lt;&gt;"",U1230="",AH1230=""),", Please enter a Price in PB1 or Select No Bid","")&amp;IF(AND(OR($U1230&gt;0,$W1230&gt;0,$Y1230&gt;0,$AA1230&gt;0,$AC1230&gt;0,$AE1230&gt;0),OR(AH1230="",AH1230="No Bid")),", Bid Status Missing or Incorrect","")&amp;IF(AND(AH1230="No Bid",AI1230=""),", Reason for No Bid Missing","")&amp;IF(AND($O1230="CSIS",OR($U1230&gt;0,$W1230&gt;0,$Y1230&gt;0,$AA1230&gt;0,$AC1230&gt;0,$AE1230&gt;0),AJ1230=""),", NCAGE Supplier Missing","")&amp;IF(AND($O1230="Drawing",OR($U1230&gt;0,$W1230&gt;0,$Y1230&gt;0,$AA1230&gt;0,$AC1230&gt;0,$AE1230&gt;0),AK1230=""),", Manufacturer Missing","")&amp;IF(AL1230&lt;&gt;"",", Comment","")&amp;IF(AND(OR(AH1230="Bid Using CSIS Dropdown With Query (Comment Field Must Be Populated)",AH1230="Bid To Drawing Supplied With Query (Comment Field Must Be Populated)"),AL1230=""),", Please Enter a Comment for the Bid Query","")&amp;IF(AND(T1230&gt;0,U1230="",AH1230&lt;&gt;"No Bid"),", PB1 Price Missing","")&amp;IF(AND(V1230&gt;0,W1230="",AH1230&lt;&gt;"No Bid"),", PB2 Price Missing","")&amp;IF(AND(X1230&gt;0,Y1230="",AH1230&lt;&gt;"No Bid"),", PB3 Price Missing","")&amp;IF(AND(Z1230&gt;0,AA1230="",AH1230&lt;&gt;"No Bid"),", PB4 Price Missing","")&amp;IF(AND(AB1230&gt;0,AC1230="",AH1230&lt;&gt;"No Bid"),", PB5 Price Missing","")&amp;IF(AND(AD1230&gt;0,AE1230="",AH1230&lt;&gt;"No Bid"),", PB6 Price Missing","")&amp;IF(AND(AF1230&gt;0,AG1230="",AH1230&lt;&gt;"No Bid"),", PB7 Price Missing","")</f>
        <v>, Please enter a Price in PB1 or Select No Bid, PB1 Price Missing, PB2 Price Missing, PB3 Price Missing, PB4 Price Missing, PB5 Price Missing, PB6 Price Missing</v>
      </c>
      <c r="AN1230" s="28"/>
      <c r="AO1230" s="28"/>
      <c r="AP1230" s="28"/>
      <c r="AQ1230" s="28"/>
      <c r="AR1230" s="28"/>
      <c r="AS1230" s="28"/>
      <c r="AT1230" s="28"/>
      <c r="AU1230" s="28"/>
      <c r="AV1230" s="28"/>
      <c r="AW1230" s="28"/>
      <c r="AX1230" s="28"/>
      <c r="AY1230" s="28"/>
      <c r="AZ1230" s="28"/>
      <c r="BA1230" s="28"/>
      <c r="BB1230" s="28"/>
      <c r="BC1230" s="28"/>
      <c r="BD1230" s="28"/>
      <c r="BE1230" s="28"/>
      <c r="BF1230" s="28"/>
      <c r="BG1230" s="28"/>
      <c r="BH1230" s="28"/>
      <c r="BI1230" s="28"/>
      <c r="BJ1230" s="28"/>
      <c r="BK1230" s="28"/>
      <c r="BL1230" s="28"/>
    </row>
    <row r="1231" spans="1:64" x14ac:dyDescent="0.25">
      <c r="A1231" s="58">
        <v>1229</v>
      </c>
      <c r="B1231" s="57"/>
      <c r="C1231" s="57" t="s">
        <v>3775</v>
      </c>
      <c r="D1231" s="57"/>
      <c r="E1231" s="59" t="s">
        <v>878</v>
      </c>
      <c r="F1231" s="60" t="s">
        <v>5677</v>
      </c>
      <c r="G1231" s="61" t="s">
        <v>4495</v>
      </c>
      <c r="H1231" s="60" t="s">
        <v>5994</v>
      </c>
      <c r="I1231" s="60" t="s">
        <v>5993</v>
      </c>
      <c r="J1231" s="60"/>
      <c r="K1231" s="60" t="s">
        <v>5992</v>
      </c>
      <c r="L1231" s="60" t="s">
        <v>23</v>
      </c>
      <c r="M1231" s="60" t="s">
        <v>6024</v>
      </c>
      <c r="N1231" s="57" t="s">
        <v>6026</v>
      </c>
      <c r="O1231" s="62" t="s">
        <v>1899</v>
      </c>
      <c r="P1231" s="62" t="s">
        <v>2833</v>
      </c>
      <c r="Q1231" s="28"/>
      <c r="R1231" s="28"/>
      <c r="S1231" s="28"/>
      <c r="T1231" s="36">
        <v>10</v>
      </c>
      <c r="U1231" s="33"/>
      <c r="V1231" s="36">
        <v>30</v>
      </c>
      <c r="W1231" s="33"/>
      <c r="X1231" s="36">
        <v>60</v>
      </c>
      <c r="Y1231" s="33"/>
      <c r="Z1231" s="36">
        <v>120</v>
      </c>
      <c r="AA1231" s="33"/>
      <c r="AB1231" s="36">
        <v>250</v>
      </c>
      <c r="AC1231" s="33"/>
      <c r="AD1231" s="36">
        <v>999999</v>
      </c>
      <c r="AE1231" s="33"/>
      <c r="AF1231" s="36"/>
      <c r="AG1231" s="33"/>
      <c r="AH1231" s="28"/>
      <c r="AI1231" s="28"/>
      <c r="AJ1231" s="28"/>
      <c r="AK1231" s="28"/>
      <c r="AL1231" s="28"/>
      <c r="AM1231" s="41" t="str">
        <f>IF(AND($U1231&gt;0,$Q1231=""),"Currency Missing","")&amp;IF(AND($U1231&gt;0,$R1231=""),", MOQ Missing","")&amp;IF(AND($U1231&gt;0,$S1231=""),", Leadtime Missing","")&amp;IF(W1231&gt;U1231,", PB2 Price Greater than PB1 Price","")&amp;IF(Y1231&gt;W1231,", PB3 Price Greater than PB2 Price","")&amp;IF(AA1231&gt;Y1231,", PB4 Price Greater than PB3 Price","")&amp;IF(AC1231&gt;AA1231,", PB5 Price Greater than PB4 Price","")&amp;IF(AE1231&gt;AC1231,", PB6 Price Greater than PB5 Price","")&amp;IF(AG1231&gt;AE1231,", PB7 Price Greater than PB6 Price","")&amp;IF($U1231&lt;&gt;ROUND($U1231,2),", PB 1 Price - More than 2 Decimal Places","")&amp;IF($W1231&lt;&gt;ROUND($W1231,2),", PB 2 Price - More than 2 Decimal Places","")&amp;IF($Y1231&lt;&gt;ROUND($Y1231,2),", PB 3 Price - More than 2 Decimal Places","")&amp;IF($AA1231&lt;&gt;ROUND($AA1231,2),", PB 4 Price - More than 2 Decimal Places","")&amp;IF($AC1231&lt;&gt;ROUND($AC1231,2),", PB 5 Price - More than 2 Decimal Places","")&amp;IF($AE1231&lt;&gt;ROUND($AE1231,2),", PB 6 Price - More than 2 Decimal Places","")&amp;IF($AG1231&lt;&gt;ROUND($AG1231,2),", PB 7 Price - More than 2 Decimal Places","")&amp;IF(AND(E1231&lt;&gt;"",U1231="",AH1231=""),", Please enter a Price in PB1 or Select No Bid","")&amp;IF(AND(OR($U1231&gt;0,$W1231&gt;0,$Y1231&gt;0,$AA1231&gt;0,$AC1231&gt;0,$AE1231&gt;0),OR(AH1231="",AH1231="No Bid")),", Bid Status Missing or Incorrect","")&amp;IF(AND(AH1231="No Bid",AI1231=""),", Reason for No Bid Missing","")&amp;IF(AND($O1231="CSIS",OR($U1231&gt;0,$W1231&gt;0,$Y1231&gt;0,$AA1231&gt;0,$AC1231&gt;0,$AE1231&gt;0),AJ1231=""),", NCAGE Supplier Missing","")&amp;IF(AND($O1231="Drawing",OR($U1231&gt;0,$W1231&gt;0,$Y1231&gt;0,$AA1231&gt;0,$AC1231&gt;0,$AE1231&gt;0),AK1231=""),", Manufacturer Missing","")&amp;IF(AL1231&lt;&gt;"",", Comment","")&amp;IF(AND(OR(AH1231="Bid Using CSIS Dropdown With Query (Comment Field Must Be Populated)",AH1231="Bid To Drawing Supplied With Query (Comment Field Must Be Populated)"),AL1231=""),", Please Enter a Comment for the Bid Query","")&amp;IF(AND(T1231&gt;0,U1231="",AH1231&lt;&gt;"No Bid"),", PB1 Price Missing","")&amp;IF(AND(V1231&gt;0,W1231="",AH1231&lt;&gt;"No Bid"),", PB2 Price Missing","")&amp;IF(AND(X1231&gt;0,Y1231="",AH1231&lt;&gt;"No Bid"),", PB3 Price Missing","")&amp;IF(AND(Z1231&gt;0,AA1231="",AH1231&lt;&gt;"No Bid"),", PB4 Price Missing","")&amp;IF(AND(AB1231&gt;0,AC1231="",AH1231&lt;&gt;"No Bid"),", PB5 Price Missing","")&amp;IF(AND(AD1231&gt;0,AE1231="",AH1231&lt;&gt;"No Bid"),", PB6 Price Missing","")&amp;IF(AND(AF1231&gt;0,AG1231="",AH1231&lt;&gt;"No Bid"),", PB7 Price Missing","")</f>
        <v>, Please enter a Price in PB1 or Select No Bid, PB1 Price Missing, PB2 Price Missing, PB3 Price Missing, PB4 Price Missing, PB5 Price Missing, PB6 Price Missing</v>
      </c>
      <c r="AN1231" s="28"/>
      <c r="AO1231" s="28"/>
      <c r="AP1231" s="28"/>
      <c r="AQ1231" s="28"/>
      <c r="AR1231" s="28"/>
      <c r="AS1231" s="28"/>
      <c r="AT1231" s="28"/>
      <c r="AU1231" s="28"/>
      <c r="AV1231" s="28"/>
      <c r="AW1231" s="28"/>
      <c r="AX1231" s="28"/>
      <c r="AY1231" s="28"/>
      <c r="AZ1231" s="28"/>
      <c r="BA1231" s="28"/>
      <c r="BB1231" s="28"/>
      <c r="BC1231" s="28"/>
      <c r="BD1231" s="28"/>
      <c r="BE1231" s="28"/>
      <c r="BF1231" s="28"/>
      <c r="BG1231" s="28"/>
      <c r="BH1231" s="28"/>
      <c r="BI1231" s="28"/>
      <c r="BJ1231" s="28"/>
      <c r="BK1231" s="28"/>
      <c r="BL1231" s="28"/>
    </row>
    <row r="1232" spans="1:64" x14ac:dyDescent="0.25">
      <c r="A1232" s="58">
        <v>1230</v>
      </c>
      <c r="B1232" s="57"/>
      <c r="C1232" s="57" t="s">
        <v>3775</v>
      </c>
      <c r="D1232" s="57"/>
      <c r="E1232" s="59" t="s">
        <v>879</v>
      </c>
      <c r="F1232" s="60" t="s">
        <v>5467</v>
      </c>
      <c r="G1232" s="61" t="s">
        <v>4496</v>
      </c>
      <c r="H1232" s="60" t="s">
        <v>5994</v>
      </c>
      <c r="I1232" s="60" t="s">
        <v>5993</v>
      </c>
      <c r="J1232" s="60"/>
      <c r="K1232" s="60" t="s">
        <v>5992</v>
      </c>
      <c r="L1232" s="60" t="s">
        <v>23</v>
      </c>
      <c r="M1232" s="60" t="s">
        <v>6024</v>
      </c>
      <c r="N1232" s="57" t="s">
        <v>6026</v>
      </c>
      <c r="O1232" s="62" t="s">
        <v>1899</v>
      </c>
      <c r="P1232" s="62" t="s">
        <v>2834</v>
      </c>
      <c r="Q1232" s="28"/>
      <c r="R1232" s="28"/>
      <c r="S1232" s="28"/>
      <c r="T1232" s="36">
        <v>9</v>
      </c>
      <c r="U1232" s="33"/>
      <c r="V1232" s="36">
        <v>25</v>
      </c>
      <c r="W1232" s="33"/>
      <c r="X1232" s="36">
        <v>45</v>
      </c>
      <c r="Y1232" s="33"/>
      <c r="Z1232" s="36">
        <v>90</v>
      </c>
      <c r="AA1232" s="33"/>
      <c r="AB1232" s="36">
        <v>175</v>
      </c>
      <c r="AC1232" s="33"/>
      <c r="AD1232" s="36">
        <v>999999</v>
      </c>
      <c r="AE1232" s="33"/>
      <c r="AF1232" s="36"/>
      <c r="AG1232" s="33"/>
      <c r="AH1232" s="28"/>
      <c r="AI1232" s="28"/>
      <c r="AJ1232" s="28"/>
      <c r="AK1232" s="28"/>
      <c r="AL1232" s="28"/>
      <c r="AM1232" s="41" t="str">
        <f>IF(AND($U1232&gt;0,$Q1232=""),"Currency Missing","")&amp;IF(AND($U1232&gt;0,$R1232=""),", MOQ Missing","")&amp;IF(AND($U1232&gt;0,$S1232=""),", Leadtime Missing","")&amp;IF(W1232&gt;U1232,", PB2 Price Greater than PB1 Price","")&amp;IF(Y1232&gt;W1232,", PB3 Price Greater than PB2 Price","")&amp;IF(AA1232&gt;Y1232,", PB4 Price Greater than PB3 Price","")&amp;IF(AC1232&gt;AA1232,", PB5 Price Greater than PB4 Price","")&amp;IF(AE1232&gt;AC1232,", PB6 Price Greater than PB5 Price","")&amp;IF(AG1232&gt;AE1232,", PB7 Price Greater than PB6 Price","")&amp;IF($U1232&lt;&gt;ROUND($U1232,2),", PB 1 Price - More than 2 Decimal Places","")&amp;IF($W1232&lt;&gt;ROUND($W1232,2),", PB 2 Price - More than 2 Decimal Places","")&amp;IF($Y1232&lt;&gt;ROUND($Y1232,2),", PB 3 Price - More than 2 Decimal Places","")&amp;IF($AA1232&lt;&gt;ROUND($AA1232,2),", PB 4 Price - More than 2 Decimal Places","")&amp;IF($AC1232&lt;&gt;ROUND($AC1232,2),", PB 5 Price - More than 2 Decimal Places","")&amp;IF($AE1232&lt;&gt;ROUND($AE1232,2),", PB 6 Price - More than 2 Decimal Places","")&amp;IF($AG1232&lt;&gt;ROUND($AG1232,2),", PB 7 Price - More than 2 Decimal Places","")&amp;IF(AND(E1232&lt;&gt;"",U1232="",AH1232=""),", Please enter a Price in PB1 or Select No Bid","")&amp;IF(AND(OR($U1232&gt;0,$W1232&gt;0,$Y1232&gt;0,$AA1232&gt;0,$AC1232&gt;0,$AE1232&gt;0),OR(AH1232="",AH1232="No Bid")),", Bid Status Missing or Incorrect","")&amp;IF(AND(AH1232="No Bid",AI1232=""),", Reason for No Bid Missing","")&amp;IF(AND($O1232="CSIS",OR($U1232&gt;0,$W1232&gt;0,$Y1232&gt;0,$AA1232&gt;0,$AC1232&gt;0,$AE1232&gt;0),AJ1232=""),", NCAGE Supplier Missing","")&amp;IF(AND($O1232="Drawing",OR($U1232&gt;0,$W1232&gt;0,$Y1232&gt;0,$AA1232&gt;0,$AC1232&gt;0,$AE1232&gt;0),AK1232=""),", Manufacturer Missing","")&amp;IF(AL1232&lt;&gt;"",", Comment","")&amp;IF(AND(OR(AH1232="Bid Using CSIS Dropdown With Query (Comment Field Must Be Populated)",AH1232="Bid To Drawing Supplied With Query (Comment Field Must Be Populated)"),AL1232=""),", Please Enter a Comment for the Bid Query","")&amp;IF(AND(T1232&gt;0,U1232="",AH1232&lt;&gt;"No Bid"),", PB1 Price Missing","")&amp;IF(AND(V1232&gt;0,W1232="",AH1232&lt;&gt;"No Bid"),", PB2 Price Missing","")&amp;IF(AND(X1232&gt;0,Y1232="",AH1232&lt;&gt;"No Bid"),", PB3 Price Missing","")&amp;IF(AND(Z1232&gt;0,AA1232="",AH1232&lt;&gt;"No Bid"),", PB4 Price Missing","")&amp;IF(AND(AB1232&gt;0,AC1232="",AH1232&lt;&gt;"No Bid"),", PB5 Price Missing","")&amp;IF(AND(AD1232&gt;0,AE1232="",AH1232&lt;&gt;"No Bid"),", PB6 Price Missing","")&amp;IF(AND(AF1232&gt;0,AG1232="",AH1232&lt;&gt;"No Bid"),", PB7 Price Missing","")</f>
        <v>, Please enter a Price in PB1 or Select No Bid, PB1 Price Missing, PB2 Price Missing, PB3 Price Missing, PB4 Price Missing, PB5 Price Missing, PB6 Price Missing</v>
      </c>
      <c r="AN1232" s="28"/>
      <c r="AO1232" s="28"/>
      <c r="AP1232" s="28"/>
      <c r="AQ1232" s="28"/>
      <c r="AR1232" s="28"/>
      <c r="AS1232" s="28"/>
      <c r="AT1232" s="28"/>
      <c r="AU1232" s="28"/>
      <c r="AV1232" s="28"/>
      <c r="AW1232" s="28"/>
      <c r="AX1232" s="28"/>
      <c r="AY1232" s="28"/>
      <c r="AZ1232" s="28"/>
      <c r="BA1232" s="28"/>
      <c r="BB1232" s="28"/>
      <c r="BC1232" s="28"/>
      <c r="BD1232" s="28"/>
      <c r="BE1232" s="28"/>
      <c r="BF1232" s="28"/>
      <c r="BG1232" s="28"/>
      <c r="BH1232" s="28"/>
      <c r="BI1232" s="28"/>
      <c r="BJ1232" s="28"/>
      <c r="BK1232" s="28"/>
      <c r="BL1232" s="28"/>
    </row>
    <row r="1233" spans="1:64" x14ac:dyDescent="0.25">
      <c r="A1233" s="58">
        <v>1231</v>
      </c>
      <c r="B1233" s="57"/>
      <c r="C1233" s="57" t="s">
        <v>3775</v>
      </c>
      <c r="D1233" s="57"/>
      <c r="E1233" s="59" t="s">
        <v>880</v>
      </c>
      <c r="F1233" s="60" t="s">
        <v>5677</v>
      </c>
      <c r="G1233" s="61" t="s">
        <v>4497</v>
      </c>
      <c r="H1233" s="60" t="s">
        <v>5994</v>
      </c>
      <c r="I1233" s="60" t="s">
        <v>5993</v>
      </c>
      <c r="J1233" s="60"/>
      <c r="K1233" s="60" t="s">
        <v>5992</v>
      </c>
      <c r="L1233" s="60" t="s">
        <v>23</v>
      </c>
      <c r="M1233" s="60" t="s">
        <v>6024</v>
      </c>
      <c r="N1233" s="57" t="s">
        <v>6026</v>
      </c>
      <c r="O1233" s="62" t="s">
        <v>1899</v>
      </c>
      <c r="P1233" s="62" t="s">
        <v>2835</v>
      </c>
      <c r="Q1233" s="28"/>
      <c r="R1233" s="28"/>
      <c r="S1233" s="28"/>
      <c r="T1233" s="36">
        <v>12</v>
      </c>
      <c r="U1233" s="33"/>
      <c r="V1233" s="36">
        <v>35</v>
      </c>
      <c r="W1233" s="33"/>
      <c r="X1233" s="36">
        <v>70</v>
      </c>
      <c r="Y1233" s="33"/>
      <c r="Z1233" s="36">
        <v>140</v>
      </c>
      <c r="AA1233" s="33"/>
      <c r="AB1233" s="36">
        <v>275</v>
      </c>
      <c r="AC1233" s="33"/>
      <c r="AD1233" s="36">
        <v>999999</v>
      </c>
      <c r="AE1233" s="33"/>
      <c r="AF1233" s="36"/>
      <c r="AG1233" s="33"/>
      <c r="AH1233" s="28"/>
      <c r="AI1233" s="28"/>
      <c r="AJ1233" s="28"/>
      <c r="AK1233" s="28"/>
      <c r="AL1233" s="28"/>
      <c r="AM1233" s="41" t="str">
        <f>IF(AND($U1233&gt;0,$Q1233=""),"Currency Missing","")&amp;IF(AND($U1233&gt;0,$R1233=""),", MOQ Missing","")&amp;IF(AND($U1233&gt;0,$S1233=""),", Leadtime Missing","")&amp;IF(W1233&gt;U1233,", PB2 Price Greater than PB1 Price","")&amp;IF(Y1233&gt;W1233,", PB3 Price Greater than PB2 Price","")&amp;IF(AA1233&gt;Y1233,", PB4 Price Greater than PB3 Price","")&amp;IF(AC1233&gt;AA1233,", PB5 Price Greater than PB4 Price","")&amp;IF(AE1233&gt;AC1233,", PB6 Price Greater than PB5 Price","")&amp;IF(AG1233&gt;AE1233,", PB7 Price Greater than PB6 Price","")&amp;IF($U1233&lt;&gt;ROUND($U1233,2),", PB 1 Price - More than 2 Decimal Places","")&amp;IF($W1233&lt;&gt;ROUND($W1233,2),", PB 2 Price - More than 2 Decimal Places","")&amp;IF($Y1233&lt;&gt;ROUND($Y1233,2),", PB 3 Price - More than 2 Decimal Places","")&amp;IF($AA1233&lt;&gt;ROUND($AA1233,2),", PB 4 Price - More than 2 Decimal Places","")&amp;IF($AC1233&lt;&gt;ROUND($AC1233,2),", PB 5 Price - More than 2 Decimal Places","")&amp;IF($AE1233&lt;&gt;ROUND($AE1233,2),", PB 6 Price - More than 2 Decimal Places","")&amp;IF($AG1233&lt;&gt;ROUND($AG1233,2),", PB 7 Price - More than 2 Decimal Places","")&amp;IF(AND(E1233&lt;&gt;"",U1233="",AH1233=""),", Please enter a Price in PB1 or Select No Bid","")&amp;IF(AND(OR($U1233&gt;0,$W1233&gt;0,$Y1233&gt;0,$AA1233&gt;0,$AC1233&gt;0,$AE1233&gt;0),OR(AH1233="",AH1233="No Bid")),", Bid Status Missing or Incorrect","")&amp;IF(AND(AH1233="No Bid",AI1233=""),", Reason for No Bid Missing","")&amp;IF(AND($O1233="CSIS",OR($U1233&gt;0,$W1233&gt;0,$Y1233&gt;0,$AA1233&gt;0,$AC1233&gt;0,$AE1233&gt;0),AJ1233=""),", NCAGE Supplier Missing","")&amp;IF(AND($O1233="Drawing",OR($U1233&gt;0,$W1233&gt;0,$Y1233&gt;0,$AA1233&gt;0,$AC1233&gt;0,$AE1233&gt;0),AK1233=""),", Manufacturer Missing","")&amp;IF(AL1233&lt;&gt;"",", Comment","")&amp;IF(AND(OR(AH1233="Bid Using CSIS Dropdown With Query (Comment Field Must Be Populated)",AH1233="Bid To Drawing Supplied With Query (Comment Field Must Be Populated)"),AL1233=""),", Please Enter a Comment for the Bid Query","")&amp;IF(AND(T1233&gt;0,U1233="",AH1233&lt;&gt;"No Bid"),", PB1 Price Missing","")&amp;IF(AND(V1233&gt;0,W1233="",AH1233&lt;&gt;"No Bid"),", PB2 Price Missing","")&amp;IF(AND(X1233&gt;0,Y1233="",AH1233&lt;&gt;"No Bid"),", PB3 Price Missing","")&amp;IF(AND(Z1233&gt;0,AA1233="",AH1233&lt;&gt;"No Bid"),", PB4 Price Missing","")&amp;IF(AND(AB1233&gt;0,AC1233="",AH1233&lt;&gt;"No Bid"),", PB5 Price Missing","")&amp;IF(AND(AD1233&gt;0,AE1233="",AH1233&lt;&gt;"No Bid"),", PB6 Price Missing","")&amp;IF(AND(AF1233&gt;0,AG1233="",AH1233&lt;&gt;"No Bid"),", PB7 Price Missing","")</f>
        <v>, Please enter a Price in PB1 or Select No Bid, PB1 Price Missing, PB2 Price Missing, PB3 Price Missing, PB4 Price Missing, PB5 Price Missing, PB6 Price Missing</v>
      </c>
      <c r="AN1233" s="28"/>
      <c r="AO1233" s="28"/>
      <c r="AP1233" s="28"/>
      <c r="AQ1233" s="28"/>
      <c r="AR1233" s="28"/>
      <c r="AS1233" s="28"/>
      <c r="AT1233" s="28"/>
      <c r="AU1233" s="28"/>
      <c r="AV1233" s="28"/>
      <c r="AW1233" s="28"/>
      <c r="AX1233" s="28"/>
      <c r="AY1233" s="28"/>
      <c r="AZ1233" s="28"/>
      <c r="BA1233" s="28"/>
      <c r="BB1233" s="28"/>
      <c r="BC1233" s="28"/>
      <c r="BD1233" s="28"/>
      <c r="BE1233" s="28"/>
      <c r="BF1233" s="28"/>
      <c r="BG1233" s="28"/>
      <c r="BH1233" s="28"/>
      <c r="BI1233" s="28"/>
      <c r="BJ1233" s="28"/>
      <c r="BK1233" s="28"/>
      <c r="BL1233" s="28"/>
    </row>
    <row r="1234" spans="1:64" x14ac:dyDescent="0.25">
      <c r="A1234" s="58">
        <v>1232</v>
      </c>
      <c r="B1234" s="57"/>
      <c r="C1234" s="57" t="s">
        <v>3775</v>
      </c>
      <c r="D1234" s="57"/>
      <c r="E1234" s="59" t="s">
        <v>881</v>
      </c>
      <c r="F1234" s="60" t="s">
        <v>5677</v>
      </c>
      <c r="G1234" s="61" t="s">
        <v>4498</v>
      </c>
      <c r="H1234" s="60" t="s">
        <v>5994</v>
      </c>
      <c r="I1234" s="60" t="s">
        <v>5993</v>
      </c>
      <c r="J1234" s="60"/>
      <c r="K1234" s="60" t="s">
        <v>5992</v>
      </c>
      <c r="L1234" s="60" t="s">
        <v>23</v>
      </c>
      <c r="M1234" s="60" t="s">
        <v>6024</v>
      </c>
      <c r="N1234" s="57" t="s">
        <v>6026</v>
      </c>
      <c r="O1234" s="62" t="s">
        <v>1899</v>
      </c>
      <c r="P1234" s="62" t="s">
        <v>2836</v>
      </c>
      <c r="Q1234" s="28"/>
      <c r="R1234" s="28"/>
      <c r="S1234" s="28"/>
      <c r="T1234" s="36">
        <v>6</v>
      </c>
      <c r="U1234" s="33"/>
      <c r="V1234" s="36">
        <v>20</v>
      </c>
      <c r="W1234" s="33"/>
      <c r="X1234" s="36">
        <v>35</v>
      </c>
      <c r="Y1234" s="33"/>
      <c r="Z1234" s="36">
        <v>70</v>
      </c>
      <c r="AA1234" s="33"/>
      <c r="AB1234" s="36">
        <v>140</v>
      </c>
      <c r="AC1234" s="33"/>
      <c r="AD1234" s="36">
        <v>999999</v>
      </c>
      <c r="AE1234" s="33"/>
      <c r="AF1234" s="36"/>
      <c r="AG1234" s="33"/>
      <c r="AH1234" s="28"/>
      <c r="AI1234" s="28"/>
      <c r="AJ1234" s="28"/>
      <c r="AK1234" s="28"/>
      <c r="AL1234" s="28"/>
      <c r="AM1234" s="41" t="str">
        <f>IF(AND($U1234&gt;0,$Q1234=""),"Currency Missing","")&amp;IF(AND($U1234&gt;0,$R1234=""),", MOQ Missing","")&amp;IF(AND($U1234&gt;0,$S1234=""),", Leadtime Missing","")&amp;IF(W1234&gt;U1234,", PB2 Price Greater than PB1 Price","")&amp;IF(Y1234&gt;W1234,", PB3 Price Greater than PB2 Price","")&amp;IF(AA1234&gt;Y1234,", PB4 Price Greater than PB3 Price","")&amp;IF(AC1234&gt;AA1234,", PB5 Price Greater than PB4 Price","")&amp;IF(AE1234&gt;AC1234,", PB6 Price Greater than PB5 Price","")&amp;IF(AG1234&gt;AE1234,", PB7 Price Greater than PB6 Price","")&amp;IF($U1234&lt;&gt;ROUND($U1234,2),", PB 1 Price - More than 2 Decimal Places","")&amp;IF($W1234&lt;&gt;ROUND($W1234,2),", PB 2 Price - More than 2 Decimal Places","")&amp;IF($Y1234&lt;&gt;ROUND($Y1234,2),", PB 3 Price - More than 2 Decimal Places","")&amp;IF($AA1234&lt;&gt;ROUND($AA1234,2),", PB 4 Price - More than 2 Decimal Places","")&amp;IF($AC1234&lt;&gt;ROUND($AC1234,2),", PB 5 Price - More than 2 Decimal Places","")&amp;IF($AE1234&lt;&gt;ROUND($AE1234,2),", PB 6 Price - More than 2 Decimal Places","")&amp;IF($AG1234&lt;&gt;ROUND($AG1234,2),", PB 7 Price - More than 2 Decimal Places","")&amp;IF(AND(E1234&lt;&gt;"",U1234="",AH1234=""),", Please enter a Price in PB1 or Select No Bid","")&amp;IF(AND(OR($U1234&gt;0,$W1234&gt;0,$Y1234&gt;0,$AA1234&gt;0,$AC1234&gt;0,$AE1234&gt;0),OR(AH1234="",AH1234="No Bid")),", Bid Status Missing or Incorrect","")&amp;IF(AND(AH1234="No Bid",AI1234=""),", Reason for No Bid Missing","")&amp;IF(AND($O1234="CSIS",OR($U1234&gt;0,$W1234&gt;0,$Y1234&gt;0,$AA1234&gt;0,$AC1234&gt;0,$AE1234&gt;0),AJ1234=""),", NCAGE Supplier Missing","")&amp;IF(AND($O1234="Drawing",OR($U1234&gt;0,$W1234&gt;0,$Y1234&gt;0,$AA1234&gt;0,$AC1234&gt;0,$AE1234&gt;0),AK1234=""),", Manufacturer Missing","")&amp;IF(AL1234&lt;&gt;"",", Comment","")&amp;IF(AND(OR(AH1234="Bid Using CSIS Dropdown With Query (Comment Field Must Be Populated)",AH1234="Bid To Drawing Supplied With Query (Comment Field Must Be Populated)"),AL1234=""),", Please Enter a Comment for the Bid Query","")&amp;IF(AND(T1234&gt;0,U1234="",AH1234&lt;&gt;"No Bid"),", PB1 Price Missing","")&amp;IF(AND(V1234&gt;0,W1234="",AH1234&lt;&gt;"No Bid"),", PB2 Price Missing","")&amp;IF(AND(X1234&gt;0,Y1234="",AH1234&lt;&gt;"No Bid"),", PB3 Price Missing","")&amp;IF(AND(Z1234&gt;0,AA1234="",AH1234&lt;&gt;"No Bid"),", PB4 Price Missing","")&amp;IF(AND(AB1234&gt;0,AC1234="",AH1234&lt;&gt;"No Bid"),", PB5 Price Missing","")&amp;IF(AND(AD1234&gt;0,AE1234="",AH1234&lt;&gt;"No Bid"),", PB6 Price Missing","")&amp;IF(AND(AF1234&gt;0,AG1234="",AH1234&lt;&gt;"No Bid"),", PB7 Price Missing","")</f>
        <v>, Please enter a Price in PB1 or Select No Bid, PB1 Price Missing, PB2 Price Missing, PB3 Price Missing, PB4 Price Missing, PB5 Price Missing, PB6 Price Missing</v>
      </c>
      <c r="AN1234" s="28"/>
      <c r="AO1234" s="28"/>
      <c r="AP1234" s="28"/>
      <c r="AQ1234" s="28"/>
      <c r="AR1234" s="28"/>
      <c r="AS1234" s="28"/>
      <c r="AT1234" s="28"/>
      <c r="AU1234" s="28"/>
      <c r="AV1234" s="28"/>
      <c r="AW1234" s="28"/>
      <c r="AX1234" s="28"/>
      <c r="AY1234" s="28"/>
      <c r="AZ1234" s="28"/>
      <c r="BA1234" s="28"/>
      <c r="BB1234" s="28"/>
      <c r="BC1234" s="28"/>
      <c r="BD1234" s="28"/>
      <c r="BE1234" s="28"/>
      <c r="BF1234" s="28"/>
      <c r="BG1234" s="28"/>
      <c r="BH1234" s="28"/>
      <c r="BI1234" s="28"/>
      <c r="BJ1234" s="28"/>
      <c r="BK1234" s="28"/>
      <c r="BL1234" s="28"/>
    </row>
    <row r="1235" spans="1:64" x14ac:dyDescent="0.25">
      <c r="A1235" s="58">
        <v>1233</v>
      </c>
      <c r="B1235" s="57"/>
      <c r="C1235" s="57" t="s">
        <v>3775</v>
      </c>
      <c r="D1235" s="57"/>
      <c r="E1235" s="59" t="s">
        <v>882</v>
      </c>
      <c r="F1235" s="60" t="s">
        <v>5677</v>
      </c>
      <c r="G1235" s="61" t="s">
        <v>4499</v>
      </c>
      <c r="H1235" s="60" t="s">
        <v>5994</v>
      </c>
      <c r="I1235" s="60" t="s">
        <v>5993</v>
      </c>
      <c r="J1235" s="60"/>
      <c r="K1235" s="60" t="s">
        <v>5992</v>
      </c>
      <c r="L1235" s="60" t="s">
        <v>23</v>
      </c>
      <c r="M1235" s="60" t="s">
        <v>6024</v>
      </c>
      <c r="N1235" s="57" t="s">
        <v>6026</v>
      </c>
      <c r="O1235" s="62" t="s">
        <v>1899</v>
      </c>
      <c r="P1235" s="62" t="s">
        <v>2837</v>
      </c>
      <c r="Q1235" s="28"/>
      <c r="R1235" s="28"/>
      <c r="S1235" s="28"/>
      <c r="T1235" s="36">
        <v>4</v>
      </c>
      <c r="U1235" s="33"/>
      <c r="V1235" s="36">
        <v>10</v>
      </c>
      <c r="W1235" s="33"/>
      <c r="X1235" s="36">
        <v>20</v>
      </c>
      <c r="Y1235" s="33"/>
      <c r="Z1235" s="36">
        <v>40</v>
      </c>
      <c r="AA1235" s="33"/>
      <c r="AB1235" s="36">
        <v>80</v>
      </c>
      <c r="AC1235" s="33"/>
      <c r="AD1235" s="36">
        <v>999999</v>
      </c>
      <c r="AE1235" s="33"/>
      <c r="AF1235" s="36"/>
      <c r="AG1235" s="33"/>
      <c r="AH1235" s="28"/>
      <c r="AI1235" s="28"/>
      <c r="AJ1235" s="28"/>
      <c r="AK1235" s="28"/>
      <c r="AL1235" s="28"/>
      <c r="AM1235" s="41" t="str">
        <f>IF(AND($U1235&gt;0,$Q1235=""),"Currency Missing","")&amp;IF(AND($U1235&gt;0,$R1235=""),", MOQ Missing","")&amp;IF(AND($U1235&gt;0,$S1235=""),", Leadtime Missing","")&amp;IF(W1235&gt;U1235,", PB2 Price Greater than PB1 Price","")&amp;IF(Y1235&gt;W1235,", PB3 Price Greater than PB2 Price","")&amp;IF(AA1235&gt;Y1235,", PB4 Price Greater than PB3 Price","")&amp;IF(AC1235&gt;AA1235,", PB5 Price Greater than PB4 Price","")&amp;IF(AE1235&gt;AC1235,", PB6 Price Greater than PB5 Price","")&amp;IF(AG1235&gt;AE1235,", PB7 Price Greater than PB6 Price","")&amp;IF($U1235&lt;&gt;ROUND($U1235,2),", PB 1 Price - More than 2 Decimal Places","")&amp;IF($W1235&lt;&gt;ROUND($W1235,2),", PB 2 Price - More than 2 Decimal Places","")&amp;IF($Y1235&lt;&gt;ROUND($Y1235,2),", PB 3 Price - More than 2 Decimal Places","")&amp;IF($AA1235&lt;&gt;ROUND($AA1235,2),", PB 4 Price - More than 2 Decimal Places","")&amp;IF($AC1235&lt;&gt;ROUND($AC1235,2),", PB 5 Price - More than 2 Decimal Places","")&amp;IF($AE1235&lt;&gt;ROUND($AE1235,2),", PB 6 Price - More than 2 Decimal Places","")&amp;IF($AG1235&lt;&gt;ROUND($AG1235,2),", PB 7 Price - More than 2 Decimal Places","")&amp;IF(AND(E1235&lt;&gt;"",U1235="",AH1235=""),", Please enter a Price in PB1 or Select No Bid","")&amp;IF(AND(OR($U1235&gt;0,$W1235&gt;0,$Y1235&gt;0,$AA1235&gt;0,$AC1235&gt;0,$AE1235&gt;0),OR(AH1235="",AH1235="No Bid")),", Bid Status Missing or Incorrect","")&amp;IF(AND(AH1235="No Bid",AI1235=""),", Reason for No Bid Missing","")&amp;IF(AND($O1235="CSIS",OR($U1235&gt;0,$W1235&gt;0,$Y1235&gt;0,$AA1235&gt;0,$AC1235&gt;0,$AE1235&gt;0),AJ1235=""),", NCAGE Supplier Missing","")&amp;IF(AND($O1235="Drawing",OR($U1235&gt;0,$W1235&gt;0,$Y1235&gt;0,$AA1235&gt;0,$AC1235&gt;0,$AE1235&gt;0),AK1235=""),", Manufacturer Missing","")&amp;IF(AL1235&lt;&gt;"",", Comment","")&amp;IF(AND(OR(AH1235="Bid Using CSIS Dropdown With Query (Comment Field Must Be Populated)",AH1235="Bid To Drawing Supplied With Query (Comment Field Must Be Populated)"),AL1235=""),", Please Enter a Comment for the Bid Query","")&amp;IF(AND(T1235&gt;0,U1235="",AH1235&lt;&gt;"No Bid"),", PB1 Price Missing","")&amp;IF(AND(V1235&gt;0,W1235="",AH1235&lt;&gt;"No Bid"),", PB2 Price Missing","")&amp;IF(AND(X1235&gt;0,Y1235="",AH1235&lt;&gt;"No Bid"),", PB3 Price Missing","")&amp;IF(AND(Z1235&gt;0,AA1235="",AH1235&lt;&gt;"No Bid"),", PB4 Price Missing","")&amp;IF(AND(AB1235&gt;0,AC1235="",AH1235&lt;&gt;"No Bid"),", PB5 Price Missing","")&amp;IF(AND(AD1235&gt;0,AE1235="",AH1235&lt;&gt;"No Bid"),", PB6 Price Missing","")&amp;IF(AND(AF1235&gt;0,AG1235="",AH1235&lt;&gt;"No Bid"),", PB7 Price Missing","")</f>
        <v>, Please enter a Price in PB1 or Select No Bid, PB1 Price Missing, PB2 Price Missing, PB3 Price Missing, PB4 Price Missing, PB5 Price Missing, PB6 Price Missing</v>
      </c>
      <c r="AN1235" s="28"/>
      <c r="AO1235" s="28"/>
      <c r="AP1235" s="28"/>
      <c r="AQ1235" s="28"/>
      <c r="AR1235" s="28"/>
      <c r="AS1235" s="28"/>
      <c r="AT1235" s="28"/>
      <c r="AU1235" s="28"/>
      <c r="AV1235" s="28"/>
      <c r="AW1235" s="28"/>
      <c r="AX1235" s="28"/>
      <c r="AY1235" s="28"/>
      <c r="AZ1235" s="28"/>
      <c r="BA1235" s="28"/>
      <c r="BB1235" s="28"/>
      <c r="BC1235" s="28"/>
      <c r="BD1235" s="28"/>
      <c r="BE1235" s="28"/>
      <c r="BF1235" s="28"/>
      <c r="BG1235" s="28"/>
      <c r="BH1235" s="28"/>
      <c r="BI1235" s="28"/>
      <c r="BJ1235" s="28"/>
      <c r="BK1235" s="28"/>
      <c r="BL1235" s="28"/>
    </row>
    <row r="1236" spans="1:64" x14ac:dyDescent="0.25">
      <c r="A1236" s="58">
        <v>1234</v>
      </c>
      <c r="B1236" s="57"/>
      <c r="C1236" s="57" t="s">
        <v>3775</v>
      </c>
      <c r="D1236" s="57"/>
      <c r="E1236" s="59" t="s">
        <v>883</v>
      </c>
      <c r="F1236" s="60" t="s">
        <v>5677</v>
      </c>
      <c r="G1236" s="61" t="s">
        <v>4500</v>
      </c>
      <c r="H1236" s="60" t="s">
        <v>5994</v>
      </c>
      <c r="I1236" s="60" t="s">
        <v>5993</v>
      </c>
      <c r="J1236" s="60"/>
      <c r="K1236" s="60" t="s">
        <v>5992</v>
      </c>
      <c r="L1236" s="60" t="s">
        <v>23</v>
      </c>
      <c r="M1236" s="60" t="s">
        <v>6024</v>
      </c>
      <c r="N1236" s="57" t="s">
        <v>6026</v>
      </c>
      <c r="O1236" s="62" t="s">
        <v>1899</v>
      </c>
      <c r="P1236" s="62" t="s">
        <v>2838</v>
      </c>
      <c r="Q1236" s="28"/>
      <c r="R1236" s="28"/>
      <c r="S1236" s="28"/>
      <c r="T1236" s="36">
        <v>9</v>
      </c>
      <c r="U1236" s="33"/>
      <c r="V1236" s="36">
        <v>25</v>
      </c>
      <c r="W1236" s="33"/>
      <c r="X1236" s="36">
        <v>45</v>
      </c>
      <c r="Y1236" s="33"/>
      <c r="Z1236" s="36">
        <v>90</v>
      </c>
      <c r="AA1236" s="33"/>
      <c r="AB1236" s="36">
        <v>175</v>
      </c>
      <c r="AC1236" s="33"/>
      <c r="AD1236" s="36">
        <v>999999</v>
      </c>
      <c r="AE1236" s="33"/>
      <c r="AF1236" s="36"/>
      <c r="AG1236" s="33"/>
      <c r="AH1236" s="28"/>
      <c r="AI1236" s="28"/>
      <c r="AJ1236" s="28"/>
      <c r="AK1236" s="28"/>
      <c r="AL1236" s="28"/>
      <c r="AM1236" s="41" t="str">
        <f>IF(AND($U1236&gt;0,$Q1236=""),"Currency Missing","")&amp;IF(AND($U1236&gt;0,$R1236=""),", MOQ Missing","")&amp;IF(AND($U1236&gt;0,$S1236=""),", Leadtime Missing","")&amp;IF(W1236&gt;U1236,", PB2 Price Greater than PB1 Price","")&amp;IF(Y1236&gt;W1236,", PB3 Price Greater than PB2 Price","")&amp;IF(AA1236&gt;Y1236,", PB4 Price Greater than PB3 Price","")&amp;IF(AC1236&gt;AA1236,", PB5 Price Greater than PB4 Price","")&amp;IF(AE1236&gt;AC1236,", PB6 Price Greater than PB5 Price","")&amp;IF(AG1236&gt;AE1236,", PB7 Price Greater than PB6 Price","")&amp;IF($U1236&lt;&gt;ROUND($U1236,2),", PB 1 Price - More than 2 Decimal Places","")&amp;IF($W1236&lt;&gt;ROUND($W1236,2),", PB 2 Price - More than 2 Decimal Places","")&amp;IF($Y1236&lt;&gt;ROUND($Y1236,2),", PB 3 Price - More than 2 Decimal Places","")&amp;IF($AA1236&lt;&gt;ROUND($AA1236,2),", PB 4 Price - More than 2 Decimal Places","")&amp;IF($AC1236&lt;&gt;ROUND($AC1236,2),", PB 5 Price - More than 2 Decimal Places","")&amp;IF($AE1236&lt;&gt;ROUND($AE1236,2),", PB 6 Price - More than 2 Decimal Places","")&amp;IF($AG1236&lt;&gt;ROUND($AG1236,2),", PB 7 Price - More than 2 Decimal Places","")&amp;IF(AND(E1236&lt;&gt;"",U1236="",AH1236=""),", Please enter a Price in PB1 or Select No Bid","")&amp;IF(AND(OR($U1236&gt;0,$W1236&gt;0,$Y1236&gt;0,$AA1236&gt;0,$AC1236&gt;0,$AE1236&gt;0),OR(AH1236="",AH1236="No Bid")),", Bid Status Missing or Incorrect","")&amp;IF(AND(AH1236="No Bid",AI1236=""),", Reason for No Bid Missing","")&amp;IF(AND($O1236="CSIS",OR($U1236&gt;0,$W1236&gt;0,$Y1236&gt;0,$AA1236&gt;0,$AC1236&gt;0,$AE1236&gt;0),AJ1236=""),", NCAGE Supplier Missing","")&amp;IF(AND($O1236="Drawing",OR($U1236&gt;0,$W1236&gt;0,$Y1236&gt;0,$AA1236&gt;0,$AC1236&gt;0,$AE1236&gt;0),AK1236=""),", Manufacturer Missing","")&amp;IF(AL1236&lt;&gt;"",", Comment","")&amp;IF(AND(OR(AH1236="Bid Using CSIS Dropdown With Query (Comment Field Must Be Populated)",AH1236="Bid To Drawing Supplied With Query (Comment Field Must Be Populated)"),AL1236=""),", Please Enter a Comment for the Bid Query","")&amp;IF(AND(T1236&gt;0,U1236="",AH1236&lt;&gt;"No Bid"),", PB1 Price Missing","")&amp;IF(AND(V1236&gt;0,W1236="",AH1236&lt;&gt;"No Bid"),", PB2 Price Missing","")&amp;IF(AND(X1236&gt;0,Y1236="",AH1236&lt;&gt;"No Bid"),", PB3 Price Missing","")&amp;IF(AND(Z1236&gt;0,AA1236="",AH1236&lt;&gt;"No Bid"),", PB4 Price Missing","")&amp;IF(AND(AB1236&gt;0,AC1236="",AH1236&lt;&gt;"No Bid"),", PB5 Price Missing","")&amp;IF(AND(AD1236&gt;0,AE1236="",AH1236&lt;&gt;"No Bid"),", PB6 Price Missing","")&amp;IF(AND(AF1236&gt;0,AG1236="",AH1236&lt;&gt;"No Bid"),", PB7 Price Missing","")</f>
        <v>, Please enter a Price in PB1 or Select No Bid, PB1 Price Missing, PB2 Price Missing, PB3 Price Missing, PB4 Price Missing, PB5 Price Missing, PB6 Price Missing</v>
      </c>
      <c r="AN1236" s="28"/>
      <c r="AO1236" s="28"/>
      <c r="AP1236" s="28"/>
      <c r="AQ1236" s="28"/>
      <c r="AR1236" s="28"/>
      <c r="AS1236" s="28"/>
      <c r="AT1236" s="28"/>
      <c r="AU1236" s="28"/>
      <c r="AV1236" s="28"/>
      <c r="AW1236" s="28"/>
      <c r="AX1236" s="28"/>
      <c r="AY1236" s="28"/>
      <c r="AZ1236" s="28"/>
      <c r="BA1236" s="28"/>
      <c r="BB1236" s="28"/>
      <c r="BC1236" s="28"/>
      <c r="BD1236" s="28"/>
      <c r="BE1236" s="28"/>
      <c r="BF1236" s="28"/>
      <c r="BG1236" s="28"/>
      <c r="BH1236" s="28"/>
      <c r="BI1236" s="28"/>
      <c r="BJ1236" s="28"/>
      <c r="BK1236" s="28"/>
      <c r="BL1236" s="28"/>
    </row>
    <row r="1237" spans="1:64" x14ac:dyDescent="0.25">
      <c r="A1237" s="58">
        <v>1235</v>
      </c>
      <c r="B1237" s="57"/>
      <c r="C1237" s="57" t="s">
        <v>3775</v>
      </c>
      <c r="D1237" s="57"/>
      <c r="E1237" s="59" t="s">
        <v>1614</v>
      </c>
      <c r="F1237" s="60" t="s">
        <v>5478</v>
      </c>
      <c r="G1237" s="61" t="s">
        <v>5212</v>
      </c>
      <c r="H1237" s="60" t="s">
        <v>5999</v>
      </c>
      <c r="I1237" s="60" t="s">
        <v>5993</v>
      </c>
      <c r="J1237" s="60"/>
      <c r="K1237" s="60" t="s">
        <v>5992</v>
      </c>
      <c r="L1237" s="60" t="s">
        <v>23</v>
      </c>
      <c r="M1237" s="60" t="s">
        <v>6024</v>
      </c>
      <c r="N1237" s="57" t="s">
        <v>6026</v>
      </c>
      <c r="O1237" s="62" t="s">
        <v>2012</v>
      </c>
      <c r="P1237" s="62" t="s">
        <v>3566</v>
      </c>
      <c r="Q1237" s="28"/>
      <c r="R1237" s="28"/>
      <c r="S1237" s="28"/>
      <c r="T1237" s="36">
        <v>10</v>
      </c>
      <c r="U1237" s="33"/>
      <c r="V1237" s="36">
        <v>30</v>
      </c>
      <c r="W1237" s="33"/>
      <c r="X1237" s="36">
        <v>60</v>
      </c>
      <c r="Y1237" s="33"/>
      <c r="Z1237" s="36">
        <v>120</v>
      </c>
      <c r="AA1237" s="33"/>
      <c r="AB1237" s="36">
        <v>225</v>
      </c>
      <c r="AC1237" s="33"/>
      <c r="AD1237" s="36">
        <v>999999</v>
      </c>
      <c r="AE1237" s="33"/>
      <c r="AF1237" s="36"/>
      <c r="AG1237" s="33"/>
      <c r="AH1237" s="28"/>
      <c r="AI1237" s="28"/>
      <c r="AJ1237" s="28"/>
      <c r="AK1237" s="28"/>
      <c r="AL1237" s="28"/>
      <c r="AM1237" s="41" t="str">
        <f>IF(AND($U1237&gt;0,$Q1237=""),"Currency Missing","")&amp;IF(AND($U1237&gt;0,$R1237=""),", MOQ Missing","")&amp;IF(AND($U1237&gt;0,$S1237=""),", Leadtime Missing","")&amp;IF(W1237&gt;U1237,", PB2 Price Greater than PB1 Price","")&amp;IF(Y1237&gt;W1237,", PB3 Price Greater than PB2 Price","")&amp;IF(AA1237&gt;Y1237,", PB4 Price Greater than PB3 Price","")&amp;IF(AC1237&gt;AA1237,", PB5 Price Greater than PB4 Price","")&amp;IF(AE1237&gt;AC1237,", PB6 Price Greater than PB5 Price","")&amp;IF(AG1237&gt;AE1237,", PB7 Price Greater than PB6 Price","")&amp;IF($U1237&lt;&gt;ROUND($U1237,2),", PB 1 Price - More than 2 Decimal Places","")&amp;IF($W1237&lt;&gt;ROUND($W1237,2),", PB 2 Price - More than 2 Decimal Places","")&amp;IF($Y1237&lt;&gt;ROUND($Y1237,2),", PB 3 Price - More than 2 Decimal Places","")&amp;IF($AA1237&lt;&gt;ROUND($AA1237,2),", PB 4 Price - More than 2 Decimal Places","")&amp;IF($AC1237&lt;&gt;ROUND($AC1237,2),", PB 5 Price - More than 2 Decimal Places","")&amp;IF($AE1237&lt;&gt;ROUND($AE1237,2),", PB 6 Price - More than 2 Decimal Places","")&amp;IF($AG1237&lt;&gt;ROUND($AG1237,2),", PB 7 Price - More than 2 Decimal Places","")&amp;IF(AND(E1237&lt;&gt;"",U1237="",AH1237=""),", Please enter a Price in PB1 or Select No Bid","")&amp;IF(AND(OR($U1237&gt;0,$W1237&gt;0,$Y1237&gt;0,$AA1237&gt;0,$AC1237&gt;0,$AE1237&gt;0),OR(AH1237="",AH1237="No Bid")),", Bid Status Missing or Incorrect","")&amp;IF(AND(AH1237="No Bid",AI1237=""),", Reason for No Bid Missing","")&amp;IF(AND($O1237="CSIS",OR($U1237&gt;0,$W1237&gt;0,$Y1237&gt;0,$AA1237&gt;0,$AC1237&gt;0,$AE1237&gt;0),AJ1237=""),", NCAGE Supplier Missing","")&amp;IF(AND($O1237="Drawing",OR($U1237&gt;0,$W1237&gt;0,$Y1237&gt;0,$AA1237&gt;0,$AC1237&gt;0,$AE1237&gt;0),AK1237=""),", Manufacturer Missing","")&amp;IF(AL1237&lt;&gt;"",", Comment","")&amp;IF(AND(OR(AH1237="Bid Using CSIS Dropdown With Query (Comment Field Must Be Populated)",AH1237="Bid To Drawing Supplied With Query (Comment Field Must Be Populated)"),AL1237=""),", Please Enter a Comment for the Bid Query","")&amp;IF(AND(T1237&gt;0,U1237="",AH1237&lt;&gt;"No Bid"),", PB1 Price Missing","")&amp;IF(AND(V1237&gt;0,W1237="",AH1237&lt;&gt;"No Bid"),", PB2 Price Missing","")&amp;IF(AND(X1237&gt;0,Y1237="",AH1237&lt;&gt;"No Bid"),", PB3 Price Missing","")&amp;IF(AND(Z1237&gt;0,AA1237="",AH1237&lt;&gt;"No Bid"),", PB4 Price Missing","")&amp;IF(AND(AB1237&gt;0,AC1237="",AH1237&lt;&gt;"No Bid"),", PB5 Price Missing","")&amp;IF(AND(AD1237&gt;0,AE1237="",AH1237&lt;&gt;"No Bid"),", PB6 Price Missing","")&amp;IF(AND(AF1237&gt;0,AG1237="",AH1237&lt;&gt;"No Bid"),", PB7 Price Missing","")</f>
        <v>, Please enter a Price in PB1 or Select No Bid, PB1 Price Missing, PB2 Price Missing, PB3 Price Missing, PB4 Price Missing, PB5 Price Missing, PB6 Price Missing</v>
      </c>
      <c r="AN1237" s="28"/>
      <c r="AO1237" s="28"/>
      <c r="AP1237" s="28"/>
      <c r="AQ1237" s="28"/>
      <c r="AR1237" s="28"/>
      <c r="AS1237" s="28"/>
      <c r="AT1237" s="28"/>
      <c r="AU1237" s="28"/>
      <c r="AV1237" s="28"/>
      <c r="AW1237" s="28"/>
      <c r="AX1237" s="28"/>
      <c r="AY1237" s="28"/>
      <c r="AZ1237" s="28"/>
      <c r="BA1237" s="28"/>
      <c r="BB1237" s="28"/>
      <c r="BC1237" s="28"/>
      <c r="BD1237" s="28"/>
      <c r="BE1237" s="28"/>
      <c r="BF1237" s="28"/>
      <c r="BG1237" s="28"/>
      <c r="BH1237" s="28"/>
      <c r="BI1237" s="28"/>
      <c r="BJ1237" s="28"/>
      <c r="BK1237" s="28"/>
      <c r="BL1237" s="28"/>
    </row>
    <row r="1238" spans="1:64" x14ac:dyDescent="0.25">
      <c r="A1238" s="58">
        <v>1236</v>
      </c>
      <c r="B1238" s="57"/>
      <c r="C1238" s="57" t="s">
        <v>3775</v>
      </c>
      <c r="D1238" s="57"/>
      <c r="E1238" s="59" t="s">
        <v>884</v>
      </c>
      <c r="F1238" s="60" t="s">
        <v>5678</v>
      </c>
      <c r="G1238" s="61" t="s">
        <v>4501</v>
      </c>
      <c r="H1238" s="60" t="s">
        <v>5999</v>
      </c>
      <c r="I1238" s="60" t="s">
        <v>5993</v>
      </c>
      <c r="J1238" s="60"/>
      <c r="K1238" s="60" t="s">
        <v>5992</v>
      </c>
      <c r="L1238" s="60" t="s">
        <v>23</v>
      </c>
      <c r="M1238" s="60" t="s">
        <v>6024</v>
      </c>
      <c r="N1238" s="57" t="s">
        <v>6026</v>
      </c>
      <c r="O1238" s="62" t="s">
        <v>1899</v>
      </c>
      <c r="P1238" s="62" t="s">
        <v>2839</v>
      </c>
      <c r="Q1238" s="28"/>
      <c r="R1238" s="28"/>
      <c r="S1238" s="28"/>
      <c r="T1238" s="36">
        <v>25</v>
      </c>
      <c r="U1238" s="33"/>
      <c r="V1238" s="36">
        <v>70</v>
      </c>
      <c r="W1238" s="33"/>
      <c r="X1238" s="36">
        <v>140</v>
      </c>
      <c r="Y1238" s="33"/>
      <c r="Z1238" s="36">
        <v>250</v>
      </c>
      <c r="AA1238" s="33"/>
      <c r="AB1238" s="36">
        <v>999999</v>
      </c>
      <c r="AC1238" s="33"/>
      <c r="AD1238" s="36"/>
      <c r="AE1238" s="33"/>
      <c r="AF1238" s="36"/>
      <c r="AG1238" s="33"/>
      <c r="AH1238" s="28"/>
      <c r="AI1238" s="28"/>
      <c r="AJ1238" s="28"/>
      <c r="AK1238" s="28"/>
      <c r="AL1238" s="28"/>
      <c r="AM1238" s="41" t="str">
        <f>IF(AND($U1238&gt;0,$Q1238=""),"Currency Missing","")&amp;IF(AND($U1238&gt;0,$R1238=""),", MOQ Missing","")&amp;IF(AND($U1238&gt;0,$S1238=""),", Leadtime Missing","")&amp;IF(W1238&gt;U1238,", PB2 Price Greater than PB1 Price","")&amp;IF(Y1238&gt;W1238,", PB3 Price Greater than PB2 Price","")&amp;IF(AA1238&gt;Y1238,", PB4 Price Greater than PB3 Price","")&amp;IF(AC1238&gt;AA1238,", PB5 Price Greater than PB4 Price","")&amp;IF(AE1238&gt;AC1238,", PB6 Price Greater than PB5 Price","")&amp;IF(AG1238&gt;AE1238,", PB7 Price Greater than PB6 Price","")&amp;IF($U1238&lt;&gt;ROUND($U1238,2),", PB 1 Price - More than 2 Decimal Places","")&amp;IF($W1238&lt;&gt;ROUND($W1238,2),", PB 2 Price - More than 2 Decimal Places","")&amp;IF($Y1238&lt;&gt;ROUND($Y1238,2),", PB 3 Price - More than 2 Decimal Places","")&amp;IF($AA1238&lt;&gt;ROUND($AA1238,2),", PB 4 Price - More than 2 Decimal Places","")&amp;IF($AC1238&lt;&gt;ROUND($AC1238,2),", PB 5 Price - More than 2 Decimal Places","")&amp;IF($AE1238&lt;&gt;ROUND($AE1238,2),", PB 6 Price - More than 2 Decimal Places","")&amp;IF($AG1238&lt;&gt;ROUND($AG1238,2),", PB 7 Price - More than 2 Decimal Places","")&amp;IF(AND(E1238&lt;&gt;"",U1238="",AH1238=""),", Please enter a Price in PB1 or Select No Bid","")&amp;IF(AND(OR($U1238&gt;0,$W1238&gt;0,$Y1238&gt;0,$AA1238&gt;0,$AC1238&gt;0,$AE1238&gt;0),OR(AH1238="",AH1238="No Bid")),", Bid Status Missing or Incorrect","")&amp;IF(AND(AH1238="No Bid",AI1238=""),", Reason for No Bid Missing","")&amp;IF(AND($O1238="CSIS",OR($U1238&gt;0,$W1238&gt;0,$Y1238&gt;0,$AA1238&gt;0,$AC1238&gt;0,$AE1238&gt;0),AJ1238=""),", NCAGE Supplier Missing","")&amp;IF(AND($O1238="Drawing",OR($U1238&gt;0,$W1238&gt;0,$Y1238&gt;0,$AA1238&gt;0,$AC1238&gt;0,$AE1238&gt;0),AK1238=""),", Manufacturer Missing","")&amp;IF(AL1238&lt;&gt;"",", Comment","")&amp;IF(AND(OR(AH1238="Bid Using CSIS Dropdown With Query (Comment Field Must Be Populated)",AH1238="Bid To Drawing Supplied With Query (Comment Field Must Be Populated)"),AL1238=""),", Please Enter a Comment for the Bid Query","")&amp;IF(AND(T1238&gt;0,U1238="",AH1238&lt;&gt;"No Bid"),", PB1 Price Missing","")&amp;IF(AND(V1238&gt;0,W1238="",AH1238&lt;&gt;"No Bid"),", PB2 Price Missing","")&amp;IF(AND(X1238&gt;0,Y1238="",AH1238&lt;&gt;"No Bid"),", PB3 Price Missing","")&amp;IF(AND(Z1238&gt;0,AA1238="",AH1238&lt;&gt;"No Bid"),", PB4 Price Missing","")&amp;IF(AND(AB1238&gt;0,AC1238="",AH1238&lt;&gt;"No Bid"),", PB5 Price Missing","")&amp;IF(AND(AD1238&gt;0,AE1238="",AH1238&lt;&gt;"No Bid"),", PB6 Price Missing","")&amp;IF(AND(AF1238&gt;0,AG1238="",AH1238&lt;&gt;"No Bid"),", PB7 Price Missing","")</f>
        <v>, Please enter a Price in PB1 or Select No Bid, PB1 Price Missing, PB2 Price Missing, PB3 Price Missing, PB4 Price Missing, PB5 Price Missing</v>
      </c>
      <c r="AN1238" s="28"/>
      <c r="AO1238" s="28"/>
      <c r="AP1238" s="28"/>
      <c r="AQ1238" s="28"/>
      <c r="AR1238" s="28"/>
      <c r="AS1238" s="28"/>
      <c r="AT1238" s="28"/>
      <c r="AU1238" s="28"/>
      <c r="AV1238" s="28"/>
      <c r="AW1238" s="28"/>
      <c r="AX1238" s="28"/>
      <c r="AY1238" s="28"/>
      <c r="AZ1238" s="28"/>
      <c r="BA1238" s="28"/>
      <c r="BB1238" s="28"/>
      <c r="BC1238" s="28"/>
      <c r="BD1238" s="28"/>
      <c r="BE1238" s="28"/>
      <c r="BF1238" s="28"/>
      <c r="BG1238" s="28"/>
      <c r="BH1238" s="28"/>
      <c r="BI1238" s="28"/>
      <c r="BJ1238" s="28"/>
      <c r="BK1238" s="28"/>
      <c r="BL1238" s="28"/>
    </row>
    <row r="1239" spans="1:64" x14ac:dyDescent="0.25">
      <c r="A1239" s="58">
        <v>1237</v>
      </c>
      <c r="B1239" s="57"/>
      <c r="C1239" s="57" t="s">
        <v>3775</v>
      </c>
      <c r="D1239" s="57"/>
      <c r="E1239" s="59" t="s">
        <v>885</v>
      </c>
      <c r="F1239" s="60" t="s">
        <v>5421</v>
      </c>
      <c r="G1239" s="61" t="s">
        <v>4502</v>
      </c>
      <c r="H1239" s="60" t="s">
        <v>6003</v>
      </c>
      <c r="I1239" s="60" t="s">
        <v>5993</v>
      </c>
      <c r="J1239" s="60"/>
      <c r="K1239" s="60" t="s">
        <v>5992</v>
      </c>
      <c r="L1239" s="60" t="s">
        <v>23</v>
      </c>
      <c r="M1239" s="60" t="s">
        <v>6024</v>
      </c>
      <c r="N1239" s="57" t="s">
        <v>6026</v>
      </c>
      <c r="O1239" s="62" t="s">
        <v>1899</v>
      </c>
      <c r="P1239" s="62" t="s">
        <v>2840</v>
      </c>
      <c r="Q1239" s="28"/>
      <c r="R1239" s="28"/>
      <c r="S1239" s="28"/>
      <c r="T1239" s="36">
        <v>1</v>
      </c>
      <c r="U1239" s="33"/>
      <c r="V1239" s="36">
        <v>3</v>
      </c>
      <c r="W1239" s="33"/>
      <c r="X1239" s="36">
        <v>5</v>
      </c>
      <c r="Y1239" s="33"/>
      <c r="Z1239" s="36">
        <v>999999</v>
      </c>
      <c r="AA1239" s="33"/>
      <c r="AB1239" s="36"/>
      <c r="AC1239" s="33"/>
      <c r="AD1239" s="36"/>
      <c r="AE1239" s="33"/>
      <c r="AF1239" s="36"/>
      <c r="AG1239" s="33"/>
      <c r="AH1239" s="28"/>
      <c r="AI1239" s="28"/>
      <c r="AJ1239" s="28"/>
      <c r="AK1239" s="28"/>
      <c r="AL1239" s="28"/>
      <c r="AM1239" s="41" t="str">
        <f>IF(AND($U1239&gt;0,$Q1239=""),"Currency Missing","")&amp;IF(AND($U1239&gt;0,$R1239=""),", MOQ Missing","")&amp;IF(AND($U1239&gt;0,$S1239=""),", Leadtime Missing","")&amp;IF(W1239&gt;U1239,", PB2 Price Greater than PB1 Price","")&amp;IF(Y1239&gt;W1239,", PB3 Price Greater than PB2 Price","")&amp;IF(AA1239&gt;Y1239,", PB4 Price Greater than PB3 Price","")&amp;IF(AC1239&gt;AA1239,", PB5 Price Greater than PB4 Price","")&amp;IF(AE1239&gt;AC1239,", PB6 Price Greater than PB5 Price","")&amp;IF(AG1239&gt;AE1239,", PB7 Price Greater than PB6 Price","")&amp;IF($U1239&lt;&gt;ROUND($U1239,2),", PB 1 Price - More than 2 Decimal Places","")&amp;IF($W1239&lt;&gt;ROUND($W1239,2),", PB 2 Price - More than 2 Decimal Places","")&amp;IF($Y1239&lt;&gt;ROUND($Y1239,2),", PB 3 Price - More than 2 Decimal Places","")&amp;IF($AA1239&lt;&gt;ROUND($AA1239,2),", PB 4 Price - More than 2 Decimal Places","")&amp;IF($AC1239&lt;&gt;ROUND($AC1239,2),", PB 5 Price - More than 2 Decimal Places","")&amp;IF($AE1239&lt;&gt;ROUND($AE1239,2),", PB 6 Price - More than 2 Decimal Places","")&amp;IF($AG1239&lt;&gt;ROUND($AG1239,2),", PB 7 Price - More than 2 Decimal Places","")&amp;IF(AND(E1239&lt;&gt;"",U1239="",AH1239=""),", Please enter a Price in PB1 or Select No Bid","")&amp;IF(AND(OR($U1239&gt;0,$W1239&gt;0,$Y1239&gt;0,$AA1239&gt;0,$AC1239&gt;0,$AE1239&gt;0),OR(AH1239="",AH1239="No Bid")),", Bid Status Missing or Incorrect","")&amp;IF(AND(AH1239="No Bid",AI1239=""),", Reason for No Bid Missing","")&amp;IF(AND($O1239="CSIS",OR($U1239&gt;0,$W1239&gt;0,$Y1239&gt;0,$AA1239&gt;0,$AC1239&gt;0,$AE1239&gt;0),AJ1239=""),", NCAGE Supplier Missing","")&amp;IF(AND($O1239="Drawing",OR($U1239&gt;0,$W1239&gt;0,$Y1239&gt;0,$AA1239&gt;0,$AC1239&gt;0,$AE1239&gt;0),AK1239=""),", Manufacturer Missing","")&amp;IF(AL1239&lt;&gt;"",", Comment","")&amp;IF(AND(OR(AH1239="Bid Using CSIS Dropdown With Query (Comment Field Must Be Populated)",AH1239="Bid To Drawing Supplied With Query (Comment Field Must Be Populated)"),AL1239=""),", Please Enter a Comment for the Bid Query","")&amp;IF(AND(T1239&gt;0,U1239="",AH1239&lt;&gt;"No Bid"),", PB1 Price Missing","")&amp;IF(AND(V1239&gt;0,W1239="",AH1239&lt;&gt;"No Bid"),", PB2 Price Missing","")&amp;IF(AND(X1239&gt;0,Y1239="",AH1239&lt;&gt;"No Bid"),", PB3 Price Missing","")&amp;IF(AND(Z1239&gt;0,AA1239="",AH1239&lt;&gt;"No Bid"),", PB4 Price Missing","")&amp;IF(AND(AB1239&gt;0,AC1239="",AH1239&lt;&gt;"No Bid"),", PB5 Price Missing","")&amp;IF(AND(AD1239&gt;0,AE1239="",AH1239&lt;&gt;"No Bid"),", PB6 Price Missing","")&amp;IF(AND(AF1239&gt;0,AG1239="",AH1239&lt;&gt;"No Bid"),", PB7 Price Missing","")</f>
        <v>, Please enter a Price in PB1 or Select No Bid, PB1 Price Missing, PB2 Price Missing, PB3 Price Missing, PB4 Price Missing</v>
      </c>
      <c r="AN1239" s="28"/>
      <c r="AO1239" s="28"/>
      <c r="AP1239" s="28"/>
      <c r="AQ1239" s="28"/>
      <c r="AR1239" s="28"/>
      <c r="AS1239" s="28"/>
      <c r="AT1239" s="28"/>
      <c r="AU1239" s="28"/>
      <c r="AV1239" s="28"/>
      <c r="AW1239" s="28"/>
      <c r="AX1239" s="28"/>
      <c r="AY1239" s="28"/>
      <c r="AZ1239" s="28"/>
      <c r="BA1239" s="28"/>
      <c r="BB1239" s="28"/>
      <c r="BC1239" s="28"/>
      <c r="BD1239" s="28"/>
      <c r="BE1239" s="28"/>
      <c r="BF1239" s="28"/>
      <c r="BG1239" s="28"/>
      <c r="BH1239" s="28"/>
      <c r="BI1239" s="28"/>
      <c r="BJ1239" s="28"/>
      <c r="BK1239" s="28"/>
      <c r="BL1239" s="28"/>
    </row>
    <row r="1240" spans="1:64" x14ac:dyDescent="0.25">
      <c r="A1240" s="58">
        <v>1238</v>
      </c>
      <c r="B1240" s="57"/>
      <c r="C1240" s="57" t="s">
        <v>3775</v>
      </c>
      <c r="D1240" s="57"/>
      <c r="E1240" s="59" t="s">
        <v>886</v>
      </c>
      <c r="F1240" s="60" t="s">
        <v>5679</v>
      </c>
      <c r="G1240" s="61" t="s">
        <v>4503</v>
      </c>
      <c r="H1240" s="60" t="s">
        <v>5999</v>
      </c>
      <c r="I1240" s="60" t="s">
        <v>5993</v>
      </c>
      <c r="J1240" s="60"/>
      <c r="K1240" s="60" t="s">
        <v>5992</v>
      </c>
      <c r="L1240" s="60" t="s">
        <v>23</v>
      </c>
      <c r="M1240" s="60" t="s">
        <v>6024</v>
      </c>
      <c r="N1240" s="57" t="s">
        <v>6026</v>
      </c>
      <c r="O1240" s="62" t="s">
        <v>1899</v>
      </c>
      <c r="P1240" s="62" t="s">
        <v>2841</v>
      </c>
      <c r="Q1240" s="28"/>
      <c r="R1240" s="28"/>
      <c r="S1240" s="28"/>
      <c r="T1240" s="36">
        <v>15</v>
      </c>
      <c r="U1240" s="33"/>
      <c r="V1240" s="36">
        <v>40</v>
      </c>
      <c r="W1240" s="33"/>
      <c r="X1240" s="36">
        <v>80</v>
      </c>
      <c r="Y1240" s="33"/>
      <c r="Z1240" s="36">
        <v>150</v>
      </c>
      <c r="AA1240" s="33"/>
      <c r="AB1240" s="36">
        <v>999999</v>
      </c>
      <c r="AC1240" s="33"/>
      <c r="AD1240" s="36"/>
      <c r="AE1240" s="33"/>
      <c r="AF1240" s="36"/>
      <c r="AG1240" s="33"/>
      <c r="AH1240" s="28"/>
      <c r="AI1240" s="28"/>
      <c r="AJ1240" s="28"/>
      <c r="AK1240" s="28"/>
      <c r="AL1240" s="28"/>
      <c r="AM1240" s="41" t="str">
        <f>IF(AND($U1240&gt;0,$Q1240=""),"Currency Missing","")&amp;IF(AND($U1240&gt;0,$R1240=""),", MOQ Missing","")&amp;IF(AND($U1240&gt;0,$S1240=""),", Leadtime Missing","")&amp;IF(W1240&gt;U1240,", PB2 Price Greater than PB1 Price","")&amp;IF(Y1240&gt;W1240,", PB3 Price Greater than PB2 Price","")&amp;IF(AA1240&gt;Y1240,", PB4 Price Greater than PB3 Price","")&amp;IF(AC1240&gt;AA1240,", PB5 Price Greater than PB4 Price","")&amp;IF(AE1240&gt;AC1240,", PB6 Price Greater than PB5 Price","")&amp;IF(AG1240&gt;AE1240,", PB7 Price Greater than PB6 Price","")&amp;IF($U1240&lt;&gt;ROUND($U1240,2),", PB 1 Price - More than 2 Decimal Places","")&amp;IF($W1240&lt;&gt;ROUND($W1240,2),", PB 2 Price - More than 2 Decimal Places","")&amp;IF($Y1240&lt;&gt;ROUND($Y1240,2),", PB 3 Price - More than 2 Decimal Places","")&amp;IF($AA1240&lt;&gt;ROUND($AA1240,2),", PB 4 Price - More than 2 Decimal Places","")&amp;IF($AC1240&lt;&gt;ROUND($AC1240,2),", PB 5 Price - More than 2 Decimal Places","")&amp;IF($AE1240&lt;&gt;ROUND($AE1240,2),", PB 6 Price - More than 2 Decimal Places","")&amp;IF($AG1240&lt;&gt;ROUND($AG1240,2),", PB 7 Price - More than 2 Decimal Places","")&amp;IF(AND(E1240&lt;&gt;"",U1240="",AH1240=""),", Please enter a Price in PB1 or Select No Bid","")&amp;IF(AND(OR($U1240&gt;0,$W1240&gt;0,$Y1240&gt;0,$AA1240&gt;0,$AC1240&gt;0,$AE1240&gt;0),OR(AH1240="",AH1240="No Bid")),", Bid Status Missing or Incorrect","")&amp;IF(AND(AH1240="No Bid",AI1240=""),", Reason for No Bid Missing","")&amp;IF(AND($O1240="CSIS",OR($U1240&gt;0,$W1240&gt;0,$Y1240&gt;0,$AA1240&gt;0,$AC1240&gt;0,$AE1240&gt;0),AJ1240=""),", NCAGE Supplier Missing","")&amp;IF(AND($O1240="Drawing",OR($U1240&gt;0,$W1240&gt;0,$Y1240&gt;0,$AA1240&gt;0,$AC1240&gt;0,$AE1240&gt;0),AK1240=""),", Manufacturer Missing","")&amp;IF(AL1240&lt;&gt;"",", Comment","")&amp;IF(AND(OR(AH1240="Bid Using CSIS Dropdown With Query (Comment Field Must Be Populated)",AH1240="Bid To Drawing Supplied With Query (Comment Field Must Be Populated)"),AL1240=""),", Please Enter a Comment for the Bid Query","")&amp;IF(AND(T1240&gt;0,U1240="",AH1240&lt;&gt;"No Bid"),", PB1 Price Missing","")&amp;IF(AND(V1240&gt;0,W1240="",AH1240&lt;&gt;"No Bid"),", PB2 Price Missing","")&amp;IF(AND(X1240&gt;0,Y1240="",AH1240&lt;&gt;"No Bid"),", PB3 Price Missing","")&amp;IF(AND(Z1240&gt;0,AA1240="",AH1240&lt;&gt;"No Bid"),", PB4 Price Missing","")&amp;IF(AND(AB1240&gt;0,AC1240="",AH1240&lt;&gt;"No Bid"),", PB5 Price Missing","")&amp;IF(AND(AD1240&gt;0,AE1240="",AH1240&lt;&gt;"No Bid"),", PB6 Price Missing","")&amp;IF(AND(AF1240&gt;0,AG1240="",AH1240&lt;&gt;"No Bid"),", PB7 Price Missing","")</f>
        <v>, Please enter a Price in PB1 or Select No Bid, PB1 Price Missing, PB2 Price Missing, PB3 Price Missing, PB4 Price Missing, PB5 Price Missing</v>
      </c>
      <c r="AN1240" s="28"/>
      <c r="AO1240" s="28"/>
      <c r="AP1240" s="28"/>
      <c r="AQ1240" s="28"/>
      <c r="AR1240" s="28"/>
      <c r="AS1240" s="28"/>
      <c r="AT1240" s="28"/>
      <c r="AU1240" s="28"/>
      <c r="AV1240" s="28"/>
      <c r="AW1240" s="28"/>
      <c r="AX1240" s="28"/>
      <c r="AY1240" s="28"/>
      <c r="AZ1240" s="28"/>
      <c r="BA1240" s="28"/>
      <c r="BB1240" s="28"/>
      <c r="BC1240" s="28"/>
      <c r="BD1240" s="28"/>
      <c r="BE1240" s="28"/>
      <c r="BF1240" s="28"/>
      <c r="BG1240" s="28"/>
      <c r="BH1240" s="28"/>
      <c r="BI1240" s="28"/>
      <c r="BJ1240" s="28"/>
      <c r="BK1240" s="28"/>
      <c r="BL1240" s="28"/>
    </row>
    <row r="1241" spans="1:64" x14ac:dyDescent="0.25">
      <c r="A1241" s="58">
        <v>1239</v>
      </c>
      <c r="B1241" s="57"/>
      <c r="C1241" s="57" t="s">
        <v>3775</v>
      </c>
      <c r="D1241" s="57"/>
      <c r="E1241" s="59" t="s">
        <v>887</v>
      </c>
      <c r="F1241" s="60" t="s">
        <v>5600</v>
      </c>
      <c r="G1241" s="61" t="s">
        <v>4504</v>
      </c>
      <c r="H1241" s="60" t="s">
        <v>5999</v>
      </c>
      <c r="I1241" s="60" t="s">
        <v>5993</v>
      </c>
      <c r="J1241" s="60"/>
      <c r="K1241" s="60" t="s">
        <v>5992</v>
      </c>
      <c r="L1241" s="60" t="s">
        <v>23</v>
      </c>
      <c r="M1241" s="60" t="s">
        <v>6024</v>
      </c>
      <c r="N1241" s="57" t="s">
        <v>6026</v>
      </c>
      <c r="O1241" s="62" t="s">
        <v>1899</v>
      </c>
      <c r="P1241" s="62" t="s">
        <v>2842</v>
      </c>
      <c r="Q1241" s="28"/>
      <c r="R1241" s="28"/>
      <c r="S1241" s="28"/>
      <c r="T1241" s="36">
        <v>10</v>
      </c>
      <c r="U1241" s="33"/>
      <c r="V1241" s="36">
        <v>30</v>
      </c>
      <c r="W1241" s="33"/>
      <c r="X1241" s="36">
        <v>60</v>
      </c>
      <c r="Y1241" s="33"/>
      <c r="Z1241" s="36">
        <v>120</v>
      </c>
      <c r="AA1241" s="33"/>
      <c r="AB1241" s="36">
        <v>999999</v>
      </c>
      <c r="AC1241" s="33"/>
      <c r="AD1241" s="36"/>
      <c r="AE1241" s="33"/>
      <c r="AF1241" s="36"/>
      <c r="AG1241" s="33"/>
      <c r="AH1241" s="28"/>
      <c r="AI1241" s="28"/>
      <c r="AJ1241" s="28"/>
      <c r="AK1241" s="28"/>
      <c r="AL1241" s="28"/>
      <c r="AM1241" s="41" t="str">
        <f>IF(AND($U1241&gt;0,$Q1241=""),"Currency Missing","")&amp;IF(AND($U1241&gt;0,$R1241=""),", MOQ Missing","")&amp;IF(AND($U1241&gt;0,$S1241=""),", Leadtime Missing","")&amp;IF(W1241&gt;U1241,", PB2 Price Greater than PB1 Price","")&amp;IF(Y1241&gt;W1241,", PB3 Price Greater than PB2 Price","")&amp;IF(AA1241&gt;Y1241,", PB4 Price Greater than PB3 Price","")&amp;IF(AC1241&gt;AA1241,", PB5 Price Greater than PB4 Price","")&amp;IF(AE1241&gt;AC1241,", PB6 Price Greater than PB5 Price","")&amp;IF(AG1241&gt;AE1241,", PB7 Price Greater than PB6 Price","")&amp;IF($U1241&lt;&gt;ROUND($U1241,2),", PB 1 Price - More than 2 Decimal Places","")&amp;IF($W1241&lt;&gt;ROUND($W1241,2),", PB 2 Price - More than 2 Decimal Places","")&amp;IF($Y1241&lt;&gt;ROUND($Y1241,2),", PB 3 Price - More than 2 Decimal Places","")&amp;IF($AA1241&lt;&gt;ROUND($AA1241,2),", PB 4 Price - More than 2 Decimal Places","")&amp;IF($AC1241&lt;&gt;ROUND($AC1241,2),", PB 5 Price - More than 2 Decimal Places","")&amp;IF($AE1241&lt;&gt;ROUND($AE1241,2),", PB 6 Price - More than 2 Decimal Places","")&amp;IF($AG1241&lt;&gt;ROUND($AG1241,2),", PB 7 Price - More than 2 Decimal Places","")&amp;IF(AND(E1241&lt;&gt;"",U1241="",AH1241=""),", Please enter a Price in PB1 or Select No Bid","")&amp;IF(AND(OR($U1241&gt;0,$W1241&gt;0,$Y1241&gt;0,$AA1241&gt;0,$AC1241&gt;0,$AE1241&gt;0),OR(AH1241="",AH1241="No Bid")),", Bid Status Missing or Incorrect","")&amp;IF(AND(AH1241="No Bid",AI1241=""),", Reason for No Bid Missing","")&amp;IF(AND($O1241="CSIS",OR($U1241&gt;0,$W1241&gt;0,$Y1241&gt;0,$AA1241&gt;0,$AC1241&gt;0,$AE1241&gt;0),AJ1241=""),", NCAGE Supplier Missing","")&amp;IF(AND($O1241="Drawing",OR($U1241&gt;0,$W1241&gt;0,$Y1241&gt;0,$AA1241&gt;0,$AC1241&gt;0,$AE1241&gt;0),AK1241=""),", Manufacturer Missing","")&amp;IF(AL1241&lt;&gt;"",", Comment","")&amp;IF(AND(OR(AH1241="Bid Using CSIS Dropdown With Query (Comment Field Must Be Populated)",AH1241="Bid To Drawing Supplied With Query (Comment Field Must Be Populated)"),AL1241=""),", Please Enter a Comment for the Bid Query","")&amp;IF(AND(T1241&gt;0,U1241="",AH1241&lt;&gt;"No Bid"),", PB1 Price Missing","")&amp;IF(AND(V1241&gt;0,W1241="",AH1241&lt;&gt;"No Bid"),", PB2 Price Missing","")&amp;IF(AND(X1241&gt;0,Y1241="",AH1241&lt;&gt;"No Bid"),", PB3 Price Missing","")&amp;IF(AND(Z1241&gt;0,AA1241="",AH1241&lt;&gt;"No Bid"),", PB4 Price Missing","")&amp;IF(AND(AB1241&gt;0,AC1241="",AH1241&lt;&gt;"No Bid"),", PB5 Price Missing","")&amp;IF(AND(AD1241&gt;0,AE1241="",AH1241&lt;&gt;"No Bid"),", PB6 Price Missing","")&amp;IF(AND(AF1241&gt;0,AG1241="",AH1241&lt;&gt;"No Bid"),", PB7 Price Missing","")</f>
        <v>, Please enter a Price in PB1 or Select No Bid, PB1 Price Missing, PB2 Price Missing, PB3 Price Missing, PB4 Price Missing, PB5 Price Missing</v>
      </c>
      <c r="AN1241" s="28"/>
      <c r="AO1241" s="28"/>
      <c r="AP1241" s="28"/>
      <c r="AQ1241" s="28"/>
      <c r="AR1241" s="28"/>
      <c r="AS1241" s="28"/>
      <c r="AT1241" s="28"/>
      <c r="AU1241" s="28"/>
      <c r="AV1241" s="28"/>
      <c r="AW1241" s="28"/>
      <c r="AX1241" s="28"/>
      <c r="AY1241" s="28"/>
      <c r="AZ1241" s="28"/>
      <c r="BA1241" s="28"/>
      <c r="BB1241" s="28"/>
      <c r="BC1241" s="28"/>
      <c r="BD1241" s="28"/>
      <c r="BE1241" s="28"/>
      <c r="BF1241" s="28"/>
      <c r="BG1241" s="28"/>
      <c r="BH1241" s="28"/>
      <c r="BI1241" s="28"/>
      <c r="BJ1241" s="28"/>
      <c r="BK1241" s="28"/>
      <c r="BL1241" s="28"/>
    </row>
    <row r="1242" spans="1:64" x14ac:dyDescent="0.25">
      <c r="A1242" s="58">
        <v>1240</v>
      </c>
      <c r="B1242" s="57"/>
      <c r="C1242" s="57" t="s">
        <v>3775</v>
      </c>
      <c r="D1242" s="57"/>
      <c r="E1242" s="59" t="s">
        <v>1615</v>
      </c>
      <c r="F1242" s="60" t="s">
        <v>5430</v>
      </c>
      <c r="G1242" s="61" t="s">
        <v>5213</v>
      </c>
      <c r="H1242" s="60" t="s">
        <v>5997</v>
      </c>
      <c r="I1242" s="60" t="s">
        <v>5993</v>
      </c>
      <c r="J1242" s="60"/>
      <c r="K1242" s="60" t="s">
        <v>5992</v>
      </c>
      <c r="L1242" s="60" t="s">
        <v>23</v>
      </c>
      <c r="M1242" s="60" t="s">
        <v>6024</v>
      </c>
      <c r="N1242" s="57" t="s">
        <v>6026</v>
      </c>
      <c r="O1242" s="62" t="s">
        <v>2013</v>
      </c>
      <c r="P1242" s="62" t="s">
        <v>3567</v>
      </c>
      <c r="Q1242" s="28"/>
      <c r="R1242" s="28"/>
      <c r="S1242" s="28"/>
      <c r="T1242" s="36">
        <v>3</v>
      </c>
      <c r="U1242" s="33"/>
      <c r="V1242" s="36">
        <v>9</v>
      </c>
      <c r="W1242" s="33"/>
      <c r="X1242" s="36">
        <v>20</v>
      </c>
      <c r="Y1242" s="33"/>
      <c r="Z1242" s="36">
        <v>35</v>
      </c>
      <c r="AA1242" s="33"/>
      <c r="AB1242" s="36">
        <v>999999</v>
      </c>
      <c r="AC1242" s="33"/>
      <c r="AD1242" s="36"/>
      <c r="AE1242" s="33"/>
      <c r="AF1242" s="36"/>
      <c r="AG1242" s="33"/>
      <c r="AH1242" s="28"/>
      <c r="AI1242" s="28"/>
      <c r="AJ1242" s="28"/>
      <c r="AK1242" s="28"/>
      <c r="AL1242" s="28"/>
      <c r="AM1242" s="41" t="str">
        <f>IF(AND($U1242&gt;0,$Q1242=""),"Currency Missing","")&amp;IF(AND($U1242&gt;0,$R1242=""),", MOQ Missing","")&amp;IF(AND($U1242&gt;0,$S1242=""),", Leadtime Missing","")&amp;IF(W1242&gt;U1242,", PB2 Price Greater than PB1 Price","")&amp;IF(Y1242&gt;W1242,", PB3 Price Greater than PB2 Price","")&amp;IF(AA1242&gt;Y1242,", PB4 Price Greater than PB3 Price","")&amp;IF(AC1242&gt;AA1242,", PB5 Price Greater than PB4 Price","")&amp;IF(AE1242&gt;AC1242,", PB6 Price Greater than PB5 Price","")&amp;IF(AG1242&gt;AE1242,", PB7 Price Greater than PB6 Price","")&amp;IF($U1242&lt;&gt;ROUND($U1242,2),", PB 1 Price - More than 2 Decimal Places","")&amp;IF($W1242&lt;&gt;ROUND($W1242,2),", PB 2 Price - More than 2 Decimal Places","")&amp;IF($Y1242&lt;&gt;ROUND($Y1242,2),", PB 3 Price - More than 2 Decimal Places","")&amp;IF($AA1242&lt;&gt;ROUND($AA1242,2),", PB 4 Price - More than 2 Decimal Places","")&amp;IF($AC1242&lt;&gt;ROUND($AC1242,2),", PB 5 Price - More than 2 Decimal Places","")&amp;IF($AE1242&lt;&gt;ROUND($AE1242,2),", PB 6 Price - More than 2 Decimal Places","")&amp;IF($AG1242&lt;&gt;ROUND($AG1242,2),", PB 7 Price - More than 2 Decimal Places","")&amp;IF(AND(E1242&lt;&gt;"",U1242="",AH1242=""),", Please enter a Price in PB1 or Select No Bid","")&amp;IF(AND(OR($U1242&gt;0,$W1242&gt;0,$Y1242&gt;0,$AA1242&gt;0,$AC1242&gt;0,$AE1242&gt;0),OR(AH1242="",AH1242="No Bid")),", Bid Status Missing or Incorrect","")&amp;IF(AND(AH1242="No Bid",AI1242=""),", Reason for No Bid Missing","")&amp;IF(AND($O1242="CSIS",OR($U1242&gt;0,$W1242&gt;0,$Y1242&gt;0,$AA1242&gt;0,$AC1242&gt;0,$AE1242&gt;0),AJ1242=""),", NCAGE Supplier Missing","")&amp;IF(AND($O1242="Drawing",OR($U1242&gt;0,$W1242&gt;0,$Y1242&gt;0,$AA1242&gt;0,$AC1242&gt;0,$AE1242&gt;0),AK1242=""),", Manufacturer Missing","")&amp;IF(AL1242&lt;&gt;"",", Comment","")&amp;IF(AND(OR(AH1242="Bid Using CSIS Dropdown With Query (Comment Field Must Be Populated)",AH1242="Bid To Drawing Supplied With Query (Comment Field Must Be Populated)"),AL1242=""),", Please Enter a Comment for the Bid Query","")&amp;IF(AND(T1242&gt;0,U1242="",AH1242&lt;&gt;"No Bid"),", PB1 Price Missing","")&amp;IF(AND(V1242&gt;0,W1242="",AH1242&lt;&gt;"No Bid"),", PB2 Price Missing","")&amp;IF(AND(X1242&gt;0,Y1242="",AH1242&lt;&gt;"No Bid"),", PB3 Price Missing","")&amp;IF(AND(Z1242&gt;0,AA1242="",AH1242&lt;&gt;"No Bid"),", PB4 Price Missing","")&amp;IF(AND(AB1242&gt;0,AC1242="",AH1242&lt;&gt;"No Bid"),", PB5 Price Missing","")&amp;IF(AND(AD1242&gt;0,AE1242="",AH1242&lt;&gt;"No Bid"),", PB6 Price Missing","")&amp;IF(AND(AF1242&gt;0,AG1242="",AH1242&lt;&gt;"No Bid"),", PB7 Price Missing","")</f>
        <v>, Please enter a Price in PB1 or Select No Bid, PB1 Price Missing, PB2 Price Missing, PB3 Price Missing, PB4 Price Missing, PB5 Price Missing</v>
      </c>
      <c r="AN1242" s="28"/>
      <c r="AO1242" s="28"/>
      <c r="AP1242" s="28"/>
      <c r="AQ1242" s="28"/>
      <c r="AR1242" s="28"/>
      <c r="AS1242" s="28"/>
      <c r="AT1242" s="28"/>
      <c r="AU1242" s="28"/>
      <c r="AV1242" s="28"/>
      <c r="AW1242" s="28"/>
      <c r="AX1242" s="28"/>
      <c r="AY1242" s="28"/>
      <c r="AZ1242" s="28"/>
      <c r="BA1242" s="28"/>
      <c r="BB1242" s="28"/>
      <c r="BC1242" s="28"/>
      <c r="BD1242" s="28"/>
      <c r="BE1242" s="28"/>
      <c r="BF1242" s="28"/>
      <c r="BG1242" s="28"/>
      <c r="BH1242" s="28"/>
      <c r="BI1242" s="28"/>
      <c r="BJ1242" s="28"/>
      <c r="BK1242" s="28"/>
      <c r="BL1242" s="28"/>
    </row>
    <row r="1243" spans="1:64" x14ac:dyDescent="0.25">
      <c r="A1243" s="58">
        <v>1241</v>
      </c>
      <c r="B1243" s="57"/>
      <c r="C1243" s="57" t="s">
        <v>3775</v>
      </c>
      <c r="D1243" s="57"/>
      <c r="E1243" s="59" t="s">
        <v>888</v>
      </c>
      <c r="F1243" s="60" t="s">
        <v>5427</v>
      </c>
      <c r="G1243" s="61" t="s">
        <v>4505</v>
      </c>
      <c r="H1243" s="60" t="s">
        <v>6003</v>
      </c>
      <c r="I1243" s="60" t="s">
        <v>5993</v>
      </c>
      <c r="J1243" s="60"/>
      <c r="K1243" s="60" t="s">
        <v>5992</v>
      </c>
      <c r="L1243" s="60" t="s">
        <v>23</v>
      </c>
      <c r="M1243" s="60" t="s">
        <v>6024</v>
      </c>
      <c r="N1243" s="57" t="s">
        <v>6026</v>
      </c>
      <c r="O1243" s="62" t="s">
        <v>1899</v>
      </c>
      <c r="P1243" s="62" t="s">
        <v>2843</v>
      </c>
      <c r="Q1243" s="28"/>
      <c r="R1243" s="28"/>
      <c r="S1243" s="28"/>
      <c r="T1243" s="36">
        <v>70</v>
      </c>
      <c r="U1243" s="33"/>
      <c r="V1243" s="36">
        <v>225</v>
      </c>
      <c r="W1243" s="33"/>
      <c r="X1243" s="36">
        <v>450</v>
      </c>
      <c r="Y1243" s="33"/>
      <c r="Z1243" s="36">
        <v>999999</v>
      </c>
      <c r="AA1243" s="33"/>
      <c r="AB1243" s="36"/>
      <c r="AC1243" s="33"/>
      <c r="AD1243" s="36"/>
      <c r="AE1243" s="33"/>
      <c r="AF1243" s="36"/>
      <c r="AG1243" s="33"/>
      <c r="AH1243" s="28"/>
      <c r="AI1243" s="28"/>
      <c r="AJ1243" s="28"/>
      <c r="AK1243" s="28"/>
      <c r="AL1243" s="28"/>
      <c r="AM1243" s="41" t="str">
        <f>IF(AND($U1243&gt;0,$Q1243=""),"Currency Missing","")&amp;IF(AND($U1243&gt;0,$R1243=""),", MOQ Missing","")&amp;IF(AND($U1243&gt;0,$S1243=""),", Leadtime Missing","")&amp;IF(W1243&gt;U1243,", PB2 Price Greater than PB1 Price","")&amp;IF(Y1243&gt;W1243,", PB3 Price Greater than PB2 Price","")&amp;IF(AA1243&gt;Y1243,", PB4 Price Greater than PB3 Price","")&amp;IF(AC1243&gt;AA1243,", PB5 Price Greater than PB4 Price","")&amp;IF(AE1243&gt;AC1243,", PB6 Price Greater than PB5 Price","")&amp;IF(AG1243&gt;AE1243,", PB7 Price Greater than PB6 Price","")&amp;IF($U1243&lt;&gt;ROUND($U1243,2),", PB 1 Price - More than 2 Decimal Places","")&amp;IF($W1243&lt;&gt;ROUND($W1243,2),", PB 2 Price - More than 2 Decimal Places","")&amp;IF($Y1243&lt;&gt;ROUND($Y1243,2),", PB 3 Price - More than 2 Decimal Places","")&amp;IF($AA1243&lt;&gt;ROUND($AA1243,2),", PB 4 Price - More than 2 Decimal Places","")&amp;IF($AC1243&lt;&gt;ROUND($AC1243,2),", PB 5 Price - More than 2 Decimal Places","")&amp;IF($AE1243&lt;&gt;ROUND($AE1243,2),", PB 6 Price - More than 2 Decimal Places","")&amp;IF($AG1243&lt;&gt;ROUND($AG1243,2),", PB 7 Price - More than 2 Decimal Places","")&amp;IF(AND(E1243&lt;&gt;"",U1243="",AH1243=""),", Please enter a Price in PB1 or Select No Bid","")&amp;IF(AND(OR($U1243&gt;0,$W1243&gt;0,$Y1243&gt;0,$AA1243&gt;0,$AC1243&gt;0,$AE1243&gt;0),OR(AH1243="",AH1243="No Bid")),", Bid Status Missing or Incorrect","")&amp;IF(AND(AH1243="No Bid",AI1243=""),", Reason for No Bid Missing","")&amp;IF(AND($O1243="CSIS",OR($U1243&gt;0,$W1243&gt;0,$Y1243&gt;0,$AA1243&gt;0,$AC1243&gt;0,$AE1243&gt;0),AJ1243=""),", NCAGE Supplier Missing","")&amp;IF(AND($O1243="Drawing",OR($U1243&gt;0,$W1243&gt;0,$Y1243&gt;0,$AA1243&gt;0,$AC1243&gt;0,$AE1243&gt;0),AK1243=""),", Manufacturer Missing","")&amp;IF(AL1243&lt;&gt;"",", Comment","")&amp;IF(AND(OR(AH1243="Bid Using CSIS Dropdown With Query (Comment Field Must Be Populated)",AH1243="Bid To Drawing Supplied With Query (Comment Field Must Be Populated)"),AL1243=""),", Please Enter a Comment for the Bid Query","")&amp;IF(AND(T1243&gt;0,U1243="",AH1243&lt;&gt;"No Bid"),", PB1 Price Missing","")&amp;IF(AND(V1243&gt;0,W1243="",AH1243&lt;&gt;"No Bid"),", PB2 Price Missing","")&amp;IF(AND(X1243&gt;0,Y1243="",AH1243&lt;&gt;"No Bid"),", PB3 Price Missing","")&amp;IF(AND(Z1243&gt;0,AA1243="",AH1243&lt;&gt;"No Bid"),", PB4 Price Missing","")&amp;IF(AND(AB1243&gt;0,AC1243="",AH1243&lt;&gt;"No Bid"),", PB5 Price Missing","")&amp;IF(AND(AD1243&gt;0,AE1243="",AH1243&lt;&gt;"No Bid"),", PB6 Price Missing","")&amp;IF(AND(AF1243&gt;0,AG1243="",AH1243&lt;&gt;"No Bid"),", PB7 Price Missing","")</f>
        <v>, Please enter a Price in PB1 or Select No Bid, PB1 Price Missing, PB2 Price Missing, PB3 Price Missing, PB4 Price Missing</v>
      </c>
      <c r="AN1243" s="28"/>
      <c r="AO1243" s="28"/>
      <c r="AP1243" s="28"/>
      <c r="AQ1243" s="28"/>
      <c r="AR1243" s="28"/>
      <c r="AS1243" s="28"/>
      <c r="AT1243" s="28"/>
      <c r="AU1243" s="28"/>
      <c r="AV1243" s="28"/>
      <c r="AW1243" s="28"/>
      <c r="AX1243" s="28"/>
      <c r="AY1243" s="28"/>
      <c r="AZ1243" s="28"/>
      <c r="BA1243" s="28"/>
      <c r="BB1243" s="28"/>
      <c r="BC1243" s="28"/>
      <c r="BD1243" s="28"/>
      <c r="BE1243" s="28"/>
      <c r="BF1243" s="28"/>
      <c r="BG1243" s="28"/>
      <c r="BH1243" s="28"/>
      <c r="BI1243" s="28"/>
      <c r="BJ1243" s="28"/>
      <c r="BK1243" s="28"/>
      <c r="BL1243" s="28"/>
    </row>
    <row r="1244" spans="1:64" x14ac:dyDescent="0.25">
      <c r="A1244" s="58">
        <v>1242</v>
      </c>
      <c r="B1244" s="57"/>
      <c r="C1244" s="57" t="s">
        <v>3775</v>
      </c>
      <c r="D1244" s="57"/>
      <c r="E1244" s="59" t="s">
        <v>889</v>
      </c>
      <c r="F1244" s="60" t="s">
        <v>5512</v>
      </c>
      <c r="G1244" s="61" t="s">
        <v>4506</v>
      </c>
      <c r="H1244" s="60" t="s">
        <v>6003</v>
      </c>
      <c r="I1244" s="60" t="s">
        <v>5993</v>
      </c>
      <c r="J1244" s="60"/>
      <c r="K1244" s="60" t="s">
        <v>5992</v>
      </c>
      <c r="L1244" s="60" t="s">
        <v>23</v>
      </c>
      <c r="M1244" s="60" t="s">
        <v>6024</v>
      </c>
      <c r="N1244" s="57" t="s">
        <v>6026</v>
      </c>
      <c r="O1244" s="62" t="s">
        <v>1899</v>
      </c>
      <c r="P1244" s="62" t="s">
        <v>2844</v>
      </c>
      <c r="Q1244" s="28"/>
      <c r="R1244" s="28"/>
      <c r="S1244" s="28"/>
      <c r="T1244" s="36">
        <v>12</v>
      </c>
      <c r="U1244" s="33"/>
      <c r="V1244" s="36">
        <v>35</v>
      </c>
      <c r="W1244" s="33"/>
      <c r="X1244" s="36">
        <v>70</v>
      </c>
      <c r="Y1244" s="33"/>
      <c r="Z1244" s="36">
        <v>150</v>
      </c>
      <c r="AA1244" s="33"/>
      <c r="AB1244" s="36">
        <v>275</v>
      </c>
      <c r="AC1244" s="33"/>
      <c r="AD1244" s="36">
        <v>999999</v>
      </c>
      <c r="AE1244" s="33"/>
      <c r="AF1244" s="36"/>
      <c r="AG1244" s="33"/>
      <c r="AH1244" s="28"/>
      <c r="AI1244" s="28"/>
      <c r="AJ1244" s="28"/>
      <c r="AK1244" s="28"/>
      <c r="AL1244" s="28"/>
      <c r="AM1244" s="41" t="str">
        <f>IF(AND($U1244&gt;0,$Q1244=""),"Currency Missing","")&amp;IF(AND($U1244&gt;0,$R1244=""),", MOQ Missing","")&amp;IF(AND($U1244&gt;0,$S1244=""),", Leadtime Missing","")&amp;IF(W1244&gt;U1244,", PB2 Price Greater than PB1 Price","")&amp;IF(Y1244&gt;W1244,", PB3 Price Greater than PB2 Price","")&amp;IF(AA1244&gt;Y1244,", PB4 Price Greater than PB3 Price","")&amp;IF(AC1244&gt;AA1244,", PB5 Price Greater than PB4 Price","")&amp;IF(AE1244&gt;AC1244,", PB6 Price Greater than PB5 Price","")&amp;IF(AG1244&gt;AE1244,", PB7 Price Greater than PB6 Price","")&amp;IF($U1244&lt;&gt;ROUND($U1244,2),", PB 1 Price - More than 2 Decimal Places","")&amp;IF($W1244&lt;&gt;ROUND($W1244,2),", PB 2 Price - More than 2 Decimal Places","")&amp;IF($Y1244&lt;&gt;ROUND($Y1244,2),", PB 3 Price - More than 2 Decimal Places","")&amp;IF($AA1244&lt;&gt;ROUND($AA1244,2),", PB 4 Price - More than 2 Decimal Places","")&amp;IF($AC1244&lt;&gt;ROUND($AC1244,2),", PB 5 Price - More than 2 Decimal Places","")&amp;IF($AE1244&lt;&gt;ROUND($AE1244,2),", PB 6 Price - More than 2 Decimal Places","")&amp;IF($AG1244&lt;&gt;ROUND($AG1244,2),", PB 7 Price - More than 2 Decimal Places","")&amp;IF(AND(E1244&lt;&gt;"",U1244="",AH1244=""),", Please enter a Price in PB1 or Select No Bid","")&amp;IF(AND(OR($U1244&gt;0,$W1244&gt;0,$Y1244&gt;0,$AA1244&gt;0,$AC1244&gt;0,$AE1244&gt;0),OR(AH1244="",AH1244="No Bid")),", Bid Status Missing or Incorrect","")&amp;IF(AND(AH1244="No Bid",AI1244=""),", Reason for No Bid Missing","")&amp;IF(AND($O1244="CSIS",OR($U1244&gt;0,$W1244&gt;0,$Y1244&gt;0,$AA1244&gt;0,$AC1244&gt;0,$AE1244&gt;0),AJ1244=""),", NCAGE Supplier Missing","")&amp;IF(AND($O1244="Drawing",OR($U1244&gt;0,$W1244&gt;0,$Y1244&gt;0,$AA1244&gt;0,$AC1244&gt;0,$AE1244&gt;0),AK1244=""),", Manufacturer Missing","")&amp;IF(AL1244&lt;&gt;"",", Comment","")&amp;IF(AND(OR(AH1244="Bid Using CSIS Dropdown With Query (Comment Field Must Be Populated)",AH1244="Bid To Drawing Supplied With Query (Comment Field Must Be Populated)"),AL1244=""),", Please Enter a Comment for the Bid Query","")&amp;IF(AND(T1244&gt;0,U1244="",AH1244&lt;&gt;"No Bid"),", PB1 Price Missing","")&amp;IF(AND(V1244&gt;0,W1244="",AH1244&lt;&gt;"No Bid"),", PB2 Price Missing","")&amp;IF(AND(X1244&gt;0,Y1244="",AH1244&lt;&gt;"No Bid"),", PB3 Price Missing","")&amp;IF(AND(Z1244&gt;0,AA1244="",AH1244&lt;&gt;"No Bid"),", PB4 Price Missing","")&amp;IF(AND(AB1244&gt;0,AC1244="",AH1244&lt;&gt;"No Bid"),", PB5 Price Missing","")&amp;IF(AND(AD1244&gt;0,AE1244="",AH1244&lt;&gt;"No Bid"),", PB6 Price Missing","")&amp;IF(AND(AF1244&gt;0,AG1244="",AH1244&lt;&gt;"No Bid"),", PB7 Price Missing","")</f>
        <v>, Please enter a Price in PB1 or Select No Bid, PB1 Price Missing, PB2 Price Missing, PB3 Price Missing, PB4 Price Missing, PB5 Price Missing, PB6 Price Missing</v>
      </c>
      <c r="AN1244" s="28"/>
      <c r="AO1244" s="28"/>
      <c r="AP1244" s="28"/>
      <c r="AQ1244" s="28"/>
      <c r="AR1244" s="28"/>
      <c r="AS1244" s="28"/>
      <c r="AT1244" s="28"/>
      <c r="AU1244" s="28"/>
      <c r="AV1244" s="28"/>
      <c r="AW1244" s="28"/>
      <c r="AX1244" s="28"/>
      <c r="AY1244" s="28"/>
      <c r="AZ1244" s="28"/>
      <c r="BA1244" s="28"/>
      <c r="BB1244" s="28"/>
      <c r="BC1244" s="28"/>
      <c r="BD1244" s="28"/>
      <c r="BE1244" s="28"/>
      <c r="BF1244" s="28"/>
      <c r="BG1244" s="28"/>
      <c r="BH1244" s="28"/>
      <c r="BI1244" s="28"/>
      <c r="BJ1244" s="28"/>
      <c r="BK1244" s="28"/>
      <c r="BL1244" s="28"/>
    </row>
    <row r="1245" spans="1:64" x14ac:dyDescent="0.25">
      <c r="A1245" s="58">
        <v>1243</v>
      </c>
      <c r="B1245" s="57"/>
      <c r="C1245" s="57" t="s">
        <v>3775</v>
      </c>
      <c r="D1245" s="57"/>
      <c r="E1245" s="59" t="s">
        <v>890</v>
      </c>
      <c r="F1245" s="60" t="s">
        <v>5449</v>
      </c>
      <c r="G1245" s="61" t="s">
        <v>4507</v>
      </c>
      <c r="H1245" s="60" t="s">
        <v>6003</v>
      </c>
      <c r="I1245" s="60" t="s">
        <v>5993</v>
      </c>
      <c r="J1245" s="60"/>
      <c r="K1245" s="60" t="s">
        <v>5992</v>
      </c>
      <c r="L1245" s="60" t="s">
        <v>23</v>
      </c>
      <c r="M1245" s="60" t="s">
        <v>6024</v>
      </c>
      <c r="N1245" s="57" t="s">
        <v>6026</v>
      </c>
      <c r="O1245" s="62" t="s">
        <v>1899</v>
      </c>
      <c r="P1245" s="62" t="s">
        <v>2845</v>
      </c>
      <c r="Q1245" s="28"/>
      <c r="R1245" s="28"/>
      <c r="S1245" s="28"/>
      <c r="T1245" s="36">
        <v>1</v>
      </c>
      <c r="U1245" s="33"/>
      <c r="V1245" s="36">
        <v>3</v>
      </c>
      <c r="W1245" s="33"/>
      <c r="X1245" s="36">
        <v>5</v>
      </c>
      <c r="Y1245" s="33"/>
      <c r="Z1245" s="36">
        <v>999999</v>
      </c>
      <c r="AA1245" s="33"/>
      <c r="AB1245" s="36"/>
      <c r="AC1245" s="33"/>
      <c r="AD1245" s="36"/>
      <c r="AE1245" s="33"/>
      <c r="AF1245" s="36"/>
      <c r="AG1245" s="33"/>
      <c r="AH1245" s="28"/>
      <c r="AI1245" s="28"/>
      <c r="AJ1245" s="28"/>
      <c r="AK1245" s="28"/>
      <c r="AL1245" s="28"/>
      <c r="AM1245" s="41" t="str">
        <f>IF(AND($U1245&gt;0,$Q1245=""),"Currency Missing","")&amp;IF(AND($U1245&gt;0,$R1245=""),", MOQ Missing","")&amp;IF(AND($U1245&gt;0,$S1245=""),", Leadtime Missing","")&amp;IF(W1245&gt;U1245,", PB2 Price Greater than PB1 Price","")&amp;IF(Y1245&gt;W1245,", PB3 Price Greater than PB2 Price","")&amp;IF(AA1245&gt;Y1245,", PB4 Price Greater than PB3 Price","")&amp;IF(AC1245&gt;AA1245,", PB5 Price Greater than PB4 Price","")&amp;IF(AE1245&gt;AC1245,", PB6 Price Greater than PB5 Price","")&amp;IF(AG1245&gt;AE1245,", PB7 Price Greater than PB6 Price","")&amp;IF($U1245&lt;&gt;ROUND($U1245,2),", PB 1 Price - More than 2 Decimal Places","")&amp;IF($W1245&lt;&gt;ROUND($W1245,2),", PB 2 Price - More than 2 Decimal Places","")&amp;IF($Y1245&lt;&gt;ROUND($Y1245,2),", PB 3 Price - More than 2 Decimal Places","")&amp;IF($AA1245&lt;&gt;ROUND($AA1245,2),", PB 4 Price - More than 2 Decimal Places","")&amp;IF($AC1245&lt;&gt;ROUND($AC1245,2),", PB 5 Price - More than 2 Decimal Places","")&amp;IF($AE1245&lt;&gt;ROUND($AE1245,2),", PB 6 Price - More than 2 Decimal Places","")&amp;IF($AG1245&lt;&gt;ROUND($AG1245,2),", PB 7 Price - More than 2 Decimal Places","")&amp;IF(AND(E1245&lt;&gt;"",U1245="",AH1245=""),", Please enter a Price in PB1 or Select No Bid","")&amp;IF(AND(OR($U1245&gt;0,$W1245&gt;0,$Y1245&gt;0,$AA1245&gt;0,$AC1245&gt;0,$AE1245&gt;0),OR(AH1245="",AH1245="No Bid")),", Bid Status Missing or Incorrect","")&amp;IF(AND(AH1245="No Bid",AI1245=""),", Reason for No Bid Missing","")&amp;IF(AND($O1245="CSIS",OR($U1245&gt;0,$W1245&gt;0,$Y1245&gt;0,$AA1245&gt;0,$AC1245&gt;0,$AE1245&gt;0),AJ1245=""),", NCAGE Supplier Missing","")&amp;IF(AND($O1245="Drawing",OR($U1245&gt;0,$W1245&gt;0,$Y1245&gt;0,$AA1245&gt;0,$AC1245&gt;0,$AE1245&gt;0),AK1245=""),", Manufacturer Missing","")&amp;IF(AL1245&lt;&gt;"",", Comment","")&amp;IF(AND(OR(AH1245="Bid Using CSIS Dropdown With Query (Comment Field Must Be Populated)",AH1245="Bid To Drawing Supplied With Query (Comment Field Must Be Populated)"),AL1245=""),", Please Enter a Comment for the Bid Query","")&amp;IF(AND(T1245&gt;0,U1245="",AH1245&lt;&gt;"No Bid"),", PB1 Price Missing","")&amp;IF(AND(V1245&gt;0,W1245="",AH1245&lt;&gt;"No Bid"),", PB2 Price Missing","")&amp;IF(AND(X1245&gt;0,Y1245="",AH1245&lt;&gt;"No Bid"),", PB3 Price Missing","")&amp;IF(AND(Z1245&gt;0,AA1245="",AH1245&lt;&gt;"No Bid"),", PB4 Price Missing","")&amp;IF(AND(AB1245&gt;0,AC1245="",AH1245&lt;&gt;"No Bid"),", PB5 Price Missing","")&amp;IF(AND(AD1245&gt;0,AE1245="",AH1245&lt;&gt;"No Bid"),", PB6 Price Missing","")&amp;IF(AND(AF1245&gt;0,AG1245="",AH1245&lt;&gt;"No Bid"),", PB7 Price Missing","")</f>
        <v>, Please enter a Price in PB1 or Select No Bid, PB1 Price Missing, PB2 Price Missing, PB3 Price Missing, PB4 Price Missing</v>
      </c>
      <c r="AN1245" s="28"/>
      <c r="AO1245" s="28"/>
      <c r="AP1245" s="28"/>
      <c r="AQ1245" s="28"/>
      <c r="AR1245" s="28"/>
      <c r="AS1245" s="28"/>
      <c r="AT1245" s="28"/>
      <c r="AU1245" s="28"/>
      <c r="AV1245" s="28"/>
      <c r="AW1245" s="28"/>
      <c r="AX1245" s="28"/>
      <c r="AY1245" s="28"/>
      <c r="AZ1245" s="28"/>
      <c r="BA1245" s="28"/>
      <c r="BB1245" s="28"/>
      <c r="BC1245" s="28"/>
      <c r="BD1245" s="28"/>
      <c r="BE1245" s="28"/>
      <c r="BF1245" s="28"/>
      <c r="BG1245" s="28"/>
      <c r="BH1245" s="28"/>
      <c r="BI1245" s="28"/>
      <c r="BJ1245" s="28"/>
      <c r="BK1245" s="28"/>
      <c r="BL1245" s="28"/>
    </row>
    <row r="1246" spans="1:64" x14ac:dyDescent="0.25">
      <c r="A1246" s="58">
        <v>1244</v>
      </c>
      <c r="B1246" s="57"/>
      <c r="C1246" s="57" t="s">
        <v>3775</v>
      </c>
      <c r="D1246" s="57"/>
      <c r="E1246" s="59" t="s">
        <v>891</v>
      </c>
      <c r="F1246" s="60" t="s">
        <v>5481</v>
      </c>
      <c r="G1246" s="61" t="s">
        <v>4508</v>
      </c>
      <c r="H1246" s="60" t="s">
        <v>5999</v>
      </c>
      <c r="I1246" s="60" t="s">
        <v>5993</v>
      </c>
      <c r="J1246" s="60"/>
      <c r="K1246" s="60" t="s">
        <v>5992</v>
      </c>
      <c r="L1246" s="60" t="s">
        <v>23</v>
      </c>
      <c r="M1246" s="60" t="s">
        <v>6024</v>
      </c>
      <c r="N1246" s="57" t="s">
        <v>6026</v>
      </c>
      <c r="O1246" s="62" t="s">
        <v>1899</v>
      </c>
      <c r="P1246" s="62" t="s">
        <v>2846</v>
      </c>
      <c r="Q1246" s="28"/>
      <c r="R1246" s="28"/>
      <c r="S1246" s="28"/>
      <c r="T1246" s="36">
        <v>70</v>
      </c>
      <c r="U1246" s="33"/>
      <c r="V1246" s="36">
        <v>200</v>
      </c>
      <c r="W1246" s="33"/>
      <c r="X1246" s="36">
        <v>400</v>
      </c>
      <c r="Y1246" s="33"/>
      <c r="Z1246" s="36">
        <v>999999</v>
      </c>
      <c r="AA1246" s="33"/>
      <c r="AB1246" s="36"/>
      <c r="AC1246" s="33"/>
      <c r="AD1246" s="36"/>
      <c r="AE1246" s="33"/>
      <c r="AF1246" s="36"/>
      <c r="AG1246" s="33"/>
      <c r="AH1246" s="28"/>
      <c r="AI1246" s="28"/>
      <c r="AJ1246" s="28"/>
      <c r="AK1246" s="28"/>
      <c r="AL1246" s="28"/>
      <c r="AM1246" s="41" t="str">
        <f>IF(AND($U1246&gt;0,$Q1246=""),"Currency Missing","")&amp;IF(AND($U1246&gt;0,$R1246=""),", MOQ Missing","")&amp;IF(AND($U1246&gt;0,$S1246=""),", Leadtime Missing","")&amp;IF(W1246&gt;U1246,", PB2 Price Greater than PB1 Price","")&amp;IF(Y1246&gt;W1246,", PB3 Price Greater than PB2 Price","")&amp;IF(AA1246&gt;Y1246,", PB4 Price Greater than PB3 Price","")&amp;IF(AC1246&gt;AA1246,", PB5 Price Greater than PB4 Price","")&amp;IF(AE1246&gt;AC1246,", PB6 Price Greater than PB5 Price","")&amp;IF(AG1246&gt;AE1246,", PB7 Price Greater than PB6 Price","")&amp;IF($U1246&lt;&gt;ROUND($U1246,2),", PB 1 Price - More than 2 Decimal Places","")&amp;IF($W1246&lt;&gt;ROUND($W1246,2),", PB 2 Price - More than 2 Decimal Places","")&amp;IF($Y1246&lt;&gt;ROUND($Y1246,2),", PB 3 Price - More than 2 Decimal Places","")&amp;IF($AA1246&lt;&gt;ROUND($AA1246,2),", PB 4 Price - More than 2 Decimal Places","")&amp;IF($AC1246&lt;&gt;ROUND($AC1246,2),", PB 5 Price - More than 2 Decimal Places","")&amp;IF($AE1246&lt;&gt;ROUND($AE1246,2),", PB 6 Price - More than 2 Decimal Places","")&amp;IF($AG1246&lt;&gt;ROUND($AG1246,2),", PB 7 Price - More than 2 Decimal Places","")&amp;IF(AND(E1246&lt;&gt;"",U1246="",AH1246=""),", Please enter a Price in PB1 or Select No Bid","")&amp;IF(AND(OR($U1246&gt;0,$W1246&gt;0,$Y1246&gt;0,$AA1246&gt;0,$AC1246&gt;0,$AE1246&gt;0),OR(AH1246="",AH1246="No Bid")),", Bid Status Missing or Incorrect","")&amp;IF(AND(AH1246="No Bid",AI1246=""),", Reason for No Bid Missing","")&amp;IF(AND($O1246="CSIS",OR($U1246&gt;0,$W1246&gt;0,$Y1246&gt;0,$AA1246&gt;0,$AC1246&gt;0,$AE1246&gt;0),AJ1246=""),", NCAGE Supplier Missing","")&amp;IF(AND($O1246="Drawing",OR($U1246&gt;0,$W1246&gt;0,$Y1246&gt;0,$AA1246&gt;0,$AC1246&gt;0,$AE1246&gt;0),AK1246=""),", Manufacturer Missing","")&amp;IF(AL1246&lt;&gt;"",", Comment","")&amp;IF(AND(OR(AH1246="Bid Using CSIS Dropdown With Query (Comment Field Must Be Populated)",AH1246="Bid To Drawing Supplied With Query (Comment Field Must Be Populated)"),AL1246=""),", Please Enter a Comment for the Bid Query","")&amp;IF(AND(T1246&gt;0,U1246="",AH1246&lt;&gt;"No Bid"),", PB1 Price Missing","")&amp;IF(AND(V1246&gt;0,W1246="",AH1246&lt;&gt;"No Bid"),", PB2 Price Missing","")&amp;IF(AND(X1246&gt;0,Y1246="",AH1246&lt;&gt;"No Bid"),", PB3 Price Missing","")&amp;IF(AND(Z1246&gt;0,AA1246="",AH1246&lt;&gt;"No Bid"),", PB4 Price Missing","")&amp;IF(AND(AB1246&gt;0,AC1246="",AH1246&lt;&gt;"No Bid"),", PB5 Price Missing","")&amp;IF(AND(AD1246&gt;0,AE1246="",AH1246&lt;&gt;"No Bid"),", PB6 Price Missing","")&amp;IF(AND(AF1246&gt;0,AG1246="",AH1246&lt;&gt;"No Bid"),", PB7 Price Missing","")</f>
        <v>, Please enter a Price in PB1 or Select No Bid, PB1 Price Missing, PB2 Price Missing, PB3 Price Missing, PB4 Price Missing</v>
      </c>
      <c r="AN1246" s="28"/>
      <c r="AO1246" s="28"/>
      <c r="AP1246" s="28"/>
      <c r="AQ1246" s="28"/>
      <c r="AR1246" s="28"/>
      <c r="AS1246" s="28"/>
      <c r="AT1246" s="28"/>
      <c r="AU1246" s="28"/>
      <c r="AV1246" s="28"/>
      <c r="AW1246" s="28"/>
      <c r="AX1246" s="28"/>
      <c r="AY1246" s="28"/>
      <c r="AZ1246" s="28"/>
      <c r="BA1246" s="28"/>
      <c r="BB1246" s="28"/>
      <c r="BC1246" s="28"/>
      <c r="BD1246" s="28"/>
      <c r="BE1246" s="28"/>
      <c r="BF1246" s="28"/>
      <c r="BG1246" s="28"/>
      <c r="BH1246" s="28"/>
      <c r="BI1246" s="28"/>
      <c r="BJ1246" s="28"/>
      <c r="BK1246" s="28"/>
      <c r="BL1246" s="28"/>
    </row>
    <row r="1247" spans="1:64" x14ac:dyDescent="0.25">
      <c r="A1247" s="58">
        <v>1245</v>
      </c>
      <c r="B1247" s="57"/>
      <c r="C1247" s="57" t="s">
        <v>3775</v>
      </c>
      <c r="D1247" s="57"/>
      <c r="E1247" s="59" t="s">
        <v>892</v>
      </c>
      <c r="F1247" s="60" t="s">
        <v>5639</v>
      </c>
      <c r="G1247" s="61" t="s">
        <v>4509</v>
      </c>
      <c r="H1247" s="60" t="s">
        <v>6003</v>
      </c>
      <c r="I1247" s="60" t="s">
        <v>5993</v>
      </c>
      <c r="J1247" s="60"/>
      <c r="K1247" s="60" t="s">
        <v>5992</v>
      </c>
      <c r="L1247" s="60" t="s">
        <v>23</v>
      </c>
      <c r="M1247" s="60" t="s">
        <v>6024</v>
      </c>
      <c r="N1247" s="57" t="s">
        <v>6026</v>
      </c>
      <c r="O1247" s="62" t="s">
        <v>1899</v>
      </c>
      <c r="P1247" s="62" t="s">
        <v>2847</v>
      </c>
      <c r="Q1247" s="28"/>
      <c r="R1247" s="28"/>
      <c r="S1247" s="28"/>
      <c r="T1247" s="36">
        <v>3</v>
      </c>
      <c r="U1247" s="33"/>
      <c r="V1247" s="36">
        <v>9</v>
      </c>
      <c r="W1247" s="33"/>
      <c r="X1247" s="36">
        <v>20</v>
      </c>
      <c r="Y1247" s="33"/>
      <c r="Z1247" s="36">
        <v>35</v>
      </c>
      <c r="AA1247" s="33"/>
      <c r="AB1247" s="36">
        <v>70</v>
      </c>
      <c r="AC1247" s="33"/>
      <c r="AD1247" s="36">
        <v>999999</v>
      </c>
      <c r="AE1247" s="33"/>
      <c r="AF1247" s="36"/>
      <c r="AG1247" s="33"/>
      <c r="AH1247" s="28"/>
      <c r="AI1247" s="28"/>
      <c r="AJ1247" s="28"/>
      <c r="AK1247" s="28"/>
      <c r="AL1247" s="28"/>
      <c r="AM1247" s="41" t="str">
        <f>IF(AND($U1247&gt;0,$Q1247=""),"Currency Missing","")&amp;IF(AND($U1247&gt;0,$R1247=""),", MOQ Missing","")&amp;IF(AND($U1247&gt;0,$S1247=""),", Leadtime Missing","")&amp;IF(W1247&gt;U1247,", PB2 Price Greater than PB1 Price","")&amp;IF(Y1247&gt;W1247,", PB3 Price Greater than PB2 Price","")&amp;IF(AA1247&gt;Y1247,", PB4 Price Greater than PB3 Price","")&amp;IF(AC1247&gt;AA1247,", PB5 Price Greater than PB4 Price","")&amp;IF(AE1247&gt;AC1247,", PB6 Price Greater than PB5 Price","")&amp;IF(AG1247&gt;AE1247,", PB7 Price Greater than PB6 Price","")&amp;IF($U1247&lt;&gt;ROUND($U1247,2),", PB 1 Price - More than 2 Decimal Places","")&amp;IF($W1247&lt;&gt;ROUND($W1247,2),", PB 2 Price - More than 2 Decimal Places","")&amp;IF($Y1247&lt;&gt;ROUND($Y1247,2),", PB 3 Price - More than 2 Decimal Places","")&amp;IF($AA1247&lt;&gt;ROUND($AA1247,2),", PB 4 Price - More than 2 Decimal Places","")&amp;IF($AC1247&lt;&gt;ROUND($AC1247,2),", PB 5 Price - More than 2 Decimal Places","")&amp;IF($AE1247&lt;&gt;ROUND($AE1247,2),", PB 6 Price - More than 2 Decimal Places","")&amp;IF($AG1247&lt;&gt;ROUND($AG1247,2),", PB 7 Price - More than 2 Decimal Places","")&amp;IF(AND(E1247&lt;&gt;"",U1247="",AH1247=""),", Please enter a Price in PB1 or Select No Bid","")&amp;IF(AND(OR($U1247&gt;0,$W1247&gt;0,$Y1247&gt;0,$AA1247&gt;0,$AC1247&gt;0,$AE1247&gt;0),OR(AH1247="",AH1247="No Bid")),", Bid Status Missing or Incorrect","")&amp;IF(AND(AH1247="No Bid",AI1247=""),", Reason for No Bid Missing","")&amp;IF(AND($O1247="CSIS",OR($U1247&gt;0,$W1247&gt;0,$Y1247&gt;0,$AA1247&gt;0,$AC1247&gt;0,$AE1247&gt;0),AJ1247=""),", NCAGE Supplier Missing","")&amp;IF(AND($O1247="Drawing",OR($U1247&gt;0,$W1247&gt;0,$Y1247&gt;0,$AA1247&gt;0,$AC1247&gt;0,$AE1247&gt;0),AK1247=""),", Manufacturer Missing","")&amp;IF(AL1247&lt;&gt;"",", Comment","")&amp;IF(AND(OR(AH1247="Bid Using CSIS Dropdown With Query (Comment Field Must Be Populated)",AH1247="Bid To Drawing Supplied With Query (Comment Field Must Be Populated)"),AL1247=""),", Please Enter a Comment for the Bid Query","")&amp;IF(AND(T1247&gt;0,U1247="",AH1247&lt;&gt;"No Bid"),", PB1 Price Missing","")&amp;IF(AND(V1247&gt;0,W1247="",AH1247&lt;&gt;"No Bid"),", PB2 Price Missing","")&amp;IF(AND(X1247&gt;0,Y1247="",AH1247&lt;&gt;"No Bid"),", PB3 Price Missing","")&amp;IF(AND(Z1247&gt;0,AA1247="",AH1247&lt;&gt;"No Bid"),", PB4 Price Missing","")&amp;IF(AND(AB1247&gt;0,AC1247="",AH1247&lt;&gt;"No Bid"),", PB5 Price Missing","")&amp;IF(AND(AD1247&gt;0,AE1247="",AH1247&lt;&gt;"No Bid"),", PB6 Price Missing","")&amp;IF(AND(AF1247&gt;0,AG1247="",AH1247&lt;&gt;"No Bid"),", PB7 Price Missing","")</f>
        <v>, Please enter a Price in PB1 or Select No Bid, PB1 Price Missing, PB2 Price Missing, PB3 Price Missing, PB4 Price Missing, PB5 Price Missing, PB6 Price Missing</v>
      </c>
      <c r="AN1247" s="28"/>
      <c r="AO1247" s="28"/>
      <c r="AP1247" s="28"/>
      <c r="AQ1247" s="28"/>
      <c r="AR1247" s="28"/>
      <c r="AS1247" s="28"/>
      <c r="AT1247" s="28"/>
      <c r="AU1247" s="28"/>
      <c r="AV1247" s="28"/>
      <c r="AW1247" s="28"/>
      <c r="AX1247" s="28"/>
      <c r="AY1247" s="28"/>
      <c r="AZ1247" s="28"/>
      <c r="BA1247" s="28"/>
      <c r="BB1247" s="28"/>
      <c r="BC1247" s="28"/>
      <c r="BD1247" s="28"/>
      <c r="BE1247" s="28"/>
      <c r="BF1247" s="28"/>
      <c r="BG1247" s="28"/>
      <c r="BH1247" s="28"/>
      <c r="BI1247" s="28"/>
      <c r="BJ1247" s="28"/>
      <c r="BK1247" s="28"/>
      <c r="BL1247" s="28"/>
    </row>
    <row r="1248" spans="1:64" x14ac:dyDescent="0.25">
      <c r="A1248" s="58">
        <v>1246</v>
      </c>
      <c r="B1248" s="57"/>
      <c r="C1248" s="57" t="s">
        <v>3775</v>
      </c>
      <c r="D1248" s="57"/>
      <c r="E1248" s="59" t="s">
        <v>893</v>
      </c>
      <c r="F1248" s="60" t="s">
        <v>5639</v>
      </c>
      <c r="G1248" s="61" t="s">
        <v>4510</v>
      </c>
      <c r="H1248" s="60" t="s">
        <v>6003</v>
      </c>
      <c r="I1248" s="60" t="s">
        <v>5993</v>
      </c>
      <c r="J1248" s="60"/>
      <c r="K1248" s="60" t="s">
        <v>5992</v>
      </c>
      <c r="L1248" s="60" t="s">
        <v>23</v>
      </c>
      <c r="M1248" s="60" t="s">
        <v>6024</v>
      </c>
      <c r="N1248" s="57" t="s">
        <v>6026</v>
      </c>
      <c r="O1248" s="62" t="s">
        <v>1899</v>
      </c>
      <c r="P1248" s="62" t="s">
        <v>2848</v>
      </c>
      <c r="Q1248" s="28"/>
      <c r="R1248" s="28"/>
      <c r="S1248" s="28"/>
      <c r="T1248" s="36">
        <v>3</v>
      </c>
      <c r="U1248" s="33"/>
      <c r="V1248" s="36">
        <v>9</v>
      </c>
      <c r="W1248" s="33"/>
      <c r="X1248" s="36">
        <v>15</v>
      </c>
      <c r="Y1248" s="33"/>
      <c r="Z1248" s="36">
        <v>30</v>
      </c>
      <c r="AA1248" s="33"/>
      <c r="AB1248" s="36">
        <v>60</v>
      </c>
      <c r="AC1248" s="33"/>
      <c r="AD1248" s="36">
        <v>999999</v>
      </c>
      <c r="AE1248" s="33"/>
      <c r="AF1248" s="36"/>
      <c r="AG1248" s="33"/>
      <c r="AH1248" s="28"/>
      <c r="AI1248" s="28"/>
      <c r="AJ1248" s="28"/>
      <c r="AK1248" s="28"/>
      <c r="AL1248" s="28"/>
      <c r="AM1248" s="41" t="str">
        <f>IF(AND($U1248&gt;0,$Q1248=""),"Currency Missing","")&amp;IF(AND($U1248&gt;0,$R1248=""),", MOQ Missing","")&amp;IF(AND($U1248&gt;0,$S1248=""),", Leadtime Missing","")&amp;IF(W1248&gt;U1248,", PB2 Price Greater than PB1 Price","")&amp;IF(Y1248&gt;W1248,", PB3 Price Greater than PB2 Price","")&amp;IF(AA1248&gt;Y1248,", PB4 Price Greater than PB3 Price","")&amp;IF(AC1248&gt;AA1248,", PB5 Price Greater than PB4 Price","")&amp;IF(AE1248&gt;AC1248,", PB6 Price Greater than PB5 Price","")&amp;IF(AG1248&gt;AE1248,", PB7 Price Greater than PB6 Price","")&amp;IF($U1248&lt;&gt;ROUND($U1248,2),", PB 1 Price - More than 2 Decimal Places","")&amp;IF($W1248&lt;&gt;ROUND($W1248,2),", PB 2 Price - More than 2 Decimal Places","")&amp;IF($Y1248&lt;&gt;ROUND($Y1248,2),", PB 3 Price - More than 2 Decimal Places","")&amp;IF($AA1248&lt;&gt;ROUND($AA1248,2),", PB 4 Price - More than 2 Decimal Places","")&amp;IF($AC1248&lt;&gt;ROUND($AC1248,2),", PB 5 Price - More than 2 Decimal Places","")&amp;IF($AE1248&lt;&gt;ROUND($AE1248,2),", PB 6 Price - More than 2 Decimal Places","")&amp;IF($AG1248&lt;&gt;ROUND($AG1248,2),", PB 7 Price - More than 2 Decimal Places","")&amp;IF(AND(E1248&lt;&gt;"",U1248="",AH1248=""),", Please enter a Price in PB1 or Select No Bid","")&amp;IF(AND(OR($U1248&gt;0,$W1248&gt;0,$Y1248&gt;0,$AA1248&gt;0,$AC1248&gt;0,$AE1248&gt;0),OR(AH1248="",AH1248="No Bid")),", Bid Status Missing or Incorrect","")&amp;IF(AND(AH1248="No Bid",AI1248=""),", Reason for No Bid Missing","")&amp;IF(AND($O1248="CSIS",OR($U1248&gt;0,$W1248&gt;0,$Y1248&gt;0,$AA1248&gt;0,$AC1248&gt;0,$AE1248&gt;0),AJ1248=""),", NCAGE Supplier Missing","")&amp;IF(AND($O1248="Drawing",OR($U1248&gt;0,$W1248&gt;0,$Y1248&gt;0,$AA1248&gt;0,$AC1248&gt;0,$AE1248&gt;0),AK1248=""),", Manufacturer Missing","")&amp;IF(AL1248&lt;&gt;"",", Comment","")&amp;IF(AND(OR(AH1248="Bid Using CSIS Dropdown With Query (Comment Field Must Be Populated)",AH1248="Bid To Drawing Supplied With Query (Comment Field Must Be Populated)"),AL1248=""),", Please Enter a Comment for the Bid Query","")&amp;IF(AND(T1248&gt;0,U1248="",AH1248&lt;&gt;"No Bid"),", PB1 Price Missing","")&amp;IF(AND(V1248&gt;0,W1248="",AH1248&lt;&gt;"No Bid"),", PB2 Price Missing","")&amp;IF(AND(X1248&gt;0,Y1248="",AH1248&lt;&gt;"No Bid"),", PB3 Price Missing","")&amp;IF(AND(Z1248&gt;0,AA1248="",AH1248&lt;&gt;"No Bid"),", PB4 Price Missing","")&amp;IF(AND(AB1248&gt;0,AC1248="",AH1248&lt;&gt;"No Bid"),", PB5 Price Missing","")&amp;IF(AND(AD1248&gt;0,AE1248="",AH1248&lt;&gt;"No Bid"),", PB6 Price Missing","")&amp;IF(AND(AF1248&gt;0,AG1248="",AH1248&lt;&gt;"No Bid"),", PB7 Price Missing","")</f>
        <v>, Please enter a Price in PB1 or Select No Bid, PB1 Price Missing, PB2 Price Missing, PB3 Price Missing, PB4 Price Missing, PB5 Price Missing, PB6 Price Missing</v>
      </c>
      <c r="AN1248" s="28"/>
      <c r="AO1248" s="28"/>
      <c r="AP1248" s="28"/>
      <c r="AQ1248" s="28"/>
      <c r="AR1248" s="28"/>
      <c r="AS1248" s="28"/>
      <c r="AT1248" s="28"/>
      <c r="AU1248" s="28"/>
      <c r="AV1248" s="28"/>
      <c r="AW1248" s="28"/>
      <c r="AX1248" s="28"/>
      <c r="AY1248" s="28"/>
      <c r="AZ1248" s="28"/>
      <c r="BA1248" s="28"/>
      <c r="BB1248" s="28"/>
      <c r="BC1248" s="28"/>
      <c r="BD1248" s="28"/>
      <c r="BE1248" s="28"/>
      <c r="BF1248" s="28"/>
      <c r="BG1248" s="28"/>
      <c r="BH1248" s="28"/>
      <c r="BI1248" s="28"/>
      <c r="BJ1248" s="28"/>
      <c r="BK1248" s="28"/>
      <c r="BL1248" s="28"/>
    </row>
    <row r="1249" spans="1:64" x14ac:dyDescent="0.25">
      <c r="A1249" s="58">
        <v>1247</v>
      </c>
      <c r="B1249" s="57"/>
      <c r="C1249" s="57" t="s">
        <v>3775</v>
      </c>
      <c r="D1249" s="57"/>
      <c r="E1249" s="59" t="s">
        <v>894</v>
      </c>
      <c r="F1249" s="60" t="s">
        <v>5421</v>
      </c>
      <c r="G1249" s="61" t="s">
        <v>4511</v>
      </c>
      <c r="H1249" s="60" t="s">
        <v>6003</v>
      </c>
      <c r="I1249" s="60" t="s">
        <v>5993</v>
      </c>
      <c r="J1249" s="60"/>
      <c r="K1249" s="60" t="s">
        <v>5992</v>
      </c>
      <c r="L1249" s="60" t="s">
        <v>23</v>
      </c>
      <c r="M1249" s="60" t="s">
        <v>6024</v>
      </c>
      <c r="N1249" s="57" t="s">
        <v>6026</v>
      </c>
      <c r="O1249" s="62" t="s">
        <v>1899</v>
      </c>
      <c r="P1249" s="62" t="s">
        <v>2849</v>
      </c>
      <c r="Q1249" s="28"/>
      <c r="R1249" s="28"/>
      <c r="S1249" s="28"/>
      <c r="T1249" s="36">
        <v>4</v>
      </c>
      <c r="U1249" s="33"/>
      <c r="V1249" s="36">
        <v>10</v>
      </c>
      <c r="W1249" s="33"/>
      <c r="X1249" s="36">
        <v>20</v>
      </c>
      <c r="Y1249" s="33"/>
      <c r="Z1249" s="36">
        <v>40</v>
      </c>
      <c r="AA1249" s="33"/>
      <c r="AB1249" s="36">
        <v>999999</v>
      </c>
      <c r="AC1249" s="33"/>
      <c r="AD1249" s="36"/>
      <c r="AE1249" s="33"/>
      <c r="AF1249" s="36"/>
      <c r="AG1249" s="33"/>
      <c r="AH1249" s="28"/>
      <c r="AI1249" s="28"/>
      <c r="AJ1249" s="28"/>
      <c r="AK1249" s="28"/>
      <c r="AL1249" s="28"/>
      <c r="AM1249" s="41" t="str">
        <f>IF(AND($U1249&gt;0,$Q1249=""),"Currency Missing","")&amp;IF(AND($U1249&gt;0,$R1249=""),", MOQ Missing","")&amp;IF(AND($U1249&gt;0,$S1249=""),", Leadtime Missing","")&amp;IF(W1249&gt;U1249,", PB2 Price Greater than PB1 Price","")&amp;IF(Y1249&gt;W1249,", PB3 Price Greater than PB2 Price","")&amp;IF(AA1249&gt;Y1249,", PB4 Price Greater than PB3 Price","")&amp;IF(AC1249&gt;AA1249,", PB5 Price Greater than PB4 Price","")&amp;IF(AE1249&gt;AC1249,", PB6 Price Greater than PB5 Price","")&amp;IF(AG1249&gt;AE1249,", PB7 Price Greater than PB6 Price","")&amp;IF($U1249&lt;&gt;ROUND($U1249,2),", PB 1 Price - More than 2 Decimal Places","")&amp;IF($W1249&lt;&gt;ROUND($W1249,2),", PB 2 Price - More than 2 Decimal Places","")&amp;IF($Y1249&lt;&gt;ROUND($Y1249,2),", PB 3 Price - More than 2 Decimal Places","")&amp;IF($AA1249&lt;&gt;ROUND($AA1249,2),", PB 4 Price - More than 2 Decimal Places","")&amp;IF($AC1249&lt;&gt;ROUND($AC1249,2),", PB 5 Price - More than 2 Decimal Places","")&amp;IF($AE1249&lt;&gt;ROUND($AE1249,2),", PB 6 Price - More than 2 Decimal Places","")&amp;IF($AG1249&lt;&gt;ROUND($AG1249,2),", PB 7 Price - More than 2 Decimal Places","")&amp;IF(AND(E1249&lt;&gt;"",U1249="",AH1249=""),", Please enter a Price in PB1 or Select No Bid","")&amp;IF(AND(OR($U1249&gt;0,$W1249&gt;0,$Y1249&gt;0,$AA1249&gt;0,$AC1249&gt;0,$AE1249&gt;0),OR(AH1249="",AH1249="No Bid")),", Bid Status Missing or Incorrect","")&amp;IF(AND(AH1249="No Bid",AI1249=""),", Reason for No Bid Missing","")&amp;IF(AND($O1249="CSIS",OR($U1249&gt;0,$W1249&gt;0,$Y1249&gt;0,$AA1249&gt;0,$AC1249&gt;0,$AE1249&gt;0),AJ1249=""),", NCAGE Supplier Missing","")&amp;IF(AND($O1249="Drawing",OR($U1249&gt;0,$W1249&gt;0,$Y1249&gt;0,$AA1249&gt;0,$AC1249&gt;0,$AE1249&gt;0),AK1249=""),", Manufacturer Missing","")&amp;IF(AL1249&lt;&gt;"",", Comment","")&amp;IF(AND(OR(AH1249="Bid Using CSIS Dropdown With Query (Comment Field Must Be Populated)",AH1249="Bid To Drawing Supplied With Query (Comment Field Must Be Populated)"),AL1249=""),", Please Enter a Comment for the Bid Query","")&amp;IF(AND(T1249&gt;0,U1249="",AH1249&lt;&gt;"No Bid"),", PB1 Price Missing","")&amp;IF(AND(V1249&gt;0,W1249="",AH1249&lt;&gt;"No Bid"),", PB2 Price Missing","")&amp;IF(AND(X1249&gt;0,Y1249="",AH1249&lt;&gt;"No Bid"),", PB3 Price Missing","")&amp;IF(AND(Z1249&gt;0,AA1249="",AH1249&lt;&gt;"No Bid"),", PB4 Price Missing","")&amp;IF(AND(AB1249&gt;0,AC1249="",AH1249&lt;&gt;"No Bid"),", PB5 Price Missing","")&amp;IF(AND(AD1249&gt;0,AE1249="",AH1249&lt;&gt;"No Bid"),", PB6 Price Missing","")&amp;IF(AND(AF1249&gt;0,AG1249="",AH1249&lt;&gt;"No Bid"),", PB7 Price Missing","")</f>
        <v>, Please enter a Price in PB1 or Select No Bid, PB1 Price Missing, PB2 Price Missing, PB3 Price Missing, PB4 Price Missing, PB5 Price Missing</v>
      </c>
      <c r="AN1249" s="28"/>
      <c r="AO1249" s="28"/>
      <c r="AP1249" s="28"/>
      <c r="AQ1249" s="28"/>
      <c r="AR1249" s="28"/>
      <c r="AS1249" s="28"/>
      <c r="AT1249" s="28"/>
      <c r="AU1249" s="28"/>
      <c r="AV1249" s="28"/>
      <c r="AW1249" s="28"/>
      <c r="AX1249" s="28"/>
      <c r="AY1249" s="28"/>
      <c r="AZ1249" s="28"/>
      <c r="BA1249" s="28"/>
      <c r="BB1249" s="28"/>
      <c r="BC1249" s="28"/>
      <c r="BD1249" s="28"/>
      <c r="BE1249" s="28"/>
      <c r="BF1249" s="28"/>
      <c r="BG1249" s="28"/>
      <c r="BH1249" s="28"/>
      <c r="BI1249" s="28"/>
      <c r="BJ1249" s="28"/>
      <c r="BK1249" s="28"/>
      <c r="BL1249" s="28"/>
    </row>
    <row r="1250" spans="1:64" x14ac:dyDescent="0.25">
      <c r="A1250" s="58">
        <v>1248</v>
      </c>
      <c r="B1250" s="57"/>
      <c r="C1250" s="57" t="s">
        <v>3775</v>
      </c>
      <c r="D1250" s="57"/>
      <c r="E1250" s="59" t="s">
        <v>895</v>
      </c>
      <c r="F1250" s="60" t="s">
        <v>5421</v>
      </c>
      <c r="G1250" s="61" t="s">
        <v>4512</v>
      </c>
      <c r="H1250" s="60" t="s">
        <v>6003</v>
      </c>
      <c r="I1250" s="60" t="s">
        <v>5993</v>
      </c>
      <c r="J1250" s="60"/>
      <c r="K1250" s="60" t="s">
        <v>5992</v>
      </c>
      <c r="L1250" s="60" t="s">
        <v>23</v>
      </c>
      <c r="M1250" s="60" t="s">
        <v>6024</v>
      </c>
      <c r="N1250" s="57" t="s">
        <v>6026</v>
      </c>
      <c r="O1250" s="62" t="s">
        <v>1899</v>
      </c>
      <c r="P1250" s="62" t="s">
        <v>2850</v>
      </c>
      <c r="Q1250" s="28"/>
      <c r="R1250" s="28"/>
      <c r="S1250" s="28"/>
      <c r="T1250" s="36">
        <v>12</v>
      </c>
      <c r="U1250" s="33"/>
      <c r="V1250" s="36">
        <v>35</v>
      </c>
      <c r="W1250" s="33"/>
      <c r="X1250" s="36">
        <v>70</v>
      </c>
      <c r="Y1250" s="33"/>
      <c r="Z1250" s="36">
        <v>140</v>
      </c>
      <c r="AA1250" s="33"/>
      <c r="AB1250" s="36">
        <v>999999</v>
      </c>
      <c r="AC1250" s="33"/>
      <c r="AD1250" s="36"/>
      <c r="AE1250" s="33"/>
      <c r="AF1250" s="36"/>
      <c r="AG1250" s="33"/>
      <c r="AH1250" s="28"/>
      <c r="AI1250" s="28"/>
      <c r="AJ1250" s="28"/>
      <c r="AK1250" s="28"/>
      <c r="AL1250" s="28"/>
      <c r="AM1250" s="41" t="str">
        <f>IF(AND($U1250&gt;0,$Q1250=""),"Currency Missing","")&amp;IF(AND($U1250&gt;0,$R1250=""),", MOQ Missing","")&amp;IF(AND($U1250&gt;0,$S1250=""),", Leadtime Missing","")&amp;IF(W1250&gt;U1250,", PB2 Price Greater than PB1 Price","")&amp;IF(Y1250&gt;W1250,", PB3 Price Greater than PB2 Price","")&amp;IF(AA1250&gt;Y1250,", PB4 Price Greater than PB3 Price","")&amp;IF(AC1250&gt;AA1250,", PB5 Price Greater than PB4 Price","")&amp;IF(AE1250&gt;AC1250,", PB6 Price Greater than PB5 Price","")&amp;IF(AG1250&gt;AE1250,", PB7 Price Greater than PB6 Price","")&amp;IF($U1250&lt;&gt;ROUND($U1250,2),", PB 1 Price - More than 2 Decimal Places","")&amp;IF($W1250&lt;&gt;ROUND($W1250,2),", PB 2 Price - More than 2 Decimal Places","")&amp;IF($Y1250&lt;&gt;ROUND($Y1250,2),", PB 3 Price - More than 2 Decimal Places","")&amp;IF($AA1250&lt;&gt;ROUND($AA1250,2),", PB 4 Price - More than 2 Decimal Places","")&amp;IF($AC1250&lt;&gt;ROUND($AC1250,2),", PB 5 Price - More than 2 Decimal Places","")&amp;IF($AE1250&lt;&gt;ROUND($AE1250,2),", PB 6 Price - More than 2 Decimal Places","")&amp;IF($AG1250&lt;&gt;ROUND($AG1250,2),", PB 7 Price - More than 2 Decimal Places","")&amp;IF(AND(E1250&lt;&gt;"",U1250="",AH1250=""),", Please enter a Price in PB1 or Select No Bid","")&amp;IF(AND(OR($U1250&gt;0,$W1250&gt;0,$Y1250&gt;0,$AA1250&gt;0,$AC1250&gt;0,$AE1250&gt;0),OR(AH1250="",AH1250="No Bid")),", Bid Status Missing or Incorrect","")&amp;IF(AND(AH1250="No Bid",AI1250=""),", Reason for No Bid Missing","")&amp;IF(AND($O1250="CSIS",OR($U1250&gt;0,$W1250&gt;0,$Y1250&gt;0,$AA1250&gt;0,$AC1250&gt;0,$AE1250&gt;0),AJ1250=""),", NCAGE Supplier Missing","")&amp;IF(AND($O1250="Drawing",OR($U1250&gt;0,$W1250&gt;0,$Y1250&gt;0,$AA1250&gt;0,$AC1250&gt;0,$AE1250&gt;0),AK1250=""),", Manufacturer Missing","")&amp;IF(AL1250&lt;&gt;"",", Comment","")&amp;IF(AND(OR(AH1250="Bid Using CSIS Dropdown With Query (Comment Field Must Be Populated)",AH1250="Bid To Drawing Supplied With Query (Comment Field Must Be Populated)"),AL1250=""),", Please Enter a Comment for the Bid Query","")&amp;IF(AND(T1250&gt;0,U1250="",AH1250&lt;&gt;"No Bid"),", PB1 Price Missing","")&amp;IF(AND(V1250&gt;0,W1250="",AH1250&lt;&gt;"No Bid"),", PB2 Price Missing","")&amp;IF(AND(X1250&gt;0,Y1250="",AH1250&lt;&gt;"No Bid"),", PB3 Price Missing","")&amp;IF(AND(Z1250&gt;0,AA1250="",AH1250&lt;&gt;"No Bid"),", PB4 Price Missing","")&amp;IF(AND(AB1250&gt;0,AC1250="",AH1250&lt;&gt;"No Bid"),", PB5 Price Missing","")&amp;IF(AND(AD1250&gt;0,AE1250="",AH1250&lt;&gt;"No Bid"),", PB6 Price Missing","")&amp;IF(AND(AF1250&gt;0,AG1250="",AH1250&lt;&gt;"No Bid"),", PB7 Price Missing","")</f>
        <v>, Please enter a Price in PB1 or Select No Bid, PB1 Price Missing, PB2 Price Missing, PB3 Price Missing, PB4 Price Missing, PB5 Price Missing</v>
      </c>
      <c r="AN1250" s="28"/>
      <c r="AO1250" s="28"/>
      <c r="AP1250" s="28"/>
      <c r="AQ1250" s="28"/>
      <c r="AR1250" s="28"/>
      <c r="AS1250" s="28"/>
      <c r="AT1250" s="28"/>
      <c r="AU1250" s="28"/>
      <c r="AV1250" s="28"/>
      <c r="AW1250" s="28"/>
      <c r="AX1250" s="28"/>
      <c r="AY1250" s="28"/>
      <c r="AZ1250" s="28"/>
      <c r="BA1250" s="28"/>
      <c r="BB1250" s="28"/>
      <c r="BC1250" s="28"/>
      <c r="BD1250" s="28"/>
      <c r="BE1250" s="28"/>
      <c r="BF1250" s="28"/>
      <c r="BG1250" s="28"/>
      <c r="BH1250" s="28"/>
      <c r="BI1250" s="28"/>
      <c r="BJ1250" s="28"/>
      <c r="BK1250" s="28"/>
      <c r="BL1250" s="28"/>
    </row>
    <row r="1251" spans="1:64" x14ac:dyDescent="0.25">
      <c r="A1251" s="58">
        <v>1249</v>
      </c>
      <c r="B1251" s="57"/>
      <c r="C1251" s="57" t="s">
        <v>3775</v>
      </c>
      <c r="D1251" s="57"/>
      <c r="E1251" s="59" t="s">
        <v>896</v>
      </c>
      <c r="F1251" s="60" t="s">
        <v>5680</v>
      </c>
      <c r="G1251" s="61" t="s">
        <v>4513</v>
      </c>
      <c r="H1251" s="60" t="s">
        <v>6003</v>
      </c>
      <c r="I1251" s="60" t="s">
        <v>5993</v>
      </c>
      <c r="J1251" s="60"/>
      <c r="K1251" s="60" t="s">
        <v>5992</v>
      </c>
      <c r="L1251" s="60" t="s">
        <v>23</v>
      </c>
      <c r="M1251" s="60" t="s">
        <v>6024</v>
      </c>
      <c r="N1251" s="57" t="s">
        <v>6026</v>
      </c>
      <c r="O1251" s="62" t="s">
        <v>1899</v>
      </c>
      <c r="P1251" s="62" t="s">
        <v>2851</v>
      </c>
      <c r="Q1251" s="28"/>
      <c r="R1251" s="28"/>
      <c r="S1251" s="28"/>
      <c r="T1251" s="36">
        <v>15</v>
      </c>
      <c r="U1251" s="33"/>
      <c r="V1251" s="36">
        <v>45</v>
      </c>
      <c r="W1251" s="33"/>
      <c r="X1251" s="36">
        <v>90</v>
      </c>
      <c r="Y1251" s="33"/>
      <c r="Z1251" s="36">
        <v>175</v>
      </c>
      <c r="AA1251" s="33"/>
      <c r="AB1251" s="36">
        <v>999999</v>
      </c>
      <c r="AC1251" s="33"/>
      <c r="AD1251" s="36"/>
      <c r="AE1251" s="33"/>
      <c r="AF1251" s="36"/>
      <c r="AG1251" s="33"/>
      <c r="AH1251" s="28"/>
      <c r="AI1251" s="28"/>
      <c r="AJ1251" s="28"/>
      <c r="AK1251" s="28"/>
      <c r="AL1251" s="28"/>
      <c r="AM1251" s="41" t="str">
        <f>IF(AND($U1251&gt;0,$Q1251=""),"Currency Missing","")&amp;IF(AND($U1251&gt;0,$R1251=""),", MOQ Missing","")&amp;IF(AND($U1251&gt;0,$S1251=""),", Leadtime Missing","")&amp;IF(W1251&gt;U1251,", PB2 Price Greater than PB1 Price","")&amp;IF(Y1251&gt;W1251,", PB3 Price Greater than PB2 Price","")&amp;IF(AA1251&gt;Y1251,", PB4 Price Greater than PB3 Price","")&amp;IF(AC1251&gt;AA1251,", PB5 Price Greater than PB4 Price","")&amp;IF(AE1251&gt;AC1251,", PB6 Price Greater than PB5 Price","")&amp;IF(AG1251&gt;AE1251,", PB7 Price Greater than PB6 Price","")&amp;IF($U1251&lt;&gt;ROUND($U1251,2),", PB 1 Price - More than 2 Decimal Places","")&amp;IF($W1251&lt;&gt;ROUND($W1251,2),", PB 2 Price - More than 2 Decimal Places","")&amp;IF($Y1251&lt;&gt;ROUND($Y1251,2),", PB 3 Price - More than 2 Decimal Places","")&amp;IF($AA1251&lt;&gt;ROUND($AA1251,2),", PB 4 Price - More than 2 Decimal Places","")&amp;IF($AC1251&lt;&gt;ROUND($AC1251,2),", PB 5 Price - More than 2 Decimal Places","")&amp;IF($AE1251&lt;&gt;ROUND($AE1251,2),", PB 6 Price - More than 2 Decimal Places","")&amp;IF($AG1251&lt;&gt;ROUND($AG1251,2),", PB 7 Price - More than 2 Decimal Places","")&amp;IF(AND(E1251&lt;&gt;"",U1251="",AH1251=""),", Please enter a Price in PB1 or Select No Bid","")&amp;IF(AND(OR($U1251&gt;0,$W1251&gt;0,$Y1251&gt;0,$AA1251&gt;0,$AC1251&gt;0,$AE1251&gt;0),OR(AH1251="",AH1251="No Bid")),", Bid Status Missing or Incorrect","")&amp;IF(AND(AH1251="No Bid",AI1251=""),", Reason for No Bid Missing","")&amp;IF(AND($O1251="CSIS",OR($U1251&gt;0,$W1251&gt;0,$Y1251&gt;0,$AA1251&gt;0,$AC1251&gt;0,$AE1251&gt;0),AJ1251=""),", NCAGE Supplier Missing","")&amp;IF(AND($O1251="Drawing",OR($U1251&gt;0,$W1251&gt;0,$Y1251&gt;0,$AA1251&gt;0,$AC1251&gt;0,$AE1251&gt;0),AK1251=""),", Manufacturer Missing","")&amp;IF(AL1251&lt;&gt;"",", Comment","")&amp;IF(AND(OR(AH1251="Bid Using CSIS Dropdown With Query (Comment Field Must Be Populated)",AH1251="Bid To Drawing Supplied With Query (Comment Field Must Be Populated)"),AL1251=""),", Please Enter a Comment for the Bid Query","")&amp;IF(AND(T1251&gt;0,U1251="",AH1251&lt;&gt;"No Bid"),", PB1 Price Missing","")&amp;IF(AND(V1251&gt;0,W1251="",AH1251&lt;&gt;"No Bid"),", PB2 Price Missing","")&amp;IF(AND(X1251&gt;0,Y1251="",AH1251&lt;&gt;"No Bid"),", PB3 Price Missing","")&amp;IF(AND(Z1251&gt;0,AA1251="",AH1251&lt;&gt;"No Bid"),", PB4 Price Missing","")&amp;IF(AND(AB1251&gt;0,AC1251="",AH1251&lt;&gt;"No Bid"),", PB5 Price Missing","")&amp;IF(AND(AD1251&gt;0,AE1251="",AH1251&lt;&gt;"No Bid"),", PB6 Price Missing","")&amp;IF(AND(AF1251&gt;0,AG1251="",AH1251&lt;&gt;"No Bid"),", PB7 Price Missing","")</f>
        <v>, Please enter a Price in PB1 or Select No Bid, PB1 Price Missing, PB2 Price Missing, PB3 Price Missing, PB4 Price Missing, PB5 Price Missing</v>
      </c>
      <c r="AN1251" s="28"/>
      <c r="AO1251" s="28"/>
      <c r="AP1251" s="28"/>
      <c r="AQ1251" s="28"/>
      <c r="AR1251" s="28"/>
      <c r="AS1251" s="28"/>
      <c r="AT1251" s="28"/>
      <c r="AU1251" s="28"/>
      <c r="AV1251" s="28"/>
      <c r="AW1251" s="28"/>
      <c r="AX1251" s="28"/>
      <c r="AY1251" s="28"/>
      <c r="AZ1251" s="28"/>
      <c r="BA1251" s="28"/>
      <c r="BB1251" s="28"/>
      <c r="BC1251" s="28"/>
      <c r="BD1251" s="28"/>
      <c r="BE1251" s="28"/>
      <c r="BF1251" s="28"/>
      <c r="BG1251" s="28"/>
      <c r="BH1251" s="28"/>
      <c r="BI1251" s="28"/>
      <c r="BJ1251" s="28"/>
      <c r="BK1251" s="28"/>
      <c r="BL1251" s="28"/>
    </row>
    <row r="1252" spans="1:64" x14ac:dyDescent="0.25">
      <c r="A1252" s="58">
        <v>1250</v>
      </c>
      <c r="B1252" s="57"/>
      <c r="C1252" s="57" t="s">
        <v>3775</v>
      </c>
      <c r="D1252" s="57"/>
      <c r="E1252" s="59" t="s">
        <v>897</v>
      </c>
      <c r="F1252" s="60" t="s">
        <v>5681</v>
      </c>
      <c r="G1252" s="61" t="s">
        <v>4514</v>
      </c>
      <c r="H1252" s="60" t="s">
        <v>6003</v>
      </c>
      <c r="I1252" s="60" t="s">
        <v>5993</v>
      </c>
      <c r="J1252" s="60"/>
      <c r="K1252" s="60" t="s">
        <v>5992</v>
      </c>
      <c r="L1252" s="60" t="s">
        <v>23</v>
      </c>
      <c r="M1252" s="60" t="s">
        <v>6024</v>
      </c>
      <c r="N1252" s="57" t="s">
        <v>6026</v>
      </c>
      <c r="O1252" s="62" t="s">
        <v>1899</v>
      </c>
      <c r="P1252" s="62" t="s">
        <v>2852</v>
      </c>
      <c r="Q1252" s="28"/>
      <c r="R1252" s="28"/>
      <c r="S1252" s="28"/>
      <c r="T1252" s="36">
        <v>3</v>
      </c>
      <c r="U1252" s="33"/>
      <c r="V1252" s="36">
        <v>9</v>
      </c>
      <c r="W1252" s="33"/>
      <c r="X1252" s="36">
        <v>20</v>
      </c>
      <c r="Y1252" s="33"/>
      <c r="Z1252" s="36">
        <v>999999</v>
      </c>
      <c r="AA1252" s="33"/>
      <c r="AB1252" s="36"/>
      <c r="AC1252" s="33"/>
      <c r="AD1252" s="36"/>
      <c r="AE1252" s="33"/>
      <c r="AF1252" s="36"/>
      <c r="AG1252" s="33"/>
      <c r="AH1252" s="28"/>
      <c r="AI1252" s="28"/>
      <c r="AJ1252" s="28"/>
      <c r="AK1252" s="28"/>
      <c r="AL1252" s="28"/>
      <c r="AM1252" s="41" t="str">
        <f>IF(AND($U1252&gt;0,$Q1252=""),"Currency Missing","")&amp;IF(AND($U1252&gt;0,$R1252=""),", MOQ Missing","")&amp;IF(AND($U1252&gt;0,$S1252=""),", Leadtime Missing","")&amp;IF(W1252&gt;U1252,", PB2 Price Greater than PB1 Price","")&amp;IF(Y1252&gt;W1252,", PB3 Price Greater than PB2 Price","")&amp;IF(AA1252&gt;Y1252,", PB4 Price Greater than PB3 Price","")&amp;IF(AC1252&gt;AA1252,", PB5 Price Greater than PB4 Price","")&amp;IF(AE1252&gt;AC1252,", PB6 Price Greater than PB5 Price","")&amp;IF(AG1252&gt;AE1252,", PB7 Price Greater than PB6 Price","")&amp;IF($U1252&lt;&gt;ROUND($U1252,2),", PB 1 Price - More than 2 Decimal Places","")&amp;IF($W1252&lt;&gt;ROUND($W1252,2),", PB 2 Price - More than 2 Decimal Places","")&amp;IF($Y1252&lt;&gt;ROUND($Y1252,2),", PB 3 Price - More than 2 Decimal Places","")&amp;IF($AA1252&lt;&gt;ROUND($AA1252,2),", PB 4 Price - More than 2 Decimal Places","")&amp;IF($AC1252&lt;&gt;ROUND($AC1252,2),", PB 5 Price - More than 2 Decimal Places","")&amp;IF($AE1252&lt;&gt;ROUND($AE1252,2),", PB 6 Price - More than 2 Decimal Places","")&amp;IF($AG1252&lt;&gt;ROUND($AG1252,2),", PB 7 Price - More than 2 Decimal Places","")&amp;IF(AND(E1252&lt;&gt;"",U1252="",AH1252=""),", Please enter a Price in PB1 or Select No Bid","")&amp;IF(AND(OR($U1252&gt;0,$W1252&gt;0,$Y1252&gt;0,$AA1252&gt;0,$AC1252&gt;0,$AE1252&gt;0),OR(AH1252="",AH1252="No Bid")),", Bid Status Missing or Incorrect","")&amp;IF(AND(AH1252="No Bid",AI1252=""),", Reason for No Bid Missing","")&amp;IF(AND($O1252="CSIS",OR($U1252&gt;0,$W1252&gt;0,$Y1252&gt;0,$AA1252&gt;0,$AC1252&gt;0,$AE1252&gt;0),AJ1252=""),", NCAGE Supplier Missing","")&amp;IF(AND($O1252="Drawing",OR($U1252&gt;0,$W1252&gt;0,$Y1252&gt;0,$AA1252&gt;0,$AC1252&gt;0,$AE1252&gt;0),AK1252=""),", Manufacturer Missing","")&amp;IF(AL1252&lt;&gt;"",", Comment","")&amp;IF(AND(OR(AH1252="Bid Using CSIS Dropdown With Query (Comment Field Must Be Populated)",AH1252="Bid To Drawing Supplied With Query (Comment Field Must Be Populated)"),AL1252=""),", Please Enter a Comment for the Bid Query","")&amp;IF(AND(T1252&gt;0,U1252="",AH1252&lt;&gt;"No Bid"),", PB1 Price Missing","")&amp;IF(AND(V1252&gt;0,W1252="",AH1252&lt;&gt;"No Bid"),", PB2 Price Missing","")&amp;IF(AND(X1252&gt;0,Y1252="",AH1252&lt;&gt;"No Bid"),", PB3 Price Missing","")&amp;IF(AND(Z1252&gt;0,AA1252="",AH1252&lt;&gt;"No Bid"),", PB4 Price Missing","")&amp;IF(AND(AB1252&gt;0,AC1252="",AH1252&lt;&gt;"No Bid"),", PB5 Price Missing","")&amp;IF(AND(AD1252&gt;0,AE1252="",AH1252&lt;&gt;"No Bid"),", PB6 Price Missing","")&amp;IF(AND(AF1252&gt;0,AG1252="",AH1252&lt;&gt;"No Bid"),", PB7 Price Missing","")</f>
        <v>, Please enter a Price in PB1 or Select No Bid, PB1 Price Missing, PB2 Price Missing, PB3 Price Missing, PB4 Price Missing</v>
      </c>
      <c r="AN1252" s="28"/>
      <c r="AO1252" s="28"/>
      <c r="AP1252" s="28"/>
      <c r="AQ1252" s="28"/>
      <c r="AR1252" s="28"/>
      <c r="AS1252" s="28"/>
      <c r="AT1252" s="28"/>
      <c r="AU1252" s="28"/>
      <c r="AV1252" s="28"/>
      <c r="AW1252" s="28"/>
      <c r="AX1252" s="28"/>
      <c r="AY1252" s="28"/>
      <c r="AZ1252" s="28"/>
      <c r="BA1252" s="28"/>
      <c r="BB1252" s="28"/>
      <c r="BC1252" s="28"/>
      <c r="BD1252" s="28"/>
      <c r="BE1252" s="28"/>
      <c r="BF1252" s="28"/>
      <c r="BG1252" s="28"/>
      <c r="BH1252" s="28"/>
      <c r="BI1252" s="28"/>
      <c r="BJ1252" s="28"/>
      <c r="BK1252" s="28"/>
      <c r="BL1252" s="28"/>
    </row>
    <row r="1253" spans="1:64" x14ac:dyDescent="0.25">
      <c r="A1253" s="58">
        <v>1251</v>
      </c>
      <c r="B1253" s="57"/>
      <c r="C1253" s="57" t="s">
        <v>3775</v>
      </c>
      <c r="D1253" s="57"/>
      <c r="E1253" s="59" t="s">
        <v>898</v>
      </c>
      <c r="F1253" s="60" t="s">
        <v>5421</v>
      </c>
      <c r="G1253" s="61" t="s">
        <v>4515</v>
      </c>
      <c r="H1253" s="60" t="s">
        <v>6003</v>
      </c>
      <c r="I1253" s="60" t="s">
        <v>5993</v>
      </c>
      <c r="J1253" s="60"/>
      <c r="K1253" s="60" t="s">
        <v>5992</v>
      </c>
      <c r="L1253" s="60" t="s">
        <v>23</v>
      </c>
      <c r="M1253" s="60" t="s">
        <v>6024</v>
      </c>
      <c r="N1253" s="57" t="s">
        <v>6026</v>
      </c>
      <c r="O1253" s="62" t="s">
        <v>1899</v>
      </c>
      <c r="P1253" s="62" t="s">
        <v>2853</v>
      </c>
      <c r="Q1253" s="28"/>
      <c r="R1253" s="28"/>
      <c r="S1253" s="28"/>
      <c r="T1253" s="36">
        <v>4</v>
      </c>
      <c r="U1253" s="33"/>
      <c r="V1253" s="36">
        <v>12</v>
      </c>
      <c r="W1253" s="33"/>
      <c r="X1253" s="36">
        <v>25</v>
      </c>
      <c r="Y1253" s="33"/>
      <c r="Z1253" s="36">
        <v>50</v>
      </c>
      <c r="AA1253" s="33"/>
      <c r="AB1253" s="36">
        <v>999999</v>
      </c>
      <c r="AC1253" s="33"/>
      <c r="AD1253" s="36"/>
      <c r="AE1253" s="33"/>
      <c r="AF1253" s="36"/>
      <c r="AG1253" s="33"/>
      <c r="AH1253" s="28"/>
      <c r="AI1253" s="28"/>
      <c r="AJ1253" s="28"/>
      <c r="AK1253" s="28"/>
      <c r="AL1253" s="28"/>
      <c r="AM1253" s="41" t="str">
        <f>IF(AND($U1253&gt;0,$Q1253=""),"Currency Missing","")&amp;IF(AND($U1253&gt;0,$R1253=""),", MOQ Missing","")&amp;IF(AND($U1253&gt;0,$S1253=""),", Leadtime Missing","")&amp;IF(W1253&gt;U1253,", PB2 Price Greater than PB1 Price","")&amp;IF(Y1253&gt;W1253,", PB3 Price Greater than PB2 Price","")&amp;IF(AA1253&gt;Y1253,", PB4 Price Greater than PB3 Price","")&amp;IF(AC1253&gt;AA1253,", PB5 Price Greater than PB4 Price","")&amp;IF(AE1253&gt;AC1253,", PB6 Price Greater than PB5 Price","")&amp;IF(AG1253&gt;AE1253,", PB7 Price Greater than PB6 Price","")&amp;IF($U1253&lt;&gt;ROUND($U1253,2),", PB 1 Price - More than 2 Decimal Places","")&amp;IF($W1253&lt;&gt;ROUND($W1253,2),", PB 2 Price - More than 2 Decimal Places","")&amp;IF($Y1253&lt;&gt;ROUND($Y1253,2),", PB 3 Price - More than 2 Decimal Places","")&amp;IF($AA1253&lt;&gt;ROUND($AA1253,2),", PB 4 Price - More than 2 Decimal Places","")&amp;IF($AC1253&lt;&gt;ROUND($AC1253,2),", PB 5 Price - More than 2 Decimal Places","")&amp;IF($AE1253&lt;&gt;ROUND($AE1253,2),", PB 6 Price - More than 2 Decimal Places","")&amp;IF($AG1253&lt;&gt;ROUND($AG1253,2),", PB 7 Price - More than 2 Decimal Places","")&amp;IF(AND(E1253&lt;&gt;"",U1253="",AH1253=""),", Please enter a Price in PB1 or Select No Bid","")&amp;IF(AND(OR($U1253&gt;0,$W1253&gt;0,$Y1253&gt;0,$AA1253&gt;0,$AC1253&gt;0,$AE1253&gt;0),OR(AH1253="",AH1253="No Bid")),", Bid Status Missing or Incorrect","")&amp;IF(AND(AH1253="No Bid",AI1253=""),", Reason for No Bid Missing","")&amp;IF(AND($O1253="CSIS",OR($U1253&gt;0,$W1253&gt;0,$Y1253&gt;0,$AA1253&gt;0,$AC1253&gt;0,$AE1253&gt;0),AJ1253=""),", NCAGE Supplier Missing","")&amp;IF(AND($O1253="Drawing",OR($U1253&gt;0,$W1253&gt;0,$Y1253&gt;0,$AA1253&gt;0,$AC1253&gt;0,$AE1253&gt;0),AK1253=""),", Manufacturer Missing","")&amp;IF(AL1253&lt;&gt;"",", Comment","")&amp;IF(AND(OR(AH1253="Bid Using CSIS Dropdown With Query (Comment Field Must Be Populated)",AH1253="Bid To Drawing Supplied With Query (Comment Field Must Be Populated)"),AL1253=""),", Please Enter a Comment for the Bid Query","")&amp;IF(AND(T1253&gt;0,U1253="",AH1253&lt;&gt;"No Bid"),", PB1 Price Missing","")&amp;IF(AND(V1253&gt;0,W1253="",AH1253&lt;&gt;"No Bid"),", PB2 Price Missing","")&amp;IF(AND(X1253&gt;0,Y1253="",AH1253&lt;&gt;"No Bid"),", PB3 Price Missing","")&amp;IF(AND(Z1253&gt;0,AA1253="",AH1253&lt;&gt;"No Bid"),", PB4 Price Missing","")&amp;IF(AND(AB1253&gt;0,AC1253="",AH1253&lt;&gt;"No Bid"),", PB5 Price Missing","")&amp;IF(AND(AD1253&gt;0,AE1253="",AH1253&lt;&gt;"No Bid"),", PB6 Price Missing","")&amp;IF(AND(AF1253&gt;0,AG1253="",AH1253&lt;&gt;"No Bid"),", PB7 Price Missing","")</f>
        <v>, Please enter a Price in PB1 or Select No Bid, PB1 Price Missing, PB2 Price Missing, PB3 Price Missing, PB4 Price Missing, PB5 Price Missing</v>
      </c>
      <c r="AN1253" s="28"/>
      <c r="AO1253" s="28"/>
      <c r="AP1253" s="28"/>
      <c r="AQ1253" s="28"/>
      <c r="AR1253" s="28"/>
      <c r="AS1253" s="28"/>
      <c r="AT1253" s="28"/>
      <c r="AU1253" s="28"/>
      <c r="AV1253" s="28"/>
      <c r="AW1253" s="28"/>
      <c r="AX1253" s="28"/>
      <c r="AY1253" s="28"/>
      <c r="AZ1253" s="28"/>
      <c r="BA1253" s="28"/>
      <c r="BB1253" s="28"/>
      <c r="BC1253" s="28"/>
      <c r="BD1253" s="28"/>
      <c r="BE1253" s="28"/>
      <c r="BF1253" s="28"/>
      <c r="BG1253" s="28"/>
      <c r="BH1253" s="28"/>
      <c r="BI1253" s="28"/>
      <c r="BJ1253" s="28"/>
      <c r="BK1253" s="28"/>
      <c r="BL1253" s="28"/>
    </row>
    <row r="1254" spans="1:64" x14ac:dyDescent="0.25">
      <c r="A1254" s="58">
        <v>1252</v>
      </c>
      <c r="B1254" s="57"/>
      <c r="C1254" s="57" t="s">
        <v>3775</v>
      </c>
      <c r="D1254" s="57"/>
      <c r="E1254" s="59" t="s">
        <v>899</v>
      </c>
      <c r="F1254" s="60" t="s">
        <v>5427</v>
      </c>
      <c r="G1254" s="61" t="s">
        <v>4516</v>
      </c>
      <c r="H1254" s="60" t="s">
        <v>6003</v>
      </c>
      <c r="I1254" s="60" t="s">
        <v>5993</v>
      </c>
      <c r="J1254" s="60"/>
      <c r="K1254" s="60" t="s">
        <v>5992</v>
      </c>
      <c r="L1254" s="60" t="s">
        <v>23</v>
      </c>
      <c r="M1254" s="60" t="s">
        <v>6024</v>
      </c>
      <c r="N1254" s="57" t="s">
        <v>6026</v>
      </c>
      <c r="O1254" s="62" t="s">
        <v>1899</v>
      </c>
      <c r="P1254" s="62" t="s">
        <v>2854</v>
      </c>
      <c r="Q1254" s="28"/>
      <c r="R1254" s="28"/>
      <c r="S1254" s="28"/>
      <c r="T1254" s="36">
        <v>45</v>
      </c>
      <c r="U1254" s="33"/>
      <c r="V1254" s="36">
        <v>140</v>
      </c>
      <c r="W1254" s="33"/>
      <c r="X1254" s="36">
        <v>250</v>
      </c>
      <c r="Y1254" s="33"/>
      <c r="Z1254" s="36">
        <v>500</v>
      </c>
      <c r="AA1254" s="33"/>
      <c r="AB1254" s="36">
        <v>999999</v>
      </c>
      <c r="AC1254" s="33"/>
      <c r="AD1254" s="36"/>
      <c r="AE1254" s="33"/>
      <c r="AF1254" s="36"/>
      <c r="AG1254" s="33"/>
      <c r="AH1254" s="28"/>
      <c r="AI1254" s="28"/>
      <c r="AJ1254" s="28"/>
      <c r="AK1254" s="28"/>
      <c r="AL1254" s="28"/>
      <c r="AM1254" s="41" t="str">
        <f>IF(AND($U1254&gt;0,$Q1254=""),"Currency Missing","")&amp;IF(AND($U1254&gt;0,$R1254=""),", MOQ Missing","")&amp;IF(AND($U1254&gt;0,$S1254=""),", Leadtime Missing","")&amp;IF(W1254&gt;U1254,", PB2 Price Greater than PB1 Price","")&amp;IF(Y1254&gt;W1254,", PB3 Price Greater than PB2 Price","")&amp;IF(AA1254&gt;Y1254,", PB4 Price Greater than PB3 Price","")&amp;IF(AC1254&gt;AA1254,", PB5 Price Greater than PB4 Price","")&amp;IF(AE1254&gt;AC1254,", PB6 Price Greater than PB5 Price","")&amp;IF(AG1254&gt;AE1254,", PB7 Price Greater than PB6 Price","")&amp;IF($U1254&lt;&gt;ROUND($U1254,2),", PB 1 Price - More than 2 Decimal Places","")&amp;IF($W1254&lt;&gt;ROUND($W1254,2),", PB 2 Price - More than 2 Decimal Places","")&amp;IF($Y1254&lt;&gt;ROUND($Y1254,2),", PB 3 Price - More than 2 Decimal Places","")&amp;IF($AA1254&lt;&gt;ROUND($AA1254,2),", PB 4 Price - More than 2 Decimal Places","")&amp;IF($AC1254&lt;&gt;ROUND($AC1254,2),", PB 5 Price - More than 2 Decimal Places","")&amp;IF($AE1254&lt;&gt;ROUND($AE1254,2),", PB 6 Price - More than 2 Decimal Places","")&amp;IF($AG1254&lt;&gt;ROUND($AG1254,2),", PB 7 Price - More than 2 Decimal Places","")&amp;IF(AND(E1254&lt;&gt;"",U1254="",AH1254=""),", Please enter a Price in PB1 or Select No Bid","")&amp;IF(AND(OR($U1254&gt;0,$W1254&gt;0,$Y1254&gt;0,$AA1254&gt;0,$AC1254&gt;0,$AE1254&gt;0),OR(AH1254="",AH1254="No Bid")),", Bid Status Missing or Incorrect","")&amp;IF(AND(AH1254="No Bid",AI1254=""),", Reason for No Bid Missing","")&amp;IF(AND($O1254="CSIS",OR($U1254&gt;0,$W1254&gt;0,$Y1254&gt;0,$AA1254&gt;0,$AC1254&gt;0,$AE1254&gt;0),AJ1254=""),", NCAGE Supplier Missing","")&amp;IF(AND($O1254="Drawing",OR($U1254&gt;0,$W1254&gt;0,$Y1254&gt;0,$AA1254&gt;0,$AC1254&gt;0,$AE1254&gt;0),AK1254=""),", Manufacturer Missing","")&amp;IF(AL1254&lt;&gt;"",", Comment","")&amp;IF(AND(OR(AH1254="Bid Using CSIS Dropdown With Query (Comment Field Must Be Populated)",AH1254="Bid To Drawing Supplied With Query (Comment Field Must Be Populated)"),AL1254=""),", Please Enter a Comment for the Bid Query","")&amp;IF(AND(T1254&gt;0,U1254="",AH1254&lt;&gt;"No Bid"),", PB1 Price Missing","")&amp;IF(AND(V1254&gt;0,W1254="",AH1254&lt;&gt;"No Bid"),", PB2 Price Missing","")&amp;IF(AND(X1254&gt;0,Y1254="",AH1254&lt;&gt;"No Bid"),", PB3 Price Missing","")&amp;IF(AND(Z1254&gt;0,AA1254="",AH1254&lt;&gt;"No Bid"),", PB4 Price Missing","")&amp;IF(AND(AB1254&gt;0,AC1254="",AH1254&lt;&gt;"No Bid"),", PB5 Price Missing","")&amp;IF(AND(AD1254&gt;0,AE1254="",AH1254&lt;&gt;"No Bid"),", PB6 Price Missing","")&amp;IF(AND(AF1254&gt;0,AG1254="",AH1254&lt;&gt;"No Bid"),", PB7 Price Missing","")</f>
        <v>, Please enter a Price in PB1 or Select No Bid, PB1 Price Missing, PB2 Price Missing, PB3 Price Missing, PB4 Price Missing, PB5 Price Missing</v>
      </c>
      <c r="AN1254" s="28"/>
      <c r="AO1254" s="28"/>
      <c r="AP1254" s="28"/>
      <c r="AQ1254" s="28"/>
      <c r="AR1254" s="28"/>
      <c r="AS1254" s="28"/>
      <c r="AT1254" s="28"/>
      <c r="AU1254" s="28"/>
      <c r="AV1254" s="28"/>
      <c r="AW1254" s="28"/>
      <c r="AX1254" s="28"/>
      <c r="AY1254" s="28"/>
      <c r="AZ1254" s="28"/>
      <c r="BA1254" s="28"/>
      <c r="BB1254" s="28"/>
      <c r="BC1254" s="28"/>
      <c r="BD1254" s="28"/>
      <c r="BE1254" s="28"/>
      <c r="BF1254" s="28"/>
      <c r="BG1254" s="28"/>
      <c r="BH1254" s="28"/>
      <c r="BI1254" s="28"/>
      <c r="BJ1254" s="28"/>
      <c r="BK1254" s="28"/>
      <c r="BL1254" s="28"/>
    </row>
    <row r="1255" spans="1:64" x14ac:dyDescent="0.25">
      <c r="A1255" s="58">
        <v>1253</v>
      </c>
      <c r="B1255" s="57"/>
      <c r="C1255" s="57" t="s">
        <v>3775</v>
      </c>
      <c r="D1255" s="57"/>
      <c r="E1255" s="59" t="s">
        <v>900</v>
      </c>
      <c r="F1255" s="60" t="s">
        <v>5509</v>
      </c>
      <c r="G1255" s="61" t="s">
        <v>4517</v>
      </c>
      <c r="H1255" s="60" t="s">
        <v>5999</v>
      </c>
      <c r="I1255" s="60" t="s">
        <v>5993</v>
      </c>
      <c r="J1255" s="60"/>
      <c r="K1255" s="60" t="s">
        <v>5992</v>
      </c>
      <c r="L1255" s="60" t="s">
        <v>23</v>
      </c>
      <c r="M1255" s="60" t="s">
        <v>6024</v>
      </c>
      <c r="N1255" s="57" t="s">
        <v>6026</v>
      </c>
      <c r="O1255" s="62" t="s">
        <v>1899</v>
      </c>
      <c r="P1255" s="62" t="s">
        <v>2855</v>
      </c>
      <c r="Q1255" s="28"/>
      <c r="R1255" s="28"/>
      <c r="S1255" s="28"/>
      <c r="T1255" s="36">
        <v>15</v>
      </c>
      <c r="U1255" s="33"/>
      <c r="V1255" s="36">
        <v>45</v>
      </c>
      <c r="W1255" s="33"/>
      <c r="X1255" s="36">
        <v>90</v>
      </c>
      <c r="Y1255" s="33"/>
      <c r="Z1255" s="36">
        <v>200</v>
      </c>
      <c r="AA1255" s="33"/>
      <c r="AB1255" s="36">
        <v>999999</v>
      </c>
      <c r="AC1255" s="33"/>
      <c r="AD1255" s="36"/>
      <c r="AE1255" s="33"/>
      <c r="AF1255" s="36"/>
      <c r="AG1255" s="33"/>
      <c r="AH1255" s="28"/>
      <c r="AI1255" s="28"/>
      <c r="AJ1255" s="28"/>
      <c r="AK1255" s="28"/>
      <c r="AL1255" s="28"/>
      <c r="AM1255" s="41" t="str">
        <f>IF(AND($U1255&gt;0,$Q1255=""),"Currency Missing","")&amp;IF(AND($U1255&gt;0,$R1255=""),", MOQ Missing","")&amp;IF(AND($U1255&gt;0,$S1255=""),", Leadtime Missing","")&amp;IF(W1255&gt;U1255,", PB2 Price Greater than PB1 Price","")&amp;IF(Y1255&gt;W1255,", PB3 Price Greater than PB2 Price","")&amp;IF(AA1255&gt;Y1255,", PB4 Price Greater than PB3 Price","")&amp;IF(AC1255&gt;AA1255,", PB5 Price Greater than PB4 Price","")&amp;IF(AE1255&gt;AC1255,", PB6 Price Greater than PB5 Price","")&amp;IF(AG1255&gt;AE1255,", PB7 Price Greater than PB6 Price","")&amp;IF($U1255&lt;&gt;ROUND($U1255,2),", PB 1 Price - More than 2 Decimal Places","")&amp;IF($W1255&lt;&gt;ROUND($W1255,2),", PB 2 Price - More than 2 Decimal Places","")&amp;IF($Y1255&lt;&gt;ROUND($Y1255,2),", PB 3 Price - More than 2 Decimal Places","")&amp;IF($AA1255&lt;&gt;ROUND($AA1255,2),", PB 4 Price - More than 2 Decimal Places","")&amp;IF($AC1255&lt;&gt;ROUND($AC1255,2),", PB 5 Price - More than 2 Decimal Places","")&amp;IF($AE1255&lt;&gt;ROUND($AE1255,2),", PB 6 Price - More than 2 Decimal Places","")&amp;IF($AG1255&lt;&gt;ROUND($AG1255,2),", PB 7 Price - More than 2 Decimal Places","")&amp;IF(AND(E1255&lt;&gt;"",U1255="",AH1255=""),", Please enter a Price in PB1 or Select No Bid","")&amp;IF(AND(OR($U1255&gt;0,$W1255&gt;0,$Y1255&gt;0,$AA1255&gt;0,$AC1255&gt;0,$AE1255&gt;0),OR(AH1255="",AH1255="No Bid")),", Bid Status Missing or Incorrect","")&amp;IF(AND(AH1255="No Bid",AI1255=""),", Reason for No Bid Missing","")&amp;IF(AND($O1255="CSIS",OR($U1255&gt;0,$W1255&gt;0,$Y1255&gt;0,$AA1255&gt;0,$AC1255&gt;0,$AE1255&gt;0),AJ1255=""),", NCAGE Supplier Missing","")&amp;IF(AND($O1255="Drawing",OR($U1255&gt;0,$W1255&gt;0,$Y1255&gt;0,$AA1255&gt;0,$AC1255&gt;0,$AE1255&gt;0),AK1255=""),", Manufacturer Missing","")&amp;IF(AL1255&lt;&gt;"",", Comment","")&amp;IF(AND(OR(AH1255="Bid Using CSIS Dropdown With Query (Comment Field Must Be Populated)",AH1255="Bid To Drawing Supplied With Query (Comment Field Must Be Populated)"),AL1255=""),", Please Enter a Comment for the Bid Query","")&amp;IF(AND(T1255&gt;0,U1255="",AH1255&lt;&gt;"No Bid"),", PB1 Price Missing","")&amp;IF(AND(V1255&gt;0,W1255="",AH1255&lt;&gt;"No Bid"),", PB2 Price Missing","")&amp;IF(AND(X1255&gt;0,Y1255="",AH1255&lt;&gt;"No Bid"),", PB3 Price Missing","")&amp;IF(AND(Z1255&gt;0,AA1255="",AH1255&lt;&gt;"No Bid"),", PB4 Price Missing","")&amp;IF(AND(AB1255&gt;0,AC1255="",AH1255&lt;&gt;"No Bid"),", PB5 Price Missing","")&amp;IF(AND(AD1255&gt;0,AE1255="",AH1255&lt;&gt;"No Bid"),", PB6 Price Missing","")&amp;IF(AND(AF1255&gt;0,AG1255="",AH1255&lt;&gt;"No Bid"),", PB7 Price Missing","")</f>
        <v>, Please enter a Price in PB1 or Select No Bid, PB1 Price Missing, PB2 Price Missing, PB3 Price Missing, PB4 Price Missing, PB5 Price Missing</v>
      </c>
      <c r="AN1255" s="28"/>
      <c r="AO1255" s="28"/>
      <c r="AP1255" s="28"/>
      <c r="AQ1255" s="28"/>
      <c r="AR1255" s="28"/>
      <c r="AS1255" s="28"/>
      <c r="AT1255" s="28"/>
      <c r="AU1255" s="28"/>
      <c r="AV1255" s="28"/>
      <c r="AW1255" s="28"/>
      <c r="AX1255" s="28"/>
      <c r="AY1255" s="28"/>
      <c r="AZ1255" s="28"/>
      <c r="BA1255" s="28"/>
      <c r="BB1255" s="28"/>
      <c r="BC1255" s="28"/>
      <c r="BD1255" s="28"/>
      <c r="BE1255" s="28"/>
      <c r="BF1255" s="28"/>
      <c r="BG1255" s="28"/>
      <c r="BH1255" s="28"/>
      <c r="BI1255" s="28"/>
      <c r="BJ1255" s="28"/>
      <c r="BK1255" s="28"/>
      <c r="BL1255" s="28"/>
    </row>
    <row r="1256" spans="1:64" x14ac:dyDescent="0.25">
      <c r="A1256" s="58">
        <v>1254</v>
      </c>
      <c r="B1256" s="57"/>
      <c r="C1256" s="57" t="s">
        <v>3775</v>
      </c>
      <c r="D1256" s="57"/>
      <c r="E1256" s="59" t="s">
        <v>1616</v>
      </c>
      <c r="F1256" s="60" t="s">
        <v>5894</v>
      </c>
      <c r="G1256" s="61" t="s">
        <v>5214</v>
      </c>
      <c r="H1256" s="60" t="s">
        <v>6015</v>
      </c>
      <c r="I1256" s="60" t="s">
        <v>5993</v>
      </c>
      <c r="J1256" s="60"/>
      <c r="K1256" s="60" t="s">
        <v>5992</v>
      </c>
      <c r="L1256" s="60" t="s">
        <v>23</v>
      </c>
      <c r="M1256" s="60" t="s">
        <v>6024</v>
      </c>
      <c r="N1256" s="57" t="s">
        <v>6026</v>
      </c>
      <c r="O1256" s="62" t="s">
        <v>2014</v>
      </c>
      <c r="P1256" s="62" t="s">
        <v>3568</v>
      </c>
      <c r="Q1256" s="28"/>
      <c r="R1256" s="28"/>
      <c r="S1256" s="28"/>
      <c r="T1256" s="36">
        <v>3</v>
      </c>
      <c r="U1256" s="33"/>
      <c r="V1256" s="36">
        <v>9</v>
      </c>
      <c r="W1256" s="33"/>
      <c r="X1256" s="36">
        <v>15</v>
      </c>
      <c r="Y1256" s="33"/>
      <c r="Z1256" s="36">
        <v>30</v>
      </c>
      <c r="AA1256" s="33"/>
      <c r="AB1256" s="36">
        <v>60</v>
      </c>
      <c r="AC1256" s="33"/>
      <c r="AD1256" s="36">
        <v>999999</v>
      </c>
      <c r="AE1256" s="33"/>
      <c r="AF1256" s="36"/>
      <c r="AG1256" s="33"/>
      <c r="AH1256" s="28"/>
      <c r="AI1256" s="28"/>
      <c r="AJ1256" s="28"/>
      <c r="AK1256" s="28"/>
      <c r="AL1256" s="28"/>
      <c r="AM1256" s="41" t="str">
        <f>IF(AND($U1256&gt;0,$Q1256=""),"Currency Missing","")&amp;IF(AND($U1256&gt;0,$R1256=""),", MOQ Missing","")&amp;IF(AND($U1256&gt;0,$S1256=""),", Leadtime Missing","")&amp;IF(W1256&gt;U1256,", PB2 Price Greater than PB1 Price","")&amp;IF(Y1256&gt;W1256,", PB3 Price Greater than PB2 Price","")&amp;IF(AA1256&gt;Y1256,", PB4 Price Greater than PB3 Price","")&amp;IF(AC1256&gt;AA1256,", PB5 Price Greater than PB4 Price","")&amp;IF(AE1256&gt;AC1256,", PB6 Price Greater than PB5 Price","")&amp;IF(AG1256&gt;AE1256,", PB7 Price Greater than PB6 Price","")&amp;IF($U1256&lt;&gt;ROUND($U1256,2),", PB 1 Price - More than 2 Decimal Places","")&amp;IF($W1256&lt;&gt;ROUND($W1256,2),", PB 2 Price - More than 2 Decimal Places","")&amp;IF($Y1256&lt;&gt;ROUND($Y1256,2),", PB 3 Price - More than 2 Decimal Places","")&amp;IF($AA1256&lt;&gt;ROUND($AA1256,2),", PB 4 Price - More than 2 Decimal Places","")&amp;IF($AC1256&lt;&gt;ROUND($AC1256,2),", PB 5 Price - More than 2 Decimal Places","")&amp;IF($AE1256&lt;&gt;ROUND($AE1256,2),", PB 6 Price - More than 2 Decimal Places","")&amp;IF($AG1256&lt;&gt;ROUND($AG1256,2),", PB 7 Price - More than 2 Decimal Places","")&amp;IF(AND(E1256&lt;&gt;"",U1256="",AH1256=""),", Please enter a Price in PB1 or Select No Bid","")&amp;IF(AND(OR($U1256&gt;0,$W1256&gt;0,$Y1256&gt;0,$AA1256&gt;0,$AC1256&gt;0,$AE1256&gt;0),OR(AH1256="",AH1256="No Bid")),", Bid Status Missing or Incorrect","")&amp;IF(AND(AH1256="No Bid",AI1256=""),", Reason for No Bid Missing","")&amp;IF(AND($O1256="CSIS",OR($U1256&gt;0,$W1256&gt;0,$Y1256&gt;0,$AA1256&gt;0,$AC1256&gt;0,$AE1256&gt;0),AJ1256=""),", NCAGE Supplier Missing","")&amp;IF(AND($O1256="Drawing",OR($U1256&gt;0,$W1256&gt;0,$Y1256&gt;0,$AA1256&gt;0,$AC1256&gt;0,$AE1256&gt;0),AK1256=""),", Manufacturer Missing","")&amp;IF(AL1256&lt;&gt;"",", Comment","")&amp;IF(AND(OR(AH1256="Bid Using CSIS Dropdown With Query (Comment Field Must Be Populated)",AH1256="Bid To Drawing Supplied With Query (Comment Field Must Be Populated)"),AL1256=""),", Please Enter a Comment for the Bid Query","")&amp;IF(AND(T1256&gt;0,U1256="",AH1256&lt;&gt;"No Bid"),", PB1 Price Missing","")&amp;IF(AND(V1256&gt;0,W1256="",AH1256&lt;&gt;"No Bid"),", PB2 Price Missing","")&amp;IF(AND(X1256&gt;0,Y1256="",AH1256&lt;&gt;"No Bid"),", PB3 Price Missing","")&amp;IF(AND(Z1256&gt;0,AA1256="",AH1256&lt;&gt;"No Bid"),", PB4 Price Missing","")&amp;IF(AND(AB1256&gt;0,AC1256="",AH1256&lt;&gt;"No Bid"),", PB5 Price Missing","")&amp;IF(AND(AD1256&gt;0,AE1256="",AH1256&lt;&gt;"No Bid"),", PB6 Price Missing","")&amp;IF(AND(AF1256&gt;0,AG1256="",AH1256&lt;&gt;"No Bid"),", PB7 Price Missing","")</f>
        <v>, Please enter a Price in PB1 or Select No Bid, PB1 Price Missing, PB2 Price Missing, PB3 Price Missing, PB4 Price Missing, PB5 Price Missing, PB6 Price Missing</v>
      </c>
      <c r="AN1256" s="28"/>
      <c r="AO1256" s="28"/>
      <c r="AP1256" s="28"/>
      <c r="AQ1256" s="28"/>
      <c r="AR1256" s="28"/>
      <c r="AS1256" s="28"/>
      <c r="AT1256" s="28"/>
      <c r="AU1256" s="28"/>
      <c r="AV1256" s="28"/>
      <c r="AW1256" s="28"/>
      <c r="AX1256" s="28"/>
      <c r="AY1256" s="28"/>
      <c r="AZ1256" s="28"/>
      <c r="BA1256" s="28"/>
      <c r="BB1256" s="28"/>
      <c r="BC1256" s="28"/>
      <c r="BD1256" s="28"/>
      <c r="BE1256" s="28"/>
      <c r="BF1256" s="28"/>
      <c r="BG1256" s="28"/>
      <c r="BH1256" s="28"/>
      <c r="BI1256" s="28"/>
      <c r="BJ1256" s="28"/>
      <c r="BK1256" s="28"/>
      <c r="BL1256" s="28"/>
    </row>
    <row r="1257" spans="1:64" x14ac:dyDescent="0.25">
      <c r="A1257" s="58">
        <v>1255</v>
      </c>
      <c r="B1257" s="57"/>
      <c r="C1257" s="57" t="s">
        <v>3775</v>
      </c>
      <c r="D1257" s="57"/>
      <c r="E1257" s="59" t="s">
        <v>901</v>
      </c>
      <c r="F1257" s="60" t="s">
        <v>5457</v>
      </c>
      <c r="G1257" s="61" t="s">
        <v>4518</v>
      </c>
      <c r="H1257" s="60" t="s">
        <v>5999</v>
      </c>
      <c r="I1257" s="60" t="s">
        <v>5993</v>
      </c>
      <c r="J1257" s="60"/>
      <c r="K1257" s="60" t="s">
        <v>5992</v>
      </c>
      <c r="L1257" s="60" t="s">
        <v>23</v>
      </c>
      <c r="M1257" s="60" t="s">
        <v>6024</v>
      </c>
      <c r="N1257" s="57" t="s">
        <v>6026</v>
      </c>
      <c r="O1257" s="62" t="s">
        <v>1899</v>
      </c>
      <c r="P1257" s="62" t="s">
        <v>2856</v>
      </c>
      <c r="Q1257" s="28"/>
      <c r="R1257" s="28"/>
      <c r="S1257" s="28"/>
      <c r="T1257" s="36">
        <v>15</v>
      </c>
      <c r="U1257" s="33"/>
      <c r="V1257" s="36">
        <v>40</v>
      </c>
      <c r="W1257" s="33"/>
      <c r="X1257" s="36">
        <v>80</v>
      </c>
      <c r="Y1257" s="33"/>
      <c r="Z1257" s="36">
        <v>175</v>
      </c>
      <c r="AA1257" s="33"/>
      <c r="AB1257" s="36">
        <v>999999</v>
      </c>
      <c r="AC1257" s="33"/>
      <c r="AD1257" s="36"/>
      <c r="AE1257" s="33"/>
      <c r="AF1257" s="36"/>
      <c r="AG1257" s="33"/>
      <c r="AH1257" s="28"/>
      <c r="AI1257" s="28"/>
      <c r="AJ1257" s="28"/>
      <c r="AK1257" s="28"/>
      <c r="AL1257" s="28"/>
      <c r="AM1257" s="41" t="str">
        <f>IF(AND($U1257&gt;0,$Q1257=""),"Currency Missing","")&amp;IF(AND($U1257&gt;0,$R1257=""),", MOQ Missing","")&amp;IF(AND($U1257&gt;0,$S1257=""),", Leadtime Missing","")&amp;IF(W1257&gt;U1257,", PB2 Price Greater than PB1 Price","")&amp;IF(Y1257&gt;W1257,", PB3 Price Greater than PB2 Price","")&amp;IF(AA1257&gt;Y1257,", PB4 Price Greater than PB3 Price","")&amp;IF(AC1257&gt;AA1257,", PB5 Price Greater than PB4 Price","")&amp;IF(AE1257&gt;AC1257,", PB6 Price Greater than PB5 Price","")&amp;IF(AG1257&gt;AE1257,", PB7 Price Greater than PB6 Price","")&amp;IF($U1257&lt;&gt;ROUND($U1257,2),", PB 1 Price - More than 2 Decimal Places","")&amp;IF($W1257&lt;&gt;ROUND($W1257,2),", PB 2 Price - More than 2 Decimal Places","")&amp;IF($Y1257&lt;&gt;ROUND($Y1257,2),", PB 3 Price - More than 2 Decimal Places","")&amp;IF($AA1257&lt;&gt;ROUND($AA1257,2),", PB 4 Price - More than 2 Decimal Places","")&amp;IF($AC1257&lt;&gt;ROUND($AC1257,2),", PB 5 Price - More than 2 Decimal Places","")&amp;IF($AE1257&lt;&gt;ROUND($AE1257,2),", PB 6 Price - More than 2 Decimal Places","")&amp;IF($AG1257&lt;&gt;ROUND($AG1257,2),", PB 7 Price - More than 2 Decimal Places","")&amp;IF(AND(E1257&lt;&gt;"",U1257="",AH1257=""),", Please enter a Price in PB1 or Select No Bid","")&amp;IF(AND(OR($U1257&gt;0,$W1257&gt;0,$Y1257&gt;0,$AA1257&gt;0,$AC1257&gt;0,$AE1257&gt;0),OR(AH1257="",AH1257="No Bid")),", Bid Status Missing or Incorrect","")&amp;IF(AND(AH1257="No Bid",AI1257=""),", Reason for No Bid Missing","")&amp;IF(AND($O1257="CSIS",OR($U1257&gt;0,$W1257&gt;0,$Y1257&gt;0,$AA1257&gt;0,$AC1257&gt;0,$AE1257&gt;0),AJ1257=""),", NCAGE Supplier Missing","")&amp;IF(AND($O1257="Drawing",OR($U1257&gt;0,$W1257&gt;0,$Y1257&gt;0,$AA1257&gt;0,$AC1257&gt;0,$AE1257&gt;0),AK1257=""),", Manufacturer Missing","")&amp;IF(AL1257&lt;&gt;"",", Comment","")&amp;IF(AND(OR(AH1257="Bid Using CSIS Dropdown With Query (Comment Field Must Be Populated)",AH1257="Bid To Drawing Supplied With Query (Comment Field Must Be Populated)"),AL1257=""),", Please Enter a Comment for the Bid Query","")&amp;IF(AND(T1257&gt;0,U1257="",AH1257&lt;&gt;"No Bid"),", PB1 Price Missing","")&amp;IF(AND(V1257&gt;0,W1257="",AH1257&lt;&gt;"No Bid"),", PB2 Price Missing","")&amp;IF(AND(X1257&gt;0,Y1257="",AH1257&lt;&gt;"No Bid"),", PB3 Price Missing","")&amp;IF(AND(Z1257&gt;0,AA1257="",AH1257&lt;&gt;"No Bid"),", PB4 Price Missing","")&amp;IF(AND(AB1257&gt;0,AC1257="",AH1257&lt;&gt;"No Bid"),", PB5 Price Missing","")&amp;IF(AND(AD1257&gt;0,AE1257="",AH1257&lt;&gt;"No Bid"),", PB6 Price Missing","")&amp;IF(AND(AF1257&gt;0,AG1257="",AH1257&lt;&gt;"No Bid"),", PB7 Price Missing","")</f>
        <v>, Please enter a Price in PB1 or Select No Bid, PB1 Price Missing, PB2 Price Missing, PB3 Price Missing, PB4 Price Missing, PB5 Price Missing</v>
      </c>
      <c r="AN1257" s="28"/>
      <c r="AO1257" s="28"/>
      <c r="AP1257" s="28"/>
      <c r="AQ1257" s="28"/>
      <c r="AR1257" s="28"/>
      <c r="AS1257" s="28"/>
      <c r="AT1257" s="28"/>
      <c r="AU1257" s="28"/>
      <c r="AV1257" s="28"/>
      <c r="AW1257" s="28"/>
      <c r="AX1257" s="28"/>
      <c r="AY1257" s="28"/>
      <c r="AZ1257" s="28"/>
      <c r="BA1257" s="28"/>
      <c r="BB1257" s="28"/>
      <c r="BC1257" s="28"/>
      <c r="BD1257" s="28"/>
      <c r="BE1257" s="28"/>
      <c r="BF1257" s="28"/>
      <c r="BG1257" s="28"/>
      <c r="BH1257" s="28"/>
      <c r="BI1257" s="28"/>
      <c r="BJ1257" s="28"/>
      <c r="BK1257" s="28"/>
      <c r="BL1257" s="28"/>
    </row>
    <row r="1258" spans="1:64" x14ac:dyDescent="0.25">
      <c r="A1258" s="58">
        <v>1256</v>
      </c>
      <c r="B1258" s="57"/>
      <c r="C1258" s="57" t="s">
        <v>3775</v>
      </c>
      <c r="D1258" s="57"/>
      <c r="E1258" s="59" t="s">
        <v>902</v>
      </c>
      <c r="F1258" s="60" t="s">
        <v>5421</v>
      </c>
      <c r="G1258" s="61" t="s">
        <v>4519</v>
      </c>
      <c r="H1258" s="60" t="s">
        <v>6003</v>
      </c>
      <c r="I1258" s="60" t="s">
        <v>5993</v>
      </c>
      <c r="J1258" s="60"/>
      <c r="K1258" s="60" t="s">
        <v>5992</v>
      </c>
      <c r="L1258" s="60" t="s">
        <v>23</v>
      </c>
      <c r="M1258" s="60" t="s">
        <v>6024</v>
      </c>
      <c r="N1258" s="57" t="s">
        <v>6026</v>
      </c>
      <c r="O1258" s="62" t="s">
        <v>1899</v>
      </c>
      <c r="P1258" s="62" t="s">
        <v>2857</v>
      </c>
      <c r="Q1258" s="28"/>
      <c r="R1258" s="28"/>
      <c r="S1258" s="28"/>
      <c r="T1258" s="36">
        <v>2</v>
      </c>
      <c r="U1258" s="33"/>
      <c r="V1258" s="36">
        <v>6</v>
      </c>
      <c r="W1258" s="33"/>
      <c r="X1258" s="36">
        <v>12</v>
      </c>
      <c r="Y1258" s="33"/>
      <c r="Z1258" s="36">
        <v>25</v>
      </c>
      <c r="AA1258" s="33"/>
      <c r="AB1258" s="36">
        <v>50</v>
      </c>
      <c r="AC1258" s="33"/>
      <c r="AD1258" s="36">
        <v>999999</v>
      </c>
      <c r="AE1258" s="33"/>
      <c r="AF1258" s="36"/>
      <c r="AG1258" s="33"/>
      <c r="AH1258" s="28"/>
      <c r="AI1258" s="28"/>
      <c r="AJ1258" s="28"/>
      <c r="AK1258" s="28"/>
      <c r="AL1258" s="28"/>
      <c r="AM1258" s="41" t="str">
        <f>IF(AND($U1258&gt;0,$Q1258=""),"Currency Missing","")&amp;IF(AND($U1258&gt;0,$R1258=""),", MOQ Missing","")&amp;IF(AND($U1258&gt;0,$S1258=""),", Leadtime Missing","")&amp;IF(W1258&gt;U1258,", PB2 Price Greater than PB1 Price","")&amp;IF(Y1258&gt;W1258,", PB3 Price Greater than PB2 Price","")&amp;IF(AA1258&gt;Y1258,", PB4 Price Greater than PB3 Price","")&amp;IF(AC1258&gt;AA1258,", PB5 Price Greater than PB4 Price","")&amp;IF(AE1258&gt;AC1258,", PB6 Price Greater than PB5 Price","")&amp;IF(AG1258&gt;AE1258,", PB7 Price Greater than PB6 Price","")&amp;IF($U1258&lt;&gt;ROUND($U1258,2),", PB 1 Price - More than 2 Decimal Places","")&amp;IF($W1258&lt;&gt;ROUND($W1258,2),", PB 2 Price - More than 2 Decimal Places","")&amp;IF($Y1258&lt;&gt;ROUND($Y1258,2),", PB 3 Price - More than 2 Decimal Places","")&amp;IF($AA1258&lt;&gt;ROUND($AA1258,2),", PB 4 Price - More than 2 Decimal Places","")&amp;IF($AC1258&lt;&gt;ROUND($AC1258,2),", PB 5 Price - More than 2 Decimal Places","")&amp;IF($AE1258&lt;&gt;ROUND($AE1258,2),", PB 6 Price - More than 2 Decimal Places","")&amp;IF($AG1258&lt;&gt;ROUND($AG1258,2),", PB 7 Price - More than 2 Decimal Places","")&amp;IF(AND(E1258&lt;&gt;"",U1258="",AH1258=""),", Please enter a Price in PB1 or Select No Bid","")&amp;IF(AND(OR($U1258&gt;0,$W1258&gt;0,$Y1258&gt;0,$AA1258&gt;0,$AC1258&gt;0,$AE1258&gt;0),OR(AH1258="",AH1258="No Bid")),", Bid Status Missing or Incorrect","")&amp;IF(AND(AH1258="No Bid",AI1258=""),", Reason for No Bid Missing","")&amp;IF(AND($O1258="CSIS",OR($U1258&gt;0,$W1258&gt;0,$Y1258&gt;0,$AA1258&gt;0,$AC1258&gt;0,$AE1258&gt;0),AJ1258=""),", NCAGE Supplier Missing","")&amp;IF(AND($O1258="Drawing",OR($U1258&gt;0,$W1258&gt;0,$Y1258&gt;0,$AA1258&gt;0,$AC1258&gt;0,$AE1258&gt;0),AK1258=""),", Manufacturer Missing","")&amp;IF(AL1258&lt;&gt;"",", Comment","")&amp;IF(AND(OR(AH1258="Bid Using CSIS Dropdown With Query (Comment Field Must Be Populated)",AH1258="Bid To Drawing Supplied With Query (Comment Field Must Be Populated)"),AL1258=""),", Please Enter a Comment for the Bid Query","")&amp;IF(AND(T1258&gt;0,U1258="",AH1258&lt;&gt;"No Bid"),", PB1 Price Missing","")&amp;IF(AND(V1258&gt;0,W1258="",AH1258&lt;&gt;"No Bid"),", PB2 Price Missing","")&amp;IF(AND(X1258&gt;0,Y1258="",AH1258&lt;&gt;"No Bid"),", PB3 Price Missing","")&amp;IF(AND(Z1258&gt;0,AA1258="",AH1258&lt;&gt;"No Bid"),", PB4 Price Missing","")&amp;IF(AND(AB1258&gt;0,AC1258="",AH1258&lt;&gt;"No Bid"),", PB5 Price Missing","")&amp;IF(AND(AD1258&gt;0,AE1258="",AH1258&lt;&gt;"No Bid"),", PB6 Price Missing","")&amp;IF(AND(AF1258&gt;0,AG1258="",AH1258&lt;&gt;"No Bid"),", PB7 Price Missing","")</f>
        <v>, Please enter a Price in PB1 or Select No Bid, PB1 Price Missing, PB2 Price Missing, PB3 Price Missing, PB4 Price Missing, PB5 Price Missing, PB6 Price Missing</v>
      </c>
      <c r="AN1258" s="28"/>
      <c r="AO1258" s="28"/>
      <c r="AP1258" s="28"/>
      <c r="AQ1258" s="28"/>
      <c r="AR1258" s="28"/>
      <c r="AS1258" s="28"/>
      <c r="AT1258" s="28"/>
      <c r="AU1258" s="28"/>
      <c r="AV1258" s="28"/>
      <c r="AW1258" s="28"/>
      <c r="AX1258" s="28"/>
      <c r="AY1258" s="28"/>
      <c r="AZ1258" s="28"/>
      <c r="BA1258" s="28"/>
      <c r="BB1258" s="28"/>
      <c r="BC1258" s="28"/>
      <c r="BD1258" s="28"/>
      <c r="BE1258" s="28"/>
      <c r="BF1258" s="28"/>
      <c r="BG1258" s="28"/>
      <c r="BH1258" s="28"/>
      <c r="BI1258" s="28"/>
      <c r="BJ1258" s="28"/>
      <c r="BK1258" s="28"/>
      <c r="BL1258" s="28"/>
    </row>
    <row r="1259" spans="1:64" x14ac:dyDescent="0.25">
      <c r="A1259" s="58">
        <v>1257</v>
      </c>
      <c r="B1259" s="57"/>
      <c r="C1259" s="57" t="s">
        <v>3775</v>
      </c>
      <c r="D1259" s="57"/>
      <c r="E1259" s="59" t="s">
        <v>903</v>
      </c>
      <c r="F1259" s="60" t="s">
        <v>5421</v>
      </c>
      <c r="G1259" s="61" t="s">
        <v>4520</v>
      </c>
      <c r="H1259" s="60" t="s">
        <v>6003</v>
      </c>
      <c r="I1259" s="60" t="s">
        <v>5993</v>
      </c>
      <c r="J1259" s="60"/>
      <c r="K1259" s="60" t="s">
        <v>5992</v>
      </c>
      <c r="L1259" s="60" t="s">
        <v>23</v>
      </c>
      <c r="M1259" s="60" t="s">
        <v>6024</v>
      </c>
      <c r="N1259" s="57" t="s">
        <v>6026</v>
      </c>
      <c r="O1259" s="62" t="s">
        <v>1899</v>
      </c>
      <c r="P1259" s="62" t="s">
        <v>2858</v>
      </c>
      <c r="Q1259" s="28"/>
      <c r="R1259" s="28"/>
      <c r="S1259" s="28"/>
      <c r="T1259" s="36">
        <v>1</v>
      </c>
      <c r="U1259" s="33"/>
      <c r="V1259" s="36">
        <v>3</v>
      </c>
      <c r="W1259" s="33"/>
      <c r="X1259" s="36">
        <v>6</v>
      </c>
      <c r="Y1259" s="33"/>
      <c r="Z1259" s="36">
        <v>12</v>
      </c>
      <c r="AA1259" s="33"/>
      <c r="AB1259" s="36">
        <v>999999</v>
      </c>
      <c r="AC1259" s="33"/>
      <c r="AD1259" s="36"/>
      <c r="AE1259" s="33"/>
      <c r="AF1259" s="36"/>
      <c r="AG1259" s="33"/>
      <c r="AH1259" s="28"/>
      <c r="AI1259" s="28"/>
      <c r="AJ1259" s="28"/>
      <c r="AK1259" s="28"/>
      <c r="AL1259" s="28"/>
      <c r="AM1259" s="41" t="str">
        <f>IF(AND($U1259&gt;0,$Q1259=""),"Currency Missing","")&amp;IF(AND($U1259&gt;0,$R1259=""),", MOQ Missing","")&amp;IF(AND($U1259&gt;0,$S1259=""),", Leadtime Missing","")&amp;IF(W1259&gt;U1259,", PB2 Price Greater than PB1 Price","")&amp;IF(Y1259&gt;W1259,", PB3 Price Greater than PB2 Price","")&amp;IF(AA1259&gt;Y1259,", PB4 Price Greater than PB3 Price","")&amp;IF(AC1259&gt;AA1259,", PB5 Price Greater than PB4 Price","")&amp;IF(AE1259&gt;AC1259,", PB6 Price Greater than PB5 Price","")&amp;IF(AG1259&gt;AE1259,", PB7 Price Greater than PB6 Price","")&amp;IF($U1259&lt;&gt;ROUND($U1259,2),", PB 1 Price - More than 2 Decimal Places","")&amp;IF($W1259&lt;&gt;ROUND($W1259,2),", PB 2 Price - More than 2 Decimal Places","")&amp;IF($Y1259&lt;&gt;ROUND($Y1259,2),", PB 3 Price - More than 2 Decimal Places","")&amp;IF($AA1259&lt;&gt;ROUND($AA1259,2),", PB 4 Price - More than 2 Decimal Places","")&amp;IF($AC1259&lt;&gt;ROUND($AC1259,2),", PB 5 Price - More than 2 Decimal Places","")&amp;IF($AE1259&lt;&gt;ROUND($AE1259,2),", PB 6 Price - More than 2 Decimal Places","")&amp;IF($AG1259&lt;&gt;ROUND($AG1259,2),", PB 7 Price - More than 2 Decimal Places","")&amp;IF(AND(E1259&lt;&gt;"",U1259="",AH1259=""),", Please enter a Price in PB1 or Select No Bid","")&amp;IF(AND(OR($U1259&gt;0,$W1259&gt;0,$Y1259&gt;0,$AA1259&gt;0,$AC1259&gt;0,$AE1259&gt;0),OR(AH1259="",AH1259="No Bid")),", Bid Status Missing or Incorrect","")&amp;IF(AND(AH1259="No Bid",AI1259=""),", Reason for No Bid Missing","")&amp;IF(AND($O1259="CSIS",OR($U1259&gt;0,$W1259&gt;0,$Y1259&gt;0,$AA1259&gt;0,$AC1259&gt;0,$AE1259&gt;0),AJ1259=""),", NCAGE Supplier Missing","")&amp;IF(AND($O1259="Drawing",OR($U1259&gt;0,$W1259&gt;0,$Y1259&gt;0,$AA1259&gt;0,$AC1259&gt;0,$AE1259&gt;0),AK1259=""),", Manufacturer Missing","")&amp;IF(AL1259&lt;&gt;"",", Comment","")&amp;IF(AND(OR(AH1259="Bid Using CSIS Dropdown With Query (Comment Field Must Be Populated)",AH1259="Bid To Drawing Supplied With Query (Comment Field Must Be Populated)"),AL1259=""),", Please Enter a Comment for the Bid Query","")&amp;IF(AND(T1259&gt;0,U1259="",AH1259&lt;&gt;"No Bid"),", PB1 Price Missing","")&amp;IF(AND(V1259&gt;0,W1259="",AH1259&lt;&gt;"No Bid"),", PB2 Price Missing","")&amp;IF(AND(X1259&gt;0,Y1259="",AH1259&lt;&gt;"No Bid"),", PB3 Price Missing","")&amp;IF(AND(Z1259&gt;0,AA1259="",AH1259&lt;&gt;"No Bid"),", PB4 Price Missing","")&amp;IF(AND(AB1259&gt;0,AC1259="",AH1259&lt;&gt;"No Bid"),", PB5 Price Missing","")&amp;IF(AND(AD1259&gt;0,AE1259="",AH1259&lt;&gt;"No Bid"),", PB6 Price Missing","")&amp;IF(AND(AF1259&gt;0,AG1259="",AH1259&lt;&gt;"No Bid"),", PB7 Price Missing","")</f>
        <v>, Please enter a Price in PB1 or Select No Bid, PB1 Price Missing, PB2 Price Missing, PB3 Price Missing, PB4 Price Missing, PB5 Price Missing</v>
      </c>
      <c r="AN1259" s="28"/>
      <c r="AO1259" s="28"/>
      <c r="AP1259" s="28"/>
      <c r="AQ1259" s="28"/>
      <c r="AR1259" s="28"/>
      <c r="AS1259" s="28"/>
      <c r="AT1259" s="28"/>
      <c r="AU1259" s="28"/>
      <c r="AV1259" s="28"/>
      <c r="AW1259" s="28"/>
      <c r="AX1259" s="28"/>
      <c r="AY1259" s="28"/>
      <c r="AZ1259" s="28"/>
      <c r="BA1259" s="28"/>
      <c r="BB1259" s="28"/>
      <c r="BC1259" s="28"/>
      <c r="BD1259" s="28"/>
      <c r="BE1259" s="28"/>
      <c r="BF1259" s="28"/>
      <c r="BG1259" s="28"/>
      <c r="BH1259" s="28"/>
      <c r="BI1259" s="28"/>
      <c r="BJ1259" s="28"/>
      <c r="BK1259" s="28"/>
      <c r="BL1259" s="28"/>
    </row>
    <row r="1260" spans="1:64" x14ac:dyDescent="0.25">
      <c r="A1260" s="58">
        <v>1258</v>
      </c>
      <c r="B1260" s="57"/>
      <c r="C1260" s="57" t="s">
        <v>3775</v>
      </c>
      <c r="D1260" s="57"/>
      <c r="E1260" s="59" t="s">
        <v>1617</v>
      </c>
      <c r="F1260" s="60" t="s">
        <v>5895</v>
      </c>
      <c r="G1260" s="61" t="s">
        <v>5215</v>
      </c>
      <c r="H1260" s="60" t="s">
        <v>6002</v>
      </c>
      <c r="I1260" s="60" t="s">
        <v>5993</v>
      </c>
      <c r="J1260" s="60"/>
      <c r="K1260" s="60" t="s">
        <v>5992</v>
      </c>
      <c r="L1260" s="60" t="s">
        <v>23</v>
      </c>
      <c r="M1260" s="60" t="s">
        <v>6024</v>
      </c>
      <c r="N1260" s="57" t="s">
        <v>6026</v>
      </c>
      <c r="O1260" s="62" t="s">
        <v>0</v>
      </c>
      <c r="P1260" s="62" t="s">
        <v>3569</v>
      </c>
      <c r="Q1260" s="28"/>
      <c r="R1260" s="28"/>
      <c r="S1260" s="28"/>
      <c r="T1260" s="36">
        <v>2</v>
      </c>
      <c r="U1260" s="33"/>
      <c r="V1260" s="36">
        <v>6</v>
      </c>
      <c r="W1260" s="33"/>
      <c r="X1260" s="36">
        <v>12</v>
      </c>
      <c r="Y1260" s="33"/>
      <c r="Z1260" s="36">
        <v>999999</v>
      </c>
      <c r="AA1260" s="33"/>
      <c r="AB1260" s="36"/>
      <c r="AC1260" s="33"/>
      <c r="AD1260" s="36"/>
      <c r="AE1260" s="33"/>
      <c r="AF1260" s="36"/>
      <c r="AG1260" s="33"/>
      <c r="AH1260" s="28"/>
      <c r="AI1260" s="28"/>
      <c r="AJ1260" s="28"/>
      <c r="AK1260" s="28"/>
      <c r="AL1260" s="28"/>
      <c r="AM1260" s="41" t="str">
        <f>IF(AND($U1260&gt;0,$Q1260=""),"Currency Missing","")&amp;IF(AND($U1260&gt;0,$R1260=""),", MOQ Missing","")&amp;IF(AND($U1260&gt;0,$S1260=""),", Leadtime Missing","")&amp;IF(W1260&gt;U1260,", PB2 Price Greater than PB1 Price","")&amp;IF(Y1260&gt;W1260,", PB3 Price Greater than PB2 Price","")&amp;IF(AA1260&gt;Y1260,", PB4 Price Greater than PB3 Price","")&amp;IF(AC1260&gt;AA1260,", PB5 Price Greater than PB4 Price","")&amp;IF(AE1260&gt;AC1260,", PB6 Price Greater than PB5 Price","")&amp;IF(AG1260&gt;AE1260,", PB7 Price Greater than PB6 Price","")&amp;IF($U1260&lt;&gt;ROUND($U1260,2),", PB 1 Price - More than 2 Decimal Places","")&amp;IF($W1260&lt;&gt;ROUND($W1260,2),", PB 2 Price - More than 2 Decimal Places","")&amp;IF($Y1260&lt;&gt;ROUND($Y1260,2),", PB 3 Price - More than 2 Decimal Places","")&amp;IF($AA1260&lt;&gt;ROUND($AA1260,2),", PB 4 Price - More than 2 Decimal Places","")&amp;IF($AC1260&lt;&gt;ROUND($AC1260,2),", PB 5 Price - More than 2 Decimal Places","")&amp;IF($AE1260&lt;&gt;ROUND($AE1260,2),", PB 6 Price - More than 2 Decimal Places","")&amp;IF($AG1260&lt;&gt;ROUND($AG1260,2),", PB 7 Price - More than 2 Decimal Places","")&amp;IF(AND(E1260&lt;&gt;"",U1260="",AH1260=""),", Please enter a Price in PB1 or Select No Bid","")&amp;IF(AND(OR($U1260&gt;0,$W1260&gt;0,$Y1260&gt;0,$AA1260&gt;0,$AC1260&gt;0,$AE1260&gt;0),OR(AH1260="",AH1260="No Bid")),", Bid Status Missing or Incorrect","")&amp;IF(AND(AH1260="No Bid",AI1260=""),", Reason for No Bid Missing","")&amp;IF(AND($O1260="CSIS",OR($U1260&gt;0,$W1260&gt;0,$Y1260&gt;0,$AA1260&gt;0,$AC1260&gt;0,$AE1260&gt;0),AJ1260=""),", NCAGE Supplier Missing","")&amp;IF(AND($O1260="Drawing",OR($U1260&gt;0,$W1260&gt;0,$Y1260&gt;0,$AA1260&gt;0,$AC1260&gt;0,$AE1260&gt;0),AK1260=""),", Manufacturer Missing","")&amp;IF(AL1260&lt;&gt;"",", Comment","")&amp;IF(AND(OR(AH1260="Bid Using CSIS Dropdown With Query (Comment Field Must Be Populated)",AH1260="Bid To Drawing Supplied With Query (Comment Field Must Be Populated)"),AL1260=""),", Please Enter a Comment for the Bid Query","")&amp;IF(AND(T1260&gt;0,U1260="",AH1260&lt;&gt;"No Bid"),", PB1 Price Missing","")&amp;IF(AND(V1260&gt;0,W1260="",AH1260&lt;&gt;"No Bid"),", PB2 Price Missing","")&amp;IF(AND(X1260&gt;0,Y1260="",AH1260&lt;&gt;"No Bid"),", PB3 Price Missing","")&amp;IF(AND(Z1260&gt;0,AA1260="",AH1260&lt;&gt;"No Bid"),", PB4 Price Missing","")&amp;IF(AND(AB1260&gt;0,AC1260="",AH1260&lt;&gt;"No Bid"),", PB5 Price Missing","")&amp;IF(AND(AD1260&gt;0,AE1260="",AH1260&lt;&gt;"No Bid"),", PB6 Price Missing","")&amp;IF(AND(AF1260&gt;0,AG1260="",AH1260&lt;&gt;"No Bid"),", PB7 Price Missing","")</f>
        <v>, Please enter a Price in PB1 or Select No Bid, PB1 Price Missing, PB2 Price Missing, PB3 Price Missing, PB4 Price Missing</v>
      </c>
      <c r="AN1260" s="28"/>
      <c r="AO1260" s="28"/>
      <c r="AP1260" s="28"/>
      <c r="AQ1260" s="28"/>
      <c r="AR1260" s="28"/>
      <c r="AS1260" s="28"/>
      <c r="AT1260" s="28"/>
      <c r="AU1260" s="28"/>
      <c r="AV1260" s="28"/>
      <c r="AW1260" s="28"/>
      <c r="AX1260" s="28"/>
      <c r="AY1260" s="28"/>
      <c r="AZ1260" s="28"/>
      <c r="BA1260" s="28"/>
      <c r="BB1260" s="28"/>
      <c r="BC1260" s="28"/>
      <c r="BD1260" s="28"/>
      <c r="BE1260" s="28"/>
      <c r="BF1260" s="28"/>
      <c r="BG1260" s="28"/>
      <c r="BH1260" s="28"/>
      <c r="BI1260" s="28"/>
      <c r="BJ1260" s="28"/>
      <c r="BK1260" s="28"/>
      <c r="BL1260" s="28"/>
    </row>
    <row r="1261" spans="1:64" x14ac:dyDescent="0.25">
      <c r="A1261" s="58">
        <v>1259</v>
      </c>
      <c r="B1261" s="57"/>
      <c r="C1261" s="57" t="s">
        <v>3775</v>
      </c>
      <c r="D1261" s="57"/>
      <c r="E1261" s="59" t="s">
        <v>904</v>
      </c>
      <c r="F1261" s="60" t="s">
        <v>5421</v>
      </c>
      <c r="G1261" s="61" t="s">
        <v>4521</v>
      </c>
      <c r="H1261" s="60" t="s">
        <v>6003</v>
      </c>
      <c r="I1261" s="60" t="s">
        <v>5993</v>
      </c>
      <c r="J1261" s="60"/>
      <c r="K1261" s="60" t="s">
        <v>5992</v>
      </c>
      <c r="L1261" s="60" t="s">
        <v>23</v>
      </c>
      <c r="M1261" s="60" t="s">
        <v>6024</v>
      </c>
      <c r="N1261" s="57" t="s">
        <v>6026</v>
      </c>
      <c r="O1261" s="62" t="s">
        <v>1899</v>
      </c>
      <c r="P1261" s="62" t="s">
        <v>2859</v>
      </c>
      <c r="Q1261" s="28"/>
      <c r="R1261" s="28"/>
      <c r="S1261" s="28"/>
      <c r="T1261" s="36">
        <v>2</v>
      </c>
      <c r="U1261" s="33"/>
      <c r="V1261" s="36">
        <v>4</v>
      </c>
      <c r="W1261" s="33"/>
      <c r="X1261" s="36">
        <v>9</v>
      </c>
      <c r="Y1261" s="33"/>
      <c r="Z1261" s="36">
        <v>15</v>
      </c>
      <c r="AA1261" s="33"/>
      <c r="AB1261" s="36">
        <v>999999</v>
      </c>
      <c r="AC1261" s="33"/>
      <c r="AD1261" s="36"/>
      <c r="AE1261" s="33"/>
      <c r="AF1261" s="36"/>
      <c r="AG1261" s="33"/>
      <c r="AH1261" s="28"/>
      <c r="AI1261" s="28"/>
      <c r="AJ1261" s="28"/>
      <c r="AK1261" s="28"/>
      <c r="AL1261" s="28"/>
      <c r="AM1261" s="41" t="str">
        <f>IF(AND($U1261&gt;0,$Q1261=""),"Currency Missing","")&amp;IF(AND($U1261&gt;0,$R1261=""),", MOQ Missing","")&amp;IF(AND($U1261&gt;0,$S1261=""),", Leadtime Missing","")&amp;IF(W1261&gt;U1261,", PB2 Price Greater than PB1 Price","")&amp;IF(Y1261&gt;W1261,", PB3 Price Greater than PB2 Price","")&amp;IF(AA1261&gt;Y1261,", PB4 Price Greater than PB3 Price","")&amp;IF(AC1261&gt;AA1261,", PB5 Price Greater than PB4 Price","")&amp;IF(AE1261&gt;AC1261,", PB6 Price Greater than PB5 Price","")&amp;IF(AG1261&gt;AE1261,", PB7 Price Greater than PB6 Price","")&amp;IF($U1261&lt;&gt;ROUND($U1261,2),", PB 1 Price - More than 2 Decimal Places","")&amp;IF($W1261&lt;&gt;ROUND($W1261,2),", PB 2 Price - More than 2 Decimal Places","")&amp;IF($Y1261&lt;&gt;ROUND($Y1261,2),", PB 3 Price - More than 2 Decimal Places","")&amp;IF($AA1261&lt;&gt;ROUND($AA1261,2),", PB 4 Price - More than 2 Decimal Places","")&amp;IF($AC1261&lt;&gt;ROUND($AC1261,2),", PB 5 Price - More than 2 Decimal Places","")&amp;IF($AE1261&lt;&gt;ROUND($AE1261,2),", PB 6 Price - More than 2 Decimal Places","")&amp;IF($AG1261&lt;&gt;ROUND($AG1261,2),", PB 7 Price - More than 2 Decimal Places","")&amp;IF(AND(E1261&lt;&gt;"",U1261="",AH1261=""),", Please enter a Price in PB1 or Select No Bid","")&amp;IF(AND(OR($U1261&gt;0,$W1261&gt;0,$Y1261&gt;0,$AA1261&gt;0,$AC1261&gt;0,$AE1261&gt;0),OR(AH1261="",AH1261="No Bid")),", Bid Status Missing or Incorrect","")&amp;IF(AND(AH1261="No Bid",AI1261=""),", Reason for No Bid Missing","")&amp;IF(AND($O1261="CSIS",OR($U1261&gt;0,$W1261&gt;0,$Y1261&gt;0,$AA1261&gt;0,$AC1261&gt;0,$AE1261&gt;0),AJ1261=""),", NCAGE Supplier Missing","")&amp;IF(AND($O1261="Drawing",OR($U1261&gt;0,$W1261&gt;0,$Y1261&gt;0,$AA1261&gt;0,$AC1261&gt;0,$AE1261&gt;0),AK1261=""),", Manufacturer Missing","")&amp;IF(AL1261&lt;&gt;"",", Comment","")&amp;IF(AND(OR(AH1261="Bid Using CSIS Dropdown With Query (Comment Field Must Be Populated)",AH1261="Bid To Drawing Supplied With Query (Comment Field Must Be Populated)"),AL1261=""),", Please Enter a Comment for the Bid Query","")&amp;IF(AND(T1261&gt;0,U1261="",AH1261&lt;&gt;"No Bid"),", PB1 Price Missing","")&amp;IF(AND(V1261&gt;0,W1261="",AH1261&lt;&gt;"No Bid"),", PB2 Price Missing","")&amp;IF(AND(X1261&gt;0,Y1261="",AH1261&lt;&gt;"No Bid"),", PB3 Price Missing","")&amp;IF(AND(Z1261&gt;0,AA1261="",AH1261&lt;&gt;"No Bid"),", PB4 Price Missing","")&amp;IF(AND(AB1261&gt;0,AC1261="",AH1261&lt;&gt;"No Bid"),", PB5 Price Missing","")&amp;IF(AND(AD1261&gt;0,AE1261="",AH1261&lt;&gt;"No Bid"),", PB6 Price Missing","")&amp;IF(AND(AF1261&gt;0,AG1261="",AH1261&lt;&gt;"No Bid"),", PB7 Price Missing","")</f>
        <v>, Please enter a Price in PB1 or Select No Bid, PB1 Price Missing, PB2 Price Missing, PB3 Price Missing, PB4 Price Missing, PB5 Price Missing</v>
      </c>
      <c r="AN1261" s="28"/>
      <c r="AO1261" s="28"/>
      <c r="AP1261" s="28"/>
      <c r="AQ1261" s="28"/>
      <c r="AR1261" s="28"/>
      <c r="AS1261" s="28"/>
      <c r="AT1261" s="28"/>
      <c r="AU1261" s="28"/>
      <c r="AV1261" s="28"/>
      <c r="AW1261" s="28"/>
      <c r="AX1261" s="28"/>
      <c r="AY1261" s="28"/>
      <c r="AZ1261" s="28"/>
      <c r="BA1261" s="28"/>
      <c r="BB1261" s="28"/>
      <c r="BC1261" s="28"/>
      <c r="BD1261" s="28"/>
      <c r="BE1261" s="28"/>
      <c r="BF1261" s="28"/>
      <c r="BG1261" s="28"/>
      <c r="BH1261" s="28"/>
      <c r="BI1261" s="28"/>
      <c r="BJ1261" s="28"/>
      <c r="BK1261" s="28"/>
      <c r="BL1261" s="28"/>
    </row>
    <row r="1262" spans="1:64" x14ac:dyDescent="0.25">
      <c r="A1262" s="58">
        <v>1260</v>
      </c>
      <c r="B1262" s="57"/>
      <c r="C1262" s="57" t="s">
        <v>3775</v>
      </c>
      <c r="D1262" s="57"/>
      <c r="E1262" s="59" t="s">
        <v>905</v>
      </c>
      <c r="F1262" s="60" t="s">
        <v>5457</v>
      </c>
      <c r="G1262" s="61" t="s">
        <v>4522</v>
      </c>
      <c r="H1262" s="60" t="s">
        <v>5999</v>
      </c>
      <c r="I1262" s="60" t="s">
        <v>5993</v>
      </c>
      <c r="J1262" s="60"/>
      <c r="K1262" s="60" t="s">
        <v>5992</v>
      </c>
      <c r="L1262" s="60" t="s">
        <v>23</v>
      </c>
      <c r="M1262" s="60" t="s">
        <v>6024</v>
      </c>
      <c r="N1262" s="57" t="s">
        <v>6026</v>
      </c>
      <c r="O1262" s="62" t="s">
        <v>1899</v>
      </c>
      <c r="P1262" s="62" t="s">
        <v>2860</v>
      </c>
      <c r="Q1262" s="28"/>
      <c r="R1262" s="28"/>
      <c r="S1262" s="28"/>
      <c r="T1262" s="36">
        <v>1</v>
      </c>
      <c r="U1262" s="33"/>
      <c r="V1262" s="36">
        <v>3</v>
      </c>
      <c r="W1262" s="33"/>
      <c r="X1262" s="36">
        <v>6</v>
      </c>
      <c r="Y1262" s="33"/>
      <c r="Z1262" s="36">
        <v>12</v>
      </c>
      <c r="AA1262" s="33"/>
      <c r="AB1262" s="36">
        <v>999999</v>
      </c>
      <c r="AC1262" s="33"/>
      <c r="AD1262" s="36"/>
      <c r="AE1262" s="33"/>
      <c r="AF1262" s="36"/>
      <c r="AG1262" s="33"/>
      <c r="AH1262" s="28"/>
      <c r="AI1262" s="28"/>
      <c r="AJ1262" s="28"/>
      <c r="AK1262" s="28"/>
      <c r="AL1262" s="28"/>
      <c r="AM1262" s="41" t="str">
        <f>IF(AND($U1262&gt;0,$Q1262=""),"Currency Missing","")&amp;IF(AND($U1262&gt;0,$R1262=""),", MOQ Missing","")&amp;IF(AND($U1262&gt;0,$S1262=""),", Leadtime Missing","")&amp;IF(W1262&gt;U1262,", PB2 Price Greater than PB1 Price","")&amp;IF(Y1262&gt;W1262,", PB3 Price Greater than PB2 Price","")&amp;IF(AA1262&gt;Y1262,", PB4 Price Greater than PB3 Price","")&amp;IF(AC1262&gt;AA1262,", PB5 Price Greater than PB4 Price","")&amp;IF(AE1262&gt;AC1262,", PB6 Price Greater than PB5 Price","")&amp;IF(AG1262&gt;AE1262,", PB7 Price Greater than PB6 Price","")&amp;IF($U1262&lt;&gt;ROUND($U1262,2),", PB 1 Price - More than 2 Decimal Places","")&amp;IF($W1262&lt;&gt;ROUND($W1262,2),", PB 2 Price - More than 2 Decimal Places","")&amp;IF($Y1262&lt;&gt;ROUND($Y1262,2),", PB 3 Price - More than 2 Decimal Places","")&amp;IF($AA1262&lt;&gt;ROUND($AA1262,2),", PB 4 Price - More than 2 Decimal Places","")&amp;IF($AC1262&lt;&gt;ROUND($AC1262,2),", PB 5 Price - More than 2 Decimal Places","")&amp;IF($AE1262&lt;&gt;ROUND($AE1262,2),", PB 6 Price - More than 2 Decimal Places","")&amp;IF($AG1262&lt;&gt;ROUND($AG1262,2),", PB 7 Price - More than 2 Decimal Places","")&amp;IF(AND(E1262&lt;&gt;"",U1262="",AH1262=""),", Please enter a Price in PB1 or Select No Bid","")&amp;IF(AND(OR($U1262&gt;0,$W1262&gt;0,$Y1262&gt;0,$AA1262&gt;0,$AC1262&gt;0,$AE1262&gt;0),OR(AH1262="",AH1262="No Bid")),", Bid Status Missing or Incorrect","")&amp;IF(AND(AH1262="No Bid",AI1262=""),", Reason for No Bid Missing","")&amp;IF(AND($O1262="CSIS",OR($U1262&gt;0,$W1262&gt;0,$Y1262&gt;0,$AA1262&gt;0,$AC1262&gt;0,$AE1262&gt;0),AJ1262=""),", NCAGE Supplier Missing","")&amp;IF(AND($O1262="Drawing",OR($U1262&gt;0,$W1262&gt;0,$Y1262&gt;0,$AA1262&gt;0,$AC1262&gt;0,$AE1262&gt;0),AK1262=""),", Manufacturer Missing","")&amp;IF(AL1262&lt;&gt;"",", Comment","")&amp;IF(AND(OR(AH1262="Bid Using CSIS Dropdown With Query (Comment Field Must Be Populated)",AH1262="Bid To Drawing Supplied With Query (Comment Field Must Be Populated)"),AL1262=""),", Please Enter a Comment for the Bid Query","")&amp;IF(AND(T1262&gt;0,U1262="",AH1262&lt;&gt;"No Bid"),", PB1 Price Missing","")&amp;IF(AND(V1262&gt;0,W1262="",AH1262&lt;&gt;"No Bid"),", PB2 Price Missing","")&amp;IF(AND(X1262&gt;0,Y1262="",AH1262&lt;&gt;"No Bid"),", PB3 Price Missing","")&amp;IF(AND(Z1262&gt;0,AA1262="",AH1262&lt;&gt;"No Bid"),", PB4 Price Missing","")&amp;IF(AND(AB1262&gt;0,AC1262="",AH1262&lt;&gt;"No Bid"),", PB5 Price Missing","")&amp;IF(AND(AD1262&gt;0,AE1262="",AH1262&lt;&gt;"No Bid"),", PB6 Price Missing","")&amp;IF(AND(AF1262&gt;0,AG1262="",AH1262&lt;&gt;"No Bid"),", PB7 Price Missing","")</f>
        <v>, Please enter a Price in PB1 or Select No Bid, PB1 Price Missing, PB2 Price Missing, PB3 Price Missing, PB4 Price Missing, PB5 Price Missing</v>
      </c>
      <c r="AN1262" s="28"/>
      <c r="AO1262" s="28"/>
      <c r="AP1262" s="28"/>
      <c r="AQ1262" s="28"/>
      <c r="AR1262" s="28"/>
      <c r="AS1262" s="28"/>
      <c r="AT1262" s="28"/>
      <c r="AU1262" s="28"/>
      <c r="AV1262" s="28"/>
      <c r="AW1262" s="28"/>
      <c r="AX1262" s="28"/>
      <c r="AY1262" s="28"/>
      <c r="AZ1262" s="28"/>
      <c r="BA1262" s="28"/>
      <c r="BB1262" s="28"/>
      <c r="BC1262" s="28"/>
      <c r="BD1262" s="28"/>
      <c r="BE1262" s="28"/>
      <c r="BF1262" s="28"/>
      <c r="BG1262" s="28"/>
      <c r="BH1262" s="28"/>
      <c r="BI1262" s="28"/>
      <c r="BJ1262" s="28"/>
      <c r="BK1262" s="28"/>
      <c r="BL1262" s="28"/>
    </row>
    <row r="1263" spans="1:64" x14ac:dyDescent="0.25">
      <c r="A1263" s="58">
        <v>1261</v>
      </c>
      <c r="B1263" s="57"/>
      <c r="C1263" s="57" t="s">
        <v>3775</v>
      </c>
      <c r="D1263" s="57"/>
      <c r="E1263" s="59" t="s">
        <v>1618</v>
      </c>
      <c r="F1263" s="60" t="s">
        <v>5896</v>
      </c>
      <c r="G1263" s="61" t="s">
        <v>5216</v>
      </c>
      <c r="H1263" s="60" t="s">
        <v>6016</v>
      </c>
      <c r="I1263" s="60" t="s">
        <v>5993</v>
      </c>
      <c r="J1263" s="60"/>
      <c r="K1263" s="60" t="s">
        <v>5992</v>
      </c>
      <c r="L1263" s="60" t="s">
        <v>23</v>
      </c>
      <c r="M1263" s="60" t="s">
        <v>6024</v>
      </c>
      <c r="N1263" s="57" t="s">
        <v>6026</v>
      </c>
      <c r="O1263" s="62" t="s">
        <v>0</v>
      </c>
      <c r="P1263" s="62" t="s">
        <v>3570</v>
      </c>
      <c r="Q1263" s="28"/>
      <c r="R1263" s="28"/>
      <c r="S1263" s="28"/>
      <c r="T1263" s="36">
        <v>5</v>
      </c>
      <c r="U1263" s="33"/>
      <c r="V1263" s="36">
        <v>15</v>
      </c>
      <c r="W1263" s="33"/>
      <c r="X1263" s="36">
        <v>30</v>
      </c>
      <c r="Y1263" s="33"/>
      <c r="Z1263" s="36">
        <v>60</v>
      </c>
      <c r="AA1263" s="33"/>
      <c r="AB1263" s="36">
        <v>120</v>
      </c>
      <c r="AC1263" s="33"/>
      <c r="AD1263" s="36">
        <v>999999</v>
      </c>
      <c r="AE1263" s="33"/>
      <c r="AF1263" s="36"/>
      <c r="AG1263" s="33"/>
      <c r="AH1263" s="28"/>
      <c r="AI1263" s="28"/>
      <c r="AJ1263" s="28"/>
      <c r="AK1263" s="28"/>
      <c r="AL1263" s="28"/>
      <c r="AM1263" s="41" t="str">
        <f>IF(AND($U1263&gt;0,$Q1263=""),"Currency Missing","")&amp;IF(AND($U1263&gt;0,$R1263=""),", MOQ Missing","")&amp;IF(AND($U1263&gt;0,$S1263=""),", Leadtime Missing","")&amp;IF(W1263&gt;U1263,", PB2 Price Greater than PB1 Price","")&amp;IF(Y1263&gt;W1263,", PB3 Price Greater than PB2 Price","")&amp;IF(AA1263&gt;Y1263,", PB4 Price Greater than PB3 Price","")&amp;IF(AC1263&gt;AA1263,", PB5 Price Greater than PB4 Price","")&amp;IF(AE1263&gt;AC1263,", PB6 Price Greater than PB5 Price","")&amp;IF(AG1263&gt;AE1263,", PB7 Price Greater than PB6 Price","")&amp;IF($U1263&lt;&gt;ROUND($U1263,2),", PB 1 Price - More than 2 Decimal Places","")&amp;IF($W1263&lt;&gt;ROUND($W1263,2),", PB 2 Price - More than 2 Decimal Places","")&amp;IF($Y1263&lt;&gt;ROUND($Y1263,2),", PB 3 Price - More than 2 Decimal Places","")&amp;IF($AA1263&lt;&gt;ROUND($AA1263,2),", PB 4 Price - More than 2 Decimal Places","")&amp;IF($AC1263&lt;&gt;ROUND($AC1263,2),", PB 5 Price - More than 2 Decimal Places","")&amp;IF($AE1263&lt;&gt;ROUND($AE1263,2),", PB 6 Price - More than 2 Decimal Places","")&amp;IF($AG1263&lt;&gt;ROUND($AG1263,2),", PB 7 Price - More than 2 Decimal Places","")&amp;IF(AND(E1263&lt;&gt;"",U1263="",AH1263=""),", Please enter a Price in PB1 or Select No Bid","")&amp;IF(AND(OR($U1263&gt;0,$W1263&gt;0,$Y1263&gt;0,$AA1263&gt;0,$AC1263&gt;0,$AE1263&gt;0),OR(AH1263="",AH1263="No Bid")),", Bid Status Missing or Incorrect","")&amp;IF(AND(AH1263="No Bid",AI1263=""),", Reason for No Bid Missing","")&amp;IF(AND($O1263="CSIS",OR($U1263&gt;0,$W1263&gt;0,$Y1263&gt;0,$AA1263&gt;0,$AC1263&gt;0,$AE1263&gt;0),AJ1263=""),", NCAGE Supplier Missing","")&amp;IF(AND($O1263="Drawing",OR($U1263&gt;0,$W1263&gt;0,$Y1263&gt;0,$AA1263&gt;0,$AC1263&gt;0,$AE1263&gt;0),AK1263=""),", Manufacturer Missing","")&amp;IF(AL1263&lt;&gt;"",", Comment","")&amp;IF(AND(OR(AH1263="Bid Using CSIS Dropdown With Query (Comment Field Must Be Populated)",AH1263="Bid To Drawing Supplied With Query (Comment Field Must Be Populated)"),AL1263=""),", Please Enter a Comment for the Bid Query","")&amp;IF(AND(T1263&gt;0,U1263="",AH1263&lt;&gt;"No Bid"),", PB1 Price Missing","")&amp;IF(AND(V1263&gt;0,W1263="",AH1263&lt;&gt;"No Bid"),", PB2 Price Missing","")&amp;IF(AND(X1263&gt;0,Y1263="",AH1263&lt;&gt;"No Bid"),", PB3 Price Missing","")&amp;IF(AND(Z1263&gt;0,AA1263="",AH1263&lt;&gt;"No Bid"),", PB4 Price Missing","")&amp;IF(AND(AB1263&gt;0,AC1263="",AH1263&lt;&gt;"No Bid"),", PB5 Price Missing","")&amp;IF(AND(AD1263&gt;0,AE1263="",AH1263&lt;&gt;"No Bid"),", PB6 Price Missing","")&amp;IF(AND(AF1263&gt;0,AG1263="",AH1263&lt;&gt;"No Bid"),", PB7 Price Missing","")</f>
        <v>, Please enter a Price in PB1 or Select No Bid, PB1 Price Missing, PB2 Price Missing, PB3 Price Missing, PB4 Price Missing, PB5 Price Missing, PB6 Price Missing</v>
      </c>
      <c r="AN1263" s="28"/>
      <c r="AO1263" s="28"/>
      <c r="AP1263" s="28"/>
      <c r="AQ1263" s="28"/>
      <c r="AR1263" s="28"/>
      <c r="AS1263" s="28"/>
      <c r="AT1263" s="28"/>
      <c r="AU1263" s="28"/>
      <c r="AV1263" s="28"/>
      <c r="AW1263" s="28"/>
      <c r="AX1263" s="28"/>
      <c r="AY1263" s="28"/>
      <c r="AZ1263" s="28"/>
      <c r="BA1263" s="28"/>
      <c r="BB1263" s="28"/>
      <c r="BC1263" s="28"/>
      <c r="BD1263" s="28"/>
      <c r="BE1263" s="28"/>
      <c r="BF1263" s="28"/>
      <c r="BG1263" s="28"/>
      <c r="BH1263" s="28"/>
      <c r="BI1263" s="28"/>
      <c r="BJ1263" s="28"/>
      <c r="BK1263" s="28"/>
      <c r="BL1263" s="28"/>
    </row>
    <row r="1264" spans="1:64" x14ac:dyDescent="0.25">
      <c r="A1264" s="58">
        <v>1262</v>
      </c>
      <c r="B1264" s="57"/>
      <c r="C1264" s="57" t="s">
        <v>3775</v>
      </c>
      <c r="D1264" s="57"/>
      <c r="E1264" s="59" t="s">
        <v>906</v>
      </c>
      <c r="F1264" s="60" t="s">
        <v>5682</v>
      </c>
      <c r="G1264" s="61" t="s">
        <v>4523</v>
      </c>
      <c r="H1264" s="60" t="s">
        <v>6003</v>
      </c>
      <c r="I1264" s="60" t="s">
        <v>5993</v>
      </c>
      <c r="J1264" s="60"/>
      <c r="K1264" s="60" t="s">
        <v>5992</v>
      </c>
      <c r="L1264" s="60" t="s">
        <v>23</v>
      </c>
      <c r="M1264" s="60" t="s">
        <v>6024</v>
      </c>
      <c r="N1264" s="57" t="s">
        <v>6026</v>
      </c>
      <c r="O1264" s="62" t="s">
        <v>1899</v>
      </c>
      <c r="P1264" s="62" t="s">
        <v>2861</v>
      </c>
      <c r="Q1264" s="28"/>
      <c r="R1264" s="28"/>
      <c r="S1264" s="28"/>
      <c r="T1264" s="36">
        <v>3</v>
      </c>
      <c r="U1264" s="33"/>
      <c r="V1264" s="36">
        <v>9</v>
      </c>
      <c r="W1264" s="33"/>
      <c r="X1264" s="36">
        <v>20</v>
      </c>
      <c r="Y1264" s="33"/>
      <c r="Z1264" s="36">
        <v>35</v>
      </c>
      <c r="AA1264" s="33"/>
      <c r="AB1264" s="36">
        <v>70</v>
      </c>
      <c r="AC1264" s="33"/>
      <c r="AD1264" s="36">
        <v>999999</v>
      </c>
      <c r="AE1264" s="33"/>
      <c r="AF1264" s="36"/>
      <c r="AG1264" s="33"/>
      <c r="AH1264" s="28"/>
      <c r="AI1264" s="28"/>
      <c r="AJ1264" s="28"/>
      <c r="AK1264" s="28"/>
      <c r="AL1264" s="28"/>
      <c r="AM1264" s="41" t="str">
        <f>IF(AND($U1264&gt;0,$Q1264=""),"Currency Missing","")&amp;IF(AND($U1264&gt;0,$R1264=""),", MOQ Missing","")&amp;IF(AND($U1264&gt;0,$S1264=""),", Leadtime Missing","")&amp;IF(W1264&gt;U1264,", PB2 Price Greater than PB1 Price","")&amp;IF(Y1264&gt;W1264,", PB3 Price Greater than PB2 Price","")&amp;IF(AA1264&gt;Y1264,", PB4 Price Greater than PB3 Price","")&amp;IF(AC1264&gt;AA1264,", PB5 Price Greater than PB4 Price","")&amp;IF(AE1264&gt;AC1264,", PB6 Price Greater than PB5 Price","")&amp;IF(AG1264&gt;AE1264,", PB7 Price Greater than PB6 Price","")&amp;IF($U1264&lt;&gt;ROUND($U1264,2),", PB 1 Price - More than 2 Decimal Places","")&amp;IF($W1264&lt;&gt;ROUND($W1264,2),", PB 2 Price - More than 2 Decimal Places","")&amp;IF($Y1264&lt;&gt;ROUND($Y1264,2),", PB 3 Price - More than 2 Decimal Places","")&amp;IF($AA1264&lt;&gt;ROUND($AA1264,2),", PB 4 Price - More than 2 Decimal Places","")&amp;IF($AC1264&lt;&gt;ROUND($AC1264,2),", PB 5 Price - More than 2 Decimal Places","")&amp;IF($AE1264&lt;&gt;ROUND($AE1264,2),", PB 6 Price - More than 2 Decimal Places","")&amp;IF($AG1264&lt;&gt;ROUND($AG1264,2),", PB 7 Price - More than 2 Decimal Places","")&amp;IF(AND(E1264&lt;&gt;"",U1264="",AH1264=""),", Please enter a Price in PB1 or Select No Bid","")&amp;IF(AND(OR($U1264&gt;0,$W1264&gt;0,$Y1264&gt;0,$AA1264&gt;0,$AC1264&gt;0,$AE1264&gt;0),OR(AH1264="",AH1264="No Bid")),", Bid Status Missing or Incorrect","")&amp;IF(AND(AH1264="No Bid",AI1264=""),", Reason for No Bid Missing","")&amp;IF(AND($O1264="CSIS",OR($U1264&gt;0,$W1264&gt;0,$Y1264&gt;0,$AA1264&gt;0,$AC1264&gt;0,$AE1264&gt;0),AJ1264=""),", NCAGE Supplier Missing","")&amp;IF(AND($O1264="Drawing",OR($U1264&gt;0,$W1264&gt;0,$Y1264&gt;0,$AA1264&gt;0,$AC1264&gt;0,$AE1264&gt;0),AK1264=""),", Manufacturer Missing","")&amp;IF(AL1264&lt;&gt;"",", Comment","")&amp;IF(AND(OR(AH1264="Bid Using CSIS Dropdown With Query (Comment Field Must Be Populated)",AH1264="Bid To Drawing Supplied With Query (Comment Field Must Be Populated)"),AL1264=""),", Please Enter a Comment for the Bid Query","")&amp;IF(AND(T1264&gt;0,U1264="",AH1264&lt;&gt;"No Bid"),", PB1 Price Missing","")&amp;IF(AND(V1264&gt;0,W1264="",AH1264&lt;&gt;"No Bid"),", PB2 Price Missing","")&amp;IF(AND(X1264&gt;0,Y1264="",AH1264&lt;&gt;"No Bid"),", PB3 Price Missing","")&amp;IF(AND(Z1264&gt;0,AA1264="",AH1264&lt;&gt;"No Bid"),", PB4 Price Missing","")&amp;IF(AND(AB1264&gt;0,AC1264="",AH1264&lt;&gt;"No Bid"),", PB5 Price Missing","")&amp;IF(AND(AD1264&gt;0,AE1264="",AH1264&lt;&gt;"No Bid"),", PB6 Price Missing","")&amp;IF(AND(AF1264&gt;0,AG1264="",AH1264&lt;&gt;"No Bid"),", PB7 Price Missing","")</f>
        <v>, Please enter a Price in PB1 or Select No Bid, PB1 Price Missing, PB2 Price Missing, PB3 Price Missing, PB4 Price Missing, PB5 Price Missing, PB6 Price Missing</v>
      </c>
      <c r="AN1264" s="28"/>
      <c r="AO1264" s="28"/>
      <c r="AP1264" s="28"/>
      <c r="AQ1264" s="28"/>
      <c r="AR1264" s="28"/>
      <c r="AS1264" s="28"/>
      <c r="AT1264" s="28"/>
      <c r="AU1264" s="28"/>
      <c r="AV1264" s="28"/>
      <c r="AW1264" s="28"/>
      <c r="AX1264" s="28"/>
      <c r="AY1264" s="28"/>
      <c r="AZ1264" s="28"/>
      <c r="BA1264" s="28"/>
      <c r="BB1264" s="28"/>
      <c r="BC1264" s="28"/>
      <c r="BD1264" s="28"/>
      <c r="BE1264" s="28"/>
      <c r="BF1264" s="28"/>
      <c r="BG1264" s="28"/>
      <c r="BH1264" s="28"/>
      <c r="BI1264" s="28"/>
      <c r="BJ1264" s="28"/>
      <c r="BK1264" s="28"/>
      <c r="BL1264" s="28"/>
    </row>
    <row r="1265" spans="1:64" x14ac:dyDescent="0.25">
      <c r="A1265" s="58">
        <v>1263</v>
      </c>
      <c r="B1265" s="57"/>
      <c r="C1265" s="57" t="s">
        <v>3775</v>
      </c>
      <c r="D1265" s="57"/>
      <c r="E1265" s="59" t="s">
        <v>907</v>
      </c>
      <c r="F1265" s="60" t="s">
        <v>5432</v>
      </c>
      <c r="G1265" s="61" t="s">
        <v>4524</v>
      </c>
      <c r="H1265" s="60" t="s">
        <v>5999</v>
      </c>
      <c r="I1265" s="60" t="s">
        <v>5993</v>
      </c>
      <c r="J1265" s="60"/>
      <c r="K1265" s="60" t="s">
        <v>5992</v>
      </c>
      <c r="L1265" s="60" t="s">
        <v>23</v>
      </c>
      <c r="M1265" s="60" t="s">
        <v>6024</v>
      </c>
      <c r="N1265" s="57" t="s">
        <v>6026</v>
      </c>
      <c r="O1265" s="62" t="s">
        <v>1899</v>
      </c>
      <c r="P1265" s="62" t="s">
        <v>2862</v>
      </c>
      <c r="Q1265" s="28"/>
      <c r="R1265" s="28"/>
      <c r="S1265" s="28"/>
      <c r="T1265" s="36">
        <v>15</v>
      </c>
      <c r="U1265" s="33"/>
      <c r="V1265" s="36">
        <v>45</v>
      </c>
      <c r="W1265" s="33"/>
      <c r="X1265" s="36">
        <v>90</v>
      </c>
      <c r="Y1265" s="33"/>
      <c r="Z1265" s="36">
        <v>175</v>
      </c>
      <c r="AA1265" s="33"/>
      <c r="AB1265" s="36">
        <v>999999</v>
      </c>
      <c r="AC1265" s="33"/>
      <c r="AD1265" s="36"/>
      <c r="AE1265" s="33"/>
      <c r="AF1265" s="36"/>
      <c r="AG1265" s="33"/>
      <c r="AH1265" s="28"/>
      <c r="AI1265" s="28"/>
      <c r="AJ1265" s="28"/>
      <c r="AK1265" s="28"/>
      <c r="AL1265" s="28"/>
      <c r="AM1265" s="41" t="str">
        <f>IF(AND($U1265&gt;0,$Q1265=""),"Currency Missing","")&amp;IF(AND($U1265&gt;0,$R1265=""),", MOQ Missing","")&amp;IF(AND($U1265&gt;0,$S1265=""),", Leadtime Missing","")&amp;IF(W1265&gt;U1265,", PB2 Price Greater than PB1 Price","")&amp;IF(Y1265&gt;W1265,", PB3 Price Greater than PB2 Price","")&amp;IF(AA1265&gt;Y1265,", PB4 Price Greater than PB3 Price","")&amp;IF(AC1265&gt;AA1265,", PB5 Price Greater than PB4 Price","")&amp;IF(AE1265&gt;AC1265,", PB6 Price Greater than PB5 Price","")&amp;IF(AG1265&gt;AE1265,", PB7 Price Greater than PB6 Price","")&amp;IF($U1265&lt;&gt;ROUND($U1265,2),", PB 1 Price - More than 2 Decimal Places","")&amp;IF($W1265&lt;&gt;ROUND($W1265,2),", PB 2 Price - More than 2 Decimal Places","")&amp;IF($Y1265&lt;&gt;ROUND($Y1265,2),", PB 3 Price - More than 2 Decimal Places","")&amp;IF($AA1265&lt;&gt;ROUND($AA1265,2),", PB 4 Price - More than 2 Decimal Places","")&amp;IF($AC1265&lt;&gt;ROUND($AC1265,2),", PB 5 Price - More than 2 Decimal Places","")&amp;IF($AE1265&lt;&gt;ROUND($AE1265,2),", PB 6 Price - More than 2 Decimal Places","")&amp;IF($AG1265&lt;&gt;ROUND($AG1265,2),", PB 7 Price - More than 2 Decimal Places","")&amp;IF(AND(E1265&lt;&gt;"",U1265="",AH1265=""),", Please enter a Price in PB1 or Select No Bid","")&amp;IF(AND(OR($U1265&gt;0,$W1265&gt;0,$Y1265&gt;0,$AA1265&gt;0,$AC1265&gt;0,$AE1265&gt;0),OR(AH1265="",AH1265="No Bid")),", Bid Status Missing or Incorrect","")&amp;IF(AND(AH1265="No Bid",AI1265=""),", Reason for No Bid Missing","")&amp;IF(AND($O1265="CSIS",OR($U1265&gt;0,$W1265&gt;0,$Y1265&gt;0,$AA1265&gt;0,$AC1265&gt;0,$AE1265&gt;0),AJ1265=""),", NCAGE Supplier Missing","")&amp;IF(AND($O1265="Drawing",OR($U1265&gt;0,$W1265&gt;0,$Y1265&gt;0,$AA1265&gt;0,$AC1265&gt;0,$AE1265&gt;0),AK1265=""),", Manufacturer Missing","")&amp;IF(AL1265&lt;&gt;"",", Comment","")&amp;IF(AND(OR(AH1265="Bid Using CSIS Dropdown With Query (Comment Field Must Be Populated)",AH1265="Bid To Drawing Supplied With Query (Comment Field Must Be Populated)"),AL1265=""),", Please Enter a Comment for the Bid Query","")&amp;IF(AND(T1265&gt;0,U1265="",AH1265&lt;&gt;"No Bid"),", PB1 Price Missing","")&amp;IF(AND(V1265&gt;0,W1265="",AH1265&lt;&gt;"No Bid"),", PB2 Price Missing","")&amp;IF(AND(X1265&gt;0,Y1265="",AH1265&lt;&gt;"No Bid"),", PB3 Price Missing","")&amp;IF(AND(Z1265&gt;0,AA1265="",AH1265&lt;&gt;"No Bid"),", PB4 Price Missing","")&amp;IF(AND(AB1265&gt;0,AC1265="",AH1265&lt;&gt;"No Bid"),", PB5 Price Missing","")&amp;IF(AND(AD1265&gt;0,AE1265="",AH1265&lt;&gt;"No Bid"),", PB6 Price Missing","")&amp;IF(AND(AF1265&gt;0,AG1265="",AH1265&lt;&gt;"No Bid"),", PB7 Price Missing","")</f>
        <v>, Please enter a Price in PB1 or Select No Bid, PB1 Price Missing, PB2 Price Missing, PB3 Price Missing, PB4 Price Missing, PB5 Price Missing</v>
      </c>
      <c r="AN1265" s="28"/>
      <c r="AO1265" s="28"/>
      <c r="AP1265" s="28"/>
      <c r="AQ1265" s="28"/>
      <c r="AR1265" s="28"/>
      <c r="AS1265" s="28"/>
      <c r="AT1265" s="28"/>
      <c r="AU1265" s="28"/>
      <c r="AV1265" s="28"/>
      <c r="AW1265" s="28"/>
      <c r="AX1265" s="28"/>
      <c r="AY1265" s="28"/>
      <c r="AZ1265" s="28"/>
      <c r="BA1265" s="28"/>
      <c r="BB1265" s="28"/>
      <c r="BC1265" s="28"/>
      <c r="BD1265" s="28"/>
      <c r="BE1265" s="28"/>
      <c r="BF1265" s="28"/>
      <c r="BG1265" s="28"/>
      <c r="BH1265" s="28"/>
      <c r="BI1265" s="28"/>
      <c r="BJ1265" s="28"/>
      <c r="BK1265" s="28"/>
      <c r="BL1265" s="28"/>
    </row>
    <row r="1266" spans="1:64" x14ac:dyDescent="0.25">
      <c r="A1266" s="58">
        <v>1264</v>
      </c>
      <c r="B1266" s="57"/>
      <c r="C1266" s="57" t="s">
        <v>3775</v>
      </c>
      <c r="D1266" s="57"/>
      <c r="E1266" s="59" t="s">
        <v>908</v>
      </c>
      <c r="F1266" s="60" t="s">
        <v>5432</v>
      </c>
      <c r="G1266" s="61" t="s">
        <v>4525</v>
      </c>
      <c r="H1266" s="60" t="s">
        <v>5999</v>
      </c>
      <c r="I1266" s="60" t="s">
        <v>5993</v>
      </c>
      <c r="J1266" s="60"/>
      <c r="K1266" s="60" t="s">
        <v>5992</v>
      </c>
      <c r="L1266" s="60" t="s">
        <v>23</v>
      </c>
      <c r="M1266" s="60" t="s">
        <v>6024</v>
      </c>
      <c r="N1266" s="57" t="s">
        <v>6026</v>
      </c>
      <c r="O1266" s="62" t="s">
        <v>1899</v>
      </c>
      <c r="P1266" s="62" t="s">
        <v>2863</v>
      </c>
      <c r="Q1266" s="28"/>
      <c r="R1266" s="28"/>
      <c r="S1266" s="28"/>
      <c r="T1266" s="36">
        <v>15</v>
      </c>
      <c r="U1266" s="33"/>
      <c r="V1266" s="36">
        <v>45</v>
      </c>
      <c r="W1266" s="33"/>
      <c r="X1266" s="36">
        <v>90</v>
      </c>
      <c r="Y1266" s="33"/>
      <c r="Z1266" s="36">
        <v>999999</v>
      </c>
      <c r="AA1266" s="33"/>
      <c r="AB1266" s="36"/>
      <c r="AC1266" s="33"/>
      <c r="AD1266" s="36"/>
      <c r="AE1266" s="33"/>
      <c r="AF1266" s="36"/>
      <c r="AG1266" s="33"/>
      <c r="AH1266" s="28"/>
      <c r="AI1266" s="28"/>
      <c r="AJ1266" s="28"/>
      <c r="AK1266" s="28"/>
      <c r="AL1266" s="28"/>
      <c r="AM1266" s="41" t="str">
        <f>IF(AND($U1266&gt;0,$Q1266=""),"Currency Missing","")&amp;IF(AND($U1266&gt;0,$R1266=""),", MOQ Missing","")&amp;IF(AND($U1266&gt;0,$S1266=""),", Leadtime Missing","")&amp;IF(W1266&gt;U1266,", PB2 Price Greater than PB1 Price","")&amp;IF(Y1266&gt;W1266,", PB3 Price Greater than PB2 Price","")&amp;IF(AA1266&gt;Y1266,", PB4 Price Greater than PB3 Price","")&amp;IF(AC1266&gt;AA1266,", PB5 Price Greater than PB4 Price","")&amp;IF(AE1266&gt;AC1266,", PB6 Price Greater than PB5 Price","")&amp;IF(AG1266&gt;AE1266,", PB7 Price Greater than PB6 Price","")&amp;IF($U1266&lt;&gt;ROUND($U1266,2),", PB 1 Price - More than 2 Decimal Places","")&amp;IF($W1266&lt;&gt;ROUND($W1266,2),", PB 2 Price - More than 2 Decimal Places","")&amp;IF($Y1266&lt;&gt;ROUND($Y1266,2),", PB 3 Price - More than 2 Decimal Places","")&amp;IF($AA1266&lt;&gt;ROUND($AA1266,2),", PB 4 Price - More than 2 Decimal Places","")&amp;IF($AC1266&lt;&gt;ROUND($AC1266,2),", PB 5 Price - More than 2 Decimal Places","")&amp;IF($AE1266&lt;&gt;ROUND($AE1266,2),", PB 6 Price - More than 2 Decimal Places","")&amp;IF($AG1266&lt;&gt;ROUND($AG1266,2),", PB 7 Price - More than 2 Decimal Places","")&amp;IF(AND(E1266&lt;&gt;"",U1266="",AH1266=""),", Please enter a Price in PB1 or Select No Bid","")&amp;IF(AND(OR($U1266&gt;0,$W1266&gt;0,$Y1266&gt;0,$AA1266&gt;0,$AC1266&gt;0,$AE1266&gt;0),OR(AH1266="",AH1266="No Bid")),", Bid Status Missing or Incorrect","")&amp;IF(AND(AH1266="No Bid",AI1266=""),", Reason for No Bid Missing","")&amp;IF(AND($O1266="CSIS",OR($U1266&gt;0,$W1266&gt;0,$Y1266&gt;0,$AA1266&gt;0,$AC1266&gt;0,$AE1266&gt;0),AJ1266=""),", NCAGE Supplier Missing","")&amp;IF(AND($O1266="Drawing",OR($U1266&gt;0,$W1266&gt;0,$Y1266&gt;0,$AA1266&gt;0,$AC1266&gt;0,$AE1266&gt;0),AK1266=""),", Manufacturer Missing","")&amp;IF(AL1266&lt;&gt;"",", Comment","")&amp;IF(AND(OR(AH1266="Bid Using CSIS Dropdown With Query (Comment Field Must Be Populated)",AH1266="Bid To Drawing Supplied With Query (Comment Field Must Be Populated)"),AL1266=""),", Please Enter a Comment for the Bid Query","")&amp;IF(AND(T1266&gt;0,U1266="",AH1266&lt;&gt;"No Bid"),", PB1 Price Missing","")&amp;IF(AND(V1266&gt;0,W1266="",AH1266&lt;&gt;"No Bid"),", PB2 Price Missing","")&amp;IF(AND(X1266&gt;0,Y1266="",AH1266&lt;&gt;"No Bid"),", PB3 Price Missing","")&amp;IF(AND(Z1266&gt;0,AA1266="",AH1266&lt;&gt;"No Bid"),", PB4 Price Missing","")&amp;IF(AND(AB1266&gt;0,AC1266="",AH1266&lt;&gt;"No Bid"),", PB5 Price Missing","")&amp;IF(AND(AD1266&gt;0,AE1266="",AH1266&lt;&gt;"No Bid"),", PB6 Price Missing","")&amp;IF(AND(AF1266&gt;0,AG1266="",AH1266&lt;&gt;"No Bid"),", PB7 Price Missing","")</f>
        <v>, Please enter a Price in PB1 or Select No Bid, PB1 Price Missing, PB2 Price Missing, PB3 Price Missing, PB4 Price Missing</v>
      </c>
      <c r="AN1266" s="28"/>
      <c r="AO1266" s="28"/>
      <c r="AP1266" s="28"/>
      <c r="AQ1266" s="28"/>
      <c r="AR1266" s="28"/>
      <c r="AS1266" s="28"/>
      <c r="AT1266" s="28"/>
      <c r="AU1266" s="28"/>
      <c r="AV1266" s="28"/>
      <c r="AW1266" s="28"/>
      <c r="AX1266" s="28"/>
      <c r="AY1266" s="28"/>
      <c r="AZ1266" s="28"/>
      <c r="BA1266" s="28"/>
      <c r="BB1266" s="28"/>
      <c r="BC1266" s="28"/>
      <c r="BD1266" s="28"/>
      <c r="BE1266" s="28"/>
      <c r="BF1266" s="28"/>
      <c r="BG1266" s="28"/>
      <c r="BH1266" s="28"/>
      <c r="BI1266" s="28"/>
      <c r="BJ1266" s="28"/>
      <c r="BK1266" s="28"/>
      <c r="BL1266" s="28"/>
    </row>
    <row r="1267" spans="1:64" x14ac:dyDescent="0.25">
      <c r="A1267" s="58">
        <v>1265</v>
      </c>
      <c r="B1267" s="57"/>
      <c r="C1267" s="57" t="s">
        <v>3775</v>
      </c>
      <c r="D1267" s="57"/>
      <c r="E1267" s="59" t="s">
        <v>1619</v>
      </c>
      <c r="F1267" s="60" t="s">
        <v>5897</v>
      </c>
      <c r="G1267" s="61" t="s">
        <v>5217</v>
      </c>
      <c r="H1267" s="60" t="s">
        <v>6016</v>
      </c>
      <c r="I1267" s="60" t="s">
        <v>5993</v>
      </c>
      <c r="J1267" s="60"/>
      <c r="K1267" s="60" t="s">
        <v>5992</v>
      </c>
      <c r="L1267" s="60" t="s">
        <v>23</v>
      </c>
      <c r="M1267" s="60" t="s">
        <v>6024</v>
      </c>
      <c r="N1267" s="57" t="s">
        <v>6026</v>
      </c>
      <c r="O1267" s="62" t="s">
        <v>0</v>
      </c>
      <c r="P1267" s="62" t="s">
        <v>3571</v>
      </c>
      <c r="Q1267" s="28"/>
      <c r="R1267" s="28"/>
      <c r="S1267" s="28"/>
      <c r="T1267" s="36">
        <v>1</v>
      </c>
      <c r="U1267" s="33"/>
      <c r="V1267" s="36">
        <v>3</v>
      </c>
      <c r="W1267" s="33"/>
      <c r="X1267" s="36">
        <v>5</v>
      </c>
      <c r="Y1267" s="33"/>
      <c r="Z1267" s="36">
        <v>999999</v>
      </c>
      <c r="AA1267" s="33"/>
      <c r="AB1267" s="36"/>
      <c r="AC1267" s="33"/>
      <c r="AD1267" s="36"/>
      <c r="AE1267" s="33"/>
      <c r="AF1267" s="36"/>
      <c r="AG1267" s="33"/>
      <c r="AH1267" s="28"/>
      <c r="AI1267" s="28"/>
      <c r="AJ1267" s="28"/>
      <c r="AK1267" s="28"/>
      <c r="AL1267" s="28"/>
      <c r="AM1267" s="41" t="str">
        <f>IF(AND($U1267&gt;0,$Q1267=""),"Currency Missing","")&amp;IF(AND($U1267&gt;0,$R1267=""),", MOQ Missing","")&amp;IF(AND($U1267&gt;0,$S1267=""),", Leadtime Missing","")&amp;IF(W1267&gt;U1267,", PB2 Price Greater than PB1 Price","")&amp;IF(Y1267&gt;W1267,", PB3 Price Greater than PB2 Price","")&amp;IF(AA1267&gt;Y1267,", PB4 Price Greater than PB3 Price","")&amp;IF(AC1267&gt;AA1267,", PB5 Price Greater than PB4 Price","")&amp;IF(AE1267&gt;AC1267,", PB6 Price Greater than PB5 Price","")&amp;IF(AG1267&gt;AE1267,", PB7 Price Greater than PB6 Price","")&amp;IF($U1267&lt;&gt;ROUND($U1267,2),", PB 1 Price - More than 2 Decimal Places","")&amp;IF($W1267&lt;&gt;ROUND($W1267,2),", PB 2 Price - More than 2 Decimal Places","")&amp;IF($Y1267&lt;&gt;ROUND($Y1267,2),", PB 3 Price - More than 2 Decimal Places","")&amp;IF($AA1267&lt;&gt;ROUND($AA1267,2),", PB 4 Price - More than 2 Decimal Places","")&amp;IF($AC1267&lt;&gt;ROUND($AC1267,2),", PB 5 Price - More than 2 Decimal Places","")&amp;IF($AE1267&lt;&gt;ROUND($AE1267,2),", PB 6 Price - More than 2 Decimal Places","")&amp;IF($AG1267&lt;&gt;ROUND($AG1267,2),", PB 7 Price - More than 2 Decimal Places","")&amp;IF(AND(E1267&lt;&gt;"",U1267="",AH1267=""),", Please enter a Price in PB1 or Select No Bid","")&amp;IF(AND(OR($U1267&gt;0,$W1267&gt;0,$Y1267&gt;0,$AA1267&gt;0,$AC1267&gt;0,$AE1267&gt;0),OR(AH1267="",AH1267="No Bid")),", Bid Status Missing or Incorrect","")&amp;IF(AND(AH1267="No Bid",AI1267=""),", Reason for No Bid Missing","")&amp;IF(AND($O1267="CSIS",OR($U1267&gt;0,$W1267&gt;0,$Y1267&gt;0,$AA1267&gt;0,$AC1267&gt;0,$AE1267&gt;0),AJ1267=""),", NCAGE Supplier Missing","")&amp;IF(AND($O1267="Drawing",OR($U1267&gt;0,$W1267&gt;0,$Y1267&gt;0,$AA1267&gt;0,$AC1267&gt;0,$AE1267&gt;0),AK1267=""),", Manufacturer Missing","")&amp;IF(AL1267&lt;&gt;"",", Comment","")&amp;IF(AND(OR(AH1267="Bid Using CSIS Dropdown With Query (Comment Field Must Be Populated)",AH1267="Bid To Drawing Supplied With Query (Comment Field Must Be Populated)"),AL1267=""),", Please Enter a Comment for the Bid Query","")&amp;IF(AND(T1267&gt;0,U1267="",AH1267&lt;&gt;"No Bid"),", PB1 Price Missing","")&amp;IF(AND(V1267&gt;0,W1267="",AH1267&lt;&gt;"No Bid"),", PB2 Price Missing","")&amp;IF(AND(X1267&gt;0,Y1267="",AH1267&lt;&gt;"No Bid"),", PB3 Price Missing","")&amp;IF(AND(Z1267&gt;0,AA1267="",AH1267&lt;&gt;"No Bid"),", PB4 Price Missing","")&amp;IF(AND(AB1267&gt;0,AC1267="",AH1267&lt;&gt;"No Bid"),", PB5 Price Missing","")&amp;IF(AND(AD1267&gt;0,AE1267="",AH1267&lt;&gt;"No Bid"),", PB6 Price Missing","")&amp;IF(AND(AF1267&gt;0,AG1267="",AH1267&lt;&gt;"No Bid"),", PB7 Price Missing","")</f>
        <v>, Please enter a Price in PB1 or Select No Bid, PB1 Price Missing, PB2 Price Missing, PB3 Price Missing, PB4 Price Missing</v>
      </c>
      <c r="AN1267" s="28"/>
      <c r="AO1267" s="28"/>
      <c r="AP1267" s="28"/>
      <c r="AQ1267" s="28"/>
      <c r="AR1267" s="28"/>
      <c r="AS1267" s="28"/>
      <c r="AT1267" s="28"/>
      <c r="AU1267" s="28"/>
      <c r="AV1267" s="28"/>
      <c r="AW1267" s="28"/>
      <c r="AX1267" s="28"/>
      <c r="AY1267" s="28"/>
      <c r="AZ1267" s="28"/>
      <c r="BA1267" s="28"/>
      <c r="BB1267" s="28"/>
      <c r="BC1267" s="28"/>
      <c r="BD1267" s="28"/>
      <c r="BE1267" s="28"/>
      <c r="BF1267" s="28"/>
      <c r="BG1267" s="28"/>
      <c r="BH1267" s="28"/>
      <c r="BI1267" s="28"/>
      <c r="BJ1267" s="28"/>
      <c r="BK1267" s="28"/>
      <c r="BL1267" s="28"/>
    </row>
    <row r="1268" spans="1:64" x14ac:dyDescent="0.25">
      <c r="A1268" s="58">
        <v>1266</v>
      </c>
      <c r="B1268" s="57"/>
      <c r="C1268" s="57" t="s">
        <v>3775</v>
      </c>
      <c r="D1268" s="57"/>
      <c r="E1268" s="59" t="s">
        <v>909</v>
      </c>
      <c r="F1268" s="60" t="s">
        <v>5432</v>
      </c>
      <c r="G1268" s="61" t="s">
        <v>4526</v>
      </c>
      <c r="H1268" s="60" t="s">
        <v>5999</v>
      </c>
      <c r="I1268" s="60" t="s">
        <v>5993</v>
      </c>
      <c r="J1268" s="60"/>
      <c r="K1268" s="60" t="s">
        <v>5992</v>
      </c>
      <c r="L1268" s="60" t="s">
        <v>23</v>
      </c>
      <c r="M1268" s="60" t="s">
        <v>6024</v>
      </c>
      <c r="N1268" s="57" t="s">
        <v>6026</v>
      </c>
      <c r="O1268" s="62" t="s">
        <v>1899</v>
      </c>
      <c r="P1268" s="62" t="s">
        <v>2864</v>
      </c>
      <c r="Q1268" s="28"/>
      <c r="R1268" s="28"/>
      <c r="S1268" s="28"/>
      <c r="T1268" s="36">
        <v>15</v>
      </c>
      <c r="U1268" s="33"/>
      <c r="V1268" s="36">
        <v>45</v>
      </c>
      <c r="W1268" s="33"/>
      <c r="X1268" s="36">
        <v>90</v>
      </c>
      <c r="Y1268" s="33"/>
      <c r="Z1268" s="36">
        <v>999999</v>
      </c>
      <c r="AA1268" s="33"/>
      <c r="AB1268" s="36"/>
      <c r="AC1268" s="33"/>
      <c r="AD1268" s="36"/>
      <c r="AE1268" s="33"/>
      <c r="AF1268" s="36"/>
      <c r="AG1268" s="33"/>
      <c r="AH1268" s="28"/>
      <c r="AI1268" s="28"/>
      <c r="AJ1268" s="28"/>
      <c r="AK1268" s="28"/>
      <c r="AL1268" s="28"/>
      <c r="AM1268" s="41" t="str">
        <f>IF(AND($U1268&gt;0,$Q1268=""),"Currency Missing","")&amp;IF(AND($U1268&gt;0,$R1268=""),", MOQ Missing","")&amp;IF(AND($U1268&gt;0,$S1268=""),", Leadtime Missing","")&amp;IF(W1268&gt;U1268,", PB2 Price Greater than PB1 Price","")&amp;IF(Y1268&gt;W1268,", PB3 Price Greater than PB2 Price","")&amp;IF(AA1268&gt;Y1268,", PB4 Price Greater than PB3 Price","")&amp;IF(AC1268&gt;AA1268,", PB5 Price Greater than PB4 Price","")&amp;IF(AE1268&gt;AC1268,", PB6 Price Greater than PB5 Price","")&amp;IF(AG1268&gt;AE1268,", PB7 Price Greater than PB6 Price","")&amp;IF($U1268&lt;&gt;ROUND($U1268,2),", PB 1 Price - More than 2 Decimal Places","")&amp;IF($W1268&lt;&gt;ROUND($W1268,2),", PB 2 Price - More than 2 Decimal Places","")&amp;IF($Y1268&lt;&gt;ROUND($Y1268,2),", PB 3 Price - More than 2 Decimal Places","")&amp;IF($AA1268&lt;&gt;ROUND($AA1268,2),", PB 4 Price - More than 2 Decimal Places","")&amp;IF($AC1268&lt;&gt;ROUND($AC1268,2),", PB 5 Price - More than 2 Decimal Places","")&amp;IF($AE1268&lt;&gt;ROUND($AE1268,2),", PB 6 Price - More than 2 Decimal Places","")&amp;IF($AG1268&lt;&gt;ROUND($AG1268,2),", PB 7 Price - More than 2 Decimal Places","")&amp;IF(AND(E1268&lt;&gt;"",U1268="",AH1268=""),", Please enter a Price in PB1 or Select No Bid","")&amp;IF(AND(OR($U1268&gt;0,$W1268&gt;0,$Y1268&gt;0,$AA1268&gt;0,$AC1268&gt;0,$AE1268&gt;0),OR(AH1268="",AH1268="No Bid")),", Bid Status Missing or Incorrect","")&amp;IF(AND(AH1268="No Bid",AI1268=""),", Reason for No Bid Missing","")&amp;IF(AND($O1268="CSIS",OR($U1268&gt;0,$W1268&gt;0,$Y1268&gt;0,$AA1268&gt;0,$AC1268&gt;0,$AE1268&gt;0),AJ1268=""),", NCAGE Supplier Missing","")&amp;IF(AND($O1268="Drawing",OR($U1268&gt;0,$W1268&gt;0,$Y1268&gt;0,$AA1268&gt;0,$AC1268&gt;0,$AE1268&gt;0),AK1268=""),", Manufacturer Missing","")&amp;IF(AL1268&lt;&gt;"",", Comment","")&amp;IF(AND(OR(AH1268="Bid Using CSIS Dropdown With Query (Comment Field Must Be Populated)",AH1268="Bid To Drawing Supplied With Query (Comment Field Must Be Populated)"),AL1268=""),", Please Enter a Comment for the Bid Query","")&amp;IF(AND(T1268&gt;0,U1268="",AH1268&lt;&gt;"No Bid"),", PB1 Price Missing","")&amp;IF(AND(V1268&gt;0,W1268="",AH1268&lt;&gt;"No Bid"),", PB2 Price Missing","")&amp;IF(AND(X1268&gt;0,Y1268="",AH1268&lt;&gt;"No Bid"),", PB3 Price Missing","")&amp;IF(AND(Z1268&gt;0,AA1268="",AH1268&lt;&gt;"No Bid"),", PB4 Price Missing","")&amp;IF(AND(AB1268&gt;0,AC1268="",AH1268&lt;&gt;"No Bid"),", PB5 Price Missing","")&amp;IF(AND(AD1268&gt;0,AE1268="",AH1268&lt;&gt;"No Bid"),", PB6 Price Missing","")&amp;IF(AND(AF1268&gt;0,AG1268="",AH1268&lt;&gt;"No Bid"),", PB7 Price Missing","")</f>
        <v>, Please enter a Price in PB1 or Select No Bid, PB1 Price Missing, PB2 Price Missing, PB3 Price Missing, PB4 Price Missing</v>
      </c>
      <c r="AN1268" s="28"/>
      <c r="AO1268" s="28"/>
      <c r="AP1268" s="28"/>
      <c r="AQ1268" s="28"/>
      <c r="AR1268" s="28"/>
      <c r="AS1268" s="28"/>
      <c r="AT1268" s="28"/>
      <c r="AU1268" s="28"/>
      <c r="AV1268" s="28"/>
      <c r="AW1268" s="28"/>
      <c r="AX1268" s="28"/>
      <c r="AY1268" s="28"/>
      <c r="AZ1268" s="28"/>
      <c r="BA1268" s="28"/>
      <c r="BB1268" s="28"/>
      <c r="BC1268" s="28"/>
      <c r="BD1268" s="28"/>
      <c r="BE1268" s="28"/>
      <c r="BF1268" s="28"/>
      <c r="BG1268" s="28"/>
      <c r="BH1268" s="28"/>
      <c r="BI1268" s="28"/>
      <c r="BJ1268" s="28"/>
      <c r="BK1268" s="28"/>
      <c r="BL1268" s="28"/>
    </row>
    <row r="1269" spans="1:64" x14ac:dyDescent="0.25">
      <c r="A1269" s="58">
        <v>1267</v>
      </c>
      <c r="B1269" s="57"/>
      <c r="C1269" s="57" t="s">
        <v>3775</v>
      </c>
      <c r="D1269" s="57"/>
      <c r="E1269" s="59" t="s">
        <v>910</v>
      </c>
      <c r="F1269" s="60" t="s">
        <v>5421</v>
      </c>
      <c r="G1269" s="61" t="s">
        <v>4527</v>
      </c>
      <c r="H1269" s="60" t="s">
        <v>6003</v>
      </c>
      <c r="I1269" s="60" t="s">
        <v>5993</v>
      </c>
      <c r="J1269" s="60"/>
      <c r="K1269" s="60" t="s">
        <v>5992</v>
      </c>
      <c r="L1269" s="60" t="s">
        <v>23</v>
      </c>
      <c r="M1269" s="60" t="s">
        <v>6024</v>
      </c>
      <c r="N1269" s="57" t="s">
        <v>6026</v>
      </c>
      <c r="O1269" s="62" t="s">
        <v>1899</v>
      </c>
      <c r="P1269" s="62" t="s">
        <v>2865</v>
      </c>
      <c r="Q1269" s="28"/>
      <c r="R1269" s="28"/>
      <c r="S1269" s="28"/>
      <c r="T1269" s="36">
        <v>25</v>
      </c>
      <c r="U1269" s="33"/>
      <c r="V1269" s="36">
        <v>70</v>
      </c>
      <c r="W1269" s="33"/>
      <c r="X1269" s="36">
        <v>140</v>
      </c>
      <c r="Y1269" s="33"/>
      <c r="Z1269" s="36">
        <v>999999</v>
      </c>
      <c r="AA1269" s="33"/>
      <c r="AB1269" s="36"/>
      <c r="AC1269" s="33"/>
      <c r="AD1269" s="36"/>
      <c r="AE1269" s="33"/>
      <c r="AF1269" s="36"/>
      <c r="AG1269" s="33"/>
      <c r="AH1269" s="28"/>
      <c r="AI1269" s="28"/>
      <c r="AJ1269" s="28"/>
      <c r="AK1269" s="28"/>
      <c r="AL1269" s="28"/>
      <c r="AM1269" s="41" t="str">
        <f>IF(AND($U1269&gt;0,$Q1269=""),"Currency Missing","")&amp;IF(AND($U1269&gt;0,$R1269=""),", MOQ Missing","")&amp;IF(AND($U1269&gt;0,$S1269=""),", Leadtime Missing","")&amp;IF(W1269&gt;U1269,", PB2 Price Greater than PB1 Price","")&amp;IF(Y1269&gt;W1269,", PB3 Price Greater than PB2 Price","")&amp;IF(AA1269&gt;Y1269,", PB4 Price Greater than PB3 Price","")&amp;IF(AC1269&gt;AA1269,", PB5 Price Greater than PB4 Price","")&amp;IF(AE1269&gt;AC1269,", PB6 Price Greater than PB5 Price","")&amp;IF(AG1269&gt;AE1269,", PB7 Price Greater than PB6 Price","")&amp;IF($U1269&lt;&gt;ROUND($U1269,2),", PB 1 Price - More than 2 Decimal Places","")&amp;IF($W1269&lt;&gt;ROUND($W1269,2),", PB 2 Price - More than 2 Decimal Places","")&amp;IF($Y1269&lt;&gt;ROUND($Y1269,2),", PB 3 Price - More than 2 Decimal Places","")&amp;IF($AA1269&lt;&gt;ROUND($AA1269,2),", PB 4 Price - More than 2 Decimal Places","")&amp;IF($AC1269&lt;&gt;ROUND($AC1269,2),", PB 5 Price - More than 2 Decimal Places","")&amp;IF($AE1269&lt;&gt;ROUND($AE1269,2),", PB 6 Price - More than 2 Decimal Places","")&amp;IF($AG1269&lt;&gt;ROUND($AG1269,2),", PB 7 Price - More than 2 Decimal Places","")&amp;IF(AND(E1269&lt;&gt;"",U1269="",AH1269=""),", Please enter a Price in PB1 or Select No Bid","")&amp;IF(AND(OR($U1269&gt;0,$W1269&gt;0,$Y1269&gt;0,$AA1269&gt;0,$AC1269&gt;0,$AE1269&gt;0),OR(AH1269="",AH1269="No Bid")),", Bid Status Missing or Incorrect","")&amp;IF(AND(AH1269="No Bid",AI1269=""),", Reason for No Bid Missing","")&amp;IF(AND($O1269="CSIS",OR($U1269&gt;0,$W1269&gt;0,$Y1269&gt;0,$AA1269&gt;0,$AC1269&gt;0,$AE1269&gt;0),AJ1269=""),", NCAGE Supplier Missing","")&amp;IF(AND($O1269="Drawing",OR($U1269&gt;0,$W1269&gt;0,$Y1269&gt;0,$AA1269&gt;0,$AC1269&gt;0,$AE1269&gt;0),AK1269=""),", Manufacturer Missing","")&amp;IF(AL1269&lt;&gt;"",", Comment","")&amp;IF(AND(OR(AH1269="Bid Using CSIS Dropdown With Query (Comment Field Must Be Populated)",AH1269="Bid To Drawing Supplied With Query (Comment Field Must Be Populated)"),AL1269=""),", Please Enter a Comment for the Bid Query","")&amp;IF(AND(T1269&gt;0,U1269="",AH1269&lt;&gt;"No Bid"),", PB1 Price Missing","")&amp;IF(AND(V1269&gt;0,W1269="",AH1269&lt;&gt;"No Bid"),", PB2 Price Missing","")&amp;IF(AND(X1269&gt;0,Y1269="",AH1269&lt;&gt;"No Bid"),", PB3 Price Missing","")&amp;IF(AND(Z1269&gt;0,AA1269="",AH1269&lt;&gt;"No Bid"),", PB4 Price Missing","")&amp;IF(AND(AB1269&gt;0,AC1269="",AH1269&lt;&gt;"No Bid"),", PB5 Price Missing","")&amp;IF(AND(AD1269&gt;0,AE1269="",AH1269&lt;&gt;"No Bid"),", PB6 Price Missing","")&amp;IF(AND(AF1269&gt;0,AG1269="",AH1269&lt;&gt;"No Bid"),", PB7 Price Missing","")</f>
        <v>, Please enter a Price in PB1 or Select No Bid, PB1 Price Missing, PB2 Price Missing, PB3 Price Missing, PB4 Price Missing</v>
      </c>
      <c r="AN1269" s="28"/>
      <c r="AO1269" s="28"/>
      <c r="AP1269" s="28"/>
      <c r="AQ1269" s="28"/>
      <c r="AR1269" s="28"/>
      <c r="AS1269" s="28"/>
      <c r="AT1269" s="28"/>
      <c r="AU1269" s="28"/>
      <c r="AV1269" s="28"/>
      <c r="AW1269" s="28"/>
      <c r="AX1269" s="28"/>
      <c r="AY1269" s="28"/>
      <c r="AZ1269" s="28"/>
      <c r="BA1269" s="28"/>
      <c r="BB1269" s="28"/>
      <c r="BC1269" s="28"/>
      <c r="BD1269" s="28"/>
      <c r="BE1269" s="28"/>
      <c r="BF1269" s="28"/>
      <c r="BG1269" s="28"/>
      <c r="BH1269" s="28"/>
      <c r="BI1269" s="28"/>
      <c r="BJ1269" s="28"/>
      <c r="BK1269" s="28"/>
      <c r="BL1269" s="28"/>
    </row>
    <row r="1270" spans="1:64" x14ac:dyDescent="0.25">
      <c r="A1270" s="58">
        <v>1268</v>
      </c>
      <c r="B1270" s="57"/>
      <c r="C1270" s="57" t="s">
        <v>3775</v>
      </c>
      <c r="D1270" s="57"/>
      <c r="E1270" s="59" t="s">
        <v>911</v>
      </c>
      <c r="F1270" s="60" t="s">
        <v>5421</v>
      </c>
      <c r="G1270" s="61" t="s">
        <v>4528</v>
      </c>
      <c r="H1270" s="60" t="s">
        <v>6003</v>
      </c>
      <c r="I1270" s="60" t="s">
        <v>5993</v>
      </c>
      <c r="J1270" s="60"/>
      <c r="K1270" s="60" t="s">
        <v>5992</v>
      </c>
      <c r="L1270" s="60" t="s">
        <v>23</v>
      </c>
      <c r="M1270" s="60" t="s">
        <v>6024</v>
      </c>
      <c r="N1270" s="57" t="s">
        <v>6026</v>
      </c>
      <c r="O1270" s="62" t="s">
        <v>1899</v>
      </c>
      <c r="P1270" s="62" t="s">
        <v>2866</v>
      </c>
      <c r="Q1270" s="28"/>
      <c r="R1270" s="28"/>
      <c r="S1270" s="28"/>
      <c r="T1270" s="36">
        <v>15</v>
      </c>
      <c r="U1270" s="33"/>
      <c r="V1270" s="36">
        <v>45</v>
      </c>
      <c r="W1270" s="33"/>
      <c r="X1270" s="36">
        <v>90</v>
      </c>
      <c r="Y1270" s="33"/>
      <c r="Z1270" s="36">
        <v>175</v>
      </c>
      <c r="AA1270" s="33"/>
      <c r="AB1270" s="36">
        <v>999999</v>
      </c>
      <c r="AC1270" s="33"/>
      <c r="AD1270" s="36"/>
      <c r="AE1270" s="33"/>
      <c r="AF1270" s="36"/>
      <c r="AG1270" s="33"/>
      <c r="AH1270" s="28"/>
      <c r="AI1270" s="28"/>
      <c r="AJ1270" s="28"/>
      <c r="AK1270" s="28"/>
      <c r="AL1270" s="28"/>
      <c r="AM1270" s="41" t="str">
        <f>IF(AND($U1270&gt;0,$Q1270=""),"Currency Missing","")&amp;IF(AND($U1270&gt;0,$R1270=""),", MOQ Missing","")&amp;IF(AND($U1270&gt;0,$S1270=""),", Leadtime Missing","")&amp;IF(W1270&gt;U1270,", PB2 Price Greater than PB1 Price","")&amp;IF(Y1270&gt;W1270,", PB3 Price Greater than PB2 Price","")&amp;IF(AA1270&gt;Y1270,", PB4 Price Greater than PB3 Price","")&amp;IF(AC1270&gt;AA1270,", PB5 Price Greater than PB4 Price","")&amp;IF(AE1270&gt;AC1270,", PB6 Price Greater than PB5 Price","")&amp;IF(AG1270&gt;AE1270,", PB7 Price Greater than PB6 Price","")&amp;IF($U1270&lt;&gt;ROUND($U1270,2),", PB 1 Price - More than 2 Decimal Places","")&amp;IF($W1270&lt;&gt;ROUND($W1270,2),", PB 2 Price - More than 2 Decimal Places","")&amp;IF($Y1270&lt;&gt;ROUND($Y1270,2),", PB 3 Price - More than 2 Decimal Places","")&amp;IF($AA1270&lt;&gt;ROUND($AA1270,2),", PB 4 Price - More than 2 Decimal Places","")&amp;IF($AC1270&lt;&gt;ROUND($AC1270,2),", PB 5 Price - More than 2 Decimal Places","")&amp;IF($AE1270&lt;&gt;ROUND($AE1270,2),", PB 6 Price - More than 2 Decimal Places","")&amp;IF($AG1270&lt;&gt;ROUND($AG1270,2),", PB 7 Price - More than 2 Decimal Places","")&amp;IF(AND(E1270&lt;&gt;"",U1270="",AH1270=""),", Please enter a Price in PB1 or Select No Bid","")&amp;IF(AND(OR($U1270&gt;0,$W1270&gt;0,$Y1270&gt;0,$AA1270&gt;0,$AC1270&gt;0,$AE1270&gt;0),OR(AH1270="",AH1270="No Bid")),", Bid Status Missing or Incorrect","")&amp;IF(AND(AH1270="No Bid",AI1270=""),", Reason for No Bid Missing","")&amp;IF(AND($O1270="CSIS",OR($U1270&gt;0,$W1270&gt;0,$Y1270&gt;0,$AA1270&gt;0,$AC1270&gt;0,$AE1270&gt;0),AJ1270=""),", NCAGE Supplier Missing","")&amp;IF(AND($O1270="Drawing",OR($U1270&gt;0,$W1270&gt;0,$Y1270&gt;0,$AA1270&gt;0,$AC1270&gt;0,$AE1270&gt;0),AK1270=""),", Manufacturer Missing","")&amp;IF(AL1270&lt;&gt;"",", Comment","")&amp;IF(AND(OR(AH1270="Bid Using CSIS Dropdown With Query (Comment Field Must Be Populated)",AH1270="Bid To Drawing Supplied With Query (Comment Field Must Be Populated)"),AL1270=""),", Please Enter a Comment for the Bid Query","")&amp;IF(AND(T1270&gt;0,U1270="",AH1270&lt;&gt;"No Bid"),", PB1 Price Missing","")&amp;IF(AND(V1270&gt;0,W1270="",AH1270&lt;&gt;"No Bid"),", PB2 Price Missing","")&amp;IF(AND(X1270&gt;0,Y1270="",AH1270&lt;&gt;"No Bid"),", PB3 Price Missing","")&amp;IF(AND(Z1270&gt;0,AA1270="",AH1270&lt;&gt;"No Bid"),", PB4 Price Missing","")&amp;IF(AND(AB1270&gt;0,AC1270="",AH1270&lt;&gt;"No Bid"),", PB5 Price Missing","")&amp;IF(AND(AD1270&gt;0,AE1270="",AH1270&lt;&gt;"No Bid"),", PB6 Price Missing","")&amp;IF(AND(AF1270&gt;0,AG1270="",AH1270&lt;&gt;"No Bid"),", PB7 Price Missing","")</f>
        <v>, Please enter a Price in PB1 or Select No Bid, PB1 Price Missing, PB2 Price Missing, PB3 Price Missing, PB4 Price Missing, PB5 Price Missing</v>
      </c>
      <c r="AN1270" s="28"/>
      <c r="AO1270" s="28"/>
      <c r="AP1270" s="28"/>
      <c r="AQ1270" s="28"/>
      <c r="AR1270" s="28"/>
      <c r="AS1270" s="28"/>
      <c r="AT1270" s="28"/>
      <c r="AU1270" s="28"/>
      <c r="AV1270" s="28"/>
      <c r="AW1270" s="28"/>
      <c r="AX1270" s="28"/>
      <c r="AY1270" s="28"/>
      <c r="AZ1270" s="28"/>
      <c r="BA1270" s="28"/>
      <c r="BB1270" s="28"/>
      <c r="BC1270" s="28"/>
      <c r="BD1270" s="28"/>
      <c r="BE1270" s="28"/>
      <c r="BF1270" s="28"/>
      <c r="BG1270" s="28"/>
      <c r="BH1270" s="28"/>
      <c r="BI1270" s="28"/>
      <c r="BJ1270" s="28"/>
      <c r="BK1270" s="28"/>
      <c r="BL1270" s="28"/>
    </row>
    <row r="1271" spans="1:64" x14ac:dyDescent="0.25">
      <c r="A1271" s="58">
        <v>1269</v>
      </c>
      <c r="B1271" s="57"/>
      <c r="C1271" s="57" t="s">
        <v>3775</v>
      </c>
      <c r="D1271" s="57"/>
      <c r="E1271" s="59" t="s">
        <v>912</v>
      </c>
      <c r="F1271" s="60" t="s">
        <v>5469</v>
      </c>
      <c r="G1271" s="61" t="s">
        <v>4529</v>
      </c>
      <c r="H1271" s="60" t="s">
        <v>5999</v>
      </c>
      <c r="I1271" s="60" t="s">
        <v>5993</v>
      </c>
      <c r="J1271" s="60"/>
      <c r="K1271" s="60" t="s">
        <v>5992</v>
      </c>
      <c r="L1271" s="60" t="s">
        <v>23</v>
      </c>
      <c r="M1271" s="60" t="s">
        <v>6024</v>
      </c>
      <c r="N1271" s="57" t="s">
        <v>6026</v>
      </c>
      <c r="O1271" s="62" t="s">
        <v>1899</v>
      </c>
      <c r="P1271" s="62" t="s">
        <v>2867</v>
      </c>
      <c r="Q1271" s="28"/>
      <c r="R1271" s="28"/>
      <c r="S1271" s="28"/>
      <c r="T1271" s="36">
        <v>50</v>
      </c>
      <c r="U1271" s="33"/>
      <c r="V1271" s="36">
        <v>150</v>
      </c>
      <c r="W1271" s="33"/>
      <c r="X1271" s="36">
        <v>300</v>
      </c>
      <c r="Y1271" s="33"/>
      <c r="Z1271" s="36">
        <v>999999</v>
      </c>
      <c r="AA1271" s="33"/>
      <c r="AB1271" s="36"/>
      <c r="AC1271" s="33"/>
      <c r="AD1271" s="36"/>
      <c r="AE1271" s="33"/>
      <c r="AF1271" s="36"/>
      <c r="AG1271" s="33"/>
      <c r="AH1271" s="28"/>
      <c r="AI1271" s="28"/>
      <c r="AJ1271" s="28"/>
      <c r="AK1271" s="28"/>
      <c r="AL1271" s="28"/>
      <c r="AM1271" s="41" t="str">
        <f>IF(AND($U1271&gt;0,$Q1271=""),"Currency Missing","")&amp;IF(AND($U1271&gt;0,$R1271=""),", MOQ Missing","")&amp;IF(AND($U1271&gt;0,$S1271=""),", Leadtime Missing","")&amp;IF(W1271&gt;U1271,", PB2 Price Greater than PB1 Price","")&amp;IF(Y1271&gt;W1271,", PB3 Price Greater than PB2 Price","")&amp;IF(AA1271&gt;Y1271,", PB4 Price Greater than PB3 Price","")&amp;IF(AC1271&gt;AA1271,", PB5 Price Greater than PB4 Price","")&amp;IF(AE1271&gt;AC1271,", PB6 Price Greater than PB5 Price","")&amp;IF(AG1271&gt;AE1271,", PB7 Price Greater than PB6 Price","")&amp;IF($U1271&lt;&gt;ROUND($U1271,2),", PB 1 Price - More than 2 Decimal Places","")&amp;IF($W1271&lt;&gt;ROUND($W1271,2),", PB 2 Price - More than 2 Decimal Places","")&amp;IF($Y1271&lt;&gt;ROUND($Y1271,2),", PB 3 Price - More than 2 Decimal Places","")&amp;IF($AA1271&lt;&gt;ROUND($AA1271,2),", PB 4 Price - More than 2 Decimal Places","")&amp;IF($AC1271&lt;&gt;ROUND($AC1271,2),", PB 5 Price - More than 2 Decimal Places","")&amp;IF($AE1271&lt;&gt;ROUND($AE1271,2),", PB 6 Price - More than 2 Decimal Places","")&amp;IF($AG1271&lt;&gt;ROUND($AG1271,2),", PB 7 Price - More than 2 Decimal Places","")&amp;IF(AND(E1271&lt;&gt;"",U1271="",AH1271=""),", Please enter a Price in PB1 or Select No Bid","")&amp;IF(AND(OR($U1271&gt;0,$W1271&gt;0,$Y1271&gt;0,$AA1271&gt;0,$AC1271&gt;0,$AE1271&gt;0),OR(AH1271="",AH1271="No Bid")),", Bid Status Missing or Incorrect","")&amp;IF(AND(AH1271="No Bid",AI1271=""),", Reason for No Bid Missing","")&amp;IF(AND($O1271="CSIS",OR($U1271&gt;0,$W1271&gt;0,$Y1271&gt;0,$AA1271&gt;0,$AC1271&gt;0,$AE1271&gt;0),AJ1271=""),", NCAGE Supplier Missing","")&amp;IF(AND($O1271="Drawing",OR($U1271&gt;0,$W1271&gt;0,$Y1271&gt;0,$AA1271&gt;0,$AC1271&gt;0,$AE1271&gt;0),AK1271=""),", Manufacturer Missing","")&amp;IF(AL1271&lt;&gt;"",", Comment","")&amp;IF(AND(OR(AH1271="Bid Using CSIS Dropdown With Query (Comment Field Must Be Populated)",AH1271="Bid To Drawing Supplied With Query (Comment Field Must Be Populated)"),AL1271=""),", Please Enter a Comment for the Bid Query","")&amp;IF(AND(T1271&gt;0,U1271="",AH1271&lt;&gt;"No Bid"),", PB1 Price Missing","")&amp;IF(AND(V1271&gt;0,W1271="",AH1271&lt;&gt;"No Bid"),", PB2 Price Missing","")&amp;IF(AND(X1271&gt;0,Y1271="",AH1271&lt;&gt;"No Bid"),", PB3 Price Missing","")&amp;IF(AND(Z1271&gt;0,AA1271="",AH1271&lt;&gt;"No Bid"),", PB4 Price Missing","")&amp;IF(AND(AB1271&gt;0,AC1271="",AH1271&lt;&gt;"No Bid"),", PB5 Price Missing","")&amp;IF(AND(AD1271&gt;0,AE1271="",AH1271&lt;&gt;"No Bid"),", PB6 Price Missing","")&amp;IF(AND(AF1271&gt;0,AG1271="",AH1271&lt;&gt;"No Bid"),", PB7 Price Missing","")</f>
        <v>, Please enter a Price in PB1 or Select No Bid, PB1 Price Missing, PB2 Price Missing, PB3 Price Missing, PB4 Price Missing</v>
      </c>
      <c r="AN1271" s="28"/>
      <c r="AO1271" s="28"/>
      <c r="AP1271" s="28"/>
      <c r="AQ1271" s="28"/>
      <c r="AR1271" s="28"/>
      <c r="AS1271" s="28"/>
      <c r="AT1271" s="28"/>
      <c r="AU1271" s="28"/>
      <c r="AV1271" s="28"/>
      <c r="AW1271" s="28"/>
      <c r="AX1271" s="28"/>
      <c r="AY1271" s="28"/>
      <c r="AZ1271" s="28"/>
      <c r="BA1271" s="28"/>
      <c r="BB1271" s="28"/>
      <c r="BC1271" s="28"/>
      <c r="BD1271" s="28"/>
      <c r="BE1271" s="28"/>
      <c r="BF1271" s="28"/>
      <c r="BG1271" s="28"/>
      <c r="BH1271" s="28"/>
      <c r="BI1271" s="28"/>
      <c r="BJ1271" s="28"/>
      <c r="BK1271" s="28"/>
      <c r="BL1271" s="28"/>
    </row>
    <row r="1272" spans="1:64" x14ac:dyDescent="0.25">
      <c r="A1272" s="58">
        <v>1270</v>
      </c>
      <c r="B1272" s="57"/>
      <c r="C1272" s="57" t="s">
        <v>3775</v>
      </c>
      <c r="D1272" s="57"/>
      <c r="E1272" s="59" t="s">
        <v>1620</v>
      </c>
      <c r="F1272" s="60" t="s">
        <v>5898</v>
      </c>
      <c r="G1272" s="61" t="s">
        <v>5218</v>
      </c>
      <c r="H1272" s="60" t="s">
        <v>5990</v>
      </c>
      <c r="I1272" s="60" t="s">
        <v>5993</v>
      </c>
      <c r="J1272" s="60"/>
      <c r="K1272" s="60" t="s">
        <v>5992</v>
      </c>
      <c r="L1272" s="60" t="s">
        <v>23</v>
      </c>
      <c r="M1272" s="60" t="s">
        <v>6024</v>
      </c>
      <c r="N1272" s="57" t="s">
        <v>6026</v>
      </c>
      <c r="O1272" s="62" t="s">
        <v>2015</v>
      </c>
      <c r="P1272" s="62" t="s">
        <v>3572</v>
      </c>
      <c r="Q1272" s="28"/>
      <c r="R1272" s="28"/>
      <c r="S1272" s="28"/>
      <c r="T1272" s="36">
        <v>2</v>
      </c>
      <c r="U1272" s="33"/>
      <c r="V1272" s="36">
        <v>4</v>
      </c>
      <c r="W1272" s="33"/>
      <c r="X1272" s="36">
        <v>9</v>
      </c>
      <c r="Y1272" s="33"/>
      <c r="Z1272" s="36">
        <v>15</v>
      </c>
      <c r="AA1272" s="33"/>
      <c r="AB1272" s="36">
        <v>999999</v>
      </c>
      <c r="AC1272" s="33"/>
      <c r="AD1272" s="36"/>
      <c r="AE1272" s="33"/>
      <c r="AF1272" s="36"/>
      <c r="AG1272" s="33"/>
      <c r="AH1272" s="28"/>
      <c r="AI1272" s="28"/>
      <c r="AJ1272" s="28"/>
      <c r="AK1272" s="28"/>
      <c r="AL1272" s="28"/>
      <c r="AM1272" s="41" t="str">
        <f>IF(AND($U1272&gt;0,$Q1272=""),"Currency Missing","")&amp;IF(AND($U1272&gt;0,$R1272=""),", MOQ Missing","")&amp;IF(AND($U1272&gt;0,$S1272=""),", Leadtime Missing","")&amp;IF(W1272&gt;U1272,", PB2 Price Greater than PB1 Price","")&amp;IF(Y1272&gt;W1272,", PB3 Price Greater than PB2 Price","")&amp;IF(AA1272&gt;Y1272,", PB4 Price Greater than PB3 Price","")&amp;IF(AC1272&gt;AA1272,", PB5 Price Greater than PB4 Price","")&amp;IF(AE1272&gt;AC1272,", PB6 Price Greater than PB5 Price","")&amp;IF(AG1272&gt;AE1272,", PB7 Price Greater than PB6 Price","")&amp;IF($U1272&lt;&gt;ROUND($U1272,2),", PB 1 Price - More than 2 Decimal Places","")&amp;IF($W1272&lt;&gt;ROUND($W1272,2),", PB 2 Price - More than 2 Decimal Places","")&amp;IF($Y1272&lt;&gt;ROUND($Y1272,2),", PB 3 Price - More than 2 Decimal Places","")&amp;IF($AA1272&lt;&gt;ROUND($AA1272,2),", PB 4 Price - More than 2 Decimal Places","")&amp;IF($AC1272&lt;&gt;ROUND($AC1272,2),", PB 5 Price - More than 2 Decimal Places","")&amp;IF($AE1272&lt;&gt;ROUND($AE1272,2),", PB 6 Price - More than 2 Decimal Places","")&amp;IF($AG1272&lt;&gt;ROUND($AG1272,2),", PB 7 Price - More than 2 Decimal Places","")&amp;IF(AND(E1272&lt;&gt;"",U1272="",AH1272=""),", Please enter a Price in PB1 or Select No Bid","")&amp;IF(AND(OR($U1272&gt;0,$W1272&gt;0,$Y1272&gt;0,$AA1272&gt;0,$AC1272&gt;0,$AE1272&gt;0),OR(AH1272="",AH1272="No Bid")),", Bid Status Missing or Incorrect","")&amp;IF(AND(AH1272="No Bid",AI1272=""),", Reason for No Bid Missing","")&amp;IF(AND($O1272="CSIS",OR($U1272&gt;0,$W1272&gt;0,$Y1272&gt;0,$AA1272&gt;0,$AC1272&gt;0,$AE1272&gt;0),AJ1272=""),", NCAGE Supplier Missing","")&amp;IF(AND($O1272="Drawing",OR($U1272&gt;0,$W1272&gt;0,$Y1272&gt;0,$AA1272&gt;0,$AC1272&gt;0,$AE1272&gt;0),AK1272=""),", Manufacturer Missing","")&amp;IF(AL1272&lt;&gt;"",", Comment","")&amp;IF(AND(OR(AH1272="Bid Using CSIS Dropdown With Query (Comment Field Must Be Populated)",AH1272="Bid To Drawing Supplied With Query (Comment Field Must Be Populated)"),AL1272=""),", Please Enter a Comment for the Bid Query","")&amp;IF(AND(T1272&gt;0,U1272="",AH1272&lt;&gt;"No Bid"),", PB1 Price Missing","")&amp;IF(AND(V1272&gt;0,W1272="",AH1272&lt;&gt;"No Bid"),", PB2 Price Missing","")&amp;IF(AND(X1272&gt;0,Y1272="",AH1272&lt;&gt;"No Bid"),", PB3 Price Missing","")&amp;IF(AND(Z1272&gt;0,AA1272="",AH1272&lt;&gt;"No Bid"),", PB4 Price Missing","")&amp;IF(AND(AB1272&gt;0,AC1272="",AH1272&lt;&gt;"No Bid"),", PB5 Price Missing","")&amp;IF(AND(AD1272&gt;0,AE1272="",AH1272&lt;&gt;"No Bid"),", PB6 Price Missing","")&amp;IF(AND(AF1272&gt;0,AG1272="",AH1272&lt;&gt;"No Bid"),", PB7 Price Missing","")</f>
        <v>, Please enter a Price in PB1 or Select No Bid, PB1 Price Missing, PB2 Price Missing, PB3 Price Missing, PB4 Price Missing, PB5 Price Missing</v>
      </c>
      <c r="AN1272" s="28"/>
      <c r="AO1272" s="28"/>
      <c r="AP1272" s="28"/>
      <c r="AQ1272" s="28"/>
      <c r="AR1272" s="28"/>
      <c r="AS1272" s="28"/>
      <c r="AT1272" s="28"/>
      <c r="AU1272" s="28"/>
      <c r="AV1272" s="28"/>
      <c r="AW1272" s="28"/>
      <c r="AX1272" s="28"/>
      <c r="AY1272" s="28"/>
      <c r="AZ1272" s="28"/>
      <c r="BA1272" s="28"/>
      <c r="BB1272" s="28"/>
      <c r="BC1272" s="28"/>
      <c r="BD1272" s="28"/>
      <c r="BE1272" s="28"/>
      <c r="BF1272" s="28"/>
      <c r="BG1272" s="28"/>
      <c r="BH1272" s="28"/>
      <c r="BI1272" s="28"/>
      <c r="BJ1272" s="28"/>
      <c r="BK1272" s="28"/>
      <c r="BL1272" s="28"/>
    </row>
    <row r="1273" spans="1:64" x14ac:dyDescent="0.25">
      <c r="A1273" s="58">
        <v>1271</v>
      </c>
      <c r="B1273" s="57"/>
      <c r="C1273" s="57" t="s">
        <v>3775</v>
      </c>
      <c r="D1273" s="57"/>
      <c r="E1273" s="59" t="s">
        <v>913</v>
      </c>
      <c r="F1273" s="60" t="s">
        <v>5421</v>
      </c>
      <c r="G1273" s="61" t="s">
        <v>4530</v>
      </c>
      <c r="H1273" s="60" t="s">
        <v>6003</v>
      </c>
      <c r="I1273" s="60" t="s">
        <v>5993</v>
      </c>
      <c r="J1273" s="60"/>
      <c r="K1273" s="60" t="s">
        <v>5992</v>
      </c>
      <c r="L1273" s="60" t="s">
        <v>23</v>
      </c>
      <c r="M1273" s="60" t="s">
        <v>6024</v>
      </c>
      <c r="N1273" s="57" t="s">
        <v>6026</v>
      </c>
      <c r="O1273" s="62" t="s">
        <v>1899</v>
      </c>
      <c r="P1273" s="62" t="s">
        <v>2868</v>
      </c>
      <c r="Q1273" s="28"/>
      <c r="R1273" s="28"/>
      <c r="S1273" s="28"/>
      <c r="T1273" s="36">
        <v>6</v>
      </c>
      <c r="U1273" s="33"/>
      <c r="V1273" s="36">
        <v>20</v>
      </c>
      <c r="W1273" s="33"/>
      <c r="X1273" s="36">
        <v>35</v>
      </c>
      <c r="Y1273" s="33"/>
      <c r="Z1273" s="36">
        <v>70</v>
      </c>
      <c r="AA1273" s="33"/>
      <c r="AB1273" s="36">
        <v>140</v>
      </c>
      <c r="AC1273" s="33"/>
      <c r="AD1273" s="36">
        <v>999999</v>
      </c>
      <c r="AE1273" s="33"/>
      <c r="AF1273" s="36"/>
      <c r="AG1273" s="33"/>
      <c r="AH1273" s="28"/>
      <c r="AI1273" s="28"/>
      <c r="AJ1273" s="28"/>
      <c r="AK1273" s="28"/>
      <c r="AL1273" s="28"/>
      <c r="AM1273" s="41" t="str">
        <f>IF(AND($U1273&gt;0,$Q1273=""),"Currency Missing","")&amp;IF(AND($U1273&gt;0,$R1273=""),", MOQ Missing","")&amp;IF(AND($U1273&gt;0,$S1273=""),", Leadtime Missing","")&amp;IF(W1273&gt;U1273,", PB2 Price Greater than PB1 Price","")&amp;IF(Y1273&gt;W1273,", PB3 Price Greater than PB2 Price","")&amp;IF(AA1273&gt;Y1273,", PB4 Price Greater than PB3 Price","")&amp;IF(AC1273&gt;AA1273,", PB5 Price Greater than PB4 Price","")&amp;IF(AE1273&gt;AC1273,", PB6 Price Greater than PB5 Price","")&amp;IF(AG1273&gt;AE1273,", PB7 Price Greater than PB6 Price","")&amp;IF($U1273&lt;&gt;ROUND($U1273,2),", PB 1 Price - More than 2 Decimal Places","")&amp;IF($W1273&lt;&gt;ROUND($W1273,2),", PB 2 Price - More than 2 Decimal Places","")&amp;IF($Y1273&lt;&gt;ROUND($Y1273,2),", PB 3 Price - More than 2 Decimal Places","")&amp;IF($AA1273&lt;&gt;ROUND($AA1273,2),", PB 4 Price - More than 2 Decimal Places","")&amp;IF($AC1273&lt;&gt;ROUND($AC1273,2),", PB 5 Price - More than 2 Decimal Places","")&amp;IF($AE1273&lt;&gt;ROUND($AE1273,2),", PB 6 Price - More than 2 Decimal Places","")&amp;IF($AG1273&lt;&gt;ROUND($AG1273,2),", PB 7 Price - More than 2 Decimal Places","")&amp;IF(AND(E1273&lt;&gt;"",U1273="",AH1273=""),", Please enter a Price in PB1 or Select No Bid","")&amp;IF(AND(OR($U1273&gt;0,$W1273&gt;0,$Y1273&gt;0,$AA1273&gt;0,$AC1273&gt;0,$AE1273&gt;0),OR(AH1273="",AH1273="No Bid")),", Bid Status Missing or Incorrect","")&amp;IF(AND(AH1273="No Bid",AI1273=""),", Reason for No Bid Missing","")&amp;IF(AND($O1273="CSIS",OR($U1273&gt;0,$W1273&gt;0,$Y1273&gt;0,$AA1273&gt;0,$AC1273&gt;0,$AE1273&gt;0),AJ1273=""),", NCAGE Supplier Missing","")&amp;IF(AND($O1273="Drawing",OR($U1273&gt;0,$W1273&gt;0,$Y1273&gt;0,$AA1273&gt;0,$AC1273&gt;0,$AE1273&gt;0),AK1273=""),", Manufacturer Missing","")&amp;IF(AL1273&lt;&gt;"",", Comment","")&amp;IF(AND(OR(AH1273="Bid Using CSIS Dropdown With Query (Comment Field Must Be Populated)",AH1273="Bid To Drawing Supplied With Query (Comment Field Must Be Populated)"),AL1273=""),", Please Enter a Comment for the Bid Query","")&amp;IF(AND(T1273&gt;0,U1273="",AH1273&lt;&gt;"No Bid"),", PB1 Price Missing","")&amp;IF(AND(V1273&gt;0,W1273="",AH1273&lt;&gt;"No Bid"),", PB2 Price Missing","")&amp;IF(AND(X1273&gt;0,Y1273="",AH1273&lt;&gt;"No Bid"),", PB3 Price Missing","")&amp;IF(AND(Z1273&gt;0,AA1273="",AH1273&lt;&gt;"No Bid"),", PB4 Price Missing","")&amp;IF(AND(AB1273&gt;0,AC1273="",AH1273&lt;&gt;"No Bid"),", PB5 Price Missing","")&amp;IF(AND(AD1273&gt;0,AE1273="",AH1273&lt;&gt;"No Bid"),", PB6 Price Missing","")&amp;IF(AND(AF1273&gt;0,AG1273="",AH1273&lt;&gt;"No Bid"),", PB7 Price Missing","")</f>
        <v>, Please enter a Price in PB1 or Select No Bid, PB1 Price Missing, PB2 Price Missing, PB3 Price Missing, PB4 Price Missing, PB5 Price Missing, PB6 Price Missing</v>
      </c>
      <c r="AN1273" s="28"/>
      <c r="AO1273" s="28"/>
      <c r="AP1273" s="28"/>
      <c r="AQ1273" s="28"/>
      <c r="AR1273" s="28"/>
      <c r="AS1273" s="28"/>
      <c r="AT1273" s="28"/>
      <c r="AU1273" s="28"/>
      <c r="AV1273" s="28"/>
      <c r="AW1273" s="28"/>
      <c r="AX1273" s="28"/>
      <c r="AY1273" s="28"/>
      <c r="AZ1273" s="28"/>
      <c r="BA1273" s="28"/>
      <c r="BB1273" s="28"/>
      <c r="BC1273" s="28"/>
      <c r="BD1273" s="28"/>
      <c r="BE1273" s="28"/>
      <c r="BF1273" s="28"/>
      <c r="BG1273" s="28"/>
      <c r="BH1273" s="28"/>
      <c r="BI1273" s="28"/>
      <c r="BJ1273" s="28"/>
      <c r="BK1273" s="28"/>
      <c r="BL1273" s="28"/>
    </row>
    <row r="1274" spans="1:64" x14ac:dyDescent="0.25">
      <c r="A1274" s="58">
        <v>1272</v>
      </c>
      <c r="B1274" s="57"/>
      <c r="C1274" s="57" t="s">
        <v>3775</v>
      </c>
      <c r="D1274" s="57"/>
      <c r="E1274" s="59" t="s">
        <v>1621</v>
      </c>
      <c r="F1274" s="60" t="s">
        <v>5899</v>
      </c>
      <c r="G1274" s="61" t="s">
        <v>5219</v>
      </c>
      <c r="H1274" s="60" t="s">
        <v>5990</v>
      </c>
      <c r="I1274" s="60" t="s">
        <v>5993</v>
      </c>
      <c r="J1274" s="60"/>
      <c r="K1274" s="60" t="s">
        <v>5992</v>
      </c>
      <c r="L1274" s="60" t="s">
        <v>23</v>
      </c>
      <c r="M1274" s="60" t="s">
        <v>6024</v>
      </c>
      <c r="N1274" s="57" t="s">
        <v>6026</v>
      </c>
      <c r="O1274" s="62" t="s">
        <v>2015</v>
      </c>
      <c r="P1274" s="62" t="s">
        <v>3573</v>
      </c>
      <c r="Q1274" s="28"/>
      <c r="R1274" s="28"/>
      <c r="S1274" s="28"/>
      <c r="T1274" s="36">
        <v>1</v>
      </c>
      <c r="U1274" s="33"/>
      <c r="V1274" s="36">
        <v>2</v>
      </c>
      <c r="W1274" s="33"/>
      <c r="X1274" s="36">
        <v>4</v>
      </c>
      <c r="Y1274" s="33"/>
      <c r="Z1274" s="36">
        <v>9</v>
      </c>
      <c r="AA1274" s="33"/>
      <c r="AB1274" s="36">
        <v>999999</v>
      </c>
      <c r="AC1274" s="33"/>
      <c r="AD1274" s="36"/>
      <c r="AE1274" s="33"/>
      <c r="AF1274" s="36"/>
      <c r="AG1274" s="33"/>
      <c r="AH1274" s="28"/>
      <c r="AI1274" s="28"/>
      <c r="AJ1274" s="28"/>
      <c r="AK1274" s="28"/>
      <c r="AL1274" s="28"/>
      <c r="AM1274" s="41" t="str">
        <f>IF(AND($U1274&gt;0,$Q1274=""),"Currency Missing","")&amp;IF(AND($U1274&gt;0,$R1274=""),", MOQ Missing","")&amp;IF(AND($U1274&gt;0,$S1274=""),", Leadtime Missing","")&amp;IF(W1274&gt;U1274,", PB2 Price Greater than PB1 Price","")&amp;IF(Y1274&gt;W1274,", PB3 Price Greater than PB2 Price","")&amp;IF(AA1274&gt;Y1274,", PB4 Price Greater than PB3 Price","")&amp;IF(AC1274&gt;AA1274,", PB5 Price Greater than PB4 Price","")&amp;IF(AE1274&gt;AC1274,", PB6 Price Greater than PB5 Price","")&amp;IF(AG1274&gt;AE1274,", PB7 Price Greater than PB6 Price","")&amp;IF($U1274&lt;&gt;ROUND($U1274,2),", PB 1 Price - More than 2 Decimal Places","")&amp;IF($W1274&lt;&gt;ROUND($W1274,2),", PB 2 Price - More than 2 Decimal Places","")&amp;IF($Y1274&lt;&gt;ROUND($Y1274,2),", PB 3 Price - More than 2 Decimal Places","")&amp;IF($AA1274&lt;&gt;ROUND($AA1274,2),", PB 4 Price - More than 2 Decimal Places","")&amp;IF($AC1274&lt;&gt;ROUND($AC1274,2),", PB 5 Price - More than 2 Decimal Places","")&amp;IF($AE1274&lt;&gt;ROUND($AE1274,2),", PB 6 Price - More than 2 Decimal Places","")&amp;IF($AG1274&lt;&gt;ROUND($AG1274,2),", PB 7 Price - More than 2 Decimal Places","")&amp;IF(AND(E1274&lt;&gt;"",U1274="",AH1274=""),", Please enter a Price in PB1 or Select No Bid","")&amp;IF(AND(OR($U1274&gt;0,$W1274&gt;0,$Y1274&gt;0,$AA1274&gt;0,$AC1274&gt;0,$AE1274&gt;0),OR(AH1274="",AH1274="No Bid")),", Bid Status Missing or Incorrect","")&amp;IF(AND(AH1274="No Bid",AI1274=""),", Reason for No Bid Missing","")&amp;IF(AND($O1274="CSIS",OR($U1274&gt;0,$W1274&gt;0,$Y1274&gt;0,$AA1274&gt;0,$AC1274&gt;0,$AE1274&gt;0),AJ1274=""),", NCAGE Supplier Missing","")&amp;IF(AND($O1274="Drawing",OR($U1274&gt;0,$W1274&gt;0,$Y1274&gt;0,$AA1274&gt;0,$AC1274&gt;0,$AE1274&gt;0),AK1274=""),", Manufacturer Missing","")&amp;IF(AL1274&lt;&gt;"",", Comment","")&amp;IF(AND(OR(AH1274="Bid Using CSIS Dropdown With Query (Comment Field Must Be Populated)",AH1274="Bid To Drawing Supplied With Query (Comment Field Must Be Populated)"),AL1274=""),", Please Enter a Comment for the Bid Query","")&amp;IF(AND(T1274&gt;0,U1274="",AH1274&lt;&gt;"No Bid"),", PB1 Price Missing","")&amp;IF(AND(V1274&gt;0,W1274="",AH1274&lt;&gt;"No Bid"),", PB2 Price Missing","")&amp;IF(AND(X1274&gt;0,Y1274="",AH1274&lt;&gt;"No Bid"),", PB3 Price Missing","")&amp;IF(AND(Z1274&gt;0,AA1274="",AH1274&lt;&gt;"No Bid"),", PB4 Price Missing","")&amp;IF(AND(AB1274&gt;0,AC1274="",AH1274&lt;&gt;"No Bid"),", PB5 Price Missing","")&amp;IF(AND(AD1274&gt;0,AE1274="",AH1274&lt;&gt;"No Bid"),", PB6 Price Missing","")&amp;IF(AND(AF1274&gt;0,AG1274="",AH1274&lt;&gt;"No Bid"),", PB7 Price Missing","")</f>
        <v>, Please enter a Price in PB1 or Select No Bid, PB1 Price Missing, PB2 Price Missing, PB3 Price Missing, PB4 Price Missing, PB5 Price Missing</v>
      </c>
      <c r="AN1274" s="28"/>
      <c r="AO1274" s="28"/>
      <c r="AP1274" s="28"/>
      <c r="AQ1274" s="28"/>
      <c r="AR1274" s="28"/>
      <c r="AS1274" s="28"/>
      <c r="AT1274" s="28"/>
      <c r="AU1274" s="28"/>
      <c r="AV1274" s="28"/>
      <c r="AW1274" s="28"/>
      <c r="AX1274" s="28"/>
      <c r="AY1274" s="28"/>
      <c r="AZ1274" s="28"/>
      <c r="BA1274" s="28"/>
      <c r="BB1274" s="28"/>
      <c r="BC1274" s="28"/>
      <c r="BD1274" s="28"/>
      <c r="BE1274" s="28"/>
      <c r="BF1274" s="28"/>
      <c r="BG1274" s="28"/>
      <c r="BH1274" s="28"/>
      <c r="BI1274" s="28"/>
      <c r="BJ1274" s="28"/>
      <c r="BK1274" s="28"/>
      <c r="BL1274" s="28"/>
    </row>
    <row r="1275" spans="1:64" x14ac:dyDescent="0.25">
      <c r="A1275" s="58">
        <v>1273</v>
      </c>
      <c r="B1275" s="57"/>
      <c r="C1275" s="57" t="s">
        <v>3775</v>
      </c>
      <c r="D1275" s="57"/>
      <c r="E1275" s="59" t="s">
        <v>914</v>
      </c>
      <c r="F1275" s="60" t="s">
        <v>5421</v>
      </c>
      <c r="G1275" s="61" t="s">
        <v>4531</v>
      </c>
      <c r="H1275" s="60" t="s">
        <v>6003</v>
      </c>
      <c r="I1275" s="60" t="s">
        <v>5993</v>
      </c>
      <c r="J1275" s="60"/>
      <c r="K1275" s="60" t="s">
        <v>5992</v>
      </c>
      <c r="L1275" s="60" t="s">
        <v>23</v>
      </c>
      <c r="M1275" s="60" t="s">
        <v>6024</v>
      </c>
      <c r="N1275" s="57" t="s">
        <v>6026</v>
      </c>
      <c r="O1275" s="62" t="s">
        <v>1899</v>
      </c>
      <c r="P1275" s="62" t="s">
        <v>2869</v>
      </c>
      <c r="Q1275" s="28"/>
      <c r="R1275" s="28"/>
      <c r="S1275" s="28"/>
      <c r="T1275" s="36">
        <v>20</v>
      </c>
      <c r="U1275" s="33"/>
      <c r="V1275" s="36">
        <v>50</v>
      </c>
      <c r="W1275" s="33"/>
      <c r="X1275" s="36">
        <v>100</v>
      </c>
      <c r="Y1275" s="33"/>
      <c r="Z1275" s="36">
        <v>200</v>
      </c>
      <c r="AA1275" s="33"/>
      <c r="AB1275" s="36">
        <v>400</v>
      </c>
      <c r="AC1275" s="33"/>
      <c r="AD1275" s="36">
        <v>999999</v>
      </c>
      <c r="AE1275" s="33"/>
      <c r="AF1275" s="36"/>
      <c r="AG1275" s="33"/>
      <c r="AH1275" s="28"/>
      <c r="AI1275" s="28"/>
      <c r="AJ1275" s="28"/>
      <c r="AK1275" s="28"/>
      <c r="AL1275" s="28"/>
      <c r="AM1275" s="41" t="str">
        <f>IF(AND($U1275&gt;0,$Q1275=""),"Currency Missing","")&amp;IF(AND($U1275&gt;0,$R1275=""),", MOQ Missing","")&amp;IF(AND($U1275&gt;0,$S1275=""),", Leadtime Missing","")&amp;IF(W1275&gt;U1275,", PB2 Price Greater than PB1 Price","")&amp;IF(Y1275&gt;W1275,", PB3 Price Greater than PB2 Price","")&amp;IF(AA1275&gt;Y1275,", PB4 Price Greater than PB3 Price","")&amp;IF(AC1275&gt;AA1275,", PB5 Price Greater than PB4 Price","")&amp;IF(AE1275&gt;AC1275,", PB6 Price Greater than PB5 Price","")&amp;IF(AG1275&gt;AE1275,", PB7 Price Greater than PB6 Price","")&amp;IF($U1275&lt;&gt;ROUND($U1275,2),", PB 1 Price - More than 2 Decimal Places","")&amp;IF($W1275&lt;&gt;ROUND($W1275,2),", PB 2 Price - More than 2 Decimal Places","")&amp;IF($Y1275&lt;&gt;ROUND($Y1275,2),", PB 3 Price - More than 2 Decimal Places","")&amp;IF($AA1275&lt;&gt;ROUND($AA1275,2),", PB 4 Price - More than 2 Decimal Places","")&amp;IF($AC1275&lt;&gt;ROUND($AC1275,2),", PB 5 Price - More than 2 Decimal Places","")&amp;IF($AE1275&lt;&gt;ROUND($AE1275,2),", PB 6 Price - More than 2 Decimal Places","")&amp;IF($AG1275&lt;&gt;ROUND($AG1275,2),", PB 7 Price - More than 2 Decimal Places","")&amp;IF(AND(E1275&lt;&gt;"",U1275="",AH1275=""),", Please enter a Price in PB1 or Select No Bid","")&amp;IF(AND(OR($U1275&gt;0,$W1275&gt;0,$Y1275&gt;0,$AA1275&gt;0,$AC1275&gt;0,$AE1275&gt;0),OR(AH1275="",AH1275="No Bid")),", Bid Status Missing or Incorrect","")&amp;IF(AND(AH1275="No Bid",AI1275=""),", Reason for No Bid Missing","")&amp;IF(AND($O1275="CSIS",OR($U1275&gt;0,$W1275&gt;0,$Y1275&gt;0,$AA1275&gt;0,$AC1275&gt;0,$AE1275&gt;0),AJ1275=""),", NCAGE Supplier Missing","")&amp;IF(AND($O1275="Drawing",OR($U1275&gt;0,$W1275&gt;0,$Y1275&gt;0,$AA1275&gt;0,$AC1275&gt;0,$AE1275&gt;0),AK1275=""),", Manufacturer Missing","")&amp;IF(AL1275&lt;&gt;"",", Comment","")&amp;IF(AND(OR(AH1275="Bid Using CSIS Dropdown With Query (Comment Field Must Be Populated)",AH1275="Bid To Drawing Supplied With Query (Comment Field Must Be Populated)"),AL1275=""),", Please Enter a Comment for the Bid Query","")&amp;IF(AND(T1275&gt;0,U1275="",AH1275&lt;&gt;"No Bid"),", PB1 Price Missing","")&amp;IF(AND(V1275&gt;0,W1275="",AH1275&lt;&gt;"No Bid"),", PB2 Price Missing","")&amp;IF(AND(X1275&gt;0,Y1275="",AH1275&lt;&gt;"No Bid"),", PB3 Price Missing","")&amp;IF(AND(Z1275&gt;0,AA1275="",AH1275&lt;&gt;"No Bid"),", PB4 Price Missing","")&amp;IF(AND(AB1275&gt;0,AC1275="",AH1275&lt;&gt;"No Bid"),", PB5 Price Missing","")&amp;IF(AND(AD1275&gt;0,AE1275="",AH1275&lt;&gt;"No Bid"),", PB6 Price Missing","")&amp;IF(AND(AF1275&gt;0,AG1275="",AH1275&lt;&gt;"No Bid"),", PB7 Price Missing","")</f>
        <v>, Please enter a Price in PB1 or Select No Bid, PB1 Price Missing, PB2 Price Missing, PB3 Price Missing, PB4 Price Missing, PB5 Price Missing, PB6 Price Missing</v>
      </c>
      <c r="AN1275" s="28"/>
      <c r="AO1275" s="28"/>
      <c r="AP1275" s="28"/>
      <c r="AQ1275" s="28"/>
      <c r="AR1275" s="28"/>
      <c r="AS1275" s="28"/>
      <c r="AT1275" s="28"/>
      <c r="AU1275" s="28"/>
      <c r="AV1275" s="28"/>
      <c r="AW1275" s="28"/>
      <c r="AX1275" s="28"/>
      <c r="AY1275" s="28"/>
      <c r="AZ1275" s="28"/>
      <c r="BA1275" s="28"/>
      <c r="BB1275" s="28"/>
      <c r="BC1275" s="28"/>
      <c r="BD1275" s="28"/>
      <c r="BE1275" s="28"/>
      <c r="BF1275" s="28"/>
      <c r="BG1275" s="28"/>
      <c r="BH1275" s="28"/>
      <c r="BI1275" s="28"/>
      <c r="BJ1275" s="28"/>
      <c r="BK1275" s="28"/>
      <c r="BL1275" s="28"/>
    </row>
    <row r="1276" spans="1:64" x14ac:dyDescent="0.25">
      <c r="A1276" s="58">
        <v>1274</v>
      </c>
      <c r="B1276" s="57"/>
      <c r="C1276" s="57" t="s">
        <v>3775</v>
      </c>
      <c r="D1276" s="57"/>
      <c r="E1276" s="59" t="s">
        <v>915</v>
      </c>
      <c r="F1276" s="60" t="s">
        <v>5421</v>
      </c>
      <c r="G1276" s="61" t="s">
        <v>4532</v>
      </c>
      <c r="H1276" s="60" t="s">
        <v>6003</v>
      </c>
      <c r="I1276" s="60" t="s">
        <v>5993</v>
      </c>
      <c r="J1276" s="60"/>
      <c r="K1276" s="60" t="s">
        <v>5992</v>
      </c>
      <c r="L1276" s="60" t="s">
        <v>23</v>
      </c>
      <c r="M1276" s="60" t="s">
        <v>6024</v>
      </c>
      <c r="N1276" s="57" t="s">
        <v>6026</v>
      </c>
      <c r="O1276" s="62" t="s">
        <v>1899</v>
      </c>
      <c r="P1276" s="62" t="s">
        <v>2870</v>
      </c>
      <c r="Q1276" s="28"/>
      <c r="R1276" s="28"/>
      <c r="S1276" s="28"/>
      <c r="T1276" s="36">
        <v>4</v>
      </c>
      <c r="U1276" s="33"/>
      <c r="V1276" s="36">
        <v>12</v>
      </c>
      <c r="W1276" s="33"/>
      <c r="X1276" s="36">
        <v>25</v>
      </c>
      <c r="Y1276" s="33"/>
      <c r="Z1276" s="36">
        <v>45</v>
      </c>
      <c r="AA1276" s="33"/>
      <c r="AB1276" s="36">
        <v>90</v>
      </c>
      <c r="AC1276" s="33"/>
      <c r="AD1276" s="36">
        <v>999999</v>
      </c>
      <c r="AE1276" s="33"/>
      <c r="AF1276" s="36"/>
      <c r="AG1276" s="33"/>
      <c r="AH1276" s="28"/>
      <c r="AI1276" s="28"/>
      <c r="AJ1276" s="28"/>
      <c r="AK1276" s="28"/>
      <c r="AL1276" s="28"/>
      <c r="AM1276" s="41" t="str">
        <f>IF(AND($U1276&gt;0,$Q1276=""),"Currency Missing","")&amp;IF(AND($U1276&gt;0,$R1276=""),", MOQ Missing","")&amp;IF(AND($U1276&gt;0,$S1276=""),", Leadtime Missing","")&amp;IF(W1276&gt;U1276,", PB2 Price Greater than PB1 Price","")&amp;IF(Y1276&gt;W1276,", PB3 Price Greater than PB2 Price","")&amp;IF(AA1276&gt;Y1276,", PB4 Price Greater than PB3 Price","")&amp;IF(AC1276&gt;AA1276,", PB5 Price Greater than PB4 Price","")&amp;IF(AE1276&gt;AC1276,", PB6 Price Greater than PB5 Price","")&amp;IF(AG1276&gt;AE1276,", PB7 Price Greater than PB6 Price","")&amp;IF($U1276&lt;&gt;ROUND($U1276,2),", PB 1 Price - More than 2 Decimal Places","")&amp;IF($W1276&lt;&gt;ROUND($W1276,2),", PB 2 Price - More than 2 Decimal Places","")&amp;IF($Y1276&lt;&gt;ROUND($Y1276,2),", PB 3 Price - More than 2 Decimal Places","")&amp;IF($AA1276&lt;&gt;ROUND($AA1276,2),", PB 4 Price - More than 2 Decimal Places","")&amp;IF($AC1276&lt;&gt;ROUND($AC1276,2),", PB 5 Price - More than 2 Decimal Places","")&amp;IF($AE1276&lt;&gt;ROUND($AE1276,2),", PB 6 Price - More than 2 Decimal Places","")&amp;IF($AG1276&lt;&gt;ROUND($AG1276,2),", PB 7 Price - More than 2 Decimal Places","")&amp;IF(AND(E1276&lt;&gt;"",U1276="",AH1276=""),", Please enter a Price in PB1 or Select No Bid","")&amp;IF(AND(OR($U1276&gt;0,$W1276&gt;0,$Y1276&gt;0,$AA1276&gt;0,$AC1276&gt;0,$AE1276&gt;0),OR(AH1276="",AH1276="No Bid")),", Bid Status Missing or Incorrect","")&amp;IF(AND(AH1276="No Bid",AI1276=""),", Reason for No Bid Missing","")&amp;IF(AND($O1276="CSIS",OR($U1276&gt;0,$W1276&gt;0,$Y1276&gt;0,$AA1276&gt;0,$AC1276&gt;0,$AE1276&gt;0),AJ1276=""),", NCAGE Supplier Missing","")&amp;IF(AND($O1276="Drawing",OR($U1276&gt;0,$W1276&gt;0,$Y1276&gt;0,$AA1276&gt;0,$AC1276&gt;0,$AE1276&gt;0),AK1276=""),", Manufacturer Missing","")&amp;IF(AL1276&lt;&gt;"",", Comment","")&amp;IF(AND(OR(AH1276="Bid Using CSIS Dropdown With Query (Comment Field Must Be Populated)",AH1276="Bid To Drawing Supplied With Query (Comment Field Must Be Populated)"),AL1276=""),", Please Enter a Comment for the Bid Query","")&amp;IF(AND(T1276&gt;0,U1276="",AH1276&lt;&gt;"No Bid"),", PB1 Price Missing","")&amp;IF(AND(V1276&gt;0,W1276="",AH1276&lt;&gt;"No Bid"),", PB2 Price Missing","")&amp;IF(AND(X1276&gt;0,Y1276="",AH1276&lt;&gt;"No Bid"),", PB3 Price Missing","")&amp;IF(AND(Z1276&gt;0,AA1276="",AH1276&lt;&gt;"No Bid"),", PB4 Price Missing","")&amp;IF(AND(AB1276&gt;0,AC1276="",AH1276&lt;&gt;"No Bid"),", PB5 Price Missing","")&amp;IF(AND(AD1276&gt;0,AE1276="",AH1276&lt;&gt;"No Bid"),", PB6 Price Missing","")&amp;IF(AND(AF1276&gt;0,AG1276="",AH1276&lt;&gt;"No Bid"),", PB7 Price Missing","")</f>
        <v>, Please enter a Price in PB1 or Select No Bid, PB1 Price Missing, PB2 Price Missing, PB3 Price Missing, PB4 Price Missing, PB5 Price Missing, PB6 Price Missing</v>
      </c>
      <c r="AN1276" s="28"/>
      <c r="AO1276" s="28"/>
      <c r="AP1276" s="28"/>
      <c r="AQ1276" s="28"/>
      <c r="AR1276" s="28"/>
      <c r="AS1276" s="28"/>
      <c r="AT1276" s="28"/>
      <c r="AU1276" s="28"/>
      <c r="AV1276" s="28"/>
      <c r="AW1276" s="28"/>
      <c r="AX1276" s="28"/>
      <c r="AY1276" s="28"/>
      <c r="AZ1276" s="28"/>
      <c r="BA1276" s="28"/>
      <c r="BB1276" s="28"/>
      <c r="BC1276" s="28"/>
      <c r="BD1276" s="28"/>
      <c r="BE1276" s="28"/>
      <c r="BF1276" s="28"/>
      <c r="BG1276" s="28"/>
      <c r="BH1276" s="28"/>
      <c r="BI1276" s="28"/>
      <c r="BJ1276" s="28"/>
      <c r="BK1276" s="28"/>
      <c r="BL1276" s="28"/>
    </row>
    <row r="1277" spans="1:64" x14ac:dyDescent="0.25">
      <c r="A1277" s="58">
        <v>1275</v>
      </c>
      <c r="B1277" s="57"/>
      <c r="C1277" s="57" t="s">
        <v>3775</v>
      </c>
      <c r="D1277" s="57"/>
      <c r="E1277" s="59" t="s">
        <v>916</v>
      </c>
      <c r="F1277" s="60" t="s">
        <v>5421</v>
      </c>
      <c r="G1277" s="61" t="s">
        <v>4533</v>
      </c>
      <c r="H1277" s="60" t="s">
        <v>6003</v>
      </c>
      <c r="I1277" s="60" t="s">
        <v>5993</v>
      </c>
      <c r="J1277" s="60"/>
      <c r="K1277" s="60" t="s">
        <v>5992</v>
      </c>
      <c r="L1277" s="60" t="s">
        <v>23</v>
      </c>
      <c r="M1277" s="60" t="s">
        <v>6024</v>
      </c>
      <c r="N1277" s="57" t="s">
        <v>6026</v>
      </c>
      <c r="O1277" s="62" t="s">
        <v>1899</v>
      </c>
      <c r="P1277" s="62" t="s">
        <v>2871</v>
      </c>
      <c r="Q1277" s="28"/>
      <c r="R1277" s="28"/>
      <c r="S1277" s="28"/>
      <c r="T1277" s="36">
        <v>6</v>
      </c>
      <c r="U1277" s="33"/>
      <c r="V1277" s="36">
        <v>20</v>
      </c>
      <c r="W1277" s="33"/>
      <c r="X1277" s="36">
        <v>35</v>
      </c>
      <c r="Y1277" s="33"/>
      <c r="Z1277" s="36">
        <v>70</v>
      </c>
      <c r="AA1277" s="33"/>
      <c r="AB1277" s="36">
        <v>140</v>
      </c>
      <c r="AC1277" s="33"/>
      <c r="AD1277" s="36">
        <v>999999</v>
      </c>
      <c r="AE1277" s="33"/>
      <c r="AF1277" s="36"/>
      <c r="AG1277" s="33"/>
      <c r="AH1277" s="28"/>
      <c r="AI1277" s="28"/>
      <c r="AJ1277" s="28"/>
      <c r="AK1277" s="28"/>
      <c r="AL1277" s="28"/>
      <c r="AM1277" s="41" t="str">
        <f>IF(AND($U1277&gt;0,$Q1277=""),"Currency Missing","")&amp;IF(AND($U1277&gt;0,$R1277=""),", MOQ Missing","")&amp;IF(AND($U1277&gt;0,$S1277=""),", Leadtime Missing","")&amp;IF(W1277&gt;U1277,", PB2 Price Greater than PB1 Price","")&amp;IF(Y1277&gt;W1277,", PB3 Price Greater than PB2 Price","")&amp;IF(AA1277&gt;Y1277,", PB4 Price Greater than PB3 Price","")&amp;IF(AC1277&gt;AA1277,", PB5 Price Greater than PB4 Price","")&amp;IF(AE1277&gt;AC1277,", PB6 Price Greater than PB5 Price","")&amp;IF(AG1277&gt;AE1277,", PB7 Price Greater than PB6 Price","")&amp;IF($U1277&lt;&gt;ROUND($U1277,2),", PB 1 Price - More than 2 Decimal Places","")&amp;IF($W1277&lt;&gt;ROUND($W1277,2),", PB 2 Price - More than 2 Decimal Places","")&amp;IF($Y1277&lt;&gt;ROUND($Y1277,2),", PB 3 Price - More than 2 Decimal Places","")&amp;IF($AA1277&lt;&gt;ROUND($AA1277,2),", PB 4 Price - More than 2 Decimal Places","")&amp;IF($AC1277&lt;&gt;ROUND($AC1277,2),", PB 5 Price - More than 2 Decimal Places","")&amp;IF($AE1277&lt;&gt;ROUND($AE1277,2),", PB 6 Price - More than 2 Decimal Places","")&amp;IF($AG1277&lt;&gt;ROUND($AG1277,2),", PB 7 Price - More than 2 Decimal Places","")&amp;IF(AND(E1277&lt;&gt;"",U1277="",AH1277=""),", Please enter a Price in PB1 or Select No Bid","")&amp;IF(AND(OR($U1277&gt;0,$W1277&gt;0,$Y1277&gt;0,$AA1277&gt;0,$AC1277&gt;0,$AE1277&gt;0),OR(AH1277="",AH1277="No Bid")),", Bid Status Missing or Incorrect","")&amp;IF(AND(AH1277="No Bid",AI1277=""),", Reason for No Bid Missing","")&amp;IF(AND($O1277="CSIS",OR($U1277&gt;0,$W1277&gt;0,$Y1277&gt;0,$AA1277&gt;0,$AC1277&gt;0,$AE1277&gt;0),AJ1277=""),", NCAGE Supplier Missing","")&amp;IF(AND($O1277="Drawing",OR($U1277&gt;0,$W1277&gt;0,$Y1277&gt;0,$AA1277&gt;0,$AC1277&gt;0,$AE1277&gt;0),AK1277=""),", Manufacturer Missing","")&amp;IF(AL1277&lt;&gt;"",", Comment","")&amp;IF(AND(OR(AH1277="Bid Using CSIS Dropdown With Query (Comment Field Must Be Populated)",AH1277="Bid To Drawing Supplied With Query (Comment Field Must Be Populated)"),AL1277=""),", Please Enter a Comment for the Bid Query","")&amp;IF(AND(T1277&gt;0,U1277="",AH1277&lt;&gt;"No Bid"),", PB1 Price Missing","")&amp;IF(AND(V1277&gt;0,W1277="",AH1277&lt;&gt;"No Bid"),", PB2 Price Missing","")&amp;IF(AND(X1277&gt;0,Y1277="",AH1277&lt;&gt;"No Bid"),", PB3 Price Missing","")&amp;IF(AND(Z1277&gt;0,AA1277="",AH1277&lt;&gt;"No Bid"),", PB4 Price Missing","")&amp;IF(AND(AB1277&gt;0,AC1277="",AH1277&lt;&gt;"No Bid"),", PB5 Price Missing","")&amp;IF(AND(AD1277&gt;0,AE1277="",AH1277&lt;&gt;"No Bid"),", PB6 Price Missing","")&amp;IF(AND(AF1277&gt;0,AG1277="",AH1277&lt;&gt;"No Bid"),", PB7 Price Missing","")</f>
        <v>, Please enter a Price in PB1 or Select No Bid, PB1 Price Missing, PB2 Price Missing, PB3 Price Missing, PB4 Price Missing, PB5 Price Missing, PB6 Price Missing</v>
      </c>
      <c r="AN1277" s="28"/>
      <c r="AO1277" s="28"/>
      <c r="AP1277" s="28"/>
      <c r="AQ1277" s="28"/>
      <c r="AR1277" s="28"/>
      <c r="AS1277" s="28"/>
      <c r="AT1277" s="28"/>
      <c r="AU1277" s="28"/>
      <c r="AV1277" s="28"/>
      <c r="AW1277" s="28"/>
      <c r="AX1277" s="28"/>
      <c r="AY1277" s="28"/>
      <c r="AZ1277" s="28"/>
      <c r="BA1277" s="28"/>
      <c r="BB1277" s="28"/>
      <c r="BC1277" s="28"/>
      <c r="BD1277" s="28"/>
      <c r="BE1277" s="28"/>
      <c r="BF1277" s="28"/>
      <c r="BG1277" s="28"/>
      <c r="BH1277" s="28"/>
      <c r="BI1277" s="28"/>
      <c r="BJ1277" s="28"/>
      <c r="BK1277" s="28"/>
      <c r="BL1277" s="28"/>
    </row>
    <row r="1278" spans="1:64" x14ac:dyDescent="0.25">
      <c r="A1278" s="58">
        <v>1276</v>
      </c>
      <c r="B1278" s="57"/>
      <c r="C1278" s="57" t="s">
        <v>3775</v>
      </c>
      <c r="D1278" s="57"/>
      <c r="E1278" s="59" t="s">
        <v>917</v>
      </c>
      <c r="F1278" s="60" t="s">
        <v>5509</v>
      </c>
      <c r="G1278" s="61" t="s">
        <v>4534</v>
      </c>
      <c r="H1278" s="60" t="s">
        <v>5999</v>
      </c>
      <c r="I1278" s="60" t="s">
        <v>5993</v>
      </c>
      <c r="J1278" s="60"/>
      <c r="K1278" s="60" t="s">
        <v>5992</v>
      </c>
      <c r="L1278" s="60" t="s">
        <v>23</v>
      </c>
      <c r="M1278" s="60" t="s">
        <v>6024</v>
      </c>
      <c r="N1278" s="57" t="s">
        <v>6026</v>
      </c>
      <c r="O1278" s="62" t="s">
        <v>1899</v>
      </c>
      <c r="P1278" s="62" t="s">
        <v>2872</v>
      </c>
      <c r="Q1278" s="28"/>
      <c r="R1278" s="28"/>
      <c r="S1278" s="28"/>
      <c r="T1278" s="36">
        <v>30</v>
      </c>
      <c r="U1278" s="33"/>
      <c r="V1278" s="36">
        <v>90</v>
      </c>
      <c r="W1278" s="33"/>
      <c r="X1278" s="36">
        <v>175</v>
      </c>
      <c r="Y1278" s="33"/>
      <c r="Z1278" s="36">
        <v>350</v>
      </c>
      <c r="AA1278" s="33"/>
      <c r="AB1278" s="36">
        <v>999999</v>
      </c>
      <c r="AC1278" s="33"/>
      <c r="AD1278" s="36"/>
      <c r="AE1278" s="33"/>
      <c r="AF1278" s="36"/>
      <c r="AG1278" s="33"/>
      <c r="AH1278" s="28"/>
      <c r="AI1278" s="28"/>
      <c r="AJ1278" s="28"/>
      <c r="AK1278" s="28"/>
      <c r="AL1278" s="28"/>
      <c r="AM1278" s="41" t="str">
        <f>IF(AND($U1278&gt;0,$Q1278=""),"Currency Missing","")&amp;IF(AND($U1278&gt;0,$R1278=""),", MOQ Missing","")&amp;IF(AND($U1278&gt;0,$S1278=""),", Leadtime Missing","")&amp;IF(W1278&gt;U1278,", PB2 Price Greater than PB1 Price","")&amp;IF(Y1278&gt;W1278,", PB3 Price Greater than PB2 Price","")&amp;IF(AA1278&gt;Y1278,", PB4 Price Greater than PB3 Price","")&amp;IF(AC1278&gt;AA1278,", PB5 Price Greater than PB4 Price","")&amp;IF(AE1278&gt;AC1278,", PB6 Price Greater than PB5 Price","")&amp;IF(AG1278&gt;AE1278,", PB7 Price Greater than PB6 Price","")&amp;IF($U1278&lt;&gt;ROUND($U1278,2),", PB 1 Price - More than 2 Decimal Places","")&amp;IF($W1278&lt;&gt;ROUND($W1278,2),", PB 2 Price - More than 2 Decimal Places","")&amp;IF($Y1278&lt;&gt;ROUND($Y1278,2),", PB 3 Price - More than 2 Decimal Places","")&amp;IF($AA1278&lt;&gt;ROUND($AA1278,2),", PB 4 Price - More than 2 Decimal Places","")&amp;IF($AC1278&lt;&gt;ROUND($AC1278,2),", PB 5 Price - More than 2 Decimal Places","")&amp;IF($AE1278&lt;&gt;ROUND($AE1278,2),", PB 6 Price - More than 2 Decimal Places","")&amp;IF($AG1278&lt;&gt;ROUND($AG1278,2),", PB 7 Price - More than 2 Decimal Places","")&amp;IF(AND(E1278&lt;&gt;"",U1278="",AH1278=""),", Please enter a Price in PB1 or Select No Bid","")&amp;IF(AND(OR($U1278&gt;0,$W1278&gt;0,$Y1278&gt;0,$AA1278&gt;0,$AC1278&gt;0,$AE1278&gt;0),OR(AH1278="",AH1278="No Bid")),", Bid Status Missing or Incorrect","")&amp;IF(AND(AH1278="No Bid",AI1278=""),", Reason for No Bid Missing","")&amp;IF(AND($O1278="CSIS",OR($U1278&gt;0,$W1278&gt;0,$Y1278&gt;0,$AA1278&gt;0,$AC1278&gt;0,$AE1278&gt;0),AJ1278=""),", NCAGE Supplier Missing","")&amp;IF(AND($O1278="Drawing",OR($U1278&gt;0,$W1278&gt;0,$Y1278&gt;0,$AA1278&gt;0,$AC1278&gt;0,$AE1278&gt;0),AK1278=""),", Manufacturer Missing","")&amp;IF(AL1278&lt;&gt;"",", Comment","")&amp;IF(AND(OR(AH1278="Bid Using CSIS Dropdown With Query (Comment Field Must Be Populated)",AH1278="Bid To Drawing Supplied With Query (Comment Field Must Be Populated)"),AL1278=""),", Please Enter a Comment for the Bid Query","")&amp;IF(AND(T1278&gt;0,U1278="",AH1278&lt;&gt;"No Bid"),", PB1 Price Missing","")&amp;IF(AND(V1278&gt;0,W1278="",AH1278&lt;&gt;"No Bid"),", PB2 Price Missing","")&amp;IF(AND(X1278&gt;0,Y1278="",AH1278&lt;&gt;"No Bid"),", PB3 Price Missing","")&amp;IF(AND(Z1278&gt;0,AA1278="",AH1278&lt;&gt;"No Bid"),", PB4 Price Missing","")&amp;IF(AND(AB1278&gt;0,AC1278="",AH1278&lt;&gt;"No Bid"),", PB5 Price Missing","")&amp;IF(AND(AD1278&gt;0,AE1278="",AH1278&lt;&gt;"No Bid"),", PB6 Price Missing","")&amp;IF(AND(AF1278&gt;0,AG1278="",AH1278&lt;&gt;"No Bid"),", PB7 Price Missing","")</f>
        <v>, Please enter a Price in PB1 or Select No Bid, PB1 Price Missing, PB2 Price Missing, PB3 Price Missing, PB4 Price Missing, PB5 Price Missing</v>
      </c>
      <c r="AN1278" s="28"/>
      <c r="AO1278" s="28"/>
      <c r="AP1278" s="28"/>
      <c r="AQ1278" s="28"/>
      <c r="AR1278" s="28"/>
      <c r="AS1278" s="28"/>
      <c r="AT1278" s="28"/>
      <c r="AU1278" s="28"/>
      <c r="AV1278" s="28"/>
      <c r="AW1278" s="28"/>
      <c r="AX1278" s="28"/>
      <c r="AY1278" s="28"/>
      <c r="AZ1278" s="28"/>
      <c r="BA1278" s="28"/>
      <c r="BB1278" s="28"/>
      <c r="BC1278" s="28"/>
      <c r="BD1278" s="28"/>
      <c r="BE1278" s="28"/>
      <c r="BF1278" s="28"/>
      <c r="BG1278" s="28"/>
      <c r="BH1278" s="28"/>
      <c r="BI1278" s="28"/>
      <c r="BJ1278" s="28"/>
      <c r="BK1278" s="28"/>
      <c r="BL1278" s="28"/>
    </row>
    <row r="1279" spans="1:64" x14ac:dyDescent="0.25">
      <c r="A1279" s="58">
        <v>1277</v>
      </c>
      <c r="B1279" s="57"/>
      <c r="C1279" s="57" t="s">
        <v>3775</v>
      </c>
      <c r="D1279" s="57"/>
      <c r="E1279" s="59" t="s">
        <v>918</v>
      </c>
      <c r="F1279" s="60" t="s">
        <v>5421</v>
      </c>
      <c r="G1279" s="61" t="s">
        <v>4535</v>
      </c>
      <c r="H1279" s="60" t="s">
        <v>6003</v>
      </c>
      <c r="I1279" s="60" t="s">
        <v>5993</v>
      </c>
      <c r="J1279" s="60"/>
      <c r="K1279" s="60" t="s">
        <v>5992</v>
      </c>
      <c r="L1279" s="60" t="s">
        <v>23</v>
      </c>
      <c r="M1279" s="60" t="s">
        <v>6024</v>
      </c>
      <c r="N1279" s="57" t="s">
        <v>6026</v>
      </c>
      <c r="O1279" s="62" t="s">
        <v>1899</v>
      </c>
      <c r="P1279" s="62" t="s">
        <v>2873</v>
      </c>
      <c r="Q1279" s="28"/>
      <c r="R1279" s="28"/>
      <c r="S1279" s="28"/>
      <c r="T1279" s="36">
        <v>2</v>
      </c>
      <c r="U1279" s="33"/>
      <c r="V1279" s="36">
        <v>5</v>
      </c>
      <c r="W1279" s="33"/>
      <c r="X1279" s="36">
        <v>10</v>
      </c>
      <c r="Y1279" s="33"/>
      <c r="Z1279" s="36">
        <v>20</v>
      </c>
      <c r="AA1279" s="33"/>
      <c r="AB1279" s="36">
        <v>40</v>
      </c>
      <c r="AC1279" s="33"/>
      <c r="AD1279" s="36">
        <v>999999</v>
      </c>
      <c r="AE1279" s="33"/>
      <c r="AF1279" s="36"/>
      <c r="AG1279" s="33"/>
      <c r="AH1279" s="28"/>
      <c r="AI1279" s="28"/>
      <c r="AJ1279" s="28"/>
      <c r="AK1279" s="28"/>
      <c r="AL1279" s="28"/>
      <c r="AM1279" s="41" t="str">
        <f>IF(AND($U1279&gt;0,$Q1279=""),"Currency Missing","")&amp;IF(AND($U1279&gt;0,$R1279=""),", MOQ Missing","")&amp;IF(AND($U1279&gt;0,$S1279=""),", Leadtime Missing","")&amp;IF(W1279&gt;U1279,", PB2 Price Greater than PB1 Price","")&amp;IF(Y1279&gt;W1279,", PB3 Price Greater than PB2 Price","")&amp;IF(AA1279&gt;Y1279,", PB4 Price Greater than PB3 Price","")&amp;IF(AC1279&gt;AA1279,", PB5 Price Greater than PB4 Price","")&amp;IF(AE1279&gt;AC1279,", PB6 Price Greater than PB5 Price","")&amp;IF(AG1279&gt;AE1279,", PB7 Price Greater than PB6 Price","")&amp;IF($U1279&lt;&gt;ROUND($U1279,2),", PB 1 Price - More than 2 Decimal Places","")&amp;IF($W1279&lt;&gt;ROUND($W1279,2),", PB 2 Price - More than 2 Decimal Places","")&amp;IF($Y1279&lt;&gt;ROUND($Y1279,2),", PB 3 Price - More than 2 Decimal Places","")&amp;IF($AA1279&lt;&gt;ROUND($AA1279,2),", PB 4 Price - More than 2 Decimal Places","")&amp;IF($AC1279&lt;&gt;ROUND($AC1279,2),", PB 5 Price - More than 2 Decimal Places","")&amp;IF($AE1279&lt;&gt;ROUND($AE1279,2),", PB 6 Price - More than 2 Decimal Places","")&amp;IF($AG1279&lt;&gt;ROUND($AG1279,2),", PB 7 Price - More than 2 Decimal Places","")&amp;IF(AND(E1279&lt;&gt;"",U1279="",AH1279=""),", Please enter a Price in PB1 or Select No Bid","")&amp;IF(AND(OR($U1279&gt;0,$W1279&gt;0,$Y1279&gt;0,$AA1279&gt;0,$AC1279&gt;0,$AE1279&gt;0),OR(AH1279="",AH1279="No Bid")),", Bid Status Missing or Incorrect","")&amp;IF(AND(AH1279="No Bid",AI1279=""),", Reason for No Bid Missing","")&amp;IF(AND($O1279="CSIS",OR($U1279&gt;0,$W1279&gt;0,$Y1279&gt;0,$AA1279&gt;0,$AC1279&gt;0,$AE1279&gt;0),AJ1279=""),", NCAGE Supplier Missing","")&amp;IF(AND($O1279="Drawing",OR($U1279&gt;0,$W1279&gt;0,$Y1279&gt;0,$AA1279&gt;0,$AC1279&gt;0,$AE1279&gt;0),AK1279=""),", Manufacturer Missing","")&amp;IF(AL1279&lt;&gt;"",", Comment","")&amp;IF(AND(OR(AH1279="Bid Using CSIS Dropdown With Query (Comment Field Must Be Populated)",AH1279="Bid To Drawing Supplied With Query (Comment Field Must Be Populated)"),AL1279=""),", Please Enter a Comment for the Bid Query","")&amp;IF(AND(T1279&gt;0,U1279="",AH1279&lt;&gt;"No Bid"),", PB1 Price Missing","")&amp;IF(AND(V1279&gt;0,W1279="",AH1279&lt;&gt;"No Bid"),", PB2 Price Missing","")&amp;IF(AND(X1279&gt;0,Y1279="",AH1279&lt;&gt;"No Bid"),", PB3 Price Missing","")&amp;IF(AND(Z1279&gt;0,AA1279="",AH1279&lt;&gt;"No Bid"),", PB4 Price Missing","")&amp;IF(AND(AB1279&gt;0,AC1279="",AH1279&lt;&gt;"No Bid"),", PB5 Price Missing","")&amp;IF(AND(AD1279&gt;0,AE1279="",AH1279&lt;&gt;"No Bid"),", PB6 Price Missing","")&amp;IF(AND(AF1279&gt;0,AG1279="",AH1279&lt;&gt;"No Bid"),", PB7 Price Missing","")</f>
        <v>, Please enter a Price in PB1 or Select No Bid, PB1 Price Missing, PB2 Price Missing, PB3 Price Missing, PB4 Price Missing, PB5 Price Missing, PB6 Price Missing</v>
      </c>
      <c r="AN1279" s="28"/>
      <c r="AO1279" s="28"/>
      <c r="AP1279" s="28"/>
      <c r="AQ1279" s="28"/>
      <c r="AR1279" s="28"/>
      <c r="AS1279" s="28"/>
      <c r="AT1279" s="28"/>
      <c r="AU1279" s="28"/>
      <c r="AV1279" s="28"/>
      <c r="AW1279" s="28"/>
      <c r="AX1279" s="28"/>
      <c r="AY1279" s="28"/>
      <c r="AZ1279" s="28"/>
      <c r="BA1279" s="28"/>
      <c r="BB1279" s="28"/>
      <c r="BC1279" s="28"/>
      <c r="BD1279" s="28"/>
      <c r="BE1279" s="28"/>
      <c r="BF1279" s="28"/>
      <c r="BG1279" s="28"/>
      <c r="BH1279" s="28"/>
      <c r="BI1279" s="28"/>
      <c r="BJ1279" s="28"/>
      <c r="BK1279" s="28"/>
      <c r="BL1279" s="28"/>
    </row>
    <row r="1280" spans="1:64" x14ac:dyDescent="0.25">
      <c r="A1280" s="58">
        <v>1278</v>
      </c>
      <c r="B1280" s="57"/>
      <c r="C1280" s="57" t="s">
        <v>3775</v>
      </c>
      <c r="D1280" s="57"/>
      <c r="E1280" s="59" t="s">
        <v>919</v>
      </c>
      <c r="F1280" s="60" t="s">
        <v>5481</v>
      </c>
      <c r="G1280" s="61" t="s">
        <v>4536</v>
      </c>
      <c r="H1280" s="60" t="s">
        <v>6003</v>
      </c>
      <c r="I1280" s="60" t="s">
        <v>5993</v>
      </c>
      <c r="J1280" s="60"/>
      <c r="K1280" s="60" t="s">
        <v>5992</v>
      </c>
      <c r="L1280" s="60" t="s">
        <v>23</v>
      </c>
      <c r="M1280" s="60" t="s">
        <v>6024</v>
      </c>
      <c r="N1280" s="57" t="s">
        <v>6026</v>
      </c>
      <c r="O1280" s="62" t="s">
        <v>1899</v>
      </c>
      <c r="P1280" s="62" t="s">
        <v>2874</v>
      </c>
      <c r="Q1280" s="28"/>
      <c r="R1280" s="28"/>
      <c r="S1280" s="28"/>
      <c r="T1280" s="36">
        <v>2</v>
      </c>
      <c r="U1280" s="33"/>
      <c r="V1280" s="36">
        <v>6</v>
      </c>
      <c r="W1280" s="33"/>
      <c r="X1280" s="36">
        <v>12</v>
      </c>
      <c r="Y1280" s="33"/>
      <c r="Z1280" s="36">
        <v>25</v>
      </c>
      <c r="AA1280" s="33"/>
      <c r="AB1280" s="36">
        <v>999999</v>
      </c>
      <c r="AC1280" s="33"/>
      <c r="AD1280" s="36"/>
      <c r="AE1280" s="33"/>
      <c r="AF1280" s="36"/>
      <c r="AG1280" s="33"/>
      <c r="AH1280" s="28"/>
      <c r="AI1280" s="28"/>
      <c r="AJ1280" s="28"/>
      <c r="AK1280" s="28"/>
      <c r="AL1280" s="28"/>
      <c r="AM1280" s="41" t="str">
        <f>IF(AND($U1280&gt;0,$Q1280=""),"Currency Missing","")&amp;IF(AND($U1280&gt;0,$R1280=""),", MOQ Missing","")&amp;IF(AND($U1280&gt;0,$S1280=""),", Leadtime Missing","")&amp;IF(W1280&gt;U1280,", PB2 Price Greater than PB1 Price","")&amp;IF(Y1280&gt;W1280,", PB3 Price Greater than PB2 Price","")&amp;IF(AA1280&gt;Y1280,", PB4 Price Greater than PB3 Price","")&amp;IF(AC1280&gt;AA1280,", PB5 Price Greater than PB4 Price","")&amp;IF(AE1280&gt;AC1280,", PB6 Price Greater than PB5 Price","")&amp;IF(AG1280&gt;AE1280,", PB7 Price Greater than PB6 Price","")&amp;IF($U1280&lt;&gt;ROUND($U1280,2),", PB 1 Price - More than 2 Decimal Places","")&amp;IF($W1280&lt;&gt;ROUND($W1280,2),", PB 2 Price - More than 2 Decimal Places","")&amp;IF($Y1280&lt;&gt;ROUND($Y1280,2),", PB 3 Price - More than 2 Decimal Places","")&amp;IF($AA1280&lt;&gt;ROUND($AA1280,2),", PB 4 Price - More than 2 Decimal Places","")&amp;IF($AC1280&lt;&gt;ROUND($AC1280,2),", PB 5 Price - More than 2 Decimal Places","")&amp;IF($AE1280&lt;&gt;ROUND($AE1280,2),", PB 6 Price - More than 2 Decimal Places","")&amp;IF($AG1280&lt;&gt;ROUND($AG1280,2),", PB 7 Price - More than 2 Decimal Places","")&amp;IF(AND(E1280&lt;&gt;"",U1280="",AH1280=""),", Please enter a Price in PB1 or Select No Bid","")&amp;IF(AND(OR($U1280&gt;0,$W1280&gt;0,$Y1280&gt;0,$AA1280&gt;0,$AC1280&gt;0,$AE1280&gt;0),OR(AH1280="",AH1280="No Bid")),", Bid Status Missing or Incorrect","")&amp;IF(AND(AH1280="No Bid",AI1280=""),", Reason for No Bid Missing","")&amp;IF(AND($O1280="CSIS",OR($U1280&gt;0,$W1280&gt;0,$Y1280&gt;0,$AA1280&gt;0,$AC1280&gt;0,$AE1280&gt;0),AJ1280=""),", NCAGE Supplier Missing","")&amp;IF(AND($O1280="Drawing",OR($U1280&gt;0,$W1280&gt;0,$Y1280&gt;0,$AA1280&gt;0,$AC1280&gt;0,$AE1280&gt;0),AK1280=""),", Manufacturer Missing","")&amp;IF(AL1280&lt;&gt;"",", Comment","")&amp;IF(AND(OR(AH1280="Bid Using CSIS Dropdown With Query (Comment Field Must Be Populated)",AH1280="Bid To Drawing Supplied With Query (Comment Field Must Be Populated)"),AL1280=""),", Please Enter a Comment for the Bid Query","")&amp;IF(AND(T1280&gt;0,U1280="",AH1280&lt;&gt;"No Bid"),", PB1 Price Missing","")&amp;IF(AND(V1280&gt;0,W1280="",AH1280&lt;&gt;"No Bid"),", PB2 Price Missing","")&amp;IF(AND(X1280&gt;0,Y1280="",AH1280&lt;&gt;"No Bid"),", PB3 Price Missing","")&amp;IF(AND(Z1280&gt;0,AA1280="",AH1280&lt;&gt;"No Bid"),", PB4 Price Missing","")&amp;IF(AND(AB1280&gt;0,AC1280="",AH1280&lt;&gt;"No Bid"),", PB5 Price Missing","")&amp;IF(AND(AD1280&gt;0,AE1280="",AH1280&lt;&gt;"No Bid"),", PB6 Price Missing","")&amp;IF(AND(AF1280&gt;0,AG1280="",AH1280&lt;&gt;"No Bid"),", PB7 Price Missing","")</f>
        <v>, Please enter a Price in PB1 or Select No Bid, PB1 Price Missing, PB2 Price Missing, PB3 Price Missing, PB4 Price Missing, PB5 Price Missing</v>
      </c>
      <c r="AN1280" s="28"/>
      <c r="AO1280" s="28"/>
      <c r="AP1280" s="28"/>
      <c r="AQ1280" s="28"/>
      <c r="AR1280" s="28"/>
      <c r="AS1280" s="28"/>
      <c r="AT1280" s="28"/>
      <c r="AU1280" s="28"/>
      <c r="AV1280" s="28"/>
      <c r="AW1280" s="28"/>
      <c r="AX1280" s="28"/>
      <c r="AY1280" s="28"/>
      <c r="AZ1280" s="28"/>
      <c r="BA1280" s="28"/>
      <c r="BB1280" s="28"/>
      <c r="BC1280" s="28"/>
      <c r="BD1280" s="28"/>
      <c r="BE1280" s="28"/>
      <c r="BF1280" s="28"/>
      <c r="BG1280" s="28"/>
      <c r="BH1280" s="28"/>
      <c r="BI1280" s="28"/>
      <c r="BJ1280" s="28"/>
      <c r="BK1280" s="28"/>
      <c r="BL1280" s="28"/>
    </row>
    <row r="1281" spans="1:64" x14ac:dyDescent="0.25">
      <c r="A1281" s="58">
        <v>1279</v>
      </c>
      <c r="B1281" s="57"/>
      <c r="C1281" s="57" t="s">
        <v>3775</v>
      </c>
      <c r="D1281" s="57"/>
      <c r="E1281" s="59" t="s">
        <v>1622</v>
      </c>
      <c r="F1281" s="60" t="s">
        <v>5471</v>
      </c>
      <c r="G1281" s="61" t="s">
        <v>5220</v>
      </c>
      <c r="H1281" s="60" t="s">
        <v>6003</v>
      </c>
      <c r="I1281" s="60" t="s">
        <v>5993</v>
      </c>
      <c r="J1281" s="60"/>
      <c r="K1281" s="60" t="s">
        <v>5992</v>
      </c>
      <c r="L1281" s="60" t="s">
        <v>23</v>
      </c>
      <c r="M1281" s="60" t="s">
        <v>6024</v>
      </c>
      <c r="N1281" s="57" t="s">
        <v>6026</v>
      </c>
      <c r="O1281" s="62" t="s">
        <v>1845</v>
      </c>
      <c r="P1281" s="62" t="s">
        <v>3574</v>
      </c>
      <c r="Q1281" s="28"/>
      <c r="R1281" s="28"/>
      <c r="S1281" s="28"/>
      <c r="T1281" s="36">
        <v>2</v>
      </c>
      <c r="U1281" s="33"/>
      <c r="V1281" s="36">
        <v>6</v>
      </c>
      <c r="W1281" s="33"/>
      <c r="X1281" s="36">
        <v>12</v>
      </c>
      <c r="Y1281" s="33"/>
      <c r="Z1281" s="36">
        <v>25</v>
      </c>
      <c r="AA1281" s="33"/>
      <c r="AB1281" s="36">
        <v>50</v>
      </c>
      <c r="AC1281" s="33"/>
      <c r="AD1281" s="36">
        <v>999999</v>
      </c>
      <c r="AE1281" s="33"/>
      <c r="AF1281" s="36"/>
      <c r="AG1281" s="33"/>
      <c r="AH1281" s="28"/>
      <c r="AI1281" s="28"/>
      <c r="AJ1281" s="28"/>
      <c r="AK1281" s="28"/>
      <c r="AL1281" s="28"/>
      <c r="AM1281" s="41" t="str">
        <f>IF(AND($U1281&gt;0,$Q1281=""),"Currency Missing","")&amp;IF(AND($U1281&gt;0,$R1281=""),", MOQ Missing","")&amp;IF(AND($U1281&gt;0,$S1281=""),", Leadtime Missing","")&amp;IF(W1281&gt;U1281,", PB2 Price Greater than PB1 Price","")&amp;IF(Y1281&gt;W1281,", PB3 Price Greater than PB2 Price","")&amp;IF(AA1281&gt;Y1281,", PB4 Price Greater than PB3 Price","")&amp;IF(AC1281&gt;AA1281,", PB5 Price Greater than PB4 Price","")&amp;IF(AE1281&gt;AC1281,", PB6 Price Greater than PB5 Price","")&amp;IF(AG1281&gt;AE1281,", PB7 Price Greater than PB6 Price","")&amp;IF($U1281&lt;&gt;ROUND($U1281,2),", PB 1 Price - More than 2 Decimal Places","")&amp;IF($W1281&lt;&gt;ROUND($W1281,2),", PB 2 Price - More than 2 Decimal Places","")&amp;IF($Y1281&lt;&gt;ROUND($Y1281,2),", PB 3 Price - More than 2 Decimal Places","")&amp;IF($AA1281&lt;&gt;ROUND($AA1281,2),", PB 4 Price - More than 2 Decimal Places","")&amp;IF($AC1281&lt;&gt;ROUND($AC1281,2),", PB 5 Price - More than 2 Decimal Places","")&amp;IF($AE1281&lt;&gt;ROUND($AE1281,2),", PB 6 Price - More than 2 Decimal Places","")&amp;IF($AG1281&lt;&gt;ROUND($AG1281,2),", PB 7 Price - More than 2 Decimal Places","")&amp;IF(AND(E1281&lt;&gt;"",U1281="",AH1281=""),", Please enter a Price in PB1 or Select No Bid","")&amp;IF(AND(OR($U1281&gt;0,$W1281&gt;0,$Y1281&gt;0,$AA1281&gt;0,$AC1281&gt;0,$AE1281&gt;0),OR(AH1281="",AH1281="No Bid")),", Bid Status Missing or Incorrect","")&amp;IF(AND(AH1281="No Bid",AI1281=""),", Reason for No Bid Missing","")&amp;IF(AND($O1281="CSIS",OR($U1281&gt;0,$W1281&gt;0,$Y1281&gt;0,$AA1281&gt;0,$AC1281&gt;0,$AE1281&gt;0),AJ1281=""),", NCAGE Supplier Missing","")&amp;IF(AND($O1281="Drawing",OR($U1281&gt;0,$W1281&gt;0,$Y1281&gt;0,$AA1281&gt;0,$AC1281&gt;0,$AE1281&gt;0),AK1281=""),", Manufacturer Missing","")&amp;IF(AL1281&lt;&gt;"",", Comment","")&amp;IF(AND(OR(AH1281="Bid Using CSIS Dropdown With Query (Comment Field Must Be Populated)",AH1281="Bid To Drawing Supplied With Query (Comment Field Must Be Populated)"),AL1281=""),", Please Enter a Comment for the Bid Query","")&amp;IF(AND(T1281&gt;0,U1281="",AH1281&lt;&gt;"No Bid"),", PB1 Price Missing","")&amp;IF(AND(V1281&gt;0,W1281="",AH1281&lt;&gt;"No Bid"),", PB2 Price Missing","")&amp;IF(AND(X1281&gt;0,Y1281="",AH1281&lt;&gt;"No Bid"),", PB3 Price Missing","")&amp;IF(AND(Z1281&gt;0,AA1281="",AH1281&lt;&gt;"No Bid"),", PB4 Price Missing","")&amp;IF(AND(AB1281&gt;0,AC1281="",AH1281&lt;&gt;"No Bid"),", PB5 Price Missing","")&amp;IF(AND(AD1281&gt;0,AE1281="",AH1281&lt;&gt;"No Bid"),", PB6 Price Missing","")&amp;IF(AND(AF1281&gt;0,AG1281="",AH1281&lt;&gt;"No Bid"),", PB7 Price Missing","")</f>
        <v>, Please enter a Price in PB1 or Select No Bid, PB1 Price Missing, PB2 Price Missing, PB3 Price Missing, PB4 Price Missing, PB5 Price Missing, PB6 Price Missing</v>
      </c>
      <c r="AN1281" s="28"/>
      <c r="AO1281" s="28"/>
      <c r="AP1281" s="28"/>
      <c r="AQ1281" s="28"/>
      <c r="AR1281" s="28"/>
      <c r="AS1281" s="28"/>
      <c r="AT1281" s="28"/>
      <c r="AU1281" s="28"/>
      <c r="AV1281" s="28"/>
      <c r="AW1281" s="28"/>
      <c r="AX1281" s="28"/>
      <c r="AY1281" s="28"/>
      <c r="AZ1281" s="28"/>
      <c r="BA1281" s="28"/>
      <c r="BB1281" s="28"/>
      <c r="BC1281" s="28"/>
      <c r="BD1281" s="28"/>
      <c r="BE1281" s="28"/>
      <c r="BF1281" s="28"/>
      <c r="BG1281" s="28"/>
      <c r="BH1281" s="28"/>
      <c r="BI1281" s="28"/>
      <c r="BJ1281" s="28"/>
      <c r="BK1281" s="28"/>
      <c r="BL1281" s="28"/>
    </row>
    <row r="1282" spans="1:64" x14ac:dyDescent="0.25">
      <c r="A1282" s="58">
        <v>1280</v>
      </c>
      <c r="B1282" s="57"/>
      <c r="C1282" s="57" t="s">
        <v>3775</v>
      </c>
      <c r="D1282" s="57"/>
      <c r="E1282" s="59" t="s">
        <v>920</v>
      </c>
      <c r="F1282" s="60" t="s">
        <v>5421</v>
      </c>
      <c r="G1282" s="61" t="s">
        <v>4537</v>
      </c>
      <c r="H1282" s="60" t="s">
        <v>6003</v>
      </c>
      <c r="I1282" s="60" t="s">
        <v>5993</v>
      </c>
      <c r="J1282" s="60"/>
      <c r="K1282" s="60" t="s">
        <v>5992</v>
      </c>
      <c r="L1282" s="60" t="s">
        <v>23</v>
      </c>
      <c r="M1282" s="60" t="s">
        <v>6024</v>
      </c>
      <c r="N1282" s="57" t="s">
        <v>6026</v>
      </c>
      <c r="O1282" s="62" t="s">
        <v>1899</v>
      </c>
      <c r="P1282" s="62" t="s">
        <v>2875</v>
      </c>
      <c r="Q1282" s="28"/>
      <c r="R1282" s="28"/>
      <c r="S1282" s="28"/>
      <c r="T1282" s="36">
        <v>9</v>
      </c>
      <c r="U1282" s="33"/>
      <c r="V1282" s="36">
        <v>20</v>
      </c>
      <c r="W1282" s="33"/>
      <c r="X1282" s="36">
        <v>40</v>
      </c>
      <c r="Y1282" s="33"/>
      <c r="Z1282" s="36">
        <v>80</v>
      </c>
      <c r="AA1282" s="33"/>
      <c r="AB1282" s="36">
        <v>999999</v>
      </c>
      <c r="AC1282" s="33"/>
      <c r="AD1282" s="36"/>
      <c r="AE1282" s="33"/>
      <c r="AF1282" s="36"/>
      <c r="AG1282" s="33"/>
      <c r="AH1282" s="28"/>
      <c r="AI1282" s="28"/>
      <c r="AJ1282" s="28"/>
      <c r="AK1282" s="28"/>
      <c r="AL1282" s="28"/>
      <c r="AM1282" s="41" t="str">
        <f>IF(AND($U1282&gt;0,$Q1282=""),"Currency Missing","")&amp;IF(AND($U1282&gt;0,$R1282=""),", MOQ Missing","")&amp;IF(AND($U1282&gt;0,$S1282=""),", Leadtime Missing","")&amp;IF(W1282&gt;U1282,", PB2 Price Greater than PB1 Price","")&amp;IF(Y1282&gt;W1282,", PB3 Price Greater than PB2 Price","")&amp;IF(AA1282&gt;Y1282,", PB4 Price Greater than PB3 Price","")&amp;IF(AC1282&gt;AA1282,", PB5 Price Greater than PB4 Price","")&amp;IF(AE1282&gt;AC1282,", PB6 Price Greater than PB5 Price","")&amp;IF(AG1282&gt;AE1282,", PB7 Price Greater than PB6 Price","")&amp;IF($U1282&lt;&gt;ROUND($U1282,2),", PB 1 Price - More than 2 Decimal Places","")&amp;IF($W1282&lt;&gt;ROUND($W1282,2),", PB 2 Price - More than 2 Decimal Places","")&amp;IF($Y1282&lt;&gt;ROUND($Y1282,2),", PB 3 Price - More than 2 Decimal Places","")&amp;IF($AA1282&lt;&gt;ROUND($AA1282,2),", PB 4 Price - More than 2 Decimal Places","")&amp;IF($AC1282&lt;&gt;ROUND($AC1282,2),", PB 5 Price - More than 2 Decimal Places","")&amp;IF($AE1282&lt;&gt;ROUND($AE1282,2),", PB 6 Price - More than 2 Decimal Places","")&amp;IF($AG1282&lt;&gt;ROUND($AG1282,2),", PB 7 Price - More than 2 Decimal Places","")&amp;IF(AND(E1282&lt;&gt;"",U1282="",AH1282=""),", Please enter a Price in PB1 or Select No Bid","")&amp;IF(AND(OR($U1282&gt;0,$W1282&gt;0,$Y1282&gt;0,$AA1282&gt;0,$AC1282&gt;0,$AE1282&gt;0),OR(AH1282="",AH1282="No Bid")),", Bid Status Missing or Incorrect","")&amp;IF(AND(AH1282="No Bid",AI1282=""),", Reason for No Bid Missing","")&amp;IF(AND($O1282="CSIS",OR($U1282&gt;0,$W1282&gt;0,$Y1282&gt;0,$AA1282&gt;0,$AC1282&gt;0,$AE1282&gt;0),AJ1282=""),", NCAGE Supplier Missing","")&amp;IF(AND($O1282="Drawing",OR($U1282&gt;0,$W1282&gt;0,$Y1282&gt;0,$AA1282&gt;0,$AC1282&gt;0,$AE1282&gt;0),AK1282=""),", Manufacturer Missing","")&amp;IF(AL1282&lt;&gt;"",", Comment","")&amp;IF(AND(OR(AH1282="Bid Using CSIS Dropdown With Query (Comment Field Must Be Populated)",AH1282="Bid To Drawing Supplied With Query (Comment Field Must Be Populated)"),AL1282=""),", Please Enter a Comment for the Bid Query","")&amp;IF(AND(T1282&gt;0,U1282="",AH1282&lt;&gt;"No Bid"),", PB1 Price Missing","")&amp;IF(AND(V1282&gt;0,W1282="",AH1282&lt;&gt;"No Bid"),", PB2 Price Missing","")&amp;IF(AND(X1282&gt;0,Y1282="",AH1282&lt;&gt;"No Bid"),", PB3 Price Missing","")&amp;IF(AND(Z1282&gt;0,AA1282="",AH1282&lt;&gt;"No Bid"),", PB4 Price Missing","")&amp;IF(AND(AB1282&gt;0,AC1282="",AH1282&lt;&gt;"No Bid"),", PB5 Price Missing","")&amp;IF(AND(AD1282&gt;0,AE1282="",AH1282&lt;&gt;"No Bid"),", PB6 Price Missing","")&amp;IF(AND(AF1282&gt;0,AG1282="",AH1282&lt;&gt;"No Bid"),", PB7 Price Missing","")</f>
        <v>, Please enter a Price in PB1 or Select No Bid, PB1 Price Missing, PB2 Price Missing, PB3 Price Missing, PB4 Price Missing, PB5 Price Missing</v>
      </c>
      <c r="AN1282" s="28"/>
      <c r="AO1282" s="28"/>
      <c r="AP1282" s="28"/>
      <c r="AQ1282" s="28"/>
      <c r="AR1282" s="28"/>
      <c r="AS1282" s="28"/>
      <c r="AT1282" s="28"/>
      <c r="AU1282" s="28"/>
      <c r="AV1282" s="28"/>
      <c r="AW1282" s="28"/>
      <c r="AX1282" s="28"/>
      <c r="AY1282" s="28"/>
      <c r="AZ1282" s="28"/>
      <c r="BA1282" s="28"/>
      <c r="BB1282" s="28"/>
      <c r="BC1282" s="28"/>
      <c r="BD1282" s="28"/>
      <c r="BE1282" s="28"/>
      <c r="BF1282" s="28"/>
      <c r="BG1282" s="28"/>
      <c r="BH1282" s="28"/>
      <c r="BI1282" s="28"/>
      <c r="BJ1282" s="28"/>
      <c r="BK1282" s="28"/>
      <c r="BL1282" s="28"/>
    </row>
    <row r="1283" spans="1:64" x14ac:dyDescent="0.25">
      <c r="A1283" s="58">
        <v>1281</v>
      </c>
      <c r="B1283" s="57"/>
      <c r="C1283" s="57" t="s">
        <v>3775</v>
      </c>
      <c r="D1283" s="57"/>
      <c r="E1283" s="59" t="s">
        <v>921</v>
      </c>
      <c r="F1283" s="60" t="s">
        <v>5421</v>
      </c>
      <c r="G1283" s="61" t="s">
        <v>4538</v>
      </c>
      <c r="H1283" s="60" t="s">
        <v>6003</v>
      </c>
      <c r="I1283" s="60" t="s">
        <v>5993</v>
      </c>
      <c r="J1283" s="60"/>
      <c r="K1283" s="60" t="s">
        <v>5992</v>
      </c>
      <c r="L1283" s="60" t="s">
        <v>23</v>
      </c>
      <c r="M1283" s="60" t="s">
        <v>6024</v>
      </c>
      <c r="N1283" s="57" t="s">
        <v>6026</v>
      </c>
      <c r="O1283" s="62" t="s">
        <v>1899</v>
      </c>
      <c r="P1283" s="62" t="s">
        <v>2876</v>
      </c>
      <c r="Q1283" s="28"/>
      <c r="R1283" s="28"/>
      <c r="S1283" s="28"/>
      <c r="T1283" s="36">
        <v>2</v>
      </c>
      <c r="U1283" s="33"/>
      <c r="V1283" s="36">
        <v>6</v>
      </c>
      <c r="W1283" s="33"/>
      <c r="X1283" s="36">
        <v>12</v>
      </c>
      <c r="Y1283" s="33"/>
      <c r="Z1283" s="36">
        <v>25</v>
      </c>
      <c r="AA1283" s="33"/>
      <c r="AB1283" s="36">
        <v>50</v>
      </c>
      <c r="AC1283" s="33"/>
      <c r="AD1283" s="36">
        <v>999999</v>
      </c>
      <c r="AE1283" s="33"/>
      <c r="AF1283" s="36"/>
      <c r="AG1283" s="33"/>
      <c r="AH1283" s="28"/>
      <c r="AI1283" s="28"/>
      <c r="AJ1283" s="28"/>
      <c r="AK1283" s="28"/>
      <c r="AL1283" s="28"/>
      <c r="AM1283" s="41" t="str">
        <f>IF(AND($U1283&gt;0,$Q1283=""),"Currency Missing","")&amp;IF(AND($U1283&gt;0,$R1283=""),", MOQ Missing","")&amp;IF(AND($U1283&gt;0,$S1283=""),", Leadtime Missing","")&amp;IF(W1283&gt;U1283,", PB2 Price Greater than PB1 Price","")&amp;IF(Y1283&gt;W1283,", PB3 Price Greater than PB2 Price","")&amp;IF(AA1283&gt;Y1283,", PB4 Price Greater than PB3 Price","")&amp;IF(AC1283&gt;AA1283,", PB5 Price Greater than PB4 Price","")&amp;IF(AE1283&gt;AC1283,", PB6 Price Greater than PB5 Price","")&amp;IF(AG1283&gt;AE1283,", PB7 Price Greater than PB6 Price","")&amp;IF($U1283&lt;&gt;ROUND($U1283,2),", PB 1 Price - More than 2 Decimal Places","")&amp;IF($W1283&lt;&gt;ROUND($W1283,2),", PB 2 Price - More than 2 Decimal Places","")&amp;IF($Y1283&lt;&gt;ROUND($Y1283,2),", PB 3 Price - More than 2 Decimal Places","")&amp;IF($AA1283&lt;&gt;ROUND($AA1283,2),", PB 4 Price - More than 2 Decimal Places","")&amp;IF($AC1283&lt;&gt;ROUND($AC1283,2),", PB 5 Price - More than 2 Decimal Places","")&amp;IF($AE1283&lt;&gt;ROUND($AE1283,2),", PB 6 Price - More than 2 Decimal Places","")&amp;IF($AG1283&lt;&gt;ROUND($AG1283,2),", PB 7 Price - More than 2 Decimal Places","")&amp;IF(AND(E1283&lt;&gt;"",U1283="",AH1283=""),", Please enter a Price in PB1 or Select No Bid","")&amp;IF(AND(OR($U1283&gt;0,$W1283&gt;0,$Y1283&gt;0,$AA1283&gt;0,$AC1283&gt;0,$AE1283&gt;0),OR(AH1283="",AH1283="No Bid")),", Bid Status Missing or Incorrect","")&amp;IF(AND(AH1283="No Bid",AI1283=""),", Reason for No Bid Missing","")&amp;IF(AND($O1283="CSIS",OR($U1283&gt;0,$W1283&gt;0,$Y1283&gt;0,$AA1283&gt;0,$AC1283&gt;0,$AE1283&gt;0),AJ1283=""),", NCAGE Supplier Missing","")&amp;IF(AND($O1283="Drawing",OR($U1283&gt;0,$W1283&gt;0,$Y1283&gt;0,$AA1283&gt;0,$AC1283&gt;0,$AE1283&gt;0),AK1283=""),", Manufacturer Missing","")&amp;IF(AL1283&lt;&gt;"",", Comment","")&amp;IF(AND(OR(AH1283="Bid Using CSIS Dropdown With Query (Comment Field Must Be Populated)",AH1283="Bid To Drawing Supplied With Query (Comment Field Must Be Populated)"),AL1283=""),", Please Enter a Comment for the Bid Query","")&amp;IF(AND(T1283&gt;0,U1283="",AH1283&lt;&gt;"No Bid"),", PB1 Price Missing","")&amp;IF(AND(V1283&gt;0,W1283="",AH1283&lt;&gt;"No Bid"),", PB2 Price Missing","")&amp;IF(AND(X1283&gt;0,Y1283="",AH1283&lt;&gt;"No Bid"),", PB3 Price Missing","")&amp;IF(AND(Z1283&gt;0,AA1283="",AH1283&lt;&gt;"No Bid"),", PB4 Price Missing","")&amp;IF(AND(AB1283&gt;0,AC1283="",AH1283&lt;&gt;"No Bid"),", PB5 Price Missing","")&amp;IF(AND(AD1283&gt;0,AE1283="",AH1283&lt;&gt;"No Bid"),", PB6 Price Missing","")&amp;IF(AND(AF1283&gt;0,AG1283="",AH1283&lt;&gt;"No Bid"),", PB7 Price Missing","")</f>
        <v>, Please enter a Price in PB1 or Select No Bid, PB1 Price Missing, PB2 Price Missing, PB3 Price Missing, PB4 Price Missing, PB5 Price Missing, PB6 Price Missing</v>
      </c>
      <c r="AN1283" s="28"/>
      <c r="AO1283" s="28"/>
      <c r="AP1283" s="28"/>
      <c r="AQ1283" s="28"/>
      <c r="AR1283" s="28"/>
      <c r="AS1283" s="28"/>
      <c r="AT1283" s="28"/>
      <c r="AU1283" s="28"/>
      <c r="AV1283" s="28"/>
      <c r="AW1283" s="28"/>
      <c r="AX1283" s="28"/>
      <c r="AY1283" s="28"/>
      <c r="AZ1283" s="28"/>
      <c r="BA1283" s="28"/>
      <c r="BB1283" s="28"/>
      <c r="BC1283" s="28"/>
      <c r="BD1283" s="28"/>
      <c r="BE1283" s="28"/>
      <c r="BF1283" s="28"/>
      <c r="BG1283" s="28"/>
      <c r="BH1283" s="28"/>
      <c r="BI1283" s="28"/>
      <c r="BJ1283" s="28"/>
      <c r="BK1283" s="28"/>
      <c r="BL1283" s="28"/>
    </row>
    <row r="1284" spans="1:64" x14ac:dyDescent="0.25">
      <c r="A1284" s="58">
        <v>1282</v>
      </c>
      <c r="B1284" s="57"/>
      <c r="C1284" s="57" t="s">
        <v>3775</v>
      </c>
      <c r="D1284" s="57"/>
      <c r="E1284" s="59" t="s">
        <v>1623</v>
      </c>
      <c r="F1284" s="60" t="s">
        <v>5900</v>
      </c>
      <c r="G1284" s="61" t="s">
        <v>5221</v>
      </c>
      <c r="H1284" s="60" t="s">
        <v>6017</v>
      </c>
      <c r="I1284" s="60" t="s">
        <v>5993</v>
      </c>
      <c r="J1284" s="60"/>
      <c r="K1284" s="60" t="s">
        <v>5992</v>
      </c>
      <c r="L1284" s="60" t="s">
        <v>23</v>
      </c>
      <c r="M1284" s="60" t="s">
        <v>6024</v>
      </c>
      <c r="N1284" s="57" t="s">
        <v>6026</v>
      </c>
      <c r="O1284" s="62" t="s">
        <v>2016</v>
      </c>
      <c r="P1284" s="62" t="s">
        <v>3575</v>
      </c>
      <c r="Q1284" s="28"/>
      <c r="R1284" s="28"/>
      <c r="S1284" s="28"/>
      <c r="T1284" s="36">
        <v>15</v>
      </c>
      <c r="U1284" s="33"/>
      <c r="V1284" s="36">
        <v>40</v>
      </c>
      <c r="W1284" s="33"/>
      <c r="X1284" s="36">
        <v>80</v>
      </c>
      <c r="Y1284" s="33"/>
      <c r="Z1284" s="36">
        <v>150</v>
      </c>
      <c r="AA1284" s="33"/>
      <c r="AB1284" s="36">
        <v>999999</v>
      </c>
      <c r="AC1284" s="33"/>
      <c r="AD1284" s="36"/>
      <c r="AE1284" s="33"/>
      <c r="AF1284" s="36"/>
      <c r="AG1284" s="33"/>
      <c r="AH1284" s="28"/>
      <c r="AI1284" s="28"/>
      <c r="AJ1284" s="28"/>
      <c r="AK1284" s="28"/>
      <c r="AL1284" s="28"/>
      <c r="AM1284" s="41" t="str">
        <f>IF(AND($U1284&gt;0,$Q1284=""),"Currency Missing","")&amp;IF(AND($U1284&gt;0,$R1284=""),", MOQ Missing","")&amp;IF(AND($U1284&gt;0,$S1284=""),", Leadtime Missing","")&amp;IF(W1284&gt;U1284,", PB2 Price Greater than PB1 Price","")&amp;IF(Y1284&gt;W1284,", PB3 Price Greater than PB2 Price","")&amp;IF(AA1284&gt;Y1284,", PB4 Price Greater than PB3 Price","")&amp;IF(AC1284&gt;AA1284,", PB5 Price Greater than PB4 Price","")&amp;IF(AE1284&gt;AC1284,", PB6 Price Greater than PB5 Price","")&amp;IF(AG1284&gt;AE1284,", PB7 Price Greater than PB6 Price","")&amp;IF($U1284&lt;&gt;ROUND($U1284,2),", PB 1 Price - More than 2 Decimal Places","")&amp;IF($W1284&lt;&gt;ROUND($W1284,2),", PB 2 Price - More than 2 Decimal Places","")&amp;IF($Y1284&lt;&gt;ROUND($Y1284,2),", PB 3 Price - More than 2 Decimal Places","")&amp;IF($AA1284&lt;&gt;ROUND($AA1284,2),", PB 4 Price - More than 2 Decimal Places","")&amp;IF($AC1284&lt;&gt;ROUND($AC1284,2),", PB 5 Price - More than 2 Decimal Places","")&amp;IF($AE1284&lt;&gt;ROUND($AE1284,2),", PB 6 Price - More than 2 Decimal Places","")&amp;IF($AG1284&lt;&gt;ROUND($AG1284,2),", PB 7 Price - More than 2 Decimal Places","")&amp;IF(AND(E1284&lt;&gt;"",U1284="",AH1284=""),", Please enter a Price in PB1 or Select No Bid","")&amp;IF(AND(OR($U1284&gt;0,$W1284&gt;0,$Y1284&gt;0,$AA1284&gt;0,$AC1284&gt;0,$AE1284&gt;0),OR(AH1284="",AH1284="No Bid")),", Bid Status Missing or Incorrect","")&amp;IF(AND(AH1284="No Bid",AI1284=""),", Reason for No Bid Missing","")&amp;IF(AND($O1284="CSIS",OR($U1284&gt;0,$W1284&gt;0,$Y1284&gt;0,$AA1284&gt;0,$AC1284&gt;0,$AE1284&gt;0),AJ1284=""),", NCAGE Supplier Missing","")&amp;IF(AND($O1284="Drawing",OR($U1284&gt;0,$W1284&gt;0,$Y1284&gt;0,$AA1284&gt;0,$AC1284&gt;0,$AE1284&gt;0),AK1284=""),", Manufacturer Missing","")&amp;IF(AL1284&lt;&gt;"",", Comment","")&amp;IF(AND(OR(AH1284="Bid Using CSIS Dropdown With Query (Comment Field Must Be Populated)",AH1284="Bid To Drawing Supplied With Query (Comment Field Must Be Populated)"),AL1284=""),", Please Enter a Comment for the Bid Query","")&amp;IF(AND(T1284&gt;0,U1284="",AH1284&lt;&gt;"No Bid"),", PB1 Price Missing","")&amp;IF(AND(V1284&gt;0,W1284="",AH1284&lt;&gt;"No Bid"),", PB2 Price Missing","")&amp;IF(AND(X1284&gt;0,Y1284="",AH1284&lt;&gt;"No Bid"),", PB3 Price Missing","")&amp;IF(AND(Z1284&gt;0,AA1284="",AH1284&lt;&gt;"No Bid"),", PB4 Price Missing","")&amp;IF(AND(AB1284&gt;0,AC1284="",AH1284&lt;&gt;"No Bid"),", PB5 Price Missing","")&amp;IF(AND(AD1284&gt;0,AE1284="",AH1284&lt;&gt;"No Bid"),", PB6 Price Missing","")&amp;IF(AND(AF1284&gt;0,AG1284="",AH1284&lt;&gt;"No Bid"),", PB7 Price Missing","")</f>
        <v>, Please enter a Price in PB1 or Select No Bid, PB1 Price Missing, PB2 Price Missing, PB3 Price Missing, PB4 Price Missing, PB5 Price Missing</v>
      </c>
      <c r="AN1284" s="28"/>
      <c r="AO1284" s="28"/>
      <c r="AP1284" s="28"/>
      <c r="AQ1284" s="28"/>
      <c r="AR1284" s="28"/>
      <c r="AS1284" s="28"/>
      <c r="AT1284" s="28"/>
      <c r="AU1284" s="28"/>
      <c r="AV1284" s="28"/>
      <c r="AW1284" s="28"/>
      <c r="AX1284" s="28"/>
      <c r="AY1284" s="28"/>
      <c r="AZ1284" s="28"/>
      <c r="BA1284" s="28"/>
      <c r="BB1284" s="28"/>
      <c r="BC1284" s="28"/>
      <c r="BD1284" s="28"/>
      <c r="BE1284" s="28"/>
      <c r="BF1284" s="28"/>
      <c r="BG1284" s="28"/>
      <c r="BH1284" s="28"/>
      <c r="BI1284" s="28"/>
      <c r="BJ1284" s="28"/>
      <c r="BK1284" s="28"/>
      <c r="BL1284" s="28"/>
    </row>
    <row r="1285" spans="1:64" x14ac:dyDescent="0.25">
      <c r="A1285" s="58">
        <v>1283</v>
      </c>
      <c r="B1285" s="57"/>
      <c r="C1285" s="57" t="s">
        <v>3775</v>
      </c>
      <c r="D1285" s="57"/>
      <c r="E1285" s="59" t="s">
        <v>1624</v>
      </c>
      <c r="F1285" s="60" t="s">
        <v>5433</v>
      </c>
      <c r="G1285" s="61" t="s">
        <v>5222</v>
      </c>
      <c r="H1285" s="60" t="s">
        <v>5990</v>
      </c>
      <c r="I1285" s="60" t="s">
        <v>5993</v>
      </c>
      <c r="J1285" s="60"/>
      <c r="K1285" s="60" t="s">
        <v>5992</v>
      </c>
      <c r="L1285" s="60" t="s">
        <v>23</v>
      </c>
      <c r="M1285" s="60" t="s">
        <v>6024</v>
      </c>
      <c r="N1285" s="57" t="s">
        <v>6026</v>
      </c>
      <c r="O1285" s="62" t="s">
        <v>1966</v>
      </c>
      <c r="P1285" s="62" t="s">
        <v>3576</v>
      </c>
      <c r="Q1285" s="28"/>
      <c r="R1285" s="28"/>
      <c r="S1285" s="28"/>
      <c r="T1285" s="36">
        <v>4</v>
      </c>
      <c r="U1285" s="33"/>
      <c r="V1285" s="36">
        <v>12</v>
      </c>
      <c r="W1285" s="33"/>
      <c r="X1285" s="36">
        <v>25</v>
      </c>
      <c r="Y1285" s="33"/>
      <c r="Z1285" s="36">
        <v>50</v>
      </c>
      <c r="AA1285" s="33"/>
      <c r="AB1285" s="36">
        <v>999999</v>
      </c>
      <c r="AC1285" s="33"/>
      <c r="AD1285" s="36"/>
      <c r="AE1285" s="33"/>
      <c r="AF1285" s="36"/>
      <c r="AG1285" s="33"/>
      <c r="AH1285" s="28"/>
      <c r="AI1285" s="28"/>
      <c r="AJ1285" s="28"/>
      <c r="AK1285" s="28"/>
      <c r="AL1285" s="28"/>
      <c r="AM1285" s="41" t="str">
        <f>IF(AND($U1285&gt;0,$Q1285=""),"Currency Missing","")&amp;IF(AND($U1285&gt;0,$R1285=""),", MOQ Missing","")&amp;IF(AND($U1285&gt;0,$S1285=""),", Leadtime Missing","")&amp;IF(W1285&gt;U1285,", PB2 Price Greater than PB1 Price","")&amp;IF(Y1285&gt;W1285,", PB3 Price Greater than PB2 Price","")&amp;IF(AA1285&gt;Y1285,", PB4 Price Greater than PB3 Price","")&amp;IF(AC1285&gt;AA1285,", PB5 Price Greater than PB4 Price","")&amp;IF(AE1285&gt;AC1285,", PB6 Price Greater than PB5 Price","")&amp;IF(AG1285&gt;AE1285,", PB7 Price Greater than PB6 Price","")&amp;IF($U1285&lt;&gt;ROUND($U1285,2),", PB 1 Price - More than 2 Decimal Places","")&amp;IF($W1285&lt;&gt;ROUND($W1285,2),", PB 2 Price - More than 2 Decimal Places","")&amp;IF($Y1285&lt;&gt;ROUND($Y1285,2),", PB 3 Price - More than 2 Decimal Places","")&amp;IF($AA1285&lt;&gt;ROUND($AA1285,2),", PB 4 Price - More than 2 Decimal Places","")&amp;IF($AC1285&lt;&gt;ROUND($AC1285,2),", PB 5 Price - More than 2 Decimal Places","")&amp;IF($AE1285&lt;&gt;ROUND($AE1285,2),", PB 6 Price - More than 2 Decimal Places","")&amp;IF($AG1285&lt;&gt;ROUND($AG1285,2),", PB 7 Price - More than 2 Decimal Places","")&amp;IF(AND(E1285&lt;&gt;"",U1285="",AH1285=""),", Please enter a Price in PB1 or Select No Bid","")&amp;IF(AND(OR($U1285&gt;0,$W1285&gt;0,$Y1285&gt;0,$AA1285&gt;0,$AC1285&gt;0,$AE1285&gt;0),OR(AH1285="",AH1285="No Bid")),", Bid Status Missing or Incorrect","")&amp;IF(AND(AH1285="No Bid",AI1285=""),", Reason for No Bid Missing","")&amp;IF(AND($O1285="CSIS",OR($U1285&gt;0,$W1285&gt;0,$Y1285&gt;0,$AA1285&gt;0,$AC1285&gt;0,$AE1285&gt;0),AJ1285=""),", NCAGE Supplier Missing","")&amp;IF(AND($O1285="Drawing",OR($U1285&gt;0,$W1285&gt;0,$Y1285&gt;0,$AA1285&gt;0,$AC1285&gt;0,$AE1285&gt;0),AK1285=""),", Manufacturer Missing","")&amp;IF(AL1285&lt;&gt;"",", Comment","")&amp;IF(AND(OR(AH1285="Bid Using CSIS Dropdown With Query (Comment Field Must Be Populated)",AH1285="Bid To Drawing Supplied With Query (Comment Field Must Be Populated)"),AL1285=""),", Please Enter a Comment for the Bid Query","")&amp;IF(AND(T1285&gt;0,U1285="",AH1285&lt;&gt;"No Bid"),", PB1 Price Missing","")&amp;IF(AND(V1285&gt;0,W1285="",AH1285&lt;&gt;"No Bid"),", PB2 Price Missing","")&amp;IF(AND(X1285&gt;0,Y1285="",AH1285&lt;&gt;"No Bid"),", PB3 Price Missing","")&amp;IF(AND(Z1285&gt;0,AA1285="",AH1285&lt;&gt;"No Bid"),", PB4 Price Missing","")&amp;IF(AND(AB1285&gt;0,AC1285="",AH1285&lt;&gt;"No Bid"),", PB5 Price Missing","")&amp;IF(AND(AD1285&gt;0,AE1285="",AH1285&lt;&gt;"No Bid"),", PB6 Price Missing","")&amp;IF(AND(AF1285&gt;0,AG1285="",AH1285&lt;&gt;"No Bid"),", PB7 Price Missing","")</f>
        <v>, Please enter a Price in PB1 or Select No Bid, PB1 Price Missing, PB2 Price Missing, PB3 Price Missing, PB4 Price Missing, PB5 Price Missing</v>
      </c>
      <c r="AN1285" s="28"/>
      <c r="AO1285" s="28"/>
      <c r="AP1285" s="28"/>
      <c r="AQ1285" s="28"/>
      <c r="AR1285" s="28"/>
      <c r="AS1285" s="28"/>
      <c r="AT1285" s="28"/>
      <c r="AU1285" s="28"/>
      <c r="AV1285" s="28"/>
      <c r="AW1285" s="28"/>
      <c r="AX1285" s="28"/>
      <c r="AY1285" s="28"/>
      <c r="AZ1285" s="28"/>
      <c r="BA1285" s="28"/>
      <c r="BB1285" s="28"/>
      <c r="BC1285" s="28"/>
      <c r="BD1285" s="28"/>
      <c r="BE1285" s="28"/>
      <c r="BF1285" s="28"/>
      <c r="BG1285" s="28"/>
      <c r="BH1285" s="28"/>
      <c r="BI1285" s="28"/>
      <c r="BJ1285" s="28"/>
      <c r="BK1285" s="28"/>
      <c r="BL1285" s="28"/>
    </row>
    <row r="1286" spans="1:64" x14ac:dyDescent="0.25">
      <c r="A1286" s="58">
        <v>1284</v>
      </c>
      <c r="B1286" s="57"/>
      <c r="C1286" s="57" t="s">
        <v>3775</v>
      </c>
      <c r="D1286" s="57"/>
      <c r="E1286" s="59" t="s">
        <v>1625</v>
      </c>
      <c r="F1286" s="60" t="s">
        <v>5433</v>
      </c>
      <c r="G1286" s="61" t="s">
        <v>5223</v>
      </c>
      <c r="H1286" s="60" t="s">
        <v>5990</v>
      </c>
      <c r="I1286" s="60" t="s">
        <v>5993</v>
      </c>
      <c r="J1286" s="60"/>
      <c r="K1286" s="60" t="s">
        <v>5992</v>
      </c>
      <c r="L1286" s="60" t="s">
        <v>23</v>
      </c>
      <c r="M1286" s="60" t="s">
        <v>6024</v>
      </c>
      <c r="N1286" s="57" t="s">
        <v>6026</v>
      </c>
      <c r="O1286" s="62" t="s">
        <v>1966</v>
      </c>
      <c r="P1286" s="62" t="s">
        <v>3577</v>
      </c>
      <c r="Q1286" s="28"/>
      <c r="R1286" s="28"/>
      <c r="S1286" s="28"/>
      <c r="T1286" s="36">
        <v>4</v>
      </c>
      <c r="U1286" s="33"/>
      <c r="V1286" s="36">
        <v>12</v>
      </c>
      <c r="W1286" s="33"/>
      <c r="X1286" s="36">
        <v>25</v>
      </c>
      <c r="Y1286" s="33"/>
      <c r="Z1286" s="36">
        <v>999999</v>
      </c>
      <c r="AA1286" s="33"/>
      <c r="AB1286" s="36"/>
      <c r="AC1286" s="33"/>
      <c r="AD1286" s="36"/>
      <c r="AE1286" s="33"/>
      <c r="AF1286" s="36"/>
      <c r="AG1286" s="33"/>
      <c r="AH1286" s="28"/>
      <c r="AI1286" s="28"/>
      <c r="AJ1286" s="28"/>
      <c r="AK1286" s="28"/>
      <c r="AL1286" s="28"/>
      <c r="AM1286" s="41" t="str">
        <f>IF(AND($U1286&gt;0,$Q1286=""),"Currency Missing","")&amp;IF(AND($U1286&gt;0,$R1286=""),", MOQ Missing","")&amp;IF(AND($U1286&gt;0,$S1286=""),", Leadtime Missing","")&amp;IF(W1286&gt;U1286,", PB2 Price Greater than PB1 Price","")&amp;IF(Y1286&gt;W1286,", PB3 Price Greater than PB2 Price","")&amp;IF(AA1286&gt;Y1286,", PB4 Price Greater than PB3 Price","")&amp;IF(AC1286&gt;AA1286,", PB5 Price Greater than PB4 Price","")&amp;IF(AE1286&gt;AC1286,", PB6 Price Greater than PB5 Price","")&amp;IF(AG1286&gt;AE1286,", PB7 Price Greater than PB6 Price","")&amp;IF($U1286&lt;&gt;ROUND($U1286,2),", PB 1 Price - More than 2 Decimal Places","")&amp;IF($W1286&lt;&gt;ROUND($W1286,2),", PB 2 Price - More than 2 Decimal Places","")&amp;IF($Y1286&lt;&gt;ROUND($Y1286,2),", PB 3 Price - More than 2 Decimal Places","")&amp;IF($AA1286&lt;&gt;ROUND($AA1286,2),", PB 4 Price - More than 2 Decimal Places","")&amp;IF($AC1286&lt;&gt;ROUND($AC1286,2),", PB 5 Price - More than 2 Decimal Places","")&amp;IF($AE1286&lt;&gt;ROUND($AE1286,2),", PB 6 Price - More than 2 Decimal Places","")&amp;IF($AG1286&lt;&gt;ROUND($AG1286,2),", PB 7 Price - More than 2 Decimal Places","")&amp;IF(AND(E1286&lt;&gt;"",U1286="",AH1286=""),", Please enter a Price in PB1 or Select No Bid","")&amp;IF(AND(OR($U1286&gt;0,$W1286&gt;0,$Y1286&gt;0,$AA1286&gt;0,$AC1286&gt;0,$AE1286&gt;0),OR(AH1286="",AH1286="No Bid")),", Bid Status Missing or Incorrect","")&amp;IF(AND(AH1286="No Bid",AI1286=""),", Reason for No Bid Missing","")&amp;IF(AND($O1286="CSIS",OR($U1286&gt;0,$W1286&gt;0,$Y1286&gt;0,$AA1286&gt;0,$AC1286&gt;0,$AE1286&gt;0),AJ1286=""),", NCAGE Supplier Missing","")&amp;IF(AND($O1286="Drawing",OR($U1286&gt;0,$W1286&gt;0,$Y1286&gt;0,$AA1286&gt;0,$AC1286&gt;0,$AE1286&gt;0),AK1286=""),", Manufacturer Missing","")&amp;IF(AL1286&lt;&gt;"",", Comment","")&amp;IF(AND(OR(AH1286="Bid Using CSIS Dropdown With Query (Comment Field Must Be Populated)",AH1286="Bid To Drawing Supplied With Query (Comment Field Must Be Populated)"),AL1286=""),", Please Enter a Comment for the Bid Query","")&amp;IF(AND(T1286&gt;0,U1286="",AH1286&lt;&gt;"No Bid"),", PB1 Price Missing","")&amp;IF(AND(V1286&gt;0,W1286="",AH1286&lt;&gt;"No Bid"),", PB2 Price Missing","")&amp;IF(AND(X1286&gt;0,Y1286="",AH1286&lt;&gt;"No Bid"),", PB3 Price Missing","")&amp;IF(AND(Z1286&gt;0,AA1286="",AH1286&lt;&gt;"No Bid"),", PB4 Price Missing","")&amp;IF(AND(AB1286&gt;0,AC1286="",AH1286&lt;&gt;"No Bid"),", PB5 Price Missing","")&amp;IF(AND(AD1286&gt;0,AE1286="",AH1286&lt;&gt;"No Bid"),", PB6 Price Missing","")&amp;IF(AND(AF1286&gt;0,AG1286="",AH1286&lt;&gt;"No Bid"),", PB7 Price Missing","")</f>
        <v>, Please enter a Price in PB1 or Select No Bid, PB1 Price Missing, PB2 Price Missing, PB3 Price Missing, PB4 Price Missing</v>
      </c>
      <c r="AN1286" s="28"/>
      <c r="AO1286" s="28"/>
      <c r="AP1286" s="28"/>
      <c r="AQ1286" s="28"/>
      <c r="AR1286" s="28"/>
      <c r="AS1286" s="28"/>
      <c r="AT1286" s="28"/>
      <c r="AU1286" s="28"/>
      <c r="AV1286" s="28"/>
      <c r="AW1286" s="28"/>
      <c r="AX1286" s="28"/>
      <c r="AY1286" s="28"/>
      <c r="AZ1286" s="28"/>
      <c r="BA1286" s="28"/>
      <c r="BB1286" s="28"/>
      <c r="BC1286" s="28"/>
      <c r="BD1286" s="28"/>
      <c r="BE1286" s="28"/>
      <c r="BF1286" s="28"/>
      <c r="BG1286" s="28"/>
      <c r="BH1286" s="28"/>
      <c r="BI1286" s="28"/>
      <c r="BJ1286" s="28"/>
      <c r="BK1286" s="28"/>
      <c r="BL1286" s="28"/>
    </row>
    <row r="1287" spans="1:64" x14ac:dyDescent="0.25">
      <c r="A1287" s="58">
        <v>1285</v>
      </c>
      <c r="B1287" s="57"/>
      <c r="C1287" s="57" t="s">
        <v>3775</v>
      </c>
      <c r="D1287" s="57"/>
      <c r="E1287" s="59" t="s">
        <v>1626</v>
      </c>
      <c r="F1287" s="60" t="s">
        <v>5901</v>
      </c>
      <c r="G1287" s="61" t="s">
        <v>5224</v>
      </c>
      <c r="H1287" s="60" t="s">
        <v>5990</v>
      </c>
      <c r="I1287" s="60" t="s">
        <v>5993</v>
      </c>
      <c r="J1287" s="60"/>
      <c r="K1287" s="60" t="s">
        <v>5992</v>
      </c>
      <c r="L1287" s="60" t="s">
        <v>23</v>
      </c>
      <c r="M1287" s="60" t="s">
        <v>6024</v>
      </c>
      <c r="N1287" s="57" t="s">
        <v>6026</v>
      </c>
      <c r="O1287" s="62" t="s">
        <v>1966</v>
      </c>
      <c r="P1287" s="62" t="s">
        <v>3578</v>
      </c>
      <c r="Q1287" s="28"/>
      <c r="R1287" s="28"/>
      <c r="S1287" s="28"/>
      <c r="T1287" s="36">
        <v>2</v>
      </c>
      <c r="U1287" s="33"/>
      <c r="V1287" s="36">
        <v>4</v>
      </c>
      <c r="W1287" s="33"/>
      <c r="X1287" s="36">
        <v>9</v>
      </c>
      <c r="Y1287" s="33"/>
      <c r="Z1287" s="36">
        <v>15</v>
      </c>
      <c r="AA1287" s="33"/>
      <c r="AB1287" s="36">
        <v>999999</v>
      </c>
      <c r="AC1287" s="33"/>
      <c r="AD1287" s="36"/>
      <c r="AE1287" s="33"/>
      <c r="AF1287" s="36"/>
      <c r="AG1287" s="33"/>
      <c r="AH1287" s="28"/>
      <c r="AI1287" s="28"/>
      <c r="AJ1287" s="28"/>
      <c r="AK1287" s="28"/>
      <c r="AL1287" s="28"/>
      <c r="AM1287" s="41" t="str">
        <f>IF(AND($U1287&gt;0,$Q1287=""),"Currency Missing","")&amp;IF(AND($U1287&gt;0,$R1287=""),", MOQ Missing","")&amp;IF(AND($U1287&gt;0,$S1287=""),", Leadtime Missing","")&amp;IF(W1287&gt;U1287,", PB2 Price Greater than PB1 Price","")&amp;IF(Y1287&gt;W1287,", PB3 Price Greater than PB2 Price","")&amp;IF(AA1287&gt;Y1287,", PB4 Price Greater than PB3 Price","")&amp;IF(AC1287&gt;AA1287,", PB5 Price Greater than PB4 Price","")&amp;IF(AE1287&gt;AC1287,", PB6 Price Greater than PB5 Price","")&amp;IF(AG1287&gt;AE1287,", PB7 Price Greater than PB6 Price","")&amp;IF($U1287&lt;&gt;ROUND($U1287,2),", PB 1 Price - More than 2 Decimal Places","")&amp;IF($W1287&lt;&gt;ROUND($W1287,2),", PB 2 Price - More than 2 Decimal Places","")&amp;IF($Y1287&lt;&gt;ROUND($Y1287,2),", PB 3 Price - More than 2 Decimal Places","")&amp;IF($AA1287&lt;&gt;ROUND($AA1287,2),", PB 4 Price - More than 2 Decimal Places","")&amp;IF($AC1287&lt;&gt;ROUND($AC1287,2),", PB 5 Price - More than 2 Decimal Places","")&amp;IF($AE1287&lt;&gt;ROUND($AE1287,2),", PB 6 Price - More than 2 Decimal Places","")&amp;IF($AG1287&lt;&gt;ROUND($AG1287,2),", PB 7 Price - More than 2 Decimal Places","")&amp;IF(AND(E1287&lt;&gt;"",U1287="",AH1287=""),", Please enter a Price in PB1 or Select No Bid","")&amp;IF(AND(OR($U1287&gt;0,$W1287&gt;0,$Y1287&gt;0,$AA1287&gt;0,$AC1287&gt;0,$AE1287&gt;0),OR(AH1287="",AH1287="No Bid")),", Bid Status Missing or Incorrect","")&amp;IF(AND(AH1287="No Bid",AI1287=""),", Reason for No Bid Missing","")&amp;IF(AND($O1287="CSIS",OR($U1287&gt;0,$W1287&gt;0,$Y1287&gt;0,$AA1287&gt;0,$AC1287&gt;0,$AE1287&gt;0),AJ1287=""),", NCAGE Supplier Missing","")&amp;IF(AND($O1287="Drawing",OR($U1287&gt;0,$W1287&gt;0,$Y1287&gt;0,$AA1287&gt;0,$AC1287&gt;0,$AE1287&gt;0),AK1287=""),", Manufacturer Missing","")&amp;IF(AL1287&lt;&gt;"",", Comment","")&amp;IF(AND(OR(AH1287="Bid Using CSIS Dropdown With Query (Comment Field Must Be Populated)",AH1287="Bid To Drawing Supplied With Query (Comment Field Must Be Populated)"),AL1287=""),", Please Enter a Comment for the Bid Query","")&amp;IF(AND(T1287&gt;0,U1287="",AH1287&lt;&gt;"No Bid"),", PB1 Price Missing","")&amp;IF(AND(V1287&gt;0,W1287="",AH1287&lt;&gt;"No Bid"),", PB2 Price Missing","")&amp;IF(AND(X1287&gt;0,Y1287="",AH1287&lt;&gt;"No Bid"),", PB3 Price Missing","")&amp;IF(AND(Z1287&gt;0,AA1287="",AH1287&lt;&gt;"No Bid"),", PB4 Price Missing","")&amp;IF(AND(AB1287&gt;0,AC1287="",AH1287&lt;&gt;"No Bid"),", PB5 Price Missing","")&amp;IF(AND(AD1287&gt;0,AE1287="",AH1287&lt;&gt;"No Bid"),", PB6 Price Missing","")&amp;IF(AND(AF1287&gt;0,AG1287="",AH1287&lt;&gt;"No Bid"),", PB7 Price Missing","")</f>
        <v>, Please enter a Price in PB1 or Select No Bid, PB1 Price Missing, PB2 Price Missing, PB3 Price Missing, PB4 Price Missing, PB5 Price Missing</v>
      </c>
      <c r="AN1287" s="28"/>
      <c r="AO1287" s="28"/>
      <c r="AP1287" s="28"/>
      <c r="AQ1287" s="28"/>
      <c r="AR1287" s="28"/>
      <c r="AS1287" s="28"/>
      <c r="AT1287" s="28"/>
      <c r="AU1287" s="28"/>
      <c r="AV1287" s="28"/>
      <c r="AW1287" s="28"/>
      <c r="AX1287" s="28"/>
      <c r="AY1287" s="28"/>
      <c r="AZ1287" s="28"/>
      <c r="BA1287" s="28"/>
      <c r="BB1287" s="28"/>
      <c r="BC1287" s="28"/>
      <c r="BD1287" s="28"/>
      <c r="BE1287" s="28"/>
      <c r="BF1287" s="28"/>
      <c r="BG1287" s="28"/>
      <c r="BH1287" s="28"/>
      <c r="BI1287" s="28"/>
      <c r="BJ1287" s="28"/>
      <c r="BK1287" s="28"/>
      <c r="BL1287" s="28"/>
    </row>
    <row r="1288" spans="1:64" x14ac:dyDescent="0.25">
      <c r="A1288" s="58">
        <v>1286</v>
      </c>
      <c r="B1288" s="57"/>
      <c r="C1288" s="57" t="s">
        <v>3775</v>
      </c>
      <c r="D1288" s="57"/>
      <c r="E1288" s="59" t="s">
        <v>922</v>
      </c>
      <c r="F1288" s="60" t="s">
        <v>5421</v>
      </c>
      <c r="G1288" s="61" t="s">
        <v>4539</v>
      </c>
      <c r="H1288" s="60" t="s">
        <v>6003</v>
      </c>
      <c r="I1288" s="60" t="s">
        <v>5993</v>
      </c>
      <c r="J1288" s="60"/>
      <c r="K1288" s="60" t="s">
        <v>5992</v>
      </c>
      <c r="L1288" s="60" t="s">
        <v>23</v>
      </c>
      <c r="M1288" s="60" t="s">
        <v>6024</v>
      </c>
      <c r="N1288" s="57" t="s">
        <v>6026</v>
      </c>
      <c r="O1288" s="62" t="s">
        <v>1899</v>
      </c>
      <c r="P1288" s="62" t="s">
        <v>2877</v>
      </c>
      <c r="Q1288" s="28"/>
      <c r="R1288" s="28"/>
      <c r="S1288" s="28"/>
      <c r="T1288" s="36">
        <v>3</v>
      </c>
      <c r="U1288" s="33"/>
      <c r="V1288" s="36">
        <v>9</v>
      </c>
      <c r="W1288" s="33"/>
      <c r="X1288" s="36">
        <v>20</v>
      </c>
      <c r="Y1288" s="33"/>
      <c r="Z1288" s="36">
        <v>35</v>
      </c>
      <c r="AA1288" s="33"/>
      <c r="AB1288" s="36">
        <v>70</v>
      </c>
      <c r="AC1288" s="33"/>
      <c r="AD1288" s="36">
        <v>999999</v>
      </c>
      <c r="AE1288" s="33"/>
      <c r="AF1288" s="36"/>
      <c r="AG1288" s="33"/>
      <c r="AH1288" s="28"/>
      <c r="AI1288" s="28"/>
      <c r="AJ1288" s="28"/>
      <c r="AK1288" s="28"/>
      <c r="AL1288" s="28"/>
      <c r="AM1288" s="41" t="str">
        <f>IF(AND($U1288&gt;0,$Q1288=""),"Currency Missing","")&amp;IF(AND($U1288&gt;0,$R1288=""),", MOQ Missing","")&amp;IF(AND($U1288&gt;0,$S1288=""),", Leadtime Missing","")&amp;IF(W1288&gt;U1288,", PB2 Price Greater than PB1 Price","")&amp;IF(Y1288&gt;W1288,", PB3 Price Greater than PB2 Price","")&amp;IF(AA1288&gt;Y1288,", PB4 Price Greater than PB3 Price","")&amp;IF(AC1288&gt;AA1288,", PB5 Price Greater than PB4 Price","")&amp;IF(AE1288&gt;AC1288,", PB6 Price Greater than PB5 Price","")&amp;IF(AG1288&gt;AE1288,", PB7 Price Greater than PB6 Price","")&amp;IF($U1288&lt;&gt;ROUND($U1288,2),", PB 1 Price - More than 2 Decimal Places","")&amp;IF($W1288&lt;&gt;ROUND($W1288,2),", PB 2 Price - More than 2 Decimal Places","")&amp;IF($Y1288&lt;&gt;ROUND($Y1288,2),", PB 3 Price - More than 2 Decimal Places","")&amp;IF($AA1288&lt;&gt;ROUND($AA1288,2),", PB 4 Price - More than 2 Decimal Places","")&amp;IF($AC1288&lt;&gt;ROUND($AC1288,2),", PB 5 Price - More than 2 Decimal Places","")&amp;IF($AE1288&lt;&gt;ROUND($AE1288,2),", PB 6 Price - More than 2 Decimal Places","")&amp;IF($AG1288&lt;&gt;ROUND($AG1288,2),", PB 7 Price - More than 2 Decimal Places","")&amp;IF(AND(E1288&lt;&gt;"",U1288="",AH1288=""),", Please enter a Price in PB1 or Select No Bid","")&amp;IF(AND(OR($U1288&gt;0,$W1288&gt;0,$Y1288&gt;0,$AA1288&gt;0,$AC1288&gt;0,$AE1288&gt;0),OR(AH1288="",AH1288="No Bid")),", Bid Status Missing or Incorrect","")&amp;IF(AND(AH1288="No Bid",AI1288=""),", Reason for No Bid Missing","")&amp;IF(AND($O1288="CSIS",OR($U1288&gt;0,$W1288&gt;0,$Y1288&gt;0,$AA1288&gt;0,$AC1288&gt;0,$AE1288&gt;0),AJ1288=""),", NCAGE Supplier Missing","")&amp;IF(AND($O1288="Drawing",OR($U1288&gt;0,$W1288&gt;0,$Y1288&gt;0,$AA1288&gt;0,$AC1288&gt;0,$AE1288&gt;0),AK1288=""),", Manufacturer Missing","")&amp;IF(AL1288&lt;&gt;"",", Comment","")&amp;IF(AND(OR(AH1288="Bid Using CSIS Dropdown With Query (Comment Field Must Be Populated)",AH1288="Bid To Drawing Supplied With Query (Comment Field Must Be Populated)"),AL1288=""),", Please Enter a Comment for the Bid Query","")&amp;IF(AND(T1288&gt;0,U1288="",AH1288&lt;&gt;"No Bid"),", PB1 Price Missing","")&amp;IF(AND(V1288&gt;0,W1288="",AH1288&lt;&gt;"No Bid"),", PB2 Price Missing","")&amp;IF(AND(X1288&gt;0,Y1288="",AH1288&lt;&gt;"No Bid"),", PB3 Price Missing","")&amp;IF(AND(Z1288&gt;0,AA1288="",AH1288&lt;&gt;"No Bid"),", PB4 Price Missing","")&amp;IF(AND(AB1288&gt;0,AC1288="",AH1288&lt;&gt;"No Bid"),", PB5 Price Missing","")&amp;IF(AND(AD1288&gt;0,AE1288="",AH1288&lt;&gt;"No Bid"),", PB6 Price Missing","")&amp;IF(AND(AF1288&gt;0,AG1288="",AH1288&lt;&gt;"No Bid"),", PB7 Price Missing","")</f>
        <v>, Please enter a Price in PB1 or Select No Bid, PB1 Price Missing, PB2 Price Missing, PB3 Price Missing, PB4 Price Missing, PB5 Price Missing, PB6 Price Missing</v>
      </c>
      <c r="AN1288" s="28"/>
      <c r="AO1288" s="28"/>
      <c r="AP1288" s="28"/>
      <c r="AQ1288" s="28"/>
      <c r="AR1288" s="28"/>
      <c r="AS1288" s="28"/>
      <c r="AT1288" s="28"/>
      <c r="AU1288" s="28"/>
      <c r="AV1288" s="28"/>
      <c r="AW1288" s="28"/>
      <c r="AX1288" s="28"/>
      <c r="AY1288" s="28"/>
      <c r="AZ1288" s="28"/>
      <c r="BA1288" s="28"/>
      <c r="BB1288" s="28"/>
      <c r="BC1288" s="28"/>
      <c r="BD1288" s="28"/>
      <c r="BE1288" s="28"/>
      <c r="BF1288" s="28"/>
      <c r="BG1288" s="28"/>
      <c r="BH1288" s="28"/>
      <c r="BI1288" s="28"/>
      <c r="BJ1288" s="28"/>
      <c r="BK1288" s="28"/>
      <c r="BL1288" s="28"/>
    </row>
    <row r="1289" spans="1:64" x14ac:dyDescent="0.25">
      <c r="A1289" s="58">
        <v>1287</v>
      </c>
      <c r="B1289" s="57"/>
      <c r="C1289" s="57" t="s">
        <v>3775</v>
      </c>
      <c r="D1289" s="57"/>
      <c r="E1289" s="59" t="s">
        <v>923</v>
      </c>
      <c r="F1289" s="60" t="s">
        <v>5421</v>
      </c>
      <c r="G1289" s="61" t="s">
        <v>4540</v>
      </c>
      <c r="H1289" s="60" t="s">
        <v>6003</v>
      </c>
      <c r="I1289" s="60" t="s">
        <v>5993</v>
      </c>
      <c r="J1289" s="60"/>
      <c r="K1289" s="60" t="s">
        <v>5992</v>
      </c>
      <c r="L1289" s="60" t="s">
        <v>23</v>
      </c>
      <c r="M1289" s="60" t="s">
        <v>6024</v>
      </c>
      <c r="N1289" s="57" t="s">
        <v>6026</v>
      </c>
      <c r="O1289" s="62" t="s">
        <v>1899</v>
      </c>
      <c r="P1289" s="62" t="s">
        <v>2878</v>
      </c>
      <c r="Q1289" s="28"/>
      <c r="R1289" s="28"/>
      <c r="S1289" s="28"/>
      <c r="T1289" s="36">
        <v>4</v>
      </c>
      <c r="U1289" s="33"/>
      <c r="V1289" s="36">
        <v>10</v>
      </c>
      <c r="W1289" s="33"/>
      <c r="X1289" s="36">
        <v>20</v>
      </c>
      <c r="Y1289" s="33"/>
      <c r="Z1289" s="36">
        <v>40</v>
      </c>
      <c r="AA1289" s="33"/>
      <c r="AB1289" s="36">
        <v>80</v>
      </c>
      <c r="AC1289" s="33"/>
      <c r="AD1289" s="36">
        <v>999999</v>
      </c>
      <c r="AE1289" s="33"/>
      <c r="AF1289" s="36"/>
      <c r="AG1289" s="33"/>
      <c r="AH1289" s="28"/>
      <c r="AI1289" s="28"/>
      <c r="AJ1289" s="28"/>
      <c r="AK1289" s="28"/>
      <c r="AL1289" s="28"/>
      <c r="AM1289" s="41" t="str">
        <f>IF(AND($U1289&gt;0,$Q1289=""),"Currency Missing","")&amp;IF(AND($U1289&gt;0,$R1289=""),", MOQ Missing","")&amp;IF(AND($U1289&gt;0,$S1289=""),", Leadtime Missing","")&amp;IF(W1289&gt;U1289,", PB2 Price Greater than PB1 Price","")&amp;IF(Y1289&gt;W1289,", PB3 Price Greater than PB2 Price","")&amp;IF(AA1289&gt;Y1289,", PB4 Price Greater than PB3 Price","")&amp;IF(AC1289&gt;AA1289,", PB5 Price Greater than PB4 Price","")&amp;IF(AE1289&gt;AC1289,", PB6 Price Greater than PB5 Price","")&amp;IF(AG1289&gt;AE1289,", PB7 Price Greater than PB6 Price","")&amp;IF($U1289&lt;&gt;ROUND($U1289,2),", PB 1 Price - More than 2 Decimal Places","")&amp;IF($W1289&lt;&gt;ROUND($W1289,2),", PB 2 Price - More than 2 Decimal Places","")&amp;IF($Y1289&lt;&gt;ROUND($Y1289,2),", PB 3 Price - More than 2 Decimal Places","")&amp;IF($AA1289&lt;&gt;ROUND($AA1289,2),", PB 4 Price - More than 2 Decimal Places","")&amp;IF($AC1289&lt;&gt;ROUND($AC1289,2),", PB 5 Price - More than 2 Decimal Places","")&amp;IF($AE1289&lt;&gt;ROUND($AE1289,2),", PB 6 Price - More than 2 Decimal Places","")&amp;IF($AG1289&lt;&gt;ROUND($AG1289,2),", PB 7 Price - More than 2 Decimal Places","")&amp;IF(AND(E1289&lt;&gt;"",U1289="",AH1289=""),", Please enter a Price in PB1 or Select No Bid","")&amp;IF(AND(OR($U1289&gt;0,$W1289&gt;0,$Y1289&gt;0,$AA1289&gt;0,$AC1289&gt;0,$AE1289&gt;0),OR(AH1289="",AH1289="No Bid")),", Bid Status Missing or Incorrect","")&amp;IF(AND(AH1289="No Bid",AI1289=""),", Reason for No Bid Missing","")&amp;IF(AND($O1289="CSIS",OR($U1289&gt;0,$W1289&gt;0,$Y1289&gt;0,$AA1289&gt;0,$AC1289&gt;0,$AE1289&gt;0),AJ1289=""),", NCAGE Supplier Missing","")&amp;IF(AND($O1289="Drawing",OR($U1289&gt;0,$W1289&gt;0,$Y1289&gt;0,$AA1289&gt;0,$AC1289&gt;0,$AE1289&gt;0),AK1289=""),", Manufacturer Missing","")&amp;IF(AL1289&lt;&gt;"",", Comment","")&amp;IF(AND(OR(AH1289="Bid Using CSIS Dropdown With Query (Comment Field Must Be Populated)",AH1289="Bid To Drawing Supplied With Query (Comment Field Must Be Populated)"),AL1289=""),", Please Enter a Comment for the Bid Query","")&amp;IF(AND(T1289&gt;0,U1289="",AH1289&lt;&gt;"No Bid"),", PB1 Price Missing","")&amp;IF(AND(V1289&gt;0,W1289="",AH1289&lt;&gt;"No Bid"),", PB2 Price Missing","")&amp;IF(AND(X1289&gt;0,Y1289="",AH1289&lt;&gt;"No Bid"),", PB3 Price Missing","")&amp;IF(AND(Z1289&gt;0,AA1289="",AH1289&lt;&gt;"No Bid"),", PB4 Price Missing","")&amp;IF(AND(AB1289&gt;0,AC1289="",AH1289&lt;&gt;"No Bid"),", PB5 Price Missing","")&amp;IF(AND(AD1289&gt;0,AE1289="",AH1289&lt;&gt;"No Bid"),", PB6 Price Missing","")&amp;IF(AND(AF1289&gt;0,AG1289="",AH1289&lt;&gt;"No Bid"),", PB7 Price Missing","")</f>
        <v>, Please enter a Price in PB1 or Select No Bid, PB1 Price Missing, PB2 Price Missing, PB3 Price Missing, PB4 Price Missing, PB5 Price Missing, PB6 Price Missing</v>
      </c>
      <c r="AN1289" s="28"/>
      <c r="AO1289" s="28"/>
      <c r="AP1289" s="28"/>
      <c r="AQ1289" s="28"/>
      <c r="AR1289" s="28"/>
      <c r="AS1289" s="28"/>
      <c r="AT1289" s="28"/>
      <c r="AU1289" s="28"/>
      <c r="AV1289" s="28"/>
      <c r="AW1289" s="28"/>
      <c r="AX1289" s="28"/>
      <c r="AY1289" s="28"/>
      <c r="AZ1289" s="28"/>
      <c r="BA1289" s="28"/>
      <c r="BB1289" s="28"/>
      <c r="BC1289" s="28"/>
      <c r="BD1289" s="28"/>
      <c r="BE1289" s="28"/>
      <c r="BF1289" s="28"/>
      <c r="BG1289" s="28"/>
      <c r="BH1289" s="28"/>
      <c r="BI1289" s="28"/>
      <c r="BJ1289" s="28"/>
      <c r="BK1289" s="28"/>
      <c r="BL1289" s="28"/>
    </row>
    <row r="1290" spans="1:64" x14ac:dyDescent="0.25">
      <c r="A1290" s="58">
        <v>1288</v>
      </c>
      <c r="B1290" s="57"/>
      <c r="C1290" s="57" t="s">
        <v>3775</v>
      </c>
      <c r="D1290" s="57"/>
      <c r="E1290" s="59" t="s">
        <v>924</v>
      </c>
      <c r="F1290" s="60" t="s">
        <v>5421</v>
      </c>
      <c r="G1290" s="61" t="s">
        <v>4541</v>
      </c>
      <c r="H1290" s="60" t="s">
        <v>6003</v>
      </c>
      <c r="I1290" s="60" t="s">
        <v>5993</v>
      </c>
      <c r="J1290" s="60"/>
      <c r="K1290" s="60" t="s">
        <v>5992</v>
      </c>
      <c r="L1290" s="60" t="s">
        <v>23</v>
      </c>
      <c r="M1290" s="60" t="s">
        <v>6024</v>
      </c>
      <c r="N1290" s="57" t="s">
        <v>6026</v>
      </c>
      <c r="O1290" s="62" t="s">
        <v>1899</v>
      </c>
      <c r="P1290" s="62" t="s">
        <v>2879</v>
      </c>
      <c r="Q1290" s="28"/>
      <c r="R1290" s="28"/>
      <c r="S1290" s="28"/>
      <c r="T1290" s="36">
        <v>1</v>
      </c>
      <c r="U1290" s="33"/>
      <c r="V1290" s="36">
        <v>2</v>
      </c>
      <c r="W1290" s="33"/>
      <c r="X1290" s="36">
        <v>5</v>
      </c>
      <c r="Y1290" s="33"/>
      <c r="Z1290" s="36">
        <v>999999</v>
      </c>
      <c r="AA1290" s="33"/>
      <c r="AB1290" s="36"/>
      <c r="AC1290" s="33"/>
      <c r="AD1290" s="36"/>
      <c r="AE1290" s="33"/>
      <c r="AF1290" s="36"/>
      <c r="AG1290" s="33"/>
      <c r="AH1290" s="28"/>
      <c r="AI1290" s="28"/>
      <c r="AJ1290" s="28"/>
      <c r="AK1290" s="28"/>
      <c r="AL1290" s="28"/>
      <c r="AM1290" s="41" t="str">
        <f>IF(AND($U1290&gt;0,$Q1290=""),"Currency Missing","")&amp;IF(AND($U1290&gt;0,$R1290=""),", MOQ Missing","")&amp;IF(AND($U1290&gt;0,$S1290=""),", Leadtime Missing","")&amp;IF(W1290&gt;U1290,", PB2 Price Greater than PB1 Price","")&amp;IF(Y1290&gt;W1290,", PB3 Price Greater than PB2 Price","")&amp;IF(AA1290&gt;Y1290,", PB4 Price Greater than PB3 Price","")&amp;IF(AC1290&gt;AA1290,", PB5 Price Greater than PB4 Price","")&amp;IF(AE1290&gt;AC1290,", PB6 Price Greater than PB5 Price","")&amp;IF(AG1290&gt;AE1290,", PB7 Price Greater than PB6 Price","")&amp;IF($U1290&lt;&gt;ROUND($U1290,2),", PB 1 Price - More than 2 Decimal Places","")&amp;IF($W1290&lt;&gt;ROUND($W1290,2),", PB 2 Price - More than 2 Decimal Places","")&amp;IF($Y1290&lt;&gt;ROUND($Y1290,2),", PB 3 Price - More than 2 Decimal Places","")&amp;IF($AA1290&lt;&gt;ROUND($AA1290,2),", PB 4 Price - More than 2 Decimal Places","")&amp;IF($AC1290&lt;&gt;ROUND($AC1290,2),", PB 5 Price - More than 2 Decimal Places","")&amp;IF($AE1290&lt;&gt;ROUND($AE1290,2),", PB 6 Price - More than 2 Decimal Places","")&amp;IF($AG1290&lt;&gt;ROUND($AG1290,2),", PB 7 Price - More than 2 Decimal Places","")&amp;IF(AND(E1290&lt;&gt;"",U1290="",AH1290=""),", Please enter a Price in PB1 or Select No Bid","")&amp;IF(AND(OR($U1290&gt;0,$W1290&gt;0,$Y1290&gt;0,$AA1290&gt;0,$AC1290&gt;0,$AE1290&gt;0),OR(AH1290="",AH1290="No Bid")),", Bid Status Missing or Incorrect","")&amp;IF(AND(AH1290="No Bid",AI1290=""),", Reason for No Bid Missing","")&amp;IF(AND($O1290="CSIS",OR($U1290&gt;0,$W1290&gt;0,$Y1290&gt;0,$AA1290&gt;0,$AC1290&gt;0,$AE1290&gt;0),AJ1290=""),", NCAGE Supplier Missing","")&amp;IF(AND($O1290="Drawing",OR($U1290&gt;0,$W1290&gt;0,$Y1290&gt;0,$AA1290&gt;0,$AC1290&gt;0,$AE1290&gt;0),AK1290=""),", Manufacturer Missing","")&amp;IF(AL1290&lt;&gt;"",", Comment","")&amp;IF(AND(OR(AH1290="Bid Using CSIS Dropdown With Query (Comment Field Must Be Populated)",AH1290="Bid To Drawing Supplied With Query (Comment Field Must Be Populated)"),AL1290=""),", Please Enter a Comment for the Bid Query","")&amp;IF(AND(T1290&gt;0,U1290="",AH1290&lt;&gt;"No Bid"),", PB1 Price Missing","")&amp;IF(AND(V1290&gt;0,W1290="",AH1290&lt;&gt;"No Bid"),", PB2 Price Missing","")&amp;IF(AND(X1290&gt;0,Y1290="",AH1290&lt;&gt;"No Bid"),", PB3 Price Missing","")&amp;IF(AND(Z1290&gt;0,AA1290="",AH1290&lt;&gt;"No Bid"),", PB4 Price Missing","")&amp;IF(AND(AB1290&gt;0,AC1290="",AH1290&lt;&gt;"No Bid"),", PB5 Price Missing","")&amp;IF(AND(AD1290&gt;0,AE1290="",AH1290&lt;&gt;"No Bid"),", PB6 Price Missing","")&amp;IF(AND(AF1290&gt;0,AG1290="",AH1290&lt;&gt;"No Bid"),", PB7 Price Missing","")</f>
        <v>, Please enter a Price in PB1 or Select No Bid, PB1 Price Missing, PB2 Price Missing, PB3 Price Missing, PB4 Price Missing</v>
      </c>
      <c r="AN1290" s="28"/>
      <c r="AO1290" s="28"/>
      <c r="AP1290" s="28"/>
      <c r="AQ1290" s="28"/>
      <c r="AR1290" s="28"/>
      <c r="AS1290" s="28"/>
      <c r="AT1290" s="28"/>
      <c r="AU1290" s="28"/>
      <c r="AV1290" s="28"/>
      <c r="AW1290" s="28"/>
      <c r="AX1290" s="28"/>
      <c r="AY1290" s="28"/>
      <c r="AZ1290" s="28"/>
      <c r="BA1290" s="28"/>
      <c r="BB1290" s="28"/>
      <c r="BC1290" s="28"/>
      <c r="BD1290" s="28"/>
      <c r="BE1290" s="28"/>
      <c r="BF1290" s="28"/>
      <c r="BG1290" s="28"/>
      <c r="BH1290" s="28"/>
      <c r="BI1290" s="28"/>
      <c r="BJ1290" s="28"/>
      <c r="BK1290" s="28"/>
      <c r="BL1290" s="28"/>
    </row>
    <row r="1291" spans="1:64" x14ac:dyDescent="0.25">
      <c r="A1291" s="58">
        <v>1289</v>
      </c>
      <c r="B1291" s="57"/>
      <c r="C1291" s="57" t="s">
        <v>3775</v>
      </c>
      <c r="D1291" s="57"/>
      <c r="E1291" s="59" t="s">
        <v>1627</v>
      </c>
      <c r="F1291" s="60" t="s">
        <v>5573</v>
      </c>
      <c r="G1291" s="61" t="s">
        <v>5225</v>
      </c>
      <c r="H1291" s="60" t="s">
        <v>6017</v>
      </c>
      <c r="I1291" s="60" t="s">
        <v>5993</v>
      </c>
      <c r="J1291" s="60"/>
      <c r="K1291" s="60" t="s">
        <v>5992</v>
      </c>
      <c r="L1291" s="60" t="s">
        <v>23</v>
      </c>
      <c r="M1291" s="60" t="s">
        <v>6024</v>
      </c>
      <c r="N1291" s="57" t="s">
        <v>6026</v>
      </c>
      <c r="O1291" s="62" t="s">
        <v>2017</v>
      </c>
      <c r="P1291" s="62" t="s">
        <v>3579</v>
      </c>
      <c r="Q1291" s="28"/>
      <c r="R1291" s="28"/>
      <c r="S1291" s="28"/>
      <c r="T1291" s="36">
        <v>3</v>
      </c>
      <c r="U1291" s="33"/>
      <c r="V1291" s="36">
        <v>9</v>
      </c>
      <c r="W1291" s="33"/>
      <c r="X1291" s="36">
        <v>20</v>
      </c>
      <c r="Y1291" s="33"/>
      <c r="Z1291" s="36">
        <v>999999</v>
      </c>
      <c r="AA1291" s="33"/>
      <c r="AB1291" s="36"/>
      <c r="AC1291" s="33"/>
      <c r="AD1291" s="36"/>
      <c r="AE1291" s="33"/>
      <c r="AF1291" s="36"/>
      <c r="AG1291" s="33"/>
      <c r="AH1291" s="28"/>
      <c r="AI1291" s="28"/>
      <c r="AJ1291" s="28"/>
      <c r="AK1291" s="28"/>
      <c r="AL1291" s="28"/>
      <c r="AM1291" s="41" t="str">
        <f>IF(AND($U1291&gt;0,$Q1291=""),"Currency Missing","")&amp;IF(AND($U1291&gt;0,$R1291=""),", MOQ Missing","")&amp;IF(AND($U1291&gt;0,$S1291=""),", Leadtime Missing","")&amp;IF(W1291&gt;U1291,", PB2 Price Greater than PB1 Price","")&amp;IF(Y1291&gt;W1291,", PB3 Price Greater than PB2 Price","")&amp;IF(AA1291&gt;Y1291,", PB4 Price Greater than PB3 Price","")&amp;IF(AC1291&gt;AA1291,", PB5 Price Greater than PB4 Price","")&amp;IF(AE1291&gt;AC1291,", PB6 Price Greater than PB5 Price","")&amp;IF(AG1291&gt;AE1291,", PB7 Price Greater than PB6 Price","")&amp;IF($U1291&lt;&gt;ROUND($U1291,2),", PB 1 Price - More than 2 Decimal Places","")&amp;IF($W1291&lt;&gt;ROUND($W1291,2),", PB 2 Price - More than 2 Decimal Places","")&amp;IF($Y1291&lt;&gt;ROUND($Y1291,2),", PB 3 Price - More than 2 Decimal Places","")&amp;IF($AA1291&lt;&gt;ROUND($AA1291,2),", PB 4 Price - More than 2 Decimal Places","")&amp;IF($AC1291&lt;&gt;ROUND($AC1291,2),", PB 5 Price - More than 2 Decimal Places","")&amp;IF($AE1291&lt;&gt;ROUND($AE1291,2),", PB 6 Price - More than 2 Decimal Places","")&amp;IF($AG1291&lt;&gt;ROUND($AG1291,2),", PB 7 Price - More than 2 Decimal Places","")&amp;IF(AND(E1291&lt;&gt;"",U1291="",AH1291=""),", Please enter a Price in PB1 or Select No Bid","")&amp;IF(AND(OR($U1291&gt;0,$W1291&gt;0,$Y1291&gt;0,$AA1291&gt;0,$AC1291&gt;0,$AE1291&gt;0),OR(AH1291="",AH1291="No Bid")),", Bid Status Missing or Incorrect","")&amp;IF(AND(AH1291="No Bid",AI1291=""),", Reason for No Bid Missing","")&amp;IF(AND($O1291="CSIS",OR($U1291&gt;0,$W1291&gt;0,$Y1291&gt;0,$AA1291&gt;0,$AC1291&gt;0,$AE1291&gt;0),AJ1291=""),", NCAGE Supplier Missing","")&amp;IF(AND($O1291="Drawing",OR($U1291&gt;0,$W1291&gt;0,$Y1291&gt;0,$AA1291&gt;0,$AC1291&gt;0,$AE1291&gt;0),AK1291=""),", Manufacturer Missing","")&amp;IF(AL1291&lt;&gt;"",", Comment","")&amp;IF(AND(OR(AH1291="Bid Using CSIS Dropdown With Query (Comment Field Must Be Populated)",AH1291="Bid To Drawing Supplied With Query (Comment Field Must Be Populated)"),AL1291=""),", Please Enter a Comment for the Bid Query","")&amp;IF(AND(T1291&gt;0,U1291="",AH1291&lt;&gt;"No Bid"),", PB1 Price Missing","")&amp;IF(AND(V1291&gt;0,W1291="",AH1291&lt;&gt;"No Bid"),", PB2 Price Missing","")&amp;IF(AND(X1291&gt;0,Y1291="",AH1291&lt;&gt;"No Bid"),", PB3 Price Missing","")&amp;IF(AND(Z1291&gt;0,AA1291="",AH1291&lt;&gt;"No Bid"),", PB4 Price Missing","")&amp;IF(AND(AB1291&gt;0,AC1291="",AH1291&lt;&gt;"No Bid"),", PB5 Price Missing","")&amp;IF(AND(AD1291&gt;0,AE1291="",AH1291&lt;&gt;"No Bid"),", PB6 Price Missing","")&amp;IF(AND(AF1291&gt;0,AG1291="",AH1291&lt;&gt;"No Bid"),", PB7 Price Missing","")</f>
        <v>, Please enter a Price in PB1 or Select No Bid, PB1 Price Missing, PB2 Price Missing, PB3 Price Missing, PB4 Price Missing</v>
      </c>
      <c r="AN1291" s="28"/>
      <c r="AO1291" s="28"/>
      <c r="AP1291" s="28"/>
      <c r="AQ1291" s="28"/>
      <c r="AR1291" s="28"/>
      <c r="AS1291" s="28"/>
      <c r="AT1291" s="28"/>
      <c r="AU1291" s="28"/>
      <c r="AV1291" s="28"/>
      <c r="AW1291" s="28"/>
      <c r="AX1291" s="28"/>
      <c r="AY1291" s="28"/>
      <c r="AZ1291" s="28"/>
      <c r="BA1291" s="28"/>
      <c r="BB1291" s="28"/>
      <c r="BC1291" s="28"/>
      <c r="BD1291" s="28"/>
      <c r="BE1291" s="28"/>
      <c r="BF1291" s="28"/>
      <c r="BG1291" s="28"/>
      <c r="BH1291" s="28"/>
      <c r="BI1291" s="28"/>
      <c r="BJ1291" s="28"/>
      <c r="BK1291" s="28"/>
      <c r="BL1291" s="28"/>
    </row>
    <row r="1292" spans="1:64" x14ac:dyDescent="0.25">
      <c r="A1292" s="58">
        <v>1290</v>
      </c>
      <c r="B1292" s="57"/>
      <c r="C1292" s="57" t="s">
        <v>3775</v>
      </c>
      <c r="D1292" s="57"/>
      <c r="E1292" s="59" t="s">
        <v>925</v>
      </c>
      <c r="F1292" s="60" t="s">
        <v>5421</v>
      </c>
      <c r="G1292" s="61" t="s">
        <v>4542</v>
      </c>
      <c r="H1292" s="60" t="s">
        <v>6003</v>
      </c>
      <c r="I1292" s="60" t="s">
        <v>5993</v>
      </c>
      <c r="J1292" s="60"/>
      <c r="K1292" s="60" t="s">
        <v>5992</v>
      </c>
      <c r="L1292" s="60" t="s">
        <v>23</v>
      </c>
      <c r="M1292" s="60" t="s">
        <v>6024</v>
      </c>
      <c r="N1292" s="57" t="s">
        <v>6026</v>
      </c>
      <c r="O1292" s="62" t="s">
        <v>1899</v>
      </c>
      <c r="P1292" s="62" t="s">
        <v>2880</v>
      </c>
      <c r="Q1292" s="28"/>
      <c r="R1292" s="28"/>
      <c r="S1292" s="28"/>
      <c r="T1292" s="36">
        <v>2</v>
      </c>
      <c r="U1292" s="33"/>
      <c r="V1292" s="36">
        <v>6</v>
      </c>
      <c r="W1292" s="33"/>
      <c r="X1292" s="36">
        <v>12</v>
      </c>
      <c r="Y1292" s="33"/>
      <c r="Z1292" s="36">
        <v>25</v>
      </c>
      <c r="AA1292" s="33"/>
      <c r="AB1292" s="36">
        <v>50</v>
      </c>
      <c r="AC1292" s="33"/>
      <c r="AD1292" s="36">
        <v>999999</v>
      </c>
      <c r="AE1292" s="33"/>
      <c r="AF1292" s="36"/>
      <c r="AG1292" s="33"/>
      <c r="AH1292" s="28"/>
      <c r="AI1292" s="28"/>
      <c r="AJ1292" s="28"/>
      <c r="AK1292" s="28"/>
      <c r="AL1292" s="28"/>
      <c r="AM1292" s="41" t="str">
        <f>IF(AND($U1292&gt;0,$Q1292=""),"Currency Missing","")&amp;IF(AND($U1292&gt;0,$R1292=""),", MOQ Missing","")&amp;IF(AND($U1292&gt;0,$S1292=""),", Leadtime Missing","")&amp;IF(W1292&gt;U1292,", PB2 Price Greater than PB1 Price","")&amp;IF(Y1292&gt;W1292,", PB3 Price Greater than PB2 Price","")&amp;IF(AA1292&gt;Y1292,", PB4 Price Greater than PB3 Price","")&amp;IF(AC1292&gt;AA1292,", PB5 Price Greater than PB4 Price","")&amp;IF(AE1292&gt;AC1292,", PB6 Price Greater than PB5 Price","")&amp;IF(AG1292&gt;AE1292,", PB7 Price Greater than PB6 Price","")&amp;IF($U1292&lt;&gt;ROUND($U1292,2),", PB 1 Price - More than 2 Decimal Places","")&amp;IF($W1292&lt;&gt;ROUND($W1292,2),", PB 2 Price - More than 2 Decimal Places","")&amp;IF($Y1292&lt;&gt;ROUND($Y1292,2),", PB 3 Price - More than 2 Decimal Places","")&amp;IF($AA1292&lt;&gt;ROUND($AA1292,2),", PB 4 Price - More than 2 Decimal Places","")&amp;IF($AC1292&lt;&gt;ROUND($AC1292,2),", PB 5 Price - More than 2 Decimal Places","")&amp;IF($AE1292&lt;&gt;ROUND($AE1292,2),", PB 6 Price - More than 2 Decimal Places","")&amp;IF($AG1292&lt;&gt;ROUND($AG1292,2),", PB 7 Price - More than 2 Decimal Places","")&amp;IF(AND(E1292&lt;&gt;"",U1292="",AH1292=""),", Please enter a Price in PB1 or Select No Bid","")&amp;IF(AND(OR($U1292&gt;0,$W1292&gt;0,$Y1292&gt;0,$AA1292&gt;0,$AC1292&gt;0,$AE1292&gt;0),OR(AH1292="",AH1292="No Bid")),", Bid Status Missing or Incorrect","")&amp;IF(AND(AH1292="No Bid",AI1292=""),", Reason for No Bid Missing","")&amp;IF(AND($O1292="CSIS",OR($U1292&gt;0,$W1292&gt;0,$Y1292&gt;0,$AA1292&gt;0,$AC1292&gt;0,$AE1292&gt;0),AJ1292=""),", NCAGE Supplier Missing","")&amp;IF(AND($O1292="Drawing",OR($U1292&gt;0,$W1292&gt;0,$Y1292&gt;0,$AA1292&gt;0,$AC1292&gt;0,$AE1292&gt;0),AK1292=""),", Manufacturer Missing","")&amp;IF(AL1292&lt;&gt;"",", Comment","")&amp;IF(AND(OR(AH1292="Bid Using CSIS Dropdown With Query (Comment Field Must Be Populated)",AH1292="Bid To Drawing Supplied With Query (Comment Field Must Be Populated)"),AL1292=""),", Please Enter a Comment for the Bid Query","")&amp;IF(AND(T1292&gt;0,U1292="",AH1292&lt;&gt;"No Bid"),", PB1 Price Missing","")&amp;IF(AND(V1292&gt;0,W1292="",AH1292&lt;&gt;"No Bid"),", PB2 Price Missing","")&amp;IF(AND(X1292&gt;0,Y1292="",AH1292&lt;&gt;"No Bid"),", PB3 Price Missing","")&amp;IF(AND(Z1292&gt;0,AA1292="",AH1292&lt;&gt;"No Bid"),", PB4 Price Missing","")&amp;IF(AND(AB1292&gt;0,AC1292="",AH1292&lt;&gt;"No Bid"),", PB5 Price Missing","")&amp;IF(AND(AD1292&gt;0,AE1292="",AH1292&lt;&gt;"No Bid"),", PB6 Price Missing","")&amp;IF(AND(AF1292&gt;0,AG1292="",AH1292&lt;&gt;"No Bid"),", PB7 Price Missing","")</f>
        <v>, Please enter a Price in PB1 or Select No Bid, PB1 Price Missing, PB2 Price Missing, PB3 Price Missing, PB4 Price Missing, PB5 Price Missing, PB6 Price Missing</v>
      </c>
      <c r="AN1292" s="28"/>
      <c r="AO1292" s="28"/>
      <c r="AP1292" s="28"/>
      <c r="AQ1292" s="28"/>
      <c r="AR1292" s="28"/>
      <c r="AS1292" s="28"/>
      <c r="AT1292" s="28"/>
      <c r="AU1292" s="28"/>
      <c r="AV1292" s="28"/>
      <c r="AW1292" s="28"/>
      <c r="AX1292" s="28"/>
      <c r="AY1292" s="28"/>
      <c r="AZ1292" s="28"/>
      <c r="BA1292" s="28"/>
      <c r="BB1292" s="28"/>
      <c r="BC1292" s="28"/>
      <c r="BD1292" s="28"/>
      <c r="BE1292" s="28"/>
      <c r="BF1292" s="28"/>
      <c r="BG1292" s="28"/>
      <c r="BH1292" s="28"/>
      <c r="BI1292" s="28"/>
      <c r="BJ1292" s="28"/>
      <c r="BK1292" s="28"/>
      <c r="BL1292" s="28"/>
    </row>
    <row r="1293" spans="1:64" x14ac:dyDescent="0.25">
      <c r="A1293" s="58">
        <v>1291</v>
      </c>
      <c r="B1293" s="57"/>
      <c r="C1293" s="57" t="s">
        <v>3775</v>
      </c>
      <c r="D1293" s="57"/>
      <c r="E1293" s="59" t="s">
        <v>1628</v>
      </c>
      <c r="F1293" s="60" t="s">
        <v>5902</v>
      </c>
      <c r="G1293" s="61" t="s">
        <v>5226</v>
      </c>
      <c r="H1293" s="60" t="s">
        <v>5990</v>
      </c>
      <c r="I1293" s="60" t="s">
        <v>5993</v>
      </c>
      <c r="J1293" s="60"/>
      <c r="K1293" s="60" t="s">
        <v>5992</v>
      </c>
      <c r="L1293" s="60" t="s">
        <v>23</v>
      </c>
      <c r="M1293" s="60" t="s">
        <v>6024</v>
      </c>
      <c r="N1293" s="57" t="s">
        <v>6026</v>
      </c>
      <c r="O1293" s="62" t="s">
        <v>2017</v>
      </c>
      <c r="P1293" s="62" t="s">
        <v>3580</v>
      </c>
      <c r="Q1293" s="28"/>
      <c r="R1293" s="28"/>
      <c r="S1293" s="28"/>
      <c r="T1293" s="36">
        <v>1</v>
      </c>
      <c r="U1293" s="33"/>
      <c r="V1293" s="36">
        <v>3</v>
      </c>
      <c r="W1293" s="33"/>
      <c r="X1293" s="36">
        <v>5</v>
      </c>
      <c r="Y1293" s="33"/>
      <c r="Z1293" s="36">
        <v>999999</v>
      </c>
      <c r="AA1293" s="33"/>
      <c r="AB1293" s="36"/>
      <c r="AC1293" s="33"/>
      <c r="AD1293" s="36"/>
      <c r="AE1293" s="33"/>
      <c r="AF1293" s="36"/>
      <c r="AG1293" s="33"/>
      <c r="AH1293" s="28"/>
      <c r="AI1293" s="28"/>
      <c r="AJ1293" s="28"/>
      <c r="AK1293" s="28"/>
      <c r="AL1293" s="28"/>
      <c r="AM1293" s="41" t="str">
        <f>IF(AND($U1293&gt;0,$Q1293=""),"Currency Missing","")&amp;IF(AND($U1293&gt;0,$R1293=""),", MOQ Missing","")&amp;IF(AND($U1293&gt;0,$S1293=""),", Leadtime Missing","")&amp;IF(W1293&gt;U1293,", PB2 Price Greater than PB1 Price","")&amp;IF(Y1293&gt;W1293,", PB3 Price Greater than PB2 Price","")&amp;IF(AA1293&gt;Y1293,", PB4 Price Greater than PB3 Price","")&amp;IF(AC1293&gt;AA1293,", PB5 Price Greater than PB4 Price","")&amp;IF(AE1293&gt;AC1293,", PB6 Price Greater than PB5 Price","")&amp;IF(AG1293&gt;AE1293,", PB7 Price Greater than PB6 Price","")&amp;IF($U1293&lt;&gt;ROUND($U1293,2),", PB 1 Price - More than 2 Decimal Places","")&amp;IF($W1293&lt;&gt;ROUND($W1293,2),", PB 2 Price - More than 2 Decimal Places","")&amp;IF($Y1293&lt;&gt;ROUND($Y1293,2),", PB 3 Price - More than 2 Decimal Places","")&amp;IF($AA1293&lt;&gt;ROUND($AA1293,2),", PB 4 Price - More than 2 Decimal Places","")&amp;IF($AC1293&lt;&gt;ROUND($AC1293,2),", PB 5 Price - More than 2 Decimal Places","")&amp;IF($AE1293&lt;&gt;ROUND($AE1293,2),", PB 6 Price - More than 2 Decimal Places","")&amp;IF($AG1293&lt;&gt;ROUND($AG1293,2),", PB 7 Price - More than 2 Decimal Places","")&amp;IF(AND(E1293&lt;&gt;"",U1293="",AH1293=""),", Please enter a Price in PB1 or Select No Bid","")&amp;IF(AND(OR($U1293&gt;0,$W1293&gt;0,$Y1293&gt;0,$AA1293&gt;0,$AC1293&gt;0,$AE1293&gt;0),OR(AH1293="",AH1293="No Bid")),", Bid Status Missing or Incorrect","")&amp;IF(AND(AH1293="No Bid",AI1293=""),", Reason for No Bid Missing","")&amp;IF(AND($O1293="CSIS",OR($U1293&gt;0,$W1293&gt;0,$Y1293&gt;0,$AA1293&gt;0,$AC1293&gt;0,$AE1293&gt;0),AJ1293=""),", NCAGE Supplier Missing","")&amp;IF(AND($O1293="Drawing",OR($U1293&gt;0,$W1293&gt;0,$Y1293&gt;0,$AA1293&gt;0,$AC1293&gt;0,$AE1293&gt;0),AK1293=""),", Manufacturer Missing","")&amp;IF(AL1293&lt;&gt;"",", Comment","")&amp;IF(AND(OR(AH1293="Bid Using CSIS Dropdown With Query (Comment Field Must Be Populated)",AH1293="Bid To Drawing Supplied With Query (Comment Field Must Be Populated)"),AL1293=""),", Please Enter a Comment for the Bid Query","")&amp;IF(AND(T1293&gt;0,U1293="",AH1293&lt;&gt;"No Bid"),", PB1 Price Missing","")&amp;IF(AND(V1293&gt;0,W1293="",AH1293&lt;&gt;"No Bid"),", PB2 Price Missing","")&amp;IF(AND(X1293&gt;0,Y1293="",AH1293&lt;&gt;"No Bid"),", PB3 Price Missing","")&amp;IF(AND(Z1293&gt;0,AA1293="",AH1293&lt;&gt;"No Bid"),", PB4 Price Missing","")&amp;IF(AND(AB1293&gt;0,AC1293="",AH1293&lt;&gt;"No Bid"),", PB5 Price Missing","")&amp;IF(AND(AD1293&gt;0,AE1293="",AH1293&lt;&gt;"No Bid"),", PB6 Price Missing","")&amp;IF(AND(AF1293&gt;0,AG1293="",AH1293&lt;&gt;"No Bid"),", PB7 Price Missing","")</f>
        <v>, Please enter a Price in PB1 or Select No Bid, PB1 Price Missing, PB2 Price Missing, PB3 Price Missing, PB4 Price Missing</v>
      </c>
      <c r="AN1293" s="28"/>
      <c r="AO1293" s="28"/>
      <c r="AP1293" s="28"/>
      <c r="AQ1293" s="28"/>
      <c r="AR1293" s="28"/>
      <c r="AS1293" s="28"/>
      <c r="AT1293" s="28"/>
      <c r="AU1293" s="28"/>
      <c r="AV1293" s="28"/>
      <c r="AW1293" s="28"/>
      <c r="AX1293" s="28"/>
      <c r="AY1293" s="28"/>
      <c r="AZ1293" s="28"/>
      <c r="BA1293" s="28"/>
      <c r="BB1293" s="28"/>
      <c r="BC1293" s="28"/>
      <c r="BD1293" s="28"/>
      <c r="BE1293" s="28"/>
      <c r="BF1293" s="28"/>
      <c r="BG1293" s="28"/>
      <c r="BH1293" s="28"/>
      <c r="BI1293" s="28"/>
      <c r="BJ1293" s="28"/>
      <c r="BK1293" s="28"/>
      <c r="BL1293" s="28"/>
    </row>
    <row r="1294" spans="1:64" x14ac:dyDescent="0.25">
      <c r="A1294" s="58">
        <v>1292</v>
      </c>
      <c r="B1294" s="57"/>
      <c r="C1294" s="57" t="s">
        <v>3775</v>
      </c>
      <c r="D1294" s="57"/>
      <c r="E1294" s="59" t="s">
        <v>926</v>
      </c>
      <c r="F1294" s="60" t="s">
        <v>5421</v>
      </c>
      <c r="G1294" s="61" t="s">
        <v>4543</v>
      </c>
      <c r="H1294" s="60" t="s">
        <v>6003</v>
      </c>
      <c r="I1294" s="60" t="s">
        <v>5993</v>
      </c>
      <c r="J1294" s="60"/>
      <c r="K1294" s="60" t="s">
        <v>5992</v>
      </c>
      <c r="L1294" s="60" t="s">
        <v>23</v>
      </c>
      <c r="M1294" s="60" t="s">
        <v>6024</v>
      </c>
      <c r="N1294" s="57" t="s">
        <v>6026</v>
      </c>
      <c r="O1294" s="62" t="s">
        <v>1899</v>
      </c>
      <c r="P1294" s="62" t="s">
        <v>2881</v>
      </c>
      <c r="Q1294" s="28"/>
      <c r="R1294" s="28"/>
      <c r="S1294" s="28"/>
      <c r="T1294" s="36">
        <v>1</v>
      </c>
      <c r="U1294" s="33"/>
      <c r="V1294" s="36">
        <v>2</v>
      </c>
      <c r="W1294" s="33"/>
      <c r="X1294" s="36">
        <v>4</v>
      </c>
      <c r="Y1294" s="33"/>
      <c r="Z1294" s="36">
        <v>9</v>
      </c>
      <c r="AA1294" s="33"/>
      <c r="AB1294" s="36">
        <v>999999</v>
      </c>
      <c r="AC1294" s="33"/>
      <c r="AD1294" s="36"/>
      <c r="AE1294" s="33"/>
      <c r="AF1294" s="36"/>
      <c r="AG1294" s="33"/>
      <c r="AH1294" s="28"/>
      <c r="AI1294" s="28"/>
      <c r="AJ1294" s="28"/>
      <c r="AK1294" s="28"/>
      <c r="AL1294" s="28"/>
      <c r="AM1294" s="41" t="str">
        <f>IF(AND($U1294&gt;0,$Q1294=""),"Currency Missing","")&amp;IF(AND($U1294&gt;0,$R1294=""),", MOQ Missing","")&amp;IF(AND($U1294&gt;0,$S1294=""),", Leadtime Missing","")&amp;IF(W1294&gt;U1294,", PB2 Price Greater than PB1 Price","")&amp;IF(Y1294&gt;W1294,", PB3 Price Greater than PB2 Price","")&amp;IF(AA1294&gt;Y1294,", PB4 Price Greater than PB3 Price","")&amp;IF(AC1294&gt;AA1294,", PB5 Price Greater than PB4 Price","")&amp;IF(AE1294&gt;AC1294,", PB6 Price Greater than PB5 Price","")&amp;IF(AG1294&gt;AE1294,", PB7 Price Greater than PB6 Price","")&amp;IF($U1294&lt;&gt;ROUND($U1294,2),", PB 1 Price - More than 2 Decimal Places","")&amp;IF($W1294&lt;&gt;ROUND($W1294,2),", PB 2 Price - More than 2 Decimal Places","")&amp;IF($Y1294&lt;&gt;ROUND($Y1294,2),", PB 3 Price - More than 2 Decimal Places","")&amp;IF($AA1294&lt;&gt;ROUND($AA1294,2),", PB 4 Price - More than 2 Decimal Places","")&amp;IF($AC1294&lt;&gt;ROUND($AC1294,2),", PB 5 Price - More than 2 Decimal Places","")&amp;IF($AE1294&lt;&gt;ROUND($AE1294,2),", PB 6 Price - More than 2 Decimal Places","")&amp;IF($AG1294&lt;&gt;ROUND($AG1294,2),", PB 7 Price - More than 2 Decimal Places","")&amp;IF(AND(E1294&lt;&gt;"",U1294="",AH1294=""),", Please enter a Price in PB1 or Select No Bid","")&amp;IF(AND(OR($U1294&gt;0,$W1294&gt;0,$Y1294&gt;0,$AA1294&gt;0,$AC1294&gt;0,$AE1294&gt;0),OR(AH1294="",AH1294="No Bid")),", Bid Status Missing or Incorrect","")&amp;IF(AND(AH1294="No Bid",AI1294=""),", Reason for No Bid Missing","")&amp;IF(AND($O1294="CSIS",OR($U1294&gt;0,$W1294&gt;0,$Y1294&gt;0,$AA1294&gt;0,$AC1294&gt;0,$AE1294&gt;0),AJ1294=""),", NCAGE Supplier Missing","")&amp;IF(AND($O1294="Drawing",OR($U1294&gt;0,$W1294&gt;0,$Y1294&gt;0,$AA1294&gt;0,$AC1294&gt;0,$AE1294&gt;0),AK1294=""),", Manufacturer Missing","")&amp;IF(AL1294&lt;&gt;"",", Comment","")&amp;IF(AND(OR(AH1294="Bid Using CSIS Dropdown With Query (Comment Field Must Be Populated)",AH1294="Bid To Drawing Supplied With Query (Comment Field Must Be Populated)"),AL1294=""),", Please Enter a Comment for the Bid Query","")&amp;IF(AND(T1294&gt;0,U1294="",AH1294&lt;&gt;"No Bid"),", PB1 Price Missing","")&amp;IF(AND(V1294&gt;0,W1294="",AH1294&lt;&gt;"No Bid"),", PB2 Price Missing","")&amp;IF(AND(X1294&gt;0,Y1294="",AH1294&lt;&gt;"No Bid"),", PB3 Price Missing","")&amp;IF(AND(Z1294&gt;0,AA1294="",AH1294&lt;&gt;"No Bid"),", PB4 Price Missing","")&amp;IF(AND(AB1294&gt;0,AC1294="",AH1294&lt;&gt;"No Bid"),", PB5 Price Missing","")&amp;IF(AND(AD1294&gt;0,AE1294="",AH1294&lt;&gt;"No Bid"),", PB6 Price Missing","")&amp;IF(AND(AF1294&gt;0,AG1294="",AH1294&lt;&gt;"No Bid"),", PB7 Price Missing","")</f>
        <v>, Please enter a Price in PB1 or Select No Bid, PB1 Price Missing, PB2 Price Missing, PB3 Price Missing, PB4 Price Missing, PB5 Price Missing</v>
      </c>
      <c r="AN1294" s="28"/>
      <c r="AO1294" s="28"/>
      <c r="AP1294" s="28"/>
      <c r="AQ1294" s="28"/>
      <c r="AR1294" s="28"/>
      <c r="AS1294" s="28"/>
      <c r="AT1294" s="28"/>
      <c r="AU1294" s="28"/>
      <c r="AV1294" s="28"/>
      <c r="AW1294" s="28"/>
      <c r="AX1294" s="28"/>
      <c r="AY1294" s="28"/>
      <c r="AZ1294" s="28"/>
      <c r="BA1294" s="28"/>
      <c r="BB1294" s="28"/>
      <c r="BC1294" s="28"/>
      <c r="BD1294" s="28"/>
      <c r="BE1294" s="28"/>
      <c r="BF1294" s="28"/>
      <c r="BG1294" s="28"/>
      <c r="BH1294" s="28"/>
      <c r="BI1294" s="28"/>
      <c r="BJ1294" s="28"/>
      <c r="BK1294" s="28"/>
      <c r="BL1294" s="28"/>
    </row>
    <row r="1295" spans="1:64" x14ac:dyDescent="0.25">
      <c r="A1295" s="58">
        <v>1293</v>
      </c>
      <c r="B1295" s="57"/>
      <c r="C1295" s="57" t="s">
        <v>3775</v>
      </c>
      <c r="D1295" s="57"/>
      <c r="E1295" s="59" t="s">
        <v>1629</v>
      </c>
      <c r="F1295" s="60" t="s">
        <v>5903</v>
      </c>
      <c r="G1295" s="61" t="s">
        <v>5227</v>
      </c>
      <c r="H1295" s="60" t="s">
        <v>6001</v>
      </c>
      <c r="I1295" s="60" t="s">
        <v>5993</v>
      </c>
      <c r="J1295" s="60"/>
      <c r="K1295" s="60" t="s">
        <v>5992</v>
      </c>
      <c r="L1295" s="60" t="s">
        <v>23</v>
      </c>
      <c r="M1295" s="60" t="s">
        <v>6024</v>
      </c>
      <c r="N1295" s="57" t="s">
        <v>6026</v>
      </c>
      <c r="O1295" s="62" t="s">
        <v>2018</v>
      </c>
      <c r="P1295" s="62" t="s">
        <v>3581</v>
      </c>
      <c r="Q1295" s="28"/>
      <c r="R1295" s="28"/>
      <c r="S1295" s="28"/>
      <c r="T1295" s="36">
        <v>1</v>
      </c>
      <c r="U1295" s="33"/>
      <c r="V1295" s="36">
        <v>3</v>
      </c>
      <c r="W1295" s="33"/>
      <c r="X1295" s="36">
        <v>5</v>
      </c>
      <c r="Y1295" s="33"/>
      <c r="Z1295" s="36">
        <v>10</v>
      </c>
      <c r="AA1295" s="33"/>
      <c r="AB1295" s="36">
        <v>999999</v>
      </c>
      <c r="AC1295" s="33"/>
      <c r="AD1295" s="36"/>
      <c r="AE1295" s="33"/>
      <c r="AF1295" s="36"/>
      <c r="AG1295" s="33"/>
      <c r="AH1295" s="28"/>
      <c r="AI1295" s="28"/>
      <c r="AJ1295" s="28"/>
      <c r="AK1295" s="28"/>
      <c r="AL1295" s="28"/>
      <c r="AM1295" s="41" t="str">
        <f>IF(AND($U1295&gt;0,$Q1295=""),"Currency Missing","")&amp;IF(AND($U1295&gt;0,$R1295=""),", MOQ Missing","")&amp;IF(AND($U1295&gt;0,$S1295=""),", Leadtime Missing","")&amp;IF(W1295&gt;U1295,", PB2 Price Greater than PB1 Price","")&amp;IF(Y1295&gt;W1295,", PB3 Price Greater than PB2 Price","")&amp;IF(AA1295&gt;Y1295,", PB4 Price Greater than PB3 Price","")&amp;IF(AC1295&gt;AA1295,", PB5 Price Greater than PB4 Price","")&amp;IF(AE1295&gt;AC1295,", PB6 Price Greater than PB5 Price","")&amp;IF(AG1295&gt;AE1295,", PB7 Price Greater than PB6 Price","")&amp;IF($U1295&lt;&gt;ROUND($U1295,2),", PB 1 Price - More than 2 Decimal Places","")&amp;IF($W1295&lt;&gt;ROUND($W1295,2),", PB 2 Price - More than 2 Decimal Places","")&amp;IF($Y1295&lt;&gt;ROUND($Y1295,2),", PB 3 Price - More than 2 Decimal Places","")&amp;IF($AA1295&lt;&gt;ROUND($AA1295,2),", PB 4 Price - More than 2 Decimal Places","")&amp;IF($AC1295&lt;&gt;ROUND($AC1295,2),", PB 5 Price - More than 2 Decimal Places","")&amp;IF($AE1295&lt;&gt;ROUND($AE1295,2),", PB 6 Price - More than 2 Decimal Places","")&amp;IF($AG1295&lt;&gt;ROUND($AG1295,2),", PB 7 Price - More than 2 Decimal Places","")&amp;IF(AND(E1295&lt;&gt;"",U1295="",AH1295=""),", Please enter a Price in PB1 or Select No Bid","")&amp;IF(AND(OR($U1295&gt;0,$W1295&gt;0,$Y1295&gt;0,$AA1295&gt;0,$AC1295&gt;0,$AE1295&gt;0),OR(AH1295="",AH1295="No Bid")),", Bid Status Missing or Incorrect","")&amp;IF(AND(AH1295="No Bid",AI1295=""),", Reason for No Bid Missing","")&amp;IF(AND($O1295="CSIS",OR($U1295&gt;0,$W1295&gt;0,$Y1295&gt;0,$AA1295&gt;0,$AC1295&gt;0,$AE1295&gt;0),AJ1295=""),", NCAGE Supplier Missing","")&amp;IF(AND($O1295="Drawing",OR($U1295&gt;0,$W1295&gt;0,$Y1295&gt;0,$AA1295&gt;0,$AC1295&gt;0,$AE1295&gt;0),AK1295=""),", Manufacturer Missing","")&amp;IF(AL1295&lt;&gt;"",", Comment","")&amp;IF(AND(OR(AH1295="Bid Using CSIS Dropdown With Query (Comment Field Must Be Populated)",AH1295="Bid To Drawing Supplied With Query (Comment Field Must Be Populated)"),AL1295=""),", Please Enter a Comment for the Bid Query","")&amp;IF(AND(T1295&gt;0,U1295="",AH1295&lt;&gt;"No Bid"),", PB1 Price Missing","")&amp;IF(AND(V1295&gt;0,W1295="",AH1295&lt;&gt;"No Bid"),", PB2 Price Missing","")&amp;IF(AND(X1295&gt;0,Y1295="",AH1295&lt;&gt;"No Bid"),", PB3 Price Missing","")&amp;IF(AND(Z1295&gt;0,AA1295="",AH1295&lt;&gt;"No Bid"),", PB4 Price Missing","")&amp;IF(AND(AB1295&gt;0,AC1295="",AH1295&lt;&gt;"No Bid"),", PB5 Price Missing","")&amp;IF(AND(AD1295&gt;0,AE1295="",AH1295&lt;&gt;"No Bid"),", PB6 Price Missing","")&amp;IF(AND(AF1295&gt;0,AG1295="",AH1295&lt;&gt;"No Bid"),", PB7 Price Missing","")</f>
        <v>, Please enter a Price in PB1 or Select No Bid, PB1 Price Missing, PB2 Price Missing, PB3 Price Missing, PB4 Price Missing, PB5 Price Missing</v>
      </c>
      <c r="AN1295" s="28"/>
      <c r="AO1295" s="28"/>
      <c r="AP1295" s="28"/>
      <c r="AQ1295" s="28"/>
      <c r="AR1295" s="28"/>
      <c r="AS1295" s="28"/>
      <c r="AT1295" s="28"/>
      <c r="AU1295" s="28"/>
      <c r="AV1295" s="28"/>
      <c r="AW1295" s="28"/>
      <c r="AX1295" s="28"/>
      <c r="AY1295" s="28"/>
      <c r="AZ1295" s="28"/>
      <c r="BA1295" s="28"/>
      <c r="BB1295" s="28"/>
      <c r="BC1295" s="28"/>
      <c r="BD1295" s="28"/>
      <c r="BE1295" s="28"/>
      <c r="BF1295" s="28"/>
      <c r="BG1295" s="28"/>
      <c r="BH1295" s="28"/>
      <c r="BI1295" s="28"/>
      <c r="BJ1295" s="28"/>
      <c r="BK1295" s="28"/>
      <c r="BL1295" s="28"/>
    </row>
    <row r="1296" spans="1:64" x14ac:dyDescent="0.25">
      <c r="A1296" s="58">
        <v>1294</v>
      </c>
      <c r="B1296" s="57"/>
      <c r="C1296" s="57" t="s">
        <v>3775</v>
      </c>
      <c r="D1296" s="57"/>
      <c r="E1296" s="59" t="s">
        <v>927</v>
      </c>
      <c r="F1296" s="60" t="s">
        <v>5421</v>
      </c>
      <c r="G1296" s="61" t="s">
        <v>4544</v>
      </c>
      <c r="H1296" s="60" t="s">
        <v>6003</v>
      </c>
      <c r="I1296" s="60" t="s">
        <v>5993</v>
      </c>
      <c r="J1296" s="60"/>
      <c r="K1296" s="60" t="s">
        <v>5992</v>
      </c>
      <c r="L1296" s="60" t="s">
        <v>23</v>
      </c>
      <c r="M1296" s="60" t="s">
        <v>6024</v>
      </c>
      <c r="N1296" s="57" t="s">
        <v>6026</v>
      </c>
      <c r="O1296" s="62" t="s">
        <v>1899</v>
      </c>
      <c r="P1296" s="62" t="s">
        <v>2882</v>
      </c>
      <c r="Q1296" s="28"/>
      <c r="R1296" s="28"/>
      <c r="S1296" s="28"/>
      <c r="T1296" s="36">
        <v>9</v>
      </c>
      <c r="U1296" s="33"/>
      <c r="V1296" s="36">
        <v>20</v>
      </c>
      <c r="W1296" s="33"/>
      <c r="X1296" s="36">
        <v>40</v>
      </c>
      <c r="Y1296" s="33"/>
      <c r="Z1296" s="36">
        <v>80</v>
      </c>
      <c r="AA1296" s="33"/>
      <c r="AB1296" s="36">
        <v>999999</v>
      </c>
      <c r="AC1296" s="33"/>
      <c r="AD1296" s="36"/>
      <c r="AE1296" s="33"/>
      <c r="AF1296" s="36"/>
      <c r="AG1296" s="33"/>
      <c r="AH1296" s="28"/>
      <c r="AI1296" s="28"/>
      <c r="AJ1296" s="28"/>
      <c r="AK1296" s="28"/>
      <c r="AL1296" s="28"/>
      <c r="AM1296" s="41" t="str">
        <f>IF(AND($U1296&gt;0,$Q1296=""),"Currency Missing","")&amp;IF(AND($U1296&gt;0,$R1296=""),", MOQ Missing","")&amp;IF(AND($U1296&gt;0,$S1296=""),", Leadtime Missing","")&amp;IF(W1296&gt;U1296,", PB2 Price Greater than PB1 Price","")&amp;IF(Y1296&gt;W1296,", PB3 Price Greater than PB2 Price","")&amp;IF(AA1296&gt;Y1296,", PB4 Price Greater than PB3 Price","")&amp;IF(AC1296&gt;AA1296,", PB5 Price Greater than PB4 Price","")&amp;IF(AE1296&gt;AC1296,", PB6 Price Greater than PB5 Price","")&amp;IF(AG1296&gt;AE1296,", PB7 Price Greater than PB6 Price","")&amp;IF($U1296&lt;&gt;ROUND($U1296,2),", PB 1 Price - More than 2 Decimal Places","")&amp;IF($W1296&lt;&gt;ROUND($W1296,2),", PB 2 Price - More than 2 Decimal Places","")&amp;IF($Y1296&lt;&gt;ROUND($Y1296,2),", PB 3 Price - More than 2 Decimal Places","")&amp;IF($AA1296&lt;&gt;ROUND($AA1296,2),", PB 4 Price - More than 2 Decimal Places","")&amp;IF($AC1296&lt;&gt;ROUND($AC1296,2),", PB 5 Price - More than 2 Decimal Places","")&amp;IF($AE1296&lt;&gt;ROUND($AE1296,2),", PB 6 Price - More than 2 Decimal Places","")&amp;IF($AG1296&lt;&gt;ROUND($AG1296,2),", PB 7 Price - More than 2 Decimal Places","")&amp;IF(AND(E1296&lt;&gt;"",U1296="",AH1296=""),", Please enter a Price in PB1 or Select No Bid","")&amp;IF(AND(OR($U1296&gt;0,$W1296&gt;0,$Y1296&gt;0,$AA1296&gt;0,$AC1296&gt;0,$AE1296&gt;0),OR(AH1296="",AH1296="No Bid")),", Bid Status Missing or Incorrect","")&amp;IF(AND(AH1296="No Bid",AI1296=""),", Reason for No Bid Missing","")&amp;IF(AND($O1296="CSIS",OR($U1296&gt;0,$W1296&gt;0,$Y1296&gt;0,$AA1296&gt;0,$AC1296&gt;0,$AE1296&gt;0),AJ1296=""),", NCAGE Supplier Missing","")&amp;IF(AND($O1296="Drawing",OR($U1296&gt;0,$W1296&gt;0,$Y1296&gt;0,$AA1296&gt;0,$AC1296&gt;0,$AE1296&gt;0),AK1296=""),", Manufacturer Missing","")&amp;IF(AL1296&lt;&gt;"",", Comment","")&amp;IF(AND(OR(AH1296="Bid Using CSIS Dropdown With Query (Comment Field Must Be Populated)",AH1296="Bid To Drawing Supplied With Query (Comment Field Must Be Populated)"),AL1296=""),", Please Enter a Comment for the Bid Query","")&amp;IF(AND(T1296&gt;0,U1296="",AH1296&lt;&gt;"No Bid"),", PB1 Price Missing","")&amp;IF(AND(V1296&gt;0,W1296="",AH1296&lt;&gt;"No Bid"),", PB2 Price Missing","")&amp;IF(AND(X1296&gt;0,Y1296="",AH1296&lt;&gt;"No Bid"),", PB3 Price Missing","")&amp;IF(AND(Z1296&gt;0,AA1296="",AH1296&lt;&gt;"No Bid"),", PB4 Price Missing","")&amp;IF(AND(AB1296&gt;0,AC1296="",AH1296&lt;&gt;"No Bid"),", PB5 Price Missing","")&amp;IF(AND(AD1296&gt;0,AE1296="",AH1296&lt;&gt;"No Bid"),", PB6 Price Missing","")&amp;IF(AND(AF1296&gt;0,AG1296="",AH1296&lt;&gt;"No Bid"),", PB7 Price Missing","")</f>
        <v>, Please enter a Price in PB1 or Select No Bid, PB1 Price Missing, PB2 Price Missing, PB3 Price Missing, PB4 Price Missing, PB5 Price Missing</v>
      </c>
      <c r="AN1296" s="28"/>
      <c r="AO1296" s="28"/>
      <c r="AP1296" s="28"/>
      <c r="AQ1296" s="28"/>
      <c r="AR1296" s="28"/>
      <c r="AS1296" s="28"/>
      <c r="AT1296" s="28"/>
      <c r="AU1296" s="28"/>
      <c r="AV1296" s="28"/>
      <c r="AW1296" s="28"/>
      <c r="AX1296" s="28"/>
      <c r="AY1296" s="28"/>
      <c r="AZ1296" s="28"/>
      <c r="BA1296" s="28"/>
      <c r="BB1296" s="28"/>
      <c r="BC1296" s="28"/>
      <c r="BD1296" s="28"/>
      <c r="BE1296" s="28"/>
      <c r="BF1296" s="28"/>
      <c r="BG1296" s="28"/>
      <c r="BH1296" s="28"/>
      <c r="BI1296" s="28"/>
      <c r="BJ1296" s="28"/>
      <c r="BK1296" s="28"/>
      <c r="BL1296" s="28"/>
    </row>
    <row r="1297" spans="1:64" x14ac:dyDescent="0.25">
      <c r="A1297" s="58">
        <v>1295</v>
      </c>
      <c r="B1297" s="57"/>
      <c r="C1297" s="57" t="s">
        <v>3775</v>
      </c>
      <c r="D1297" s="57"/>
      <c r="E1297" s="59" t="s">
        <v>928</v>
      </c>
      <c r="F1297" s="60" t="s">
        <v>5421</v>
      </c>
      <c r="G1297" s="61" t="s">
        <v>4545</v>
      </c>
      <c r="H1297" s="60" t="s">
        <v>6003</v>
      </c>
      <c r="I1297" s="60" t="s">
        <v>5993</v>
      </c>
      <c r="J1297" s="60"/>
      <c r="K1297" s="60" t="s">
        <v>5992</v>
      </c>
      <c r="L1297" s="60" t="s">
        <v>23</v>
      </c>
      <c r="M1297" s="60" t="s">
        <v>6024</v>
      </c>
      <c r="N1297" s="57" t="s">
        <v>6026</v>
      </c>
      <c r="O1297" s="62" t="s">
        <v>1899</v>
      </c>
      <c r="P1297" s="62" t="s">
        <v>2883</v>
      </c>
      <c r="Q1297" s="28"/>
      <c r="R1297" s="28"/>
      <c r="S1297" s="28"/>
      <c r="T1297" s="36">
        <v>2</v>
      </c>
      <c r="U1297" s="33"/>
      <c r="V1297" s="36">
        <v>5</v>
      </c>
      <c r="W1297" s="33"/>
      <c r="X1297" s="36">
        <v>9</v>
      </c>
      <c r="Y1297" s="33"/>
      <c r="Z1297" s="36">
        <v>20</v>
      </c>
      <c r="AA1297" s="33"/>
      <c r="AB1297" s="36">
        <v>40</v>
      </c>
      <c r="AC1297" s="33"/>
      <c r="AD1297" s="36">
        <v>999999</v>
      </c>
      <c r="AE1297" s="33"/>
      <c r="AF1297" s="36"/>
      <c r="AG1297" s="33"/>
      <c r="AH1297" s="28"/>
      <c r="AI1297" s="28"/>
      <c r="AJ1297" s="28"/>
      <c r="AK1297" s="28"/>
      <c r="AL1297" s="28"/>
      <c r="AM1297" s="41" t="str">
        <f>IF(AND($U1297&gt;0,$Q1297=""),"Currency Missing","")&amp;IF(AND($U1297&gt;0,$R1297=""),", MOQ Missing","")&amp;IF(AND($U1297&gt;0,$S1297=""),", Leadtime Missing","")&amp;IF(W1297&gt;U1297,", PB2 Price Greater than PB1 Price","")&amp;IF(Y1297&gt;W1297,", PB3 Price Greater than PB2 Price","")&amp;IF(AA1297&gt;Y1297,", PB4 Price Greater than PB3 Price","")&amp;IF(AC1297&gt;AA1297,", PB5 Price Greater than PB4 Price","")&amp;IF(AE1297&gt;AC1297,", PB6 Price Greater than PB5 Price","")&amp;IF(AG1297&gt;AE1297,", PB7 Price Greater than PB6 Price","")&amp;IF($U1297&lt;&gt;ROUND($U1297,2),", PB 1 Price - More than 2 Decimal Places","")&amp;IF($W1297&lt;&gt;ROUND($W1297,2),", PB 2 Price - More than 2 Decimal Places","")&amp;IF($Y1297&lt;&gt;ROUND($Y1297,2),", PB 3 Price - More than 2 Decimal Places","")&amp;IF($AA1297&lt;&gt;ROUND($AA1297,2),", PB 4 Price - More than 2 Decimal Places","")&amp;IF($AC1297&lt;&gt;ROUND($AC1297,2),", PB 5 Price - More than 2 Decimal Places","")&amp;IF($AE1297&lt;&gt;ROUND($AE1297,2),", PB 6 Price - More than 2 Decimal Places","")&amp;IF($AG1297&lt;&gt;ROUND($AG1297,2),", PB 7 Price - More than 2 Decimal Places","")&amp;IF(AND(E1297&lt;&gt;"",U1297="",AH1297=""),", Please enter a Price in PB1 or Select No Bid","")&amp;IF(AND(OR($U1297&gt;0,$W1297&gt;0,$Y1297&gt;0,$AA1297&gt;0,$AC1297&gt;0,$AE1297&gt;0),OR(AH1297="",AH1297="No Bid")),", Bid Status Missing or Incorrect","")&amp;IF(AND(AH1297="No Bid",AI1297=""),", Reason for No Bid Missing","")&amp;IF(AND($O1297="CSIS",OR($U1297&gt;0,$W1297&gt;0,$Y1297&gt;0,$AA1297&gt;0,$AC1297&gt;0,$AE1297&gt;0),AJ1297=""),", NCAGE Supplier Missing","")&amp;IF(AND($O1297="Drawing",OR($U1297&gt;0,$W1297&gt;0,$Y1297&gt;0,$AA1297&gt;0,$AC1297&gt;0,$AE1297&gt;0),AK1297=""),", Manufacturer Missing","")&amp;IF(AL1297&lt;&gt;"",", Comment","")&amp;IF(AND(OR(AH1297="Bid Using CSIS Dropdown With Query (Comment Field Must Be Populated)",AH1297="Bid To Drawing Supplied With Query (Comment Field Must Be Populated)"),AL1297=""),", Please Enter a Comment for the Bid Query","")&amp;IF(AND(T1297&gt;0,U1297="",AH1297&lt;&gt;"No Bid"),", PB1 Price Missing","")&amp;IF(AND(V1297&gt;0,W1297="",AH1297&lt;&gt;"No Bid"),", PB2 Price Missing","")&amp;IF(AND(X1297&gt;0,Y1297="",AH1297&lt;&gt;"No Bid"),", PB3 Price Missing","")&amp;IF(AND(Z1297&gt;0,AA1297="",AH1297&lt;&gt;"No Bid"),", PB4 Price Missing","")&amp;IF(AND(AB1297&gt;0,AC1297="",AH1297&lt;&gt;"No Bid"),", PB5 Price Missing","")&amp;IF(AND(AD1297&gt;0,AE1297="",AH1297&lt;&gt;"No Bid"),", PB6 Price Missing","")&amp;IF(AND(AF1297&gt;0,AG1297="",AH1297&lt;&gt;"No Bid"),", PB7 Price Missing","")</f>
        <v>, Please enter a Price in PB1 or Select No Bid, PB1 Price Missing, PB2 Price Missing, PB3 Price Missing, PB4 Price Missing, PB5 Price Missing, PB6 Price Missing</v>
      </c>
      <c r="AN1297" s="28"/>
      <c r="AO1297" s="28"/>
      <c r="AP1297" s="28"/>
      <c r="AQ1297" s="28"/>
      <c r="AR1297" s="28"/>
      <c r="AS1297" s="28"/>
      <c r="AT1297" s="28"/>
      <c r="AU1297" s="28"/>
      <c r="AV1297" s="28"/>
      <c r="AW1297" s="28"/>
      <c r="AX1297" s="28"/>
      <c r="AY1297" s="28"/>
      <c r="AZ1297" s="28"/>
      <c r="BA1297" s="28"/>
      <c r="BB1297" s="28"/>
      <c r="BC1297" s="28"/>
      <c r="BD1297" s="28"/>
      <c r="BE1297" s="28"/>
      <c r="BF1297" s="28"/>
      <c r="BG1297" s="28"/>
      <c r="BH1297" s="28"/>
      <c r="BI1297" s="28"/>
      <c r="BJ1297" s="28"/>
      <c r="BK1297" s="28"/>
      <c r="BL1297" s="28"/>
    </row>
    <row r="1298" spans="1:64" x14ac:dyDescent="0.25">
      <c r="A1298" s="58">
        <v>1296</v>
      </c>
      <c r="B1298" s="57"/>
      <c r="C1298" s="57" t="s">
        <v>3775</v>
      </c>
      <c r="D1298" s="57"/>
      <c r="E1298" s="59" t="s">
        <v>1630</v>
      </c>
      <c r="F1298" s="60" t="s">
        <v>5904</v>
      </c>
      <c r="G1298" s="61" t="s">
        <v>5228</v>
      </c>
      <c r="H1298" s="60" t="s">
        <v>6001</v>
      </c>
      <c r="I1298" s="60" t="s">
        <v>5993</v>
      </c>
      <c r="J1298" s="60"/>
      <c r="K1298" s="60" t="s">
        <v>5992</v>
      </c>
      <c r="L1298" s="60" t="s">
        <v>23</v>
      </c>
      <c r="M1298" s="60" t="s">
        <v>6024</v>
      </c>
      <c r="N1298" s="57" t="s">
        <v>6026</v>
      </c>
      <c r="O1298" s="62" t="s">
        <v>2019</v>
      </c>
      <c r="P1298" s="62" t="s">
        <v>3582</v>
      </c>
      <c r="Q1298" s="28"/>
      <c r="R1298" s="28"/>
      <c r="S1298" s="28"/>
      <c r="T1298" s="36">
        <v>6</v>
      </c>
      <c r="U1298" s="33"/>
      <c r="V1298" s="36">
        <v>20</v>
      </c>
      <c r="W1298" s="33"/>
      <c r="X1298" s="36">
        <v>40</v>
      </c>
      <c r="Y1298" s="33"/>
      <c r="Z1298" s="36">
        <v>80</v>
      </c>
      <c r="AA1298" s="33"/>
      <c r="AB1298" s="36">
        <v>999999</v>
      </c>
      <c r="AC1298" s="33"/>
      <c r="AD1298" s="36"/>
      <c r="AE1298" s="33"/>
      <c r="AF1298" s="36"/>
      <c r="AG1298" s="33"/>
      <c r="AH1298" s="28"/>
      <c r="AI1298" s="28"/>
      <c r="AJ1298" s="28"/>
      <c r="AK1298" s="28"/>
      <c r="AL1298" s="28"/>
      <c r="AM1298" s="41" t="str">
        <f>IF(AND($U1298&gt;0,$Q1298=""),"Currency Missing","")&amp;IF(AND($U1298&gt;0,$R1298=""),", MOQ Missing","")&amp;IF(AND($U1298&gt;0,$S1298=""),", Leadtime Missing","")&amp;IF(W1298&gt;U1298,", PB2 Price Greater than PB1 Price","")&amp;IF(Y1298&gt;W1298,", PB3 Price Greater than PB2 Price","")&amp;IF(AA1298&gt;Y1298,", PB4 Price Greater than PB3 Price","")&amp;IF(AC1298&gt;AA1298,", PB5 Price Greater than PB4 Price","")&amp;IF(AE1298&gt;AC1298,", PB6 Price Greater than PB5 Price","")&amp;IF(AG1298&gt;AE1298,", PB7 Price Greater than PB6 Price","")&amp;IF($U1298&lt;&gt;ROUND($U1298,2),", PB 1 Price - More than 2 Decimal Places","")&amp;IF($W1298&lt;&gt;ROUND($W1298,2),", PB 2 Price - More than 2 Decimal Places","")&amp;IF($Y1298&lt;&gt;ROUND($Y1298,2),", PB 3 Price - More than 2 Decimal Places","")&amp;IF($AA1298&lt;&gt;ROUND($AA1298,2),", PB 4 Price - More than 2 Decimal Places","")&amp;IF($AC1298&lt;&gt;ROUND($AC1298,2),", PB 5 Price - More than 2 Decimal Places","")&amp;IF($AE1298&lt;&gt;ROUND($AE1298,2),", PB 6 Price - More than 2 Decimal Places","")&amp;IF($AG1298&lt;&gt;ROUND($AG1298,2),", PB 7 Price - More than 2 Decimal Places","")&amp;IF(AND(E1298&lt;&gt;"",U1298="",AH1298=""),", Please enter a Price in PB1 or Select No Bid","")&amp;IF(AND(OR($U1298&gt;0,$W1298&gt;0,$Y1298&gt;0,$AA1298&gt;0,$AC1298&gt;0,$AE1298&gt;0),OR(AH1298="",AH1298="No Bid")),", Bid Status Missing or Incorrect","")&amp;IF(AND(AH1298="No Bid",AI1298=""),", Reason for No Bid Missing","")&amp;IF(AND($O1298="CSIS",OR($U1298&gt;0,$W1298&gt;0,$Y1298&gt;0,$AA1298&gt;0,$AC1298&gt;0,$AE1298&gt;0),AJ1298=""),", NCAGE Supplier Missing","")&amp;IF(AND($O1298="Drawing",OR($U1298&gt;0,$W1298&gt;0,$Y1298&gt;0,$AA1298&gt;0,$AC1298&gt;0,$AE1298&gt;0),AK1298=""),", Manufacturer Missing","")&amp;IF(AL1298&lt;&gt;"",", Comment","")&amp;IF(AND(OR(AH1298="Bid Using CSIS Dropdown With Query (Comment Field Must Be Populated)",AH1298="Bid To Drawing Supplied With Query (Comment Field Must Be Populated)"),AL1298=""),", Please Enter a Comment for the Bid Query","")&amp;IF(AND(T1298&gt;0,U1298="",AH1298&lt;&gt;"No Bid"),", PB1 Price Missing","")&amp;IF(AND(V1298&gt;0,W1298="",AH1298&lt;&gt;"No Bid"),", PB2 Price Missing","")&amp;IF(AND(X1298&gt;0,Y1298="",AH1298&lt;&gt;"No Bid"),", PB3 Price Missing","")&amp;IF(AND(Z1298&gt;0,AA1298="",AH1298&lt;&gt;"No Bid"),", PB4 Price Missing","")&amp;IF(AND(AB1298&gt;0,AC1298="",AH1298&lt;&gt;"No Bid"),", PB5 Price Missing","")&amp;IF(AND(AD1298&gt;0,AE1298="",AH1298&lt;&gt;"No Bid"),", PB6 Price Missing","")&amp;IF(AND(AF1298&gt;0,AG1298="",AH1298&lt;&gt;"No Bid"),", PB7 Price Missing","")</f>
        <v>, Please enter a Price in PB1 or Select No Bid, PB1 Price Missing, PB2 Price Missing, PB3 Price Missing, PB4 Price Missing, PB5 Price Missing</v>
      </c>
      <c r="AN1298" s="28"/>
      <c r="AO1298" s="28"/>
      <c r="AP1298" s="28"/>
      <c r="AQ1298" s="28"/>
      <c r="AR1298" s="28"/>
      <c r="AS1298" s="28"/>
      <c r="AT1298" s="28"/>
      <c r="AU1298" s="28"/>
      <c r="AV1298" s="28"/>
      <c r="AW1298" s="28"/>
      <c r="AX1298" s="28"/>
      <c r="AY1298" s="28"/>
      <c r="AZ1298" s="28"/>
      <c r="BA1298" s="28"/>
      <c r="BB1298" s="28"/>
      <c r="BC1298" s="28"/>
      <c r="BD1298" s="28"/>
      <c r="BE1298" s="28"/>
      <c r="BF1298" s="28"/>
      <c r="BG1298" s="28"/>
      <c r="BH1298" s="28"/>
      <c r="BI1298" s="28"/>
      <c r="BJ1298" s="28"/>
      <c r="BK1298" s="28"/>
      <c r="BL1298" s="28"/>
    </row>
    <row r="1299" spans="1:64" x14ac:dyDescent="0.25">
      <c r="A1299" s="58">
        <v>1297</v>
      </c>
      <c r="B1299" s="57"/>
      <c r="C1299" s="57" t="s">
        <v>3775</v>
      </c>
      <c r="D1299" s="57"/>
      <c r="E1299" s="59" t="s">
        <v>929</v>
      </c>
      <c r="F1299" s="60" t="s">
        <v>5683</v>
      </c>
      <c r="G1299" s="61" t="s">
        <v>4546</v>
      </c>
      <c r="H1299" s="60" t="s">
        <v>6003</v>
      </c>
      <c r="I1299" s="60" t="s">
        <v>5993</v>
      </c>
      <c r="J1299" s="60"/>
      <c r="K1299" s="60" t="s">
        <v>5992</v>
      </c>
      <c r="L1299" s="60" t="s">
        <v>23</v>
      </c>
      <c r="M1299" s="60" t="s">
        <v>6024</v>
      </c>
      <c r="N1299" s="57" t="s">
        <v>6026</v>
      </c>
      <c r="O1299" s="62" t="s">
        <v>1899</v>
      </c>
      <c r="P1299" s="62" t="s">
        <v>2884</v>
      </c>
      <c r="Q1299" s="28"/>
      <c r="R1299" s="28"/>
      <c r="S1299" s="28"/>
      <c r="T1299" s="36">
        <v>2</v>
      </c>
      <c r="U1299" s="33"/>
      <c r="V1299" s="36">
        <v>4</v>
      </c>
      <c r="W1299" s="33"/>
      <c r="X1299" s="36">
        <v>9</v>
      </c>
      <c r="Y1299" s="33"/>
      <c r="Z1299" s="36">
        <v>15</v>
      </c>
      <c r="AA1299" s="33"/>
      <c r="AB1299" s="36">
        <v>999999</v>
      </c>
      <c r="AC1299" s="33"/>
      <c r="AD1299" s="36"/>
      <c r="AE1299" s="33"/>
      <c r="AF1299" s="36"/>
      <c r="AG1299" s="33"/>
      <c r="AH1299" s="28"/>
      <c r="AI1299" s="28"/>
      <c r="AJ1299" s="28"/>
      <c r="AK1299" s="28"/>
      <c r="AL1299" s="28"/>
      <c r="AM1299" s="41" t="str">
        <f>IF(AND($U1299&gt;0,$Q1299=""),"Currency Missing","")&amp;IF(AND($U1299&gt;0,$R1299=""),", MOQ Missing","")&amp;IF(AND($U1299&gt;0,$S1299=""),", Leadtime Missing","")&amp;IF(W1299&gt;U1299,", PB2 Price Greater than PB1 Price","")&amp;IF(Y1299&gt;W1299,", PB3 Price Greater than PB2 Price","")&amp;IF(AA1299&gt;Y1299,", PB4 Price Greater than PB3 Price","")&amp;IF(AC1299&gt;AA1299,", PB5 Price Greater than PB4 Price","")&amp;IF(AE1299&gt;AC1299,", PB6 Price Greater than PB5 Price","")&amp;IF(AG1299&gt;AE1299,", PB7 Price Greater than PB6 Price","")&amp;IF($U1299&lt;&gt;ROUND($U1299,2),", PB 1 Price - More than 2 Decimal Places","")&amp;IF($W1299&lt;&gt;ROUND($W1299,2),", PB 2 Price - More than 2 Decimal Places","")&amp;IF($Y1299&lt;&gt;ROUND($Y1299,2),", PB 3 Price - More than 2 Decimal Places","")&amp;IF($AA1299&lt;&gt;ROUND($AA1299,2),", PB 4 Price - More than 2 Decimal Places","")&amp;IF($AC1299&lt;&gt;ROUND($AC1299,2),", PB 5 Price - More than 2 Decimal Places","")&amp;IF($AE1299&lt;&gt;ROUND($AE1299,2),", PB 6 Price - More than 2 Decimal Places","")&amp;IF($AG1299&lt;&gt;ROUND($AG1299,2),", PB 7 Price - More than 2 Decimal Places","")&amp;IF(AND(E1299&lt;&gt;"",U1299="",AH1299=""),", Please enter a Price in PB1 or Select No Bid","")&amp;IF(AND(OR($U1299&gt;0,$W1299&gt;0,$Y1299&gt;0,$AA1299&gt;0,$AC1299&gt;0,$AE1299&gt;0),OR(AH1299="",AH1299="No Bid")),", Bid Status Missing or Incorrect","")&amp;IF(AND(AH1299="No Bid",AI1299=""),", Reason for No Bid Missing","")&amp;IF(AND($O1299="CSIS",OR($U1299&gt;0,$W1299&gt;0,$Y1299&gt;0,$AA1299&gt;0,$AC1299&gt;0,$AE1299&gt;0),AJ1299=""),", NCAGE Supplier Missing","")&amp;IF(AND($O1299="Drawing",OR($U1299&gt;0,$W1299&gt;0,$Y1299&gt;0,$AA1299&gt;0,$AC1299&gt;0,$AE1299&gt;0),AK1299=""),", Manufacturer Missing","")&amp;IF(AL1299&lt;&gt;"",", Comment","")&amp;IF(AND(OR(AH1299="Bid Using CSIS Dropdown With Query (Comment Field Must Be Populated)",AH1299="Bid To Drawing Supplied With Query (Comment Field Must Be Populated)"),AL1299=""),", Please Enter a Comment for the Bid Query","")&amp;IF(AND(T1299&gt;0,U1299="",AH1299&lt;&gt;"No Bid"),", PB1 Price Missing","")&amp;IF(AND(V1299&gt;0,W1299="",AH1299&lt;&gt;"No Bid"),", PB2 Price Missing","")&amp;IF(AND(X1299&gt;0,Y1299="",AH1299&lt;&gt;"No Bid"),", PB3 Price Missing","")&amp;IF(AND(Z1299&gt;0,AA1299="",AH1299&lt;&gt;"No Bid"),", PB4 Price Missing","")&amp;IF(AND(AB1299&gt;0,AC1299="",AH1299&lt;&gt;"No Bid"),", PB5 Price Missing","")&amp;IF(AND(AD1299&gt;0,AE1299="",AH1299&lt;&gt;"No Bid"),", PB6 Price Missing","")&amp;IF(AND(AF1299&gt;0,AG1299="",AH1299&lt;&gt;"No Bid"),", PB7 Price Missing","")</f>
        <v>, Please enter a Price in PB1 or Select No Bid, PB1 Price Missing, PB2 Price Missing, PB3 Price Missing, PB4 Price Missing, PB5 Price Missing</v>
      </c>
      <c r="AN1299" s="28"/>
      <c r="AO1299" s="28"/>
      <c r="AP1299" s="28"/>
      <c r="AQ1299" s="28"/>
      <c r="AR1299" s="28"/>
      <c r="AS1299" s="28"/>
      <c r="AT1299" s="28"/>
      <c r="AU1299" s="28"/>
      <c r="AV1299" s="28"/>
      <c r="AW1299" s="28"/>
      <c r="AX1299" s="28"/>
      <c r="AY1299" s="28"/>
      <c r="AZ1299" s="28"/>
      <c r="BA1299" s="28"/>
      <c r="BB1299" s="28"/>
      <c r="BC1299" s="28"/>
      <c r="BD1299" s="28"/>
      <c r="BE1299" s="28"/>
      <c r="BF1299" s="28"/>
      <c r="BG1299" s="28"/>
      <c r="BH1299" s="28"/>
      <c r="BI1299" s="28"/>
      <c r="BJ1299" s="28"/>
      <c r="BK1299" s="28"/>
      <c r="BL1299" s="28"/>
    </row>
    <row r="1300" spans="1:64" x14ac:dyDescent="0.25">
      <c r="A1300" s="58">
        <v>1298</v>
      </c>
      <c r="B1300" s="57"/>
      <c r="C1300" s="57" t="s">
        <v>3775</v>
      </c>
      <c r="D1300" s="57"/>
      <c r="E1300" s="59" t="s">
        <v>1631</v>
      </c>
      <c r="F1300" s="60" t="s">
        <v>5905</v>
      </c>
      <c r="G1300" s="61" t="s">
        <v>5229</v>
      </c>
      <c r="H1300" s="60" t="s">
        <v>5998</v>
      </c>
      <c r="I1300" s="60" t="s">
        <v>5993</v>
      </c>
      <c r="J1300" s="60"/>
      <c r="K1300" s="60" t="s">
        <v>5992</v>
      </c>
      <c r="L1300" s="60" t="s">
        <v>23</v>
      </c>
      <c r="M1300" s="60" t="s">
        <v>6024</v>
      </c>
      <c r="N1300" s="57" t="s">
        <v>6026</v>
      </c>
      <c r="O1300" s="62" t="s">
        <v>2020</v>
      </c>
      <c r="P1300" s="62" t="s">
        <v>3583</v>
      </c>
      <c r="Q1300" s="28"/>
      <c r="R1300" s="28"/>
      <c r="S1300" s="28"/>
      <c r="T1300" s="36">
        <v>2</v>
      </c>
      <c r="U1300" s="33"/>
      <c r="V1300" s="36">
        <v>4</v>
      </c>
      <c r="W1300" s="33"/>
      <c r="X1300" s="36">
        <v>9</v>
      </c>
      <c r="Y1300" s="33"/>
      <c r="Z1300" s="36">
        <v>15</v>
      </c>
      <c r="AA1300" s="33"/>
      <c r="AB1300" s="36">
        <v>999999</v>
      </c>
      <c r="AC1300" s="33"/>
      <c r="AD1300" s="36"/>
      <c r="AE1300" s="33"/>
      <c r="AF1300" s="36"/>
      <c r="AG1300" s="33"/>
      <c r="AH1300" s="28"/>
      <c r="AI1300" s="28"/>
      <c r="AJ1300" s="28"/>
      <c r="AK1300" s="28"/>
      <c r="AL1300" s="28"/>
      <c r="AM1300" s="41" t="str">
        <f>IF(AND($U1300&gt;0,$Q1300=""),"Currency Missing","")&amp;IF(AND($U1300&gt;0,$R1300=""),", MOQ Missing","")&amp;IF(AND($U1300&gt;0,$S1300=""),", Leadtime Missing","")&amp;IF(W1300&gt;U1300,", PB2 Price Greater than PB1 Price","")&amp;IF(Y1300&gt;W1300,", PB3 Price Greater than PB2 Price","")&amp;IF(AA1300&gt;Y1300,", PB4 Price Greater than PB3 Price","")&amp;IF(AC1300&gt;AA1300,", PB5 Price Greater than PB4 Price","")&amp;IF(AE1300&gt;AC1300,", PB6 Price Greater than PB5 Price","")&amp;IF(AG1300&gt;AE1300,", PB7 Price Greater than PB6 Price","")&amp;IF($U1300&lt;&gt;ROUND($U1300,2),", PB 1 Price - More than 2 Decimal Places","")&amp;IF($W1300&lt;&gt;ROUND($W1300,2),", PB 2 Price - More than 2 Decimal Places","")&amp;IF($Y1300&lt;&gt;ROUND($Y1300,2),", PB 3 Price - More than 2 Decimal Places","")&amp;IF($AA1300&lt;&gt;ROUND($AA1300,2),", PB 4 Price - More than 2 Decimal Places","")&amp;IF($AC1300&lt;&gt;ROUND($AC1300,2),", PB 5 Price - More than 2 Decimal Places","")&amp;IF($AE1300&lt;&gt;ROUND($AE1300,2),", PB 6 Price - More than 2 Decimal Places","")&amp;IF($AG1300&lt;&gt;ROUND($AG1300,2),", PB 7 Price - More than 2 Decimal Places","")&amp;IF(AND(E1300&lt;&gt;"",U1300="",AH1300=""),", Please enter a Price in PB1 or Select No Bid","")&amp;IF(AND(OR($U1300&gt;0,$W1300&gt;0,$Y1300&gt;0,$AA1300&gt;0,$AC1300&gt;0,$AE1300&gt;0),OR(AH1300="",AH1300="No Bid")),", Bid Status Missing or Incorrect","")&amp;IF(AND(AH1300="No Bid",AI1300=""),", Reason for No Bid Missing","")&amp;IF(AND($O1300="CSIS",OR($U1300&gt;0,$W1300&gt;0,$Y1300&gt;0,$AA1300&gt;0,$AC1300&gt;0,$AE1300&gt;0),AJ1300=""),", NCAGE Supplier Missing","")&amp;IF(AND($O1300="Drawing",OR($U1300&gt;0,$W1300&gt;0,$Y1300&gt;0,$AA1300&gt;0,$AC1300&gt;0,$AE1300&gt;0),AK1300=""),", Manufacturer Missing","")&amp;IF(AL1300&lt;&gt;"",", Comment","")&amp;IF(AND(OR(AH1300="Bid Using CSIS Dropdown With Query (Comment Field Must Be Populated)",AH1300="Bid To Drawing Supplied With Query (Comment Field Must Be Populated)"),AL1300=""),", Please Enter a Comment for the Bid Query","")&amp;IF(AND(T1300&gt;0,U1300="",AH1300&lt;&gt;"No Bid"),", PB1 Price Missing","")&amp;IF(AND(V1300&gt;0,W1300="",AH1300&lt;&gt;"No Bid"),", PB2 Price Missing","")&amp;IF(AND(X1300&gt;0,Y1300="",AH1300&lt;&gt;"No Bid"),", PB3 Price Missing","")&amp;IF(AND(Z1300&gt;0,AA1300="",AH1300&lt;&gt;"No Bid"),", PB4 Price Missing","")&amp;IF(AND(AB1300&gt;0,AC1300="",AH1300&lt;&gt;"No Bid"),", PB5 Price Missing","")&amp;IF(AND(AD1300&gt;0,AE1300="",AH1300&lt;&gt;"No Bid"),", PB6 Price Missing","")&amp;IF(AND(AF1300&gt;0,AG1300="",AH1300&lt;&gt;"No Bid"),", PB7 Price Missing","")</f>
        <v>, Please enter a Price in PB1 or Select No Bid, PB1 Price Missing, PB2 Price Missing, PB3 Price Missing, PB4 Price Missing, PB5 Price Missing</v>
      </c>
      <c r="AN1300" s="28"/>
      <c r="AO1300" s="28"/>
      <c r="AP1300" s="28"/>
      <c r="AQ1300" s="28"/>
      <c r="AR1300" s="28"/>
      <c r="AS1300" s="28"/>
      <c r="AT1300" s="28"/>
      <c r="AU1300" s="28"/>
      <c r="AV1300" s="28"/>
      <c r="AW1300" s="28"/>
      <c r="AX1300" s="28"/>
      <c r="AY1300" s="28"/>
      <c r="AZ1300" s="28"/>
      <c r="BA1300" s="28"/>
      <c r="BB1300" s="28"/>
      <c r="BC1300" s="28"/>
      <c r="BD1300" s="28"/>
      <c r="BE1300" s="28"/>
      <c r="BF1300" s="28"/>
      <c r="BG1300" s="28"/>
      <c r="BH1300" s="28"/>
      <c r="BI1300" s="28"/>
      <c r="BJ1300" s="28"/>
      <c r="BK1300" s="28"/>
      <c r="BL1300" s="28"/>
    </row>
    <row r="1301" spans="1:64" x14ac:dyDescent="0.25">
      <c r="A1301" s="58">
        <v>1299</v>
      </c>
      <c r="B1301" s="57"/>
      <c r="C1301" s="57" t="s">
        <v>3775</v>
      </c>
      <c r="D1301" s="57"/>
      <c r="E1301" s="59" t="s">
        <v>930</v>
      </c>
      <c r="F1301" s="60" t="s">
        <v>5684</v>
      </c>
      <c r="G1301" s="61" t="s">
        <v>4547</v>
      </c>
      <c r="H1301" s="60" t="s">
        <v>6003</v>
      </c>
      <c r="I1301" s="60" t="s">
        <v>5993</v>
      </c>
      <c r="J1301" s="60"/>
      <c r="K1301" s="60" t="s">
        <v>5992</v>
      </c>
      <c r="L1301" s="60" t="s">
        <v>23</v>
      </c>
      <c r="M1301" s="60" t="s">
        <v>6024</v>
      </c>
      <c r="N1301" s="57" t="s">
        <v>6026</v>
      </c>
      <c r="O1301" s="62" t="s">
        <v>1899</v>
      </c>
      <c r="P1301" s="62" t="s">
        <v>2885</v>
      </c>
      <c r="Q1301" s="28"/>
      <c r="R1301" s="28"/>
      <c r="S1301" s="28"/>
      <c r="T1301" s="36">
        <v>1</v>
      </c>
      <c r="U1301" s="33"/>
      <c r="V1301" s="36">
        <v>3</v>
      </c>
      <c r="W1301" s="33"/>
      <c r="X1301" s="36">
        <v>6</v>
      </c>
      <c r="Y1301" s="33"/>
      <c r="Z1301" s="36">
        <v>12</v>
      </c>
      <c r="AA1301" s="33"/>
      <c r="AB1301" s="36">
        <v>999999</v>
      </c>
      <c r="AC1301" s="33"/>
      <c r="AD1301" s="36"/>
      <c r="AE1301" s="33"/>
      <c r="AF1301" s="36"/>
      <c r="AG1301" s="33"/>
      <c r="AH1301" s="28"/>
      <c r="AI1301" s="28"/>
      <c r="AJ1301" s="28"/>
      <c r="AK1301" s="28"/>
      <c r="AL1301" s="28"/>
      <c r="AM1301" s="41" t="str">
        <f>IF(AND($U1301&gt;0,$Q1301=""),"Currency Missing","")&amp;IF(AND($U1301&gt;0,$R1301=""),", MOQ Missing","")&amp;IF(AND($U1301&gt;0,$S1301=""),", Leadtime Missing","")&amp;IF(W1301&gt;U1301,", PB2 Price Greater than PB1 Price","")&amp;IF(Y1301&gt;W1301,", PB3 Price Greater than PB2 Price","")&amp;IF(AA1301&gt;Y1301,", PB4 Price Greater than PB3 Price","")&amp;IF(AC1301&gt;AA1301,", PB5 Price Greater than PB4 Price","")&amp;IF(AE1301&gt;AC1301,", PB6 Price Greater than PB5 Price","")&amp;IF(AG1301&gt;AE1301,", PB7 Price Greater than PB6 Price","")&amp;IF($U1301&lt;&gt;ROUND($U1301,2),", PB 1 Price - More than 2 Decimal Places","")&amp;IF($W1301&lt;&gt;ROUND($W1301,2),", PB 2 Price - More than 2 Decimal Places","")&amp;IF($Y1301&lt;&gt;ROUND($Y1301,2),", PB 3 Price - More than 2 Decimal Places","")&amp;IF($AA1301&lt;&gt;ROUND($AA1301,2),", PB 4 Price - More than 2 Decimal Places","")&amp;IF($AC1301&lt;&gt;ROUND($AC1301,2),", PB 5 Price - More than 2 Decimal Places","")&amp;IF($AE1301&lt;&gt;ROUND($AE1301,2),", PB 6 Price - More than 2 Decimal Places","")&amp;IF($AG1301&lt;&gt;ROUND($AG1301,2),", PB 7 Price - More than 2 Decimal Places","")&amp;IF(AND(E1301&lt;&gt;"",U1301="",AH1301=""),", Please enter a Price in PB1 or Select No Bid","")&amp;IF(AND(OR($U1301&gt;0,$W1301&gt;0,$Y1301&gt;0,$AA1301&gt;0,$AC1301&gt;0,$AE1301&gt;0),OR(AH1301="",AH1301="No Bid")),", Bid Status Missing or Incorrect","")&amp;IF(AND(AH1301="No Bid",AI1301=""),", Reason for No Bid Missing","")&amp;IF(AND($O1301="CSIS",OR($U1301&gt;0,$W1301&gt;0,$Y1301&gt;0,$AA1301&gt;0,$AC1301&gt;0,$AE1301&gt;0),AJ1301=""),", NCAGE Supplier Missing","")&amp;IF(AND($O1301="Drawing",OR($U1301&gt;0,$W1301&gt;0,$Y1301&gt;0,$AA1301&gt;0,$AC1301&gt;0,$AE1301&gt;0),AK1301=""),", Manufacturer Missing","")&amp;IF(AL1301&lt;&gt;"",", Comment","")&amp;IF(AND(OR(AH1301="Bid Using CSIS Dropdown With Query (Comment Field Must Be Populated)",AH1301="Bid To Drawing Supplied With Query (Comment Field Must Be Populated)"),AL1301=""),", Please Enter a Comment for the Bid Query","")&amp;IF(AND(T1301&gt;0,U1301="",AH1301&lt;&gt;"No Bid"),", PB1 Price Missing","")&amp;IF(AND(V1301&gt;0,W1301="",AH1301&lt;&gt;"No Bid"),", PB2 Price Missing","")&amp;IF(AND(X1301&gt;0,Y1301="",AH1301&lt;&gt;"No Bid"),", PB3 Price Missing","")&amp;IF(AND(Z1301&gt;0,AA1301="",AH1301&lt;&gt;"No Bid"),", PB4 Price Missing","")&amp;IF(AND(AB1301&gt;0,AC1301="",AH1301&lt;&gt;"No Bid"),", PB5 Price Missing","")&amp;IF(AND(AD1301&gt;0,AE1301="",AH1301&lt;&gt;"No Bid"),", PB6 Price Missing","")&amp;IF(AND(AF1301&gt;0,AG1301="",AH1301&lt;&gt;"No Bid"),", PB7 Price Missing","")</f>
        <v>, Please enter a Price in PB1 or Select No Bid, PB1 Price Missing, PB2 Price Missing, PB3 Price Missing, PB4 Price Missing, PB5 Price Missing</v>
      </c>
      <c r="AN1301" s="28"/>
      <c r="AO1301" s="28"/>
      <c r="AP1301" s="28"/>
      <c r="AQ1301" s="28"/>
      <c r="AR1301" s="28"/>
      <c r="AS1301" s="28"/>
      <c r="AT1301" s="28"/>
      <c r="AU1301" s="28"/>
      <c r="AV1301" s="28"/>
      <c r="AW1301" s="28"/>
      <c r="AX1301" s="28"/>
      <c r="AY1301" s="28"/>
      <c r="AZ1301" s="28"/>
      <c r="BA1301" s="28"/>
      <c r="BB1301" s="28"/>
      <c r="BC1301" s="28"/>
      <c r="BD1301" s="28"/>
      <c r="BE1301" s="28"/>
      <c r="BF1301" s="28"/>
      <c r="BG1301" s="28"/>
      <c r="BH1301" s="28"/>
      <c r="BI1301" s="28"/>
      <c r="BJ1301" s="28"/>
      <c r="BK1301" s="28"/>
      <c r="BL1301" s="28"/>
    </row>
    <row r="1302" spans="1:64" x14ac:dyDescent="0.25">
      <c r="A1302" s="58">
        <v>1300</v>
      </c>
      <c r="B1302" s="57"/>
      <c r="C1302" s="57" t="s">
        <v>3775</v>
      </c>
      <c r="D1302" s="57"/>
      <c r="E1302" s="59" t="s">
        <v>1632</v>
      </c>
      <c r="F1302" s="60" t="s">
        <v>5906</v>
      </c>
      <c r="G1302" s="61" t="s">
        <v>5230</v>
      </c>
      <c r="H1302" s="60" t="s">
        <v>5997</v>
      </c>
      <c r="I1302" s="60" t="s">
        <v>5993</v>
      </c>
      <c r="J1302" s="60"/>
      <c r="K1302" s="60" t="s">
        <v>5992</v>
      </c>
      <c r="L1302" s="60" t="s">
        <v>23</v>
      </c>
      <c r="M1302" s="60" t="s">
        <v>6024</v>
      </c>
      <c r="N1302" s="57" t="s">
        <v>6026</v>
      </c>
      <c r="O1302" s="62" t="s">
        <v>1896</v>
      </c>
      <c r="P1302" s="62" t="s">
        <v>3584</v>
      </c>
      <c r="Q1302" s="28"/>
      <c r="R1302" s="28"/>
      <c r="S1302" s="28"/>
      <c r="T1302" s="36">
        <v>70</v>
      </c>
      <c r="U1302" s="33"/>
      <c r="V1302" s="36">
        <v>200</v>
      </c>
      <c r="W1302" s="33"/>
      <c r="X1302" s="36">
        <v>400</v>
      </c>
      <c r="Y1302" s="33"/>
      <c r="Z1302" s="36">
        <v>999999</v>
      </c>
      <c r="AA1302" s="33"/>
      <c r="AB1302" s="36"/>
      <c r="AC1302" s="33"/>
      <c r="AD1302" s="36"/>
      <c r="AE1302" s="33"/>
      <c r="AF1302" s="36"/>
      <c r="AG1302" s="33"/>
      <c r="AH1302" s="28"/>
      <c r="AI1302" s="28"/>
      <c r="AJ1302" s="28"/>
      <c r="AK1302" s="28"/>
      <c r="AL1302" s="28"/>
      <c r="AM1302" s="41" t="str">
        <f>IF(AND($U1302&gt;0,$Q1302=""),"Currency Missing","")&amp;IF(AND($U1302&gt;0,$R1302=""),", MOQ Missing","")&amp;IF(AND($U1302&gt;0,$S1302=""),", Leadtime Missing","")&amp;IF(W1302&gt;U1302,", PB2 Price Greater than PB1 Price","")&amp;IF(Y1302&gt;W1302,", PB3 Price Greater than PB2 Price","")&amp;IF(AA1302&gt;Y1302,", PB4 Price Greater than PB3 Price","")&amp;IF(AC1302&gt;AA1302,", PB5 Price Greater than PB4 Price","")&amp;IF(AE1302&gt;AC1302,", PB6 Price Greater than PB5 Price","")&amp;IF(AG1302&gt;AE1302,", PB7 Price Greater than PB6 Price","")&amp;IF($U1302&lt;&gt;ROUND($U1302,2),", PB 1 Price - More than 2 Decimal Places","")&amp;IF($W1302&lt;&gt;ROUND($W1302,2),", PB 2 Price - More than 2 Decimal Places","")&amp;IF($Y1302&lt;&gt;ROUND($Y1302,2),", PB 3 Price - More than 2 Decimal Places","")&amp;IF($AA1302&lt;&gt;ROUND($AA1302,2),", PB 4 Price - More than 2 Decimal Places","")&amp;IF($AC1302&lt;&gt;ROUND($AC1302,2),", PB 5 Price - More than 2 Decimal Places","")&amp;IF($AE1302&lt;&gt;ROUND($AE1302,2),", PB 6 Price - More than 2 Decimal Places","")&amp;IF($AG1302&lt;&gt;ROUND($AG1302,2),", PB 7 Price - More than 2 Decimal Places","")&amp;IF(AND(E1302&lt;&gt;"",U1302="",AH1302=""),", Please enter a Price in PB1 or Select No Bid","")&amp;IF(AND(OR($U1302&gt;0,$W1302&gt;0,$Y1302&gt;0,$AA1302&gt;0,$AC1302&gt;0,$AE1302&gt;0),OR(AH1302="",AH1302="No Bid")),", Bid Status Missing or Incorrect","")&amp;IF(AND(AH1302="No Bid",AI1302=""),", Reason for No Bid Missing","")&amp;IF(AND($O1302="CSIS",OR($U1302&gt;0,$W1302&gt;0,$Y1302&gt;0,$AA1302&gt;0,$AC1302&gt;0,$AE1302&gt;0),AJ1302=""),", NCAGE Supplier Missing","")&amp;IF(AND($O1302="Drawing",OR($U1302&gt;0,$W1302&gt;0,$Y1302&gt;0,$AA1302&gt;0,$AC1302&gt;0,$AE1302&gt;0),AK1302=""),", Manufacturer Missing","")&amp;IF(AL1302&lt;&gt;"",", Comment","")&amp;IF(AND(OR(AH1302="Bid Using CSIS Dropdown With Query (Comment Field Must Be Populated)",AH1302="Bid To Drawing Supplied With Query (Comment Field Must Be Populated)"),AL1302=""),", Please Enter a Comment for the Bid Query","")&amp;IF(AND(T1302&gt;0,U1302="",AH1302&lt;&gt;"No Bid"),", PB1 Price Missing","")&amp;IF(AND(V1302&gt;0,W1302="",AH1302&lt;&gt;"No Bid"),", PB2 Price Missing","")&amp;IF(AND(X1302&gt;0,Y1302="",AH1302&lt;&gt;"No Bid"),", PB3 Price Missing","")&amp;IF(AND(Z1302&gt;0,AA1302="",AH1302&lt;&gt;"No Bid"),", PB4 Price Missing","")&amp;IF(AND(AB1302&gt;0,AC1302="",AH1302&lt;&gt;"No Bid"),", PB5 Price Missing","")&amp;IF(AND(AD1302&gt;0,AE1302="",AH1302&lt;&gt;"No Bid"),", PB6 Price Missing","")&amp;IF(AND(AF1302&gt;0,AG1302="",AH1302&lt;&gt;"No Bid"),", PB7 Price Missing","")</f>
        <v>, Please enter a Price in PB1 or Select No Bid, PB1 Price Missing, PB2 Price Missing, PB3 Price Missing, PB4 Price Missing</v>
      </c>
      <c r="AN1302" s="28"/>
      <c r="AO1302" s="28"/>
      <c r="AP1302" s="28"/>
      <c r="AQ1302" s="28"/>
      <c r="AR1302" s="28"/>
      <c r="AS1302" s="28"/>
      <c r="AT1302" s="28"/>
      <c r="AU1302" s="28"/>
      <c r="AV1302" s="28"/>
      <c r="AW1302" s="28"/>
      <c r="AX1302" s="28"/>
      <c r="AY1302" s="28"/>
      <c r="AZ1302" s="28"/>
      <c r="BA1302" s="28"/>
      <c r="BB1302" s="28"/>
      <c r="BC1302" s="28"/>
      <c r="BD1302" s="28"/>
      <c r="BE1302" s="28"/>
      <c r="BF1302" s="28"/>
      <c r="BG1302" s="28"/>
      <c r="BH1302" s="28"/>
      <c r="BI1302" s="28"/>
      <c r="BJ1302" s="28"/>
      <c r="BK1302" s="28"/>
      <c r="BL1302" s="28"/>
    </row>
    <row r="1303" spans="1:64" x14ac:dyDescent="0.25">
      <c r="A1303" s="58">
        <v>1301</v>
      </c>
      <c r="B1303" s="57"/>
      <c r="C1303" s="57" t="s">
        <v>3775</v>
      </c>
      <c r="D1303" s="57"/>
      <c r="E1303" s="59" t="s">
        <v>931</v>
      </c>
      <c r="F1303" s="60" t="s">
        <v>5511</v>
      </c>
      <c r="G1303" s="61" t="s">
        <v>4548</v>
      </c>
      <c r="H1303" s="60" t="s">
        <v>6003</v>
      </c>
      <c r="I1303" s="60" t="s">
        <v>5993</v>
      </c>
      <c r="J1303" s="60"/>
      <c r="K1303" s="60" t="s">
        <v>5992</v>
      </c>
      <c r="L1303" s="60" t="s">
        <v>23</v>
      </c>
      <c r="M1303" s="60" t="s">
        <v>6024</v>
      </c>
      <c r="N1303" s="57" t="s">
        <v>6026</v>
      </c>
      <c r="O1303" s="62" t="s">
        <v>1899</v>
      </c>
      <c r="P1303" s="62" t="s">
        <v>2886</v>
      </c>
      <c r="Q1303" s="28"/>
      <c r="R1303" s="28"/>
      <c r="S1303" s="28"/>
      <c r="T1303" s="36">
        <v>9</v>
      </c>
      <c r="U1303" s="33"/>
      <c r="V1303" s="36">
        <v>25</v>
      </c>
      <c r="W1303" s="33"/>
      <c r="X1303" s="36">
        <v>45</v>
      </c>
      <c r="Y1303" s="33"/>
      <c r="Z1303" s="36">
        <v>90</v>
      </c>
      <c r="AA1303" s="33"/>
      <c r="AB1303" s="36">
        <v>200</v>
      </c>
      <c r="AC1303" s="33"/>
      <c r="AD1303" s="36">
        <v>999999</v>
      </c>
      <c r="AE1303" s="33"/>
      <c r="AF1303" s="36"/>
      <c r="AG1303" s="33"/>
      <c r="AH1303" s="28"/>
      <c r="AI1303" s="28"/>
      <c r="AJ1303" s="28"/>
      <c r="AK1303" s="28"/>
      <c r="AL1303" s="28"/>
      <c r="AM1303" s="41" t="str">
        <f>IF(AND($U1303&gt;0,$Q1303=""),"Currency Missing","")&amp;IF(AND($U1303&gt;0,$R1303=""),", MOQ Missing","")&amp;IF(AND($U1303&gt;0,$S1303=""),", Leadtime Missing","")&amp;IF(W1303&gt;U1303,", PB2 Price Greater than PB1 Price","")&amp;IF(Y1303&gt;W1303,", PB3 Price Greater than PB2 Price","")&amp;IF(AA1303&gt;Y1303,", PB4 Price Greater than PB3 Price","")&amp;IF(AC1303&gt;AA1303,", PB5 Price Greater than PB4 Price","")&amp;IF(AE1303&gt;AC1303,", PB6 Price Greater than PB5 Price","")&amp;IF(AG1303&gt;AE1303,", PB7 Price Greater than PB6 Price","")&amp;IF($U1303&lt;&gt;ROUND($U1303,2),", PB 1 Price - More than 2 Decimal Places","")&amp;IF($W1303&lt;&gt;ROUND($W1303,2),", PB 2 Price - More than 2 Decimal Places","")&amp;IF($Y1303&lt;&gt;ROUND($Y1303,2),", PB 3 Price - More than 2 Decimal Places","")&amp;IF($AA1303&lt;&gt;ROUND($AA1303,2),", PB 4 Price - More than 2 Decimal Places","")&amp;IF($AC1303&lt;&gt;ROUND($AC1303,2),", PB 5 Price - More than 2 Decimal Places","")&amp;IF($AE1303&lt;&gt;ROUND($AE1303,2),", PB 6 Price - More than 2 Decimal Places","")&amp;IF($AG1303&lt;&gt;ROUND($AG1303,2),", PB 7 Price - More than 2 Decimal Places","")&amp;IF(AND(E1303&lt;&gt;"",U1303="",AH1303=""),", Please enter a Price in PB1 or Select No Bid","")&amp;IF(AND(OR($U1303&gt;0,$W1303&gt;0,$Y1303&gt;0,$AA1303&gt;0,$AC1303&gt;0,$AE1303&gt;0),OR(AH1303="",AH1303="No Bid")),", Bid Status Missing or Incorrect","")&amp;IF(AND(AH1303="No Bid",AI1303=""),", Reason for No Bid Missing","")&amp;IF(AND($O1303="CSIS",OR($U1303&gt;0,$W1303&gt;0,$Y1303&gt;0,$AA1303&gt;0,$AC1303&gt;0,$AE1303&gt;0),AJ1303=""),", NCAGE Supplier Missing","")&amp;IF(AND($O1303="Drawing",OR($U1303&gt;0,$W1303&gt;0,$Y1303&gt;0,$AA1303&gt;0,$AC1303&gt;0,$AE1303&gt;0),AK1303=""),", Manufacturer Missing","")&amp;IF(AL1303&lt;&gt;"",", Comment","")&amp;IF(AND(OR(AH1303="Bid Using CSIS Dropdown With Query (Comment Field Must Be Populated)",AH1303="Bid To Drawing Supplied With Query (Comment Field Must Be Populated)"),AL1303=""),", Please Enter a Comment for the Bid Query","")&amp;IF(AND(T1303&gt;0,U1303="",AH1303&lt;&gt;"No Bid"),", PB1 Price Missing","")&amp;IF(AND(V1303&gt;0,W1303="",AH1303&lt;&gt;"No Bid"),", PB2 Price Missing","")&amp;IF(AND(X1303&gt;0,Y1303="",AH1303&lt;&gt;"No Bid"),", PB3 Price Missing","")&amp;IF(AND(Z1303&gt;0,AA1303="",AH1303&lt;&gt;"No Bid"),", PB4 Price Missing","")&amp;IF(AND(AB1303&gt;0,AC1303="",AH1303&lt;&gt;"No Bid"),", PB5 Price Missing","")&amp;IF(AND(AD1303&gt;0,AE1303="",AH1303&lt;&gt;"No Bid"),", PB6 Price Missing","")&amp;IF(AND(AF1303&gt;0,AG1303="",AH1303&lt;&gt;"No Bid"),", PB7 Price Missing","")</f>
        <v>, Please enter a Price in PB1 or Select No Bid, PB1 Price Missing, PB2 Price Missing, PB3 Price Missing, PB4 Price Missing, PB5 Price Missing, PB6 Price Missing</v>
      </c>
      <c r="AN1303" s="28"/>
      <c r="AO1303" s="28"/>
      <c r="AP1303" s="28"/>
      <c r="AQ1303" s="28"/>
      <c r="AR1303" s="28"/>
      <c r="AS1303" s="28"/>
      <c r="AT1303" s="28"/>
      <c r="AU1303" s="28"/>
      <c r="AV1303" s="28"/>
      <c r="AW1303" s="28"/>
      <c r="AX1303" s="28"/>
      <c r="AY1303" s="28"/>
      <c r="AZ1303" s="28"/>
      <c r="BA1303" s="28"/>
      <c r="BB1303" s="28"/>
      <c r="BC1303" s="28"/>
      <c r="BD1303" s="28"/>
      <c r="BE1303" s="28"/>
      <c r="BF1303" s="28"/>
      <c r="BG1303" s="28"/>
      <c r="BH1303" s="28"/>
      <c r="BI1303" s="28"/>
      <c r="BJ1303" s="28"/>
      <c r="BK1303" s="28"/>
      <c r="BL1303" s="28"/>
    </row>
    <row r="1304" spans="1:64" x14ac:dyDescent="0.25">
      <c r="A1304" s="58">
        <v>1302</v>
      </c>
      <c r="B1304" s="57"/>
      <c r="C1304" s="57" t="s">
        <v>3775</v>
      </c>
      <c r="D1304" s="57"/>
      <c r="E1304" s="59" t="s">
        <v>1633</v>
      </c>
      <c r="F1304" s="60" t="s">
        <v>5907</v>
      </c>
      <c r="G1304" s="61" t="s">
        <v>5231</v>
      </c>
      <c r="H1304" s="60" t="s">
        <v>6017</v>
      </c>
      <c r="I1304" s="60" t="s">
        <v>5993</v>
      </c>
      <c r="J1304" s="60"/>
      <c r="K1304" s="60" t="s">
        <v>5992</v>
      </c>
      <c r="L1304" s="60" t="s">
        <v>23</v>
      </c>
      <c r="M1304" s="60" t="s">
        <v>6024</v>
      </c>
      <c r="N1304" s="57" t="s">
        <v>6026</v>
      </c>
      <c r="O1304" s="62" t="s">
        <v>1868</v>
      </c>
      <c r="P1304" s="62" t="s">
        <v>3585</v>
      </c>
      <c r="Q1304" s="28"/>
      <c r="R1304" s="28"/>
      <c r="S1304" s="28"/>
      <c r="T1304" s="36">
        <v>6</v>
      </c>
      <c r="U1304" s="33"/>
      <c r="V1304" s="36">
        <v>20</v>
      </c>
      <c r="W1304" s="33"/>
      <c r="X1304" s="36">
        <v>35</v>
      </c>
      <c r="Y1304" s="33"/>
      <c r="Z1304" s="36">
        <v>70</v>
      </c>
      <c r="AA1304" s="33"/>
      <c r="AB1304" s="36">
        <v>140</v>
      </c>
      <c r="AC1304" s="33"/>
      <c r="AD1304" s="36">
        <v>999999</v>
      </c>
      <c r="AE1304" s="33"/>
      <c r="AF1304" s="36"/>
      <c r="AG1304" s="33"/>
      <c r="AH1304" s="28"/>
      <c r="AI1304" s="28"/>
      <c r="AJ1304" s="28"/>
      <c r="AK1304" s="28"/>
      <c r="AL1304" s="28"/>
      <c r="AM1304" s="41" t="str">
        <f>IF(AND($U1304&gt;0,$Q1304=""),"Currency Missing","")&amp;IF(AND($U1304&gt;0,$R1304=""),", MOQ Missing","")&amp;IF(AND($U1304&gt;0,$S1304=""),", Leadtime Missing","")&amp;IF(W1304&gt;U1304,", PB2 Price Greater than PB1 Price","")&amp;IF(Y1304&gt;W1304,", PB3 Price Greater than PB2 Price","")&amp;IF(AA1304&gt;Y1304,", PB4 Price Greater than PB3 Price","")&amp;IF(AC1304&gt;AA1304,", PB5 Price Greater than PB4 Price","")&amp;IF(AE1304&gt;AC1304,", PB6 Price Greater than PB5 Price","")&amp;IF(AG1304&gt;AE1304,", PB7 Price Greater than PB6 Price","")&amp;IF($U1304&lt;&gt;ROUND($U1304,2),", PB 1 Price - More than 2 Decimal Places","")&amp;IF($W1304&lt;&gt;ROUND($W1304,2),", PB 2 Price - More than 2 Decimal Places","")&amp;IF($Y1304&lt;&gt;ROUND($Y1304,2),", PB 3 Price - More than 2 Decimal Places","")&amp;IF($AA1304&lt;&gt;ROUND($AA1304,2),", PB 4 Price - More than 2 Decimal Places","")&amp;IF($AC1304&lt;&gt;ROUND($AC1304,2),", PB 5 Price - More than 2 Decimal Places","")&amp;IF($AE1304&lt;&gt;ROUND($AE1304,2),", PB 6 Price - More than 2 Decimal Places","")&amp;IF($AG1304&lt;&gt;ROUND($AG1304,2),", PB 7 Price - More than 2 Decimal Places","")&amp;IF(AND(E1304&lt;&gt;"",U1304="",AH1304=""),", Please enter a Price in PB1 or Select No Bid","")&amp;IF(AND(OR($U1304&gt;0,$W1304&gt;0,$Y1304&gt;0,$AA1304&gt;0,$AC1304&gt;0,$AE1304&gt;0),OR(AH1304="",AH1304="No Bid")),", Bid Status Missing or Incorrect","")&amp;IF(AND(AH1304="No Bid",AI1304=""),", Reason for No Bid Missing","")&amp;IF(AND($O1304="CSIS",OR($U1304&gt;0,$W1304&gt;0,$Y1304&gt;0,$AA1304&gt;0,$AC1304&gt;0,$AE1304&gt;0),AJ1304=""),", NCAGE Supplier Missing","")&amp;IF(AND($O1304="Drawing",OR($U1304&gt;0,$W1304&gt;0,$Y1304&gt;0,$AA1304&gt;0,$AC1304&gt;0,$AE1304&gt;0),AK1304=""),", Manufacturer Missing","")&amp;IF(AL1304&lt;&gt;"",", Comment","")&amp;IF(AND(OR(AH1304="Bid Using CSIS Dropdown With Query (Comment Field Must Be Populated)",AH1304="Bid To Drawing Supplied With Query (Comment Field Must Be Populated)"),AL1304=""),", Please Enter a Comment for the Bid Query","")&amp;IF(AND(T1304&gt;0,U1304="",AH1304&lt;&gt;"No Bid"),", PB1 Price Missing","")&amp;IF(AND(V1304&gt;0,W1304="",AH1304&lt;&gt;"No Bid"),", PB2 Price Missing","")&amp;IF(AND(X1304&gt;0,Y1304="",AH1304&lt;&gt;"No Bid"),", PB3 Price Missing","")&amp;IF(AND(Z1304&gt;0,AA1304="",AH1304&lt;&gt;"No Bid"),", PB4 Price Missing","")&amp;IF(AND(AB1304&gt;0,AC1304="",AH1304&lt;&gt;"No Bid"),", PB5 Price Missing","")&amp;IF(AND(AD1304&gt;0,AE1304="",AH1304&lt;&gt;"No Bid"),", PB6 Price Missing","")&amp;IF(AND(AF1304&gt;0,AG1304="",AH1304&lt;&gt;"No Bid"),", PB7 Price Missing","")</f>
        <v>, Please enter a Price in PB1 or Select No Bid, PB1 Price Missing, PB2 Price Missing, PB3 Price Missing, PB4 Price Missing, PB5 Price Missing, PB6 Price Missing</v>
      </c>
      <c r="AN1304" s="28"/>
      <c r="AO1304" s="28"/>
      <c r="AP1304" s="28"/>
      <c r="AQ1304" s="28"/>
      <c r="AR1304" s="28"/>
      <c r="AS1304" s="28"/>
      <c r="AT1304" s="28"/>
      <c r="AU1304" s="28"/>
      <c r="AV1304" s="28"/>
      <c r="AW1304" s="28"/>
      <c r="AX1304" s="28"/>
      <c r="AY1304" s="28"/>
      <c r="AZ1304" s="28"/>
      <c r="BA1304" s="28"/>
      <c r="BB1304" s="28"/>
      <c r="BC1304" s="28"/>
      <c r="BD1304" s="28"/>
      <c r="BE1304" s="28"/>
      <c r="BF1304" s="28"/>
      <c r="BG1304" s="28"/>
      <c r="BH1304" s="28"/>
      <c r="BI1304" s="28"/>
      <c r="BJ1304" s="28"/>
      <c r="BK1304" s="28"/>
      <c r="BL1304" s="28"/>
    </row>
    <row r="1305" spans="1:64" x14ac:dyDescent="0.25">
      <c r="A1305" s="58">
        <v>1303</v>
      </c>
      <c r="B1305" s="57"/>
      <c r="C1305" s="57" t="s">
        <v>3775</v>
      </c>
      <c r="D1305" s="57"/>
      <c r="E1305" s="59" t="s">
        <v>932</v>
      </c>
      <c r="F1305" s="60" t="s">
        <v>5677</v>
      </c>
      <c r="G1305" s="61" t="s">
        <v>4549</v>
      </c>
      <c r="H1305" s="60" t="s">
        <v>5994</v>
      </c>
      <c r="I1305" s="60" t="s">
        <v>5993</v>
      </c>
      <c r="J1305" s="60"/>
      <c r="K1305" s="60" t="s">
        <v>5992</v>
      </c>
      <c r="L1305" s="60" t="s">
        <v>23</v>
      </c>
      <c r="M1305" s="60" t="s">
        <v>6024</v>
      </c>
      <c r="N1305" s="57" t="s">
        <v>6026</v>
      </c>
      <c r="O1305" s="62" t="s">
        <v>1899</v>
      </c>
      <c r="P1305" s="62" t="s">
        <v>2887</v>
      </c>
      <c r="Q1305" s="28"/>
      <c r="R1305" s="28"/>
      <c r="S1305" s="28"/>
      <c r="T1305" s="36">
        <v>5</v>
      </c>
      <c r="U1305" s="33"/>
      <c r="V1305" s="36">
        <v>15</v>
      </c>
      <c r="W1305" s="33"/>
      <c r="X1305" s="36">
        <v>30</v>
      </c>
      <c r="Y1305" s="33"/>
      <c r="Z1305" s="36">
        <v>60</v>
      </c>
      <c r="AA1305" s="33"/>
      <c r="AB1305" s="36">
        <v>120</v>
      </c>
      <c r="AC1305" s="33"/>
      <c r="AD1305" s="36">
        <v>999999</v>
      </c>
      <c r="AE1305" s="33"/>
      <c r="AF1305" s="36"/>
      <c r="AG1305" s="33"/>
      <c r="AH1305" s="28"/>
      <c r="AI1305" s="28"/>
      <c r="AJ1305" s="28"/>
      <c r="AK1305" s="28"/>
      <c r="AL1305" s="28"/>
      <c r="AM1305" s="41" t="str">
        <f>IF(AND($U1305&gt;0,$Q1305=""),"Currency Missing","")&amp;IF(AND($U1305&gt;0,$R1305=""),", MOQ Missing","")&amp;IF(AND($U1305&gt;0,$S1305=""),", Leadtime Missing","")&amp;IF(W1305&gt;U1305,", PB2 Price Greater than PB1 Price","")&amp;IF(Y1305&gt;W1305,", PB3 Price Greater than PB2 Price","")&amp;IF(AA1305&gt;Y1305,", PB4 Price Greater than PB3 Price","")&amp;IF(AC1305&gt;AA1305,", PB5 Price Greater than PB4 Price","")&amp;IF(AE1305&gt;AC1305,", PB6 Price Greater than PB5 Price","")&amp;IF(AG1305&gt;AE1305,", PB7 Price Greater than PB6 Price","")&amp;IF($U1305&lt;&gt;ROUND($U1305,2),", PB 1 Price - More than 2 Decimal Places","")&amp;IF($W1305&lt;&gt;ROUND($W1305,2),", PB 2 Price - More than 2 Decimal Places","")&amp;IF($Y1305&lt;&gt;ROUND($Y1305,2),", PB 3 Price - More than 2 Decimal Places","")&amp;IF($AA1305&lt;&gt;ROUND($AA1305,2),", PB 4 Price - More than 2 Decimal Places","")&amp;IF($AC1305&lt;&gt;ROUND($AC1305,2),", PB 5 Price - More than 2 Decimal Places","")&amp;IF($AE1305&lt;&gt;ROUND($AE1305,2),", PB 6 Price - More than 2 Decimal Places","")&amp;IF($AG1305&lt;&gt;ROUND($AG1305,2),", PB 7 Price - More than 2 Decimal Places","")&amp;IF(AND(E1305&lt;&gt;"",U1305="",AH1305=""),", Please enter a Price in PB1 or Select No Bid","")&amp;IF(AND(OR($U1305&gt;0,$W1305&gt;0,$Y1305&gt;0,$AA1305&gt;0,$AC1305&gt;0,$AE1305&gt;0),OR(AH1305="",AH1305="No Bid")),", Bid Status Missing or Incorrect","")&amp;IF(AND(AH1305="No Bid",AI1305=""),", Reason for No Bid Missing","")&amp;IF(AND($O1305="CSIS",OR($U1305&gt;0,$W1305&gt;0,$Y1305&gt;0,$AA1305&gt;0,$AC1305&gt;0,$AE1305&gt;0),AJ1305=""),", NCAGE Supplier Missing","")&amp;IF(AND($O1305="Drawing",OR($U1305&gt;0,$W1305&gt;0,$Y1305&gt;0,$AA1305&gt;0,$AC1305&gt;0,$AE1305&gt;0),AK1305=""),", Manufacturer Missing","")&amp;IF(AL1305&lt;&gt;"",", Comment","")&amp;IF(AND(OR(AH1305="Bid Using CSIS Dropdown With Query (Comment Field Must Be Populated)",AH1305="Bid To Drawing Supplied With Query (Comment Field Must Be Populated)"),AL1305=""),", Please Enter a Comment for the Bid Query","")&amp;IF(AND(T1305&gt;0,U1305="",AH1305&lt;&gt;"No Bid"),", PB1 Price Missing","")&amp;IF(AND(V1305&gt;0,W1305="",AH1305&lt;&gt;"No Bid"),", PB2 Price Missing","")&amp;IF(AND(X1305&gt;0,Y1305="",AH1305&lt;&gt;"No Bid"),", PB3 Price Missing","")&amp;IF(AND(Z1305&gt;0,AA1305="",AH1305&lt;&gt;"No Bid"),", PB4 Price Missing","")&amp;IF(AND(AB1305&gt;0,AC1305="",AH1305&lt;&gt;"No Bid"),", PB5 Price Missing","")&amp;IF(AND(AD1305&gt;0,AE1305="",AH1305&lt;&gt;"No Bid"),", PB6 Price Missing","")&amp;IF(AND(AF1305&gt;0,AG1305="",AH1305&lt;&gt;"No Bid"),", PB7 Price Missing","")</f>
        <v>, Please enter a Price in PB1 or Select No Bid, PB1 Price Missing, PB2 Price Missing, PB3 Price Missing, PB4 Price Missing, PB5 Price Missing, PB6 Price Missing</v>
      </c>
      <c r="AN1305" s="28"/>
      <c r="AO1305" s="28"/>
      <c r="AP1305" s="28"/>
      <c r="AQ1305" s="28"/>
      <c r="AR1305" s="28"/>
      <c r="AS1305" s="28"/>
      <c r="AT1305" s="28"/>
      <c r="AU1305" s="28"/>
      <c r="AV1305" s="28"/>
      <c r="AW1305" s="28"/>
      <c r="AX1305" s="28"/>
      <c r="AY1305" s="28"/>
      <c r="AZ1305" s="28"/>
      <c r="BA1305" s="28"/>
      <c r="BB1305" s="28"/>
      <c r="BC1305" s="28"/>
      <c r="BD1305" s="28"/>
      <c r="BE1305" s="28"/>
      <c r="BF1305" s="28"/>
      <c r="BG1305" s="28"/>
      <c r="BH1305" s="28"/>
      <c r="BI1305" s="28"/>
      <c r="BJ1305" s="28"/>
      <c r="BK1305" s="28"/>
      <c r="BL1305" s="28"/>
    </row>
    <row r="1306" spans="1:64" x14ac:dyDescent="0.25">
      <c r="A1306" s="58">
        <v>1304</v>
      </c>
      <c r="B1306" s="57"/>
      <c r="C1306" s="57" t="s">
        <v>3775</v>
      </c>
      <c r="D1306" s="57"/>
      <c r="E1306" s="59" t="s">
        <v>1634</v>
      </c>
      <c r="F1306" s="60" t="s">
        <v>5908</v>
      </c>
      <c r="G1306" s="61" t="s">
        <v>5232</v>
      </c>
      <c r="H1306" s="60" t="s">
        <v>6017</v>
      </c>
      <c r="I1306" s="60" t="s">
        <v>5993</v>
      </c>
      <c r="J1306" s="60"/>
      <c r="K1306" s="60" t="s">
        <v>5992</v>
      </c>
      <c r="L1306" s="60" t="s">
        <v>23</v>
      </c>
      <c r="M1306" s="60" t="s">
        <v>6024</v>
      </c>
      <c r="N1306" s="57" t="s">
        <v>6026</v>
      </c>
      <c r="O1306" s="62" t="s">
        <v>1868</v>
      </c>
      <c r="P1306" s="62" t="s">
        <v>3586</v>
      </c>
      <c r="Q1306" s="28"/>
      <c r="R1306" s="28"/>
      <c r="S1306" s="28"/>
      <c r="T1306" s="36">
        <v>5</v>
      </c>
      <c r="U1306" s="33"/>
      <c r="V1306" s="36">
        <v>15</v>
      </c>
      <c r="W1306" s="33"/>
      <c r="X1306" s="36">
        <v>30</v>
      </c>
      <c r="Y1306" s="33"/>
      <c r="Z1306" s="36">
        <v>60</v>
      </c>
      <c r="AA1306" s="33"/>
      <c r="AB1306" s="36">
        <v>120</v>
      </c>
      <c r="AC1306" s="33"/>
      <c r="AD1306" s="36">
        <v>999999</v>
      </c>
      <c r="AE1306" s="33"/>
      <c r="AF1306" s="36"/>
      <c r="AG1306" s="33"/>
      <c r="AH1306" s="28"/>
      <c r="AI1306" s="28"/>
      <c r="AJ1306" s="28"/>
      <c r="AK1306" s="28"/>
      <c r="AL1306" s="28"/>
      <c r="AM1306" s="41" t="str">
        <f>IF(AND($U1306&gt;0,$Q1306=""),"Currency Missing","")&amp;IF(AND($U1306&gt;0,$R1306=""),", MOQ Missing","")&amp;IF(AND($U1306&gt;0,$S1306=""),", Leadtime Missing","")&amp;IF(W1306&gt;U1306,", PB2 Price Greater than PB1 Price","")&amp;IF(Y1306&gt;W1306,", PB3 Price Greater than PB2 Price","")&amp;IF(AA1306&gt;Y1306,", PB4 Price Greater than PB3 Price","")&amp;IF(AC1306&gt;AA1306,", PB5 Price Greater than PB4 Price","")&amp;IF(AE1306&gt;AC1306,", PB6 Price Greater than PB5 Price","")&amp;IF(AG1306&gt;AE1306,", PB7 Price Greater than PB6 Price","")&amp;IF($U1306&lt;&gt;ROUND($U1306,2),", PB 1 Price - More than 2 Decimal Places","")&amp;IF($W1306&lt;&gt;ROUND($W1306,2),", PB 2 Price - More than 2 Decimal Places","")&amp;IF($Y1306&lt;&gt;ROUND($Y1306,2),", PB 3 Price - More than 2 Decimal Places","")&amp;IF($AA1306&lt;&gt;ROUND($AA1306,2),", PB 4 Price - More than 2 Decimal Places","")&amp;IF($AC1306&lt;&gt;ROUND($AC1306,2),", PB 5 Price - More than 2 Decimal Places","")&amp;IF($AE1306&lt;&gt;ROUND($AE1306,2),", PB 6 Price - More than 2 Decimal Places","")&amp;IF($AG1306&lt;&gt;ROUND($AG1306,2),", PB 7 Price - More than 2 Decimal Places","")&amp;IF(AND(E1306&lt;&gt;"",U1306="",AH1306=""),", Please enter a Price in PB1 or Select No Bid","")&amp;IF(AND(OR($U1306&gt;0,$W1306&gt;0,$Y1306&gt;0,$AA1306&gt;0,$AC1306&gt;0,$AE1306&gt;0),OR(AH1306="",AH1306="No Bid")),", Bid Status Missing or Incorrect","")&amp;IF(AND(AH1306="No Bid",AI1306=""),", Reason for No Bid Missing","")&amp;IF(AND($O1306="CSIS",OR($U1306&gt;0,$W1306&gt;0,$Y1306&gt;0,$AA1306&gt;0,$AC1306&gt;0,$AE1306&gt;0),AJ1306=""),", NCAGE Supplier Missing","")&amp;IF(AND($O1306="Drawing",OR($U1306&gt;0,$W1306&gt;0,$Y1306&gt;0,$AA1306&gt;0,$AC1306&gt;0,$AE1306&gt;0),AK1306=""),", Manufacturer Missing","")&amp;IF(AL1306&lt;&gt;"",", Comment","")&amp;IF(AND(OR(AH1306="Bid Using CSIS Dropdown With Query (Comment Field Must Be Populated)",AH1306="Bid To Drawing Supplied With Query (Comment Field Must Be Populated)"),AL1306=""),", Please Enter a Comment for the Bid Query","")&amp;IF(AND(T1306&gt;0,U1306="",AH1306&lt;&gt;"No Bid"),", PB1 Price Missing","")&amp;IF(AND(V1306&gt;0,W1306="",AH1306&lt;&gt;"No Bid"),", PB2 Price Missing","")&amp;IF(AND(X1306&gt;0,Y1306="",AH1306&lt;&gt;"No Bid"),", PB3 Price Missing","")&amp;IF(AND(Z1306&gt;0,AA1306="",AH1306&lt;&gt;"No Bid"),", PB4 Price Missing","")&amp;IF(AND(AB1306&gt;0,AC1306="",AH1306&lt;&gt;"No Bid"),", PB5 Price Missing","")&amp;IF(AND(AD1306&gt;0,AE1306="",AH1306&lt;&gt;"No Bid"),", PB6 Price Missing","")&amp;IF(AND(AF1306&gt;0,AG1306="",AH1306&lt;&gt;"No Bid"),", PB7 Price Missing","")</f>
        <v>, Please enter a Price in PB1 or Select No Bid, PB1 Price Missing, PB2 Price Missing, PB3 Price Missing, PB4 Price Missing, PB5 Price Missing, PB6 Price Missing</v>
      </c>
      <c r="AN1306" s="28"/>
      <c r="AO1306" s="28"/>
      <c r="AP1306" s="28"/>
      <c r="AQ1306" s="28"/>
      <c r="AR1306" s="28"/>
      <c r="AS1306" s="28"/>
      <c r="AT1306" s="28"/>
      <c r="AU1306" s="28"/>
      <c r="AV1306" s="28"/>
      <c r="AW1306" s="28"/>
      <c r="AX1306" s="28"/>
      <c r="AY1306" s="28"/>
      <c r="AZ1306" s="28"/>
      <c r="BA1306" s="28"/>
      <c r="BB1306" s="28"/>
      <c r="BC1306" s="28"/>
      <c r="BD1306" s="28"/>
      <c r="BE1306" s="28"/>
      <c r="BF1306" s="28"/>
      <c r="BG1306" s="28"/>
      <c r="BH1306" s="28"/>
      <c r="BI1306" s="28"/>
      <c r="BJ1306" s="28"/>
      <c r="BK1306" s="28"/>
      <c r="BL1306" s="28"/>
    </row>
    <row r="1307" spans="1:64" x14ac:dyDescent="0.25">
      <c r="A1307" s="58">
        <v>1305</v>
      </c>
      <c r="B1307" s="57"/>
      <c r="C1307" s="57" t="s">
        <v>3775</v>
      </c>
      <c r="D1307" s="57"/>
      <c r="E1307" s="59" t="s">
        <v>933</v>
      </c>
      <c r="F1307" s="60" t="s">
        <v>5421</v>
      </c>
      <c r="G1307" s="61" t="s">
        <v>4550</v>
      </c>
      <c r="H1307" s="60" t="s">
        <v>6003</v>
      </c>
      <c r="I1307" s="60" t="s">
        <v>5993</v>
      </c>
      <c r="J1307" s="60"/>
      <c r="K1307" s="60" t="s">
        <v>5992</v>
      </c>
      <c r="L1307" s="60" t="s">
        <v>23</v>
      </c>
      <c r="M1307" s="60" t="s">
        <v>6024</v>
      </c>
      <c r="N1307" s="57" t="s">
        <v>6026</v>
      </c>
      <c r="O1307" s="62" t="s">
        <v>1899</v>
      </c>
      <c r="P1307" s="62" t="s">
        <v>2888</v>
      </c>
      <c r="Q1307" s="28"/>
      <c r="R1307" s="28"/>
      <c r="S1307" s="28"/>
      <c r="T1307" s="36">
        <v>2</v>
      </c>
      <c r="U1307" s="33"/>
      <c r="V1307" s="36">
        <v>5</v>
      </c>
      <c r="W1307" s="33"/>
      <c r="X1307" s="36">
        <v>10</v>
      </c>
      <c r="Y1307" s="33"/>
      <c r="Z1307" s="36">
        <v>20</v>
      </c>
      <c r="AA1307" s="33"/>
      <c r="AB1307" s="36">
        <v>40</v>
      </c>
      <c r="AC1307" s="33"/>
      <c r="AD1307" s="36">
        <v>999999</v>
      </c>
      <c r="AE1307" s="33"/>
      <c r="AF1307" s="36"/>
      <c r="AG1307" s="33"/>
      <c r="AH1307" s="28"/>
      <c r="AI1307" s="28"/>
      <c r="AJ1307" s="28"/>
      <c r="AK1307" s="28"/>
      <c r="AL1307" s="28"/>
      <c r="AM1307" s="41" t="str">
        <f>IF(AND($U1307&gt;0,$Q1307=""),"Currency Missing","")&amp;IF(AND($U1307&gt;0,$R1307=""),", MOQ Missing","")&amp;IF(AND($U1307&gt;0,$S1307=""),", Leadtime Missing","")&amp;IF(W1307&gt;U1307,", PB2 Price Greater than PB1 Price","")&amp;IF(Y1307&gt;W1307,", PB3 Price Greater than PB2 Price","")&amp;IF(AA1307&gt;Y1307,", PB4 Price Greater than PB3 Price","")&amp;IF(AC1307&gt;AA1307,", PB5 Price Greater than PB4 Price","")&amp;IF(AE1307&gt;AC1307,", PB6 Price Greater than PB5 Price","")&amp;IF(AG1307&gt;AE1307,", PB7 Price Greater than PB6 Price","")&amp;IF($U1307&lt;&gt;ROUND($U1307,2),", PB 1 Price - More than 2 Decimal Places","")&amp;IF($W1307&lt;&gt;ROUND($W1307,2),", PB 2 Price - More than 2 Decimal Places","")&amp;IF($Y1307&lt;&gt;ROUND($Y1307,2),", PB 3 Price - More than 2 Decimal Places","")&amp;IF($AA1307&lt;&gt;ROUND($AA1307,2),", PB 4 Price - More than 2 Decimal Places","")&amp;IF($AC1307&lt;&gt;ROUND($AC1307,2),", PB 5 Price - More than 2 Decimal Places","")&amp;IF($AE1307&lt;&gt;ROUND($AE1307,2),", PB 6 Price - More than 2 Decimal Places","")&amp;IF($AG1307&lt;&gt;ROUND($AG1307,2),", PB 7 Price - More than 2 Decimal Places","")&amp;IF(AND(E1307&lt;&gt;"",U1307="",AH1307=""),", Please enter a Price in PB1 or Select No Bid","")&amp;IF(AND(OR($U1307&gt;0,$W1307&gt;0,$Y1307&gt;0,$AA1307&gt;0,$AC1307&gt;0,$AE1307&gt;0),OR(AH1307="",AH1307="No Bid")),", Bid Status Missing or Incorrect","")&amp;IF(AND(AH1307="No Bid",AI1307=""),", Reason for No Bid Missing","")&amp;IF(AND($O1307="CSIS",OR($U1307&gt;0,$W1307&gt;0,$Y1307&gt;0,$AA1307&gt;0,$AC1307&gt;0,$AE1307&gt;0),AJ1307=""),", NCAGE Supplier Missing","")&amp;IF(AND($O1307="Drawing",OR($U1307&gt;0,$W1307&gt;0,$Y1307&gt;0,$AA1307&gt;0,$AC1307&gt;0,$AE1307&gt;0),AK1307=""),", Manufacturer Missing","")&amp;IF(AL1307&lt;&gt;"",", Comment","")&amp;IF(AND(OR(AH1307="Bid Using CSIS Dropdown With Query (Comment Field Must Be Populated)",AH1307="Bid To Drawing Supplied With Query (Comment Field Must Be Populated)"),AL1307=""),", Please Enter a Comment for the Bid Query","")&amp;IF(AND(T1307&gt;0,U1307="",AH1307&lt;&gt;"No Bid"),", PB1 Price Missing","")&amp;IF(AND(V1307&gt;0,W1307="",AH1307&lt;&gt;"No Bid"),", PB2 Price Missing","")&amp;IF(AND(X1307&gt;0,Y1307="",AH1307&lt;&gt;"No Bid"),", PB3 Price Missing","")&amp;IF(AND(Z1307&gt;0,AA1307="",AH1307&lt;&gt;"No Bid"),", PB4 Price Missing","")&amp;IF(AND(AB1307&gt;0,AC1307="",AH1307&lt;&gt;"No Bid"),", PB5 Price Missing","")&amp;IF(AND(AD1307&gt;0,AE1307="",AH1307&lt;&gt;"No Bid"),", PB6 Price Missing","")&amp;IF(AND(AF1307&gt;0,AG1307="",AH1307&lt;&gt;"No Bid"),", PB7 Price Missing","")</f>
        <v>, Please enter a Price in PB1 or Select No Bid, PB1 Price Missing, PB2 Price Missing, PB3 Price Missing, PB4 Price Missing, PB5 Price Missing, PB6 Price Missing</v>
      </c>
      <c r="AN1307" s="28"/>
      <c r="AO1307" s="28"/>
      <c r="AP1307" s="28"/>
      <c r="AQ1307" s="28"/>
      <c r="AR1307" s="28"/>
      <c r="AS1307" s="28"/>
      <c r="AT1307" s="28"/>
      <c r="AU1307" s="28"/>
      <c r="AV1307" s="28"/>
      <c r="AW1307" s="28"/>
      <c r="AX1307" s="28"/>
      <c r="AY1307" s="28"/>
      <c r="AZ1307" s="28"/>
      <c r="BA1307" s="28"/>
      <c r="BB1307" s="28"/>
      <c r="BC1307" s="28"/>
      <c r="BD1307" s="28"/>
      <c r="BE1307" s="28"/>
      <c r="BF1307" s="28"/>
      <c r="BG1307" s="28"/>
      <c r="BH1307" s="28"/>
      <c r="BI1307" s="28"/>
      <c r="BJ1307" s="28"/>
      <c r="BK1307" s="28"/>
      <c r="BL1307" s="28"/>
    </row>
    <row r="1308" spans="1:64" x14ac:dyDescent="0.25">
      <c r="A1308" s="58">
        <v>1306</v>
      </c>
      <c r="B1308" s="57"/>
      <c r="C1308" s="57" t="s">
        <v>3775</v>
      </c>
      <c r="D1308" s="57"/>
      <c r="E1308" s="59" t="s">
        <v>1635</v>
      </c>
      <c r="F1308" s="60" t="s">
        <v>5756</v>
      </c>
      <c r="G1308" s="61" t="s">
        <v>5233</v>
      </c>
      <c r="H1308" s="60" t="s">
        <v>6017</v>
      </c>
      <c r="I1308" s="60" t="s">
        <v>5995</v>
      </c>
      <c r="J1308" s="60"/>
      <c r="K1308" s="60" t="s">
        <v>5992</v>
      </c>
      <c r="L1308" s="60" t="s">
        <v>23</v>
      </c>
      <c r="M1308" s="60" t="s">
        <v>6024</v>
      </c>
      <c r="N1308" s="57" t="s">
        <v>6026</v>
      </c>
      <c r="O1308" s="62" t="s">
        <v>1868</v>
      </c>
      <c r="P1308" s="62" t="s">
        <v>3587</v>
      </c>
      <c r="Q1308" s="28"/>
      <c r="R1308" s="28"/>
      <c r="S1308" s="28"/>
      <c r="T1308" s="36">
        <v>5</v>
      </c>
      <c r="U1308" s="33"/>
      <c r="V1308" s="36">
        <v>15</v>
      </c>
      <c r="W1308" s="33"/>
      <c r="X1308" s="36">
        <v>25</v>
      </c>
      <c r="Y1308" s="33"/>
      <c r="Z1308" s="36">
        <v>50</v>
      </c>
      <c r="AA1308" s="33"/>
      <c r="AB1308" s="36">
        <v>100</v>
      </c>
      <c r="AC1308" s="33"/>
      <c r="AD1308" s="36">
        <v>999999</v>
      </c>
      <c r="AE1308" s="33"/>
      <c r="AF1308" s="36"/>
      <c r="AG1308" s="33"/>
      <c r="AH1308" s="28"/>
      <c r="AI1308" s="28"/>
      <c r="AJ1308" s="28"/>
      <c r="AK1308" s="28"/>
      <c r="AL1308" s="28"/>
      <c r="AM1308" s="41" t="str">
        <f>IF(AND($U1308&gt;0,$Q1308=""),"Currency Missing","")&amp;IF(AND($U1308&gt;0,$R1308=""),", MOQ Missing","")&amp;IF(AND($U1308&gt;0,$S1308=""),", Leadtime Missing","")&amp;IF(W1308&gt;U1308,", PB2 Price Greater than PB1 Price","")&amp;IF(Y1308&gt;W1308,", PB3 Price Greater than PB2 Price","")&amp;IF(AA1308&gt;Y1308,", PB4 Price Greater than PB3 Price","")&amp;IF(AC1308&gt;AA1308,", PB5 Price Greater than PB4 Price","")&amp;IF(AE1308&gt;AC1308,", PB6 Price Greater than PB5 Price","")&amp;IF(AG1308&gt;AE1308,", PB7 Price Greater than PB6 Price","")&amp;IF($U1308&lt;&gt;ROUND($U1308,2),", PB 1 Price - More than 2 Decimal Places","")&amp;IF($W1308&lt;&gt;ROUND($W1308,2),", PB 2 Price - More than 2 Decimal Places","")&amp;IF($Y1308&lt;&gt;ROUND($Y1308,2),", PB 3 Price - More than 2 Decimal Places","")&amp;IF($AA1308&lt;&gt;ROUND($AA1308,2),", PB 4 Price - More than 2 Decimal Places","")&amp;IF($AC1308&lt;&gt;ROUND($AC1308,2),", PB 5 Price - More than 2 Decimal Places","")&amp;IF($AE1308&lt;&gt;ROUND($AE1308,2),", PB 6 Price - More than 2 Decimal Places","")&amp;IF($AG1308&lt;&gt;ROUND($AG1308,2),", PB 7 Price - More than 2 Decimal Places","")&amp;IF(AND(E1308&lt;&gt;"",U1308="",AH1308=""),", Please enter a Price in PB1 or Select No Bid","")&amp;IF(AND(OR($U1308&gt;0,$W1308&gt;0,$Y1308&gt;0,$AA1308&gt;0,$AC1308&gt;0,$AE1308&gt;0),OR(AH1308="",AH1308="No Bid")),", Bid Status Missing or Incorrect","")&amp;IF(AND(AH1308="No Bid",AI1308=""),", Reason for No Bid Missing","")&amp;IF(AND($O1308="CSIS",OR($U1308&gt;0,$W1308&gt;0,$Y1308&gt;0,$AA1308&gt;0,$AC1308&gt;0,$AE1308&gt;0),AJ1308=""),", NCAGE Supplier Missing","")&amp;IF(AND($O1308="Drawing",OR($U1308&gt;0,$W1308&gt;0,$Y1308&gt;0,$AA1308&gt;0,$AC1308&gt;0,$AE1308&gt;0),AK1308=""),", Manufacturer Missing","")&amp;IF(AL1308&lt;&gt;"",", Comment","")&amp;IF(AND(OR(AH1308="Bid Using CSIS Dropdown With Query (Comment Field Must Be Populated)",AH1308="Bid To Drawing Supplied With Query (Comment Field Must Be Populated)"),AL1308=""),", Please Enter a Comment for the Bid Query","")&amp;IF(AND(T1308&gt;0,U1308="",AH1308&lt;&gt;"No Bid"),", PB1 Price Missing","")&amp;IF(AND(V1308&gt;0,W1308="",AH1308&lt;&gt;"No Bid"),", PB2 Price Missing","")&amp;IF(AND(X1308&gt;0,Y1308="",AH1308&lt;&gt;"No Bid"),", PB3 Price Missing","")&amp;IF(AND(Z1308&gt;0,AA1308="",AH1308&lt;&gt;"No Bid"),", PB4 Price Missing","")&amp;IF(AND(AB1308&gt;0,AC1308="",AH1308&lt;&gt;"No Bid"),", PB5 Price Missing","")&amp;IF(AND(AD1308&gt;0,AE1308="",AH1308&lt;&gt;"No Bid"),", PB6 Price Missing","")&amp;IF(AND(AF1308&gt;0,AG1308="",AH1308&lt;&gt;"No Bid"),", PB7 Price Missing","")</f>
        <v>, Please enter a Price in PB1 or Select No Bid, PB1 Price Missing, PB2 Price Missing, PB3 Price Missing, PB4 Price Missing, PB5 Price Missing, PB6 Price Missing</v>
      </c>
      <c r="AN1308" s="28"/>
      <c r="AO1308" s="28"/>
      <c r="AP1308" s="28"/>
      <c r="AQ1308" s="28"/>
      <c r="AR1308" s="28"/>
      <c r="AS1308" s="28"/>
      <c r="AT1308" s="28"/>
      <c r="AU1308" s="28"/>
      <c r="AV1308" s="28"/>
      <c r="AW1308" s="28"/>
      <c r="AX1308" s="28"/>
      <c r="AY1308" s="28"/>
      <c r="AZ1308" s="28"/>
      <c r="BA1308" s="28"/>
      <c r="BB1308" s="28"/>
      <c r="BC1308" s="28"/>
      <c r="BD1308" s="28"/>
      <c r="BE1308" s="28"/>
      <c r="BF1308" s="28"/>
      <c r="BG1308" s="28"/>
      <c r="BH1308" s="28"/>
      <c r="BI1308" s="28"/>
      <c r="BJ1308" s="28"/>
      <c r="BK1308" s="28"/>
      <c r="BL1308" s="28"/>
    </row>
    <row r="1309" spans="1:64" x14ac:dyDescent="0.25">
      <c r="A1309" s="58">
        <v>1307</v>
      </c>
      <c r="B1309" s="57"/>
      <c r="C1309" s="57" t="s">
        <v>3775</v>
      </c>
      <c r="D1309" s="57"/>
      <c r="E1309" s="59" t="s">
        <v>934</v>
      </c>
      <c r="F1309" s="60" t="s">
        <v>5421</v>
      </c>
      <c r="G1309" s="61" t="s">
        <v>4551</v>
      </c>
      <c r="H1309" s="60" t="s">
        <v>6003</v>
      </c>
      <c r="I1309" s="60" t="s">
        <v>5993</v>
      </c>
      <c r="J1309" s="60"/>
      <c r="K1309" s="60" t="s">
        <v>5992</v>
      </c>
      <c r="L1309" s="60" t="s">
        <v>23</v>
      </c>
      <c r="M1309" s="60" t="s">
        <v>6024</v>
      </c>
      <c r="N1309" s="57" t="s">
        <v>6026</v>
      </c>
      <c r="O1309" s="62" t="s">
        <v>1899</v>
      </c>
      <c r="P1309" s="62" t="s">
        <v>2889</v>
      </c>
      <c r="Q1309" s="28"/>
      <c r="R1309" s="28"/>
      <c r="S1309" s="28"/>
      <c r="T1309" s="36">
        <v>3</v>
      </c>
      <c r="U1309" s="33"/>
      <c r="V1309" s="36">
        <v>9</v>
      </c>
      <c r="W1309" s="33"/>
      <c r="X1309" s="36">
        <v>20</v>
      </c>
      <c r="Y1309" s="33"/>
      <c r="Z1309" s="36">
        <v>35</v>
      </c>
      <c r="AA1309" s="33"/>
      <c r="AB1309" s="36">
        <v>70</v>
      </c>
      <c r="AC1309" s="33"/>
      <c r="AD1309" s="36">
        <v>999999</v>
      </c>
      <c r="AE1309" s="33"/>
      <c r="AF1309" s="36"/>
      <c r="AG1309" s="33"/>
      <c r="AH1309" s="28"/>
      <c r="AI1309" s="28"/>
      <c r="AJ1309" s="28"/>
      <c r="AK1309" s="28"/>
      <c r="AL1309" s="28"/>
      <c r="AM1309" s="41" t="str">
        <f>IF(AND($U1309&gt;0,$Q1309=""),"Currency Missing","")&amp;IF(AND($U1309&gt;0,$R1309=""),", MOQ Missing","")&amp;IF(AND($U1309&gt;0,$S1309=""),", Leadtime Missing","")&amp;IF(W1309&gt;U1309,", PB2 Price Greater than PB1 Price","")&amp;IF(Y1309&gt;W1309,", PB3 Price Greater than PB2 Price","")&amp;IF(AA1309&gt;Y1309,", PB4 Price Greater than PB3 Price","")&amp;IF(AC1309&gt;AA1309,", PB5 Price Greater than PB4 Price","")&amp;IF(AE1309&gt;AC1309,", PB6 Price Greater than PB5 Price","")&amp;IF(AG1309&gt;AE1309,", PB7 Price Greater than PB6 Price","")&amp;IF($U1309&lt;&gt;ROUND($U1309,2),", PB 1 Price - More than 2 Decimal Places","")&amp;IF($W1309&lt;&gt;ROUND($W1309,2),", PB 2 Price - More than 2 Decimal Places","")&amp;IF($Y1309&lt;&gt;ROUND($Y1309,2),", PB 3 Price - More than 2 Decimal Places","")&amp;IF($AA1309&lt;&gt;ROUND($AA1309,2),", PB 4 Price - More than 2 Decimal Places","")&amp;IF($AC1309&lt;&gt;ROUND($AC1309,2),", PB 5 Price - More than 2 Decimal Places","")&amp;IF($AE1309&lt;&gt;ROUND($AE1309,2),", PB 6 Price - More than 2 Decimal Places","")&amp;IF($AG1309&lt;&gt;ROUND($AG1309,2),", PB 7 Price - More than 2 Decimal Places","")&amp;IF(AND(E1309&lt;&gt;"",U1309="",AH1309=""),", Please enter a Price in PB1 or Select No Bid","")&amp;IF(AND(OR($U1309&gt;0,$W1309&gt;0,$Y1309&gt;0,$AA1309&gt;0,$AC1309&gt;0,$AE1309&gt;0),OR(AH1309="",AH1309="No Bid")),", Bid Status Missing or Incorrect","")&amp;IF(AND(AH1309="No Bid",AI1309=""),", Reason for No Bid Missing","")&amp;IF(AND($O1309="CSIS",OR($U1309&gt;0,$W1309&gt;0,$Y1309&gt;0,$AA1309&gt;0,$AC1309&gt;0,$AE1309&gt;0),AJ1309=""),", NCAGE Supplier Missing","")&amp;IF(AND($O1309="Drawing",OR($U1309&gt;0,$W1309&gt;0,$Y1309&gt;0,$AA1309&gt;0,$AC1309&gt;0,$AE1309&gt;0),AK1309=""),", Manufacturer Missing","")&amp;IF(AL1309&lt;&gt;"",", Comment","")&amp;IF(AND(OR(AH1309="Bid Using CSIS Dropdown With Query (Comment Field Must Be Populated)",AH1309="Bid To Drawing Supplied With Query (Comment Field Must Be Populated)"),AL1309=""),", Please Enter a Comment for the Bid Query","")&amp;IF(AND(T1309&gt;0,U1309="",AH1309&lt;&gt;"No Bid"),", PB1 Price Missing","")&amp;IF(AND(V1309&gt;0,W1309="",AH1309&lt;&gt;"No Bid"),", PB2 Price Missing","")&amp;IF(AND(X1309&gt;0,Y1309="",AH1309&lt;&gt;"No Bid"),", PB3 Price Missing","")&amp;IF(AND(Z1309&gt;0,AA1309="",AH1309&lt;&gt;"No Bid"),", PB4 Price Missing","")&amp;IF(AND(AB1309&gt;0,AC1309="",AH1309&lt;&gt;"No Bid"),", PB5 Price Missing","")&amp;IF(AND(AD1309&gt;0,AE1309="",AH1309&lt;&gt;"No Bid"),", PB6 Price Missing","")&amp;IF(AND(AF1309&gt;0,AG1309="",AH1309&lt;&gt;"No Bid"),", PB7 Price Missing","")</f>
        <v>, Please enter a Price in PB1 or Select No Bid, PB1 Price Missing, PB2 Price Missing, PB3 Price Missing, PB4 Price Missing, PB5 Price Missing, PB6 Price Missing</v>
      </c>
      <c r="AN1309" s="28"/>
      <c r="AO1309" s="28"/>
      <c r="AP1309" s="28"/>
      <c r="AQ1309" s="28"/>
      <c r="AR1309" s="28"/>
      <c r="AS1309" s="28"/>
      <c r="AT1309" s="28"/>
      <c r="AU1309" s="28"/>
      <c r="AV1309" s="28"/>
      <c r="AW1309" s="28"/>
      <c r="AX1309" s="28"/>
      <c r="AY1309" s="28"/>
      <c r="AZ1309" s="28"/>
      <c r="BA1309" s="28"/>
      <c r="BB1309" s="28"/>
      <c r="BC1309" s="28"/>
      <c r="BD1309" s="28"/>
      <c r="BE1309" s="28"/>
      <c r="BF1309" s="28"/>
      <c r="BG1309" s="28"/>
      <c r="BH1309" s="28"/>
      <c r="BI1309" s="28"/>
      <c r="BJ1309" s="28"/>
      <c r="BK1309" s="28"/>
      <c r="BL1309" s="28"/>
    </row>
    <row r="1310" spans="1:64" x14ac:dyDescent="0.25">
      <c r="A1310" s="58">
        <v>1308</v>
      </c>
      <c r="B1310" s="57"/>
      <c r="C1310" s="57" t="s">
        <v>3775</v>
      </c>
      <c r="D1310" s="57"/>
      <c r="E1310" s="59" t="s">
        <v>1636</v>
      </c>
      <c r="F1310" s="60" t="s">
        <v>5855</v>
      </c>
      <c r="G1310" s="61" t="s">
        <v>5234</v>
      </c>
      <c r="H1310" s="60" t="s">
        <v>6017</v>
      </c>
      <c r="I1310" s="60" t="s">
        <v>5995</v>
      </c>
      <c r="J1310" s="60"/>
      <c r="K1310" s="60" t="s">
        <v>5992</v>
      </c>
      <c r="L1310" s="60" t="s">
        <v>23</v>
      </c>
      <c r="M1310" s="60" t="s">
        <v>6024</v>
      </c>
      <c r="N1310" s="57" t="s">
        <v>6026</v>
      </c>
      <c r="O1310" s="62" t="s">
        <v>1868</v>
      </c>
      <c r="P1310" s="62" t="s">
        <v>3588</v>
      </c>
      <c r="Q1310" s="28"/>
      <c r="R1310" s="28"/>
      <c r="S1310" s="28"/>
      <c r="T1310" s="36">
        <v>6</v>
      </c>
      <c r="U1310" s="33"/>
      <c r="V1310" s="36">
        <v>20</v>
      </c>
      <c r="W1310" s="33"/>
      <c r="X1310" s="36">
        <v>35</v>
      </c>
      <c r="Y1310" s="33"/>
      <c r="Z1310" s="36">
        <v>70</v>
      </c>
      <c r="AA1310" s="33"/>
      <c r="AB1310" s="36">
        <v>999999</v>
      </c>
      <c r="AC1310" s="33"/>
      <c r="AD1310" s="36"/>
      <c r="AE1310" s="33"/>
      <c r="AF1310" s="36"/>
      <c r="AG1310" s="33"/>
      <c r="AH1310" s="28"/>
      <c r="AI1310" s="28"/>
      <c r="AJ1310" s="28"/>
      <c r="AK1310" s="28"/>
      <c r="AL1310" s="28"/>
      <c r="AM1310" s="41" t="str">
        <f>IF(AND($U1310&gt;0,$Q1310=""),"Currency Missing","")&amp;IF(AND($U1310&gt;0,$R1310=""),", MOQ Missing","")&amp;IF(AND($U1310&gt;0,$S1310=""),", Leadtime Missing","")&amp;IF(W1310&gt;U1310,", PB2 Price Greater than PB1 Price","")&amp;IF(Y1310&gt;W1310,", PB3 Price Greater than PB2 Price","")&amp;IF(AA1310&gt;Y1310,", PB4 Price Greater than PB3 Price","")&amp;IF(AC1310&gt;AA1310,", PB5 Price Greater than PB4 Price","")&amp;IF(AE1310&gt;AC1310,", PB6 Price Greater than PB5 Price","")&amp;IF(AG1310&gt;AE1310,", PB7 Price Greater than PB6 Price","")&amp;IF($U1310&lt;&gt;ROUND($U1310,2),", PB 1 Price - More than 2 Decimal Places","")&amp;IF($W1310&lt;&gt;ROUND($W1310,2),", PB 2 Price - More than 2 Decimal Places","")&amp;IF($Y1310&lt;&gt;ROUND($Y1310,2),", PB 3 Price - More than 2 Decimal Places","")&amp;IF($AA1310&lt;&gt;ROUND($AA1310,2),", PB 4 Price - More than 2 Decimal Places","")&amp;IF($AC1310&lt;&gt;ROUND($AC1310,2),", PB 5 Price - More than 2 Decimal Places","")&amp;IF($AE1310&lt;&gt;ROUND($AE1310,2),", PB 6 Price - More than 2 Decimal Places","")&amp;IF($AG1310&lt;&gt;ROUND($AG1310,2),", PB 7 Price - More than 2 Decimal Places","")&amp;IF(AND(E1310&lt;&gt;"",U1310="",AH1310=""),", Please enter a Price in PB1 or Select No Bid","")&amp;IF(AND(OR($U1310&gt;0,$W1310&gt;0,$Y1310&gt;0,$AA1310&gt;0,$AC1310&gt;0,$AE1310&gt;0),OR(AH1310="",AH1310="No Bid")),", Bid Status Missing or Incorrect","")&amp;IF(AND(AH1310="No Bid",AI1310=""),", Reason for No Bid Missing","")&amp;IF(AND($O1310="CSIS",OR($U1310&gt;0,$W1310&gt;0,$Y1310&gt;0,$AA1310&gt;0,$AC1310&gt;0,$AE1310&gt;0),AJ1310=""),", NCAGE Supplier Missing","")&amp;IF(AND($O1310="Drawing",OR($U1310&gt;0,$W1310&gt;0,$Y1310&gt;0,$AA1310&gt;0,$AC1310&gt;0,$AE1310&gt;0),AK1310=""),", Manufacturer Missing","")&amp;IF(AL1310&lt;&gt;"",", Comment","")&amp;IF(AND(OR(AH1310="Bid Using CSIS Dropdown With Query (Comment Field Must Be Populated)",AH1310="Bid To Drawing Supplied With Query (Comment Field Must Be Populated)"),AL1310=""),", Please Enter a Comment for the Bid Query","")&amp;IF(AND(T1310&gt;0,U1310="",AH1310&lt;&gt;"No Bid"),", PB1 Price Missing","")&amp;IF(AND(V1310&gt;0,W1310="",AH1310&lt;&gt;"No Bid"),", PB2 Price Missing","")&amp;IF(AND(X1310&gt;0,Y1310="",AH1310&lt;&gt;"No Bid"),", PB3 Price Missing","")&amp;IF(AND(Z1310&gt;0,AA1310="",AH1310&lt;&gt;"No Bid"),", PB4 Price Missing","")&amp;IF(AND(AB1310&gt;0,AC1310="",AH1310&lt;&gt;"No Bid"),", PB5 Price Missing","")&amp;IF(AND(AD1310&gt;0,AE1310="",AH1310&lt;&gt;"No Bid"),", PB6 Price Missing","")&amp;IF(AND(AF1310&gt;0,AG1310="",AH1310&lt;&gt;"No Bid"),", PB7 Price Missing","")</f>
        <v>, Please enter a Price in PB1 or Select No Bid, PB1 Price Missing, PB2 Price Missing, PB3 Price Missing, PB4 Price Missing, PB5 Price Missing</v>
      </c>
      <c r="AN1310" s="28"/>
      <c r="AO1310" s="28"/>
      <c r="AP1310" s="28"/>
      <c r="AQ1310" s="28"/>
      <c r="AR1310" s="28"/>
      <c r="AS1310" s="28"/>
      <c r="AT1310" s="28"/>
      <c r="AU1310" s="28"/>
      <c r="AV1310" s="28"/>
      <c r="AW1310" s="28"/>
      <c r="AX1310" s="28"/>
      <c r="AY1310" s="28"/>
      <c r="AZ1310" s="28"/>
      <c r="BA1310" s="28"/>
      <c r="BB1310" s="28"/>
      <c r="BC1310" s="28"/>
      <c r="BD1310" s="28"/>
      <c r="BE1310" s="28"/>
      <c r="BF1310" s="28"/>
      <c r="BG1310" s="28"/>
      <c r="BH1310" s="28"/>
      <c r="BI1310" s="28"/>
      <c r="BJ1310" s="28"/>
      <c r="BK1310" s="28"/>
      <c r="BL1310" s="28"/>
    </row>
    <row r="1311" spans="1:64" x14ac:dyDescent="0.25">
      <c r="A1311" s="58">
        <v>1309</v>
      </c>
      <c r="B1311" s="57"/>
      <c r="C1311" s="57" t="s">
        <v>3775</v>
      </c>
      <c r="D1311" s="57"/>
      <c r="E1311" s="59" t="s">
        <v>935</v>
      </c>
      <c r="F1311" s="60" t="s">
        <v>5600</v>
      </c>
      <c r="G1311" s="61" t="s">
        <v>4552</v>
      </c>
      <c r="H1311" s="60" t="s">
        <v>5999</v>
      </c>
      <c r="I1311" s="60" t="s">
        <v>5993</v>
      </c>
      <c r="J1311" s="60"/>
      <c r="K1311" s="60" t="s">
        <v>5992</v>
      </c>
      <c r="L1311" s="60" t="s">
        <v>23</v>
      </c>
      <c r="M1311" s="60" t="s">
        <v>6024</v>
      </c>
      <c r="N1311" s="57" t="s">
        <v>6026</v>
      </c>
      <c r="O1311" s="62" t="s">
        <v>1899</v>
      </c>
      <c r="P1311" s="62" t="s">
        <v>2890</v>
      </c>
      <c r="Q1311" s="28"/>
      <c r="R1311" s="28"/>
      <c r="S1311" s="28"/>
      <c r="T1311" s="36">
        <v>5</v>
      </c>
      <c r="U1311" s="33"/>
      <c r="V1311" s="36">
        <v>15</v>
      </c>
      <c r="W1311" s="33"/>
      <c r="X1311" s="36">
        <v>30</v>
      </c>
      <c r="Y1311" s="33"/>
      <c r="Z1311" s="36">
        <v>60</v>
      </c>
      <c r="AA1311" s="33"/>
      <c r="AB1311" s="36">
        <v>999999</v>
      </c>
      <c r="AC1311" s="33"/>
      <c r="AD1311" s="36"/>
      <c r="AE1311" s="33"/>
      <c r="AF1311" s="36"/>
      <c r="AG1311" s="33"/>
      <c r="AH1311" s="28"/>
      <c r="AI1311" s="28"/>
      <c r="AJ1311" s="28"/>
      <c r="AK1311" s="28"/>
      <c r="AL1311" s="28"/>
      <c r="AM1311" s="41" t="str">
        <f>IF(AND($U1311&gt;0,$Q1311=""),"Currency Missing","")&amp;IF(AND($U1311&gt;0,$R1311=""),", MOQ Missing","")&amp;IF(AND($U1311&gt;0,$S1311=""),", Leadtime Missing","")&amp;IF(W1311&gt;U1311,", PB2 Price Greater than PB1 Price","")&amp;IF(Y1311&gt;W1311,", PB3 Price Greater than PB2 Price","")&amp;IF(AA1311&gt;Y1311,", PB4 Price Greater than PB3 Price","")&amp;IF(AC1311&gt;AA1311,", PB5 Price Greater than PB4 Price","")&amp;IF(AE1311&gt;AC1311,", PB6 Price Greater than PB5 Price","")&amp;IF(AG1311&gt;AE1311,", PB7 Price Greater than PB6 Price","")&amp;IF($U1311&lt;&gt;ROUND($U1311,2),", PB 1 Price - More than 2 Decimal Places","")&amp;IF($W1311&lt;&gt;ROUND($W1311,2),", PB 2 Price - More than 2 Decimal Places","")&amp;IF($Y1311&lt;&gt;ROUND($Y1311,2),", PB 3 Price - More than 2 Decimal Places","")&amp;IF($AA1311&lt;&gt;ROUND($AA1311,2),", PB 4 Price - More than 2 Decimal Places","")&amp;IF($AC1311&lt;&gt;ROUND($AC1311,2),", PB 5 Price - More than 2 Decimal Places","")&amp;IF($AE1311&lt;&gt;ROUND($AE1311,2),", PB 6 Price - More than 2 Decimal Places","")&amp;IF($AG1311&lt;&gt;ROUND($AG1311,2),", PB 7 Price - More than 2 Decimal Places","")&amp;IF(AND(E1311&lt;&gt;"",U1311="",AH1311=""),", Please enter a Price in PB1 or Select No Bid","")&amp;IF(AND(OR($U1311&gt;0,$W1311&gt;0,$Y1311&gt;0,$AA1311&gt;0,$AC1311&gt;0,$AE1311&gt;0),OR(AH1311="",AH1311="No Bid")),", Bid Status Missing or Incorrect","")&amp;IF(AND(AH1311="No Bid",AI1311=""),", Reason for No Bid Missing","")&amp;IF(AND($O1311="CSIS",OR($U1311&gt;0,$W1311&gt;0,$Y1311&gt;0,$AA1311&gt;0,$AC1311&gt;0,$AE1311&gt;0),AJ1311=""),", NCAGE Supplier Missing","")&amp;IF(AND($O1311="Drawing",OR($U1311&gt;0,$W1311&gt;0,$Y1311&gt;0,$AA1311&gt;0,$AC1311&gt;0,$AE1311&gt;0),AK1311=""),", Manufacturer Missing","")&amp;IF(AL1311&lt;&gt;"",", Comment","")&amp;IF(AND(OR(AH1311="Bid Using CSIS Dropdown With Query (Comment Field Must Be Populated)",AH1311="Bid To Drawing Supplied With Query (Comment Field Must Be Populated)"),AL1311=""),", Please Enter a Comment for the Bid Query","")&amp;IF(AND(T1311&gt;0,U1311="",AH1311&lt;&gt;"No Bid"),", PB1 Price Missing","")&amp;IF(AND(V1311&gt;0,W1311="",AH1311&lt;&gt;"No Bid"),", PB2 Price Missing","")&amp;IF(AND(X1311&gt;0,Y1311="",AH1311&lt;&gt;"No Bid"),", PB3 Price Missing","")&amp;IF(AND(Z1311&gt;0,AA1311="",AH1311&lt;&gt;"No Bid"),", PB4 Price Missing","")&amp;IF(AND(AB1311&gt;0,AC1311="",AH1311&lt;&gt;"No Bid"),", PB5 Price Missing","")&amp;IF(AND(AD1311&gt;0,AE1311="",AH1311&lt;&gt;"No Bid"),", PB6 Price Missing","")&amp;IF(AND(AF1311&gt;0,AG1311="",AH1311&lt;&gt;"No Bid"),", PB7 Price Missing","")</f>
        <v>, Please enter a Price in PB1 or Select No Bid, PB1 Price Missing, PB2 Price Missing, PB3 Price Missing, PB4 Price Missing, PB5 Price Missing</v>
      </c>
      <c r="AN1311" s="28"/>
      <c r="AO1311" s="28"/>
      <c r="AP1311" s="28"/>
      <c r="AQ1311" s="28"/>
      <c r="AR1311" s="28"/>
      <c r="AS1311" s="28"/>
      <c r="AT1311" s="28"/>
      <c r="AU1311" s="28"/>
      <c r="AV1311" s="28"/>
      <c r="AW1311" s="28"/>
      <c r="AX1311" s="28"/>
      <c r="AY1311" s="28"/>
      <c r="AZ1311" s="28"/>
      <c r="BA1311" s="28"/>
      <c r="BB1311" s="28"/>
      <c r="BC1311" s="28"/>
      <c r="BD1311" s="28"/>
      <c r="BE1311" s="28"/>
      <c r="BF1311" s="28"/>
      <c r="BG1311" s="28"/>
      <c r="BH1311" s="28"/>
      <c r="BI1311" s="28"/>
      <c r="BJ1311" s="28"/>
      <c r="BK1311" s="28"/>
      <c r="BL1311" s="28"/>
    </row>
    <row r="1312" spans="1:64" x14ac:dyDescent="0.25">
      <c r="A1312" s="58">
        <v>1310</v>
      </c>
      <c r="B1312" s="57"/>
      <c r="C1312" s="57" t="s">
        <v>3775</v>
      </c>
      <c r="D1312" s="57"/>
      <c r="E1312" s="59" t="s">
        <v>936</v>
      </c>
      <c r="F1312" s="60" t="s">
        <v>5600</v>
      </c>
      <c r="G1312" s="61" t="s">
        <v>4553</v>
      </c>
      <c r="H1312" s="60" t="s">
        <v>5999</v>
      </c>
      <c r="I1312" s="60" t="s">
        <v>5993</v>
      </c>
      <c r="J1312" s="60"/>
      <c r="K1312" s="60" t="s">
        <v>5992</v>
      </c>
      <c r="L1312" s="60" t="s">
        <v>23</v>
      </c>
      <c r="M1312" s="60" t="s">
        <v>6024</v>
      </c>
      <c r="N1312" s="57" t="s">
        <v>6026</v>
      </c>
      <c r="O1312" s="62" t="s">
        <v>1899</v>
      </c>
      <c r="P1312" s="62" t="s">
        <v>2891</v>
      </c>
      <c r="Q1312" s="28"/>
      <c r="R1312" s="28"/>
      <c r="S1312" s="28"/>
      <c r="T1312" s="36">
        <v>9</v>
      </c>
      <c r="U1312" s="33"/>
      <c r="V1312" s="36">
        <v>20</v>
      </c>
      <c r="W1312" s="33"/>
      <c r="X1312" s="36">
        <v>40</v>
      </c>
      <c r="Y1312" s="33"/>
      <c r="Z1312" s="36">
        <v>80</v>
      </c>
      <c r="AA1312" s="33"/>
      <c r="AB1312" s="36">
        <v>999999</v>
      </c>
      <c r="AC1312" s="33"/>
      <c r="AD1312" s="36"/>
      <c r="AE1312" s="33"/>
      <c r="AF1312" s="36"/>
      <c r="AG1312" s="33"/>
      <c r="AH1312" s="28"/>
      <c r="AI1312" s="28"/>
      <c r="AJ1312" s="28"/>
      <c r="AK1312" s="28"/>
      <c r="AL1312" s="28"/>
      <c r="AM1312" s="41" t="str">
        <f>IF(AND($U1312&gt;0,$Q1312=""),"Currency Missing","")&amp;IF(AND($U1312&gt;0,$R1312=""),", MOQ Missing","")&amp;IF(AND($U1312&gt;0,$S1312=""),", Leadtime Missing","")&amp;IF(W1312&gt;U1312,", PB2 Price Greater than PB1 Price","")&amp;IF(Y1312&gt;W1312,", PB3 Price Greater than PB2 Price","")&amp;IF(AA1312&gt;Y1312,", PB4 Price Greater than PB3 Price","")&amp;IF(AC1312&gt;AA1312,", PB5 Price Greater than PB4 Price","")&amp;IF(AE1312&gt;AC1312,", PB6 Price Greater than PB5 Price","")&amp;IF(AG1312&gt;AE1312,", PB7 Price Greater than PB6 Price","")&amp;IF($U1312&lt;&gt;ROUND($U1312,2),", PB 1 Price - More than 2 Decimal Places","")&amp;IF($W1312&lt;&gt;ROUND($W1312,2),", PB 2 Price - More than 2 Decimal Places","")&amp;IF($Y1312&lt;&gt;ROUND($Y1312,2),", PB 3 Price - More than 2 Decimal Places","")&amp;IF($AA1312&lt;&gt;ROUND($AA1312,2),", PB 4 Price - More than 2 Decimal Places","")&amp;IF($AC1312&lt;&gt;ROUND($AC1312,2),", PB 5 Price - More than 2 Decimal Places","")&amp;IF($AE1312&lt;&gt;ROUND($AE1312,2),", PB 6 Price - More than 2 Decimal Places","")&amp;IF($AG1312&lt;&gt;ROUND($AG1312,2),", PB 7 Price - More than 2 Decimal Places","")&amp;IF(AND(E1312&lt;&gt;"",U1312="",AH1312=""),", Please enter a Price in PB1 or Select No Bid","")&amp;IF(AND(OR($U1312&gt;0,$W1312&gt;0,$Y1312&gt;0,$AA1312&gt;0,$AC1312&gt;0,$AE1312&gt;0),OR(AH1312="",AH1312="No Bid")),", Bid Status Missing or Incorrect","")&amp;IF(AND(AH1312="No Bid",AI1312=""),", Reason for No Bid Missing","")&amp;IF(AND($O1312="CSIS",OR($U1312&gt;0,$W1312&gt;0,$Y1312&gt;0,$AA1312&gt;0,$AC1312&gt;0,$AE1312&gt;0),AJ1312=""),", NCAGE Supplier Missing","")&amp;IF(AND($O1312="Drawing",OR($U1312&gt;0,$W1312&gt;0,$Y1312&gt;0,$AA1312&gt;0,$AC1312&gt;0,$AE1312&gt;0),AK1312=""),", Manufacturer Missing","")&amp;IF(AL1312&lt;&gt;"",", Comment","")&amp;IF(AND(OR(AH1312="Bid Using CSIS Dropdown With Query (Comment Field Must Be Populated)",AH1312="Bid To Drawing Supplied With Query (Comment Field Must Be Populated)"),AL1312=""),", Please Enter a Comment for the Bid Query","")&amp;IF(AND(T1312&gt;0,U1312="",AH1312&lt;&gt;"No Bid"),", PB1 Price Missing","")&amp;IF(AND(V1312&gt;0,W1312="",AH1312&lt;&gt;"No Bid"),", PB2 Price Missing","")&amp;IF(AND(X1312&gt;0,Y1312="",AH1312&lt;&gt;"No Bid"),", PB3 Price Missing","")&amp;IF(AND(Z1312&gt;0,AA1312="",AH1312&lt;&gt;"No Bid"),", PB4 Price Missing","")&amp;IF(AND(AB1312&gt;0,AC1312="",AH1312&lt;&gt;"No Bid"),", PB5 Price Missing","")&amp;IF(AND(AD1312&gt;0,AE1312="",AH1312&lt;&gt;"No Bid"),", PB6 Price Missing","")&amp;IF(AND(AF1312&gt;0,AG1312="",AH1312&lt;&gt;"No Bid"),", PB7 Price Missing","")</f>
        <v>, Please enter a Price in PB1 or Select No Bid, PB1 Price Missing, PB2 Price Missing, PB3 Price Missing, PB4 Price Missing, PB5 Price Missing</v>
      </c>
      <c r="AN1312" s="28"/>
      <c r="AO1312" s="28"/>
      <c r="AP1312" s="28"/>
      <c r="AQ1312" s="28"/>
      <c r="AR1312" s="28"/>
      <c r="AS1312" s="28"/>
      <c r="AT1312" s="28"/>
      <c r="AU1312" s="28"/>
      <c r="AV1312" s="28"/>
      <c r="AW1312" s="28"/>
      <c r="AX1312" s="28"/>
      <c r="AY1312" s="28"/>
      <c r="AZ1312" s="28"/>
      <c r="BA1312" s="28"/>
      <c r="BB1312" s="28"/>
      <c r="BC1312" s="28"/>
      <c r="BD1312" s="28"/>
      <c r="BE1312" s="28"/>
      <c r="BF1312" s="28"/>
      <c r="BG1312" s="28"/>
      <c r="BH1312" s="28"/>
      <c r="BI1312" s="28"/>
      <c r="BJ1312" s="28"/>
      <c r="BK1312" s="28"/>
      <c r="BL1312" s="28"/>
    </row>
    <row r="1313" spans="1:64" x14ac:dyDescent="0.25">
      <c r="A1313" s="58">
        <v>1311</v>
      </c>
      <c r="B1313" s="57"/>
      <c r="C1313" s="57" t="s">
        <v>3775</v>
      </c>
      <c r="D1313" s="57"/>
      <c r="E1313" s="59" t="s">
        <v>937</v>
      </c>
      <c r="F1313" s="60" t="s">
        <v>5421</v>
      </c>
      <c r="G1313" s="61" t="s">
        <v>4554</v>
      </c>
      <c r="H1313" s="60" t="s">
        <v>6003</v>
      </c>
      <c r="I1313" s="60" t="s">
        <v>5993</v>
      </c>
      <c r="J1313" s="60"/>
      <c r="K1313" s="60" t="s">
        <v>5992</v>
      </c>
      <c r="L1313" s="60" t="s">
        <v>23</v>
      </c>
      <c r="M1313" s="60" t="s">
        <v>6024</v>
      </c>
      <c r="N1313" s="57" t="s">
        <v>6026</v>
      </c>
      <c r="O1313" s="62" t="s">
        <v>1899</v>
      </c>
      <c r="P1313" s="62" t="s">
        <v>2892</v>
      </c>
      <c r="Q1313" s="28"/>
      <c r="R1313" s="28"/>
      <c r="S1313" s="28"/>
      <c r="T1313" s="36">
        <v>1</v>
      </c>
      <c r="U1313" s="33"/>
      <c r="V1313" s="36">
        <v>2</v>
      </c>
      <c r="W1313" s="33"/>
      <c r="X1313" s="36">
        <v>3</v>
      </c>
      <c r="Y1313" s="33"/>
      <c r="Z1313" s="36">
        <v>6</v>
      </c>
      <c r="AA1313" s="33"/>
      <c r="AB1313" s="36">
        <v>999999</v>
      </c>
      <c r="AC1313" s="33"/>
      <c r="AD1313" s="36"/>
      <c r="AE1313" s="33"/>
      <c r="AF1313" s="36"/>
      <c r="AG1313" s="33"/>
      <c r="AH1313" s="28"/>
      <c r="AI1313" s="28"/>
      <c r="AJ1313" s="28"/>
      <c r="AK1313" s="28"/>
      <c r="AL1313" s="28"/>
      <c r="AM1313" s="41" t="str">
        <f>IF(AND($U1313&gt;0,$Q1313=""),"Currency Missing","")&amp;IF(AND($U1313&gt;0,$R1313=""),", MOQ Missing","")&amp;IF(AND($U1313&gt;0,$S1313=""),", Leadtime Missing","")&amp;IF(W1313&gt;U1313,", PB2 Price Greater than PB1 Price","")&amp;IF(Y1313&gt;W1313,", PB3 Price Greater than PB2 Price","")&amp;IF(AA1313&gt;Y1313,", PB4 Price Greater than PB3 Price","")&amp;IF(AC1313&gt;AA1313,", PB5 Price Greater than PB4 Price","")&amp;IF(AE1313&gt;AC1313,", PB6 Price Greater than PB5 Price","")&amp;IF(AG1313&gt;AE1313,", PB7 Price Greater than PB6 Price","")&amp;IF($U1313&lt;&gt;ROUND($U1313,2),", PB 1 Price - More than 2 Decimal Places","")&amp;IF($W1313&lt;&gt;ROUND($W1313,2),", PB 2 Price - More than 2 Decimal Places","")&amp;IF($Y1313&lt;&gt;ROUND($Y1313,2),", PB 3 Price - More than 2 Decimal Places","")&amp;IF($AA1313&lt;&gt;ROUND($AA1313,2),", PB 4 Price - More than 2 Decimal Places","")&amp;IF($AC1313&lt;&gt;ROUND($AC1313,2),", PB 5 Price - More than 2 Decimal Places","")&amp;IF($AE1313&lt;&gt;ROUND($AE1313,2),", PB 6 Price - More than 2 Decimal Places","")&amp;IF($AG1313&lt;&gt;ROUND($AG1313,2),", PB 7 Price - More than 2 Decimal Places","")&amp;IF(AND(E1313&lt;&gt;"",U1313="",AH1313=""),", Please enter a Price in PB1 or Select No Bid","")&amp;IF(AND(OR($U1313&gt;0,$W1313&gt;0,$Y1313&gt;0,$AA1313&gt;0,$AC1313&gt;0,$AE1313&gt;0),OR(AH1313="",AH1313="No Bid")),", Bid Status Missing or Incorrect","")&amp;IF(AND(AH1313="No Bid",AI1313=""),", Reason for No Bid Missing","")&amp;IF(AND($O1313="CSIS",OR($U1313&gt;0,$W1313&gt;0,$Y1313&gt;0,$AA1313&gt;0,$AC1313&gt;0,$AE1313&gt;0),AJ1313=""),", NCAGE Supplier Missing","")&amp;IF(AND($O1313="Drawing",OR($U1313&gt;0,$W1313&gt;0,$Y1313&gt;0,$AA1313&gt;0,$AC1313&gt;0,$AE1313&gt;0),AK1313=""),", Manufacturer Missing","")&amp;IF(AL1313&lt;&gt;"",", Comment","")&amp;IF(AND(OR(AH1313="Bid Using CSIS Dropdown With Query (Comment Field Must Be Populated)",AH1313="Bid To Drawing Supplied With Query (Comment Field Must Be Populated)"),AL1313=""),", Please Enter a Comment for the Bid Query","")&amp;IF(AND(T1313&gt;0,U1313="",AH1313&lt;&gt;"No Bid"),", PB1 Price Missing","")&amp;IF(AND(V1313&gt;0,W1313="",AH1313&lt;&gt;"No Bid"),", PB2 Price Missing","")&amp;IF(AND(X1313&gt;0,Y1313="",AH1313&lt;&gt;"No Bid"),", PB3 Price Missing","")&amp;IF(AND(Z1313&gt;0,AA1313="",AH1313&lt;&gt;"No Bid"),", PB4 Price Missing","")&amp;IF(AND(AB1313&gt;0,AC1313="",AH1313&lt;&gt;"No Bid"),", PB5 Price Missing","")&amp;IF(AND(AD1313&gt;0,AE1313="",AH1313&lt;&gt;"No Bid"),", PB6 Price Missing","")&amp;IF(AND(AF1313&gt;0,AG1313="",AH1313&lt;&gt;"No Bid"),", PB7 Price Missing","")</f>
        <v>, Please enter a Price in PB1 or Select No Bid, PB1 Price Missing, PB2 Price Missing, PB3 Price Missing, PB4 Price Missing, PB5 Price Missing</v>
      </c>
      <c r="AN1313" s="28"/>
      <c r="AO1313" s="28"/>
      <c r="AP1313" s="28"/>
      <c r="AQ1313" s="28"/>
      <c r="AR1313" s="28"/>
      <c r="AS1313" s="28"/>
      <c r="AT1313" s="28"/>
      <c r="AU1313" s="28"/>
      <c r="AV1313" s="28"/>
      <c r="AW1313" s="28"/>
      <c r="AX1313" s="28"/>
      <c r="AY1313" s="28"/>
      <c r="AZ1313" s="28"/>
      <c r="BA1313" s="28"/>
      <c r="BB1313" s="28"/>
      <c r="BC1313" s="28"/>
      <c r="BD1313" s="28"/>
      <c r="BE1313" s="28"/>
      <c r="BF1313" s="28"/>
      <c r="BG1313" s="28"/>
      <c r="BH1313" s="28"/>
      <c r="BI1313" s="28"/>
      <c r="BJ1313" s="28"/>
      <c r="BK1313" s="28"/>
      <c r="BL1313" s="28"/>
    </row>
    <row r="1314" spans="1:64" x14ac:dyDescent="0.25">
      <c r="A1314" s="58">
        <v>1312</v>
      </c>
      <c r="B1314" s="57"/>
      <c r="C1314" s="57" t="s">
        <v>3775</v>
      </c>
      <c r="D1314" s="57"/>
      <c r="E1314" s="59" t="s">
        <v>938</v>
      </c>
      <c r="F1314" s="60" t="s">
        <v>5432</v>
      </c>
      <c r="G1314" s="61" t="s">
        <v>4555</v>
      </c>
      <c r="H1314" s="60" t="s">
        <v>5999</v>
      </c>
      <c r="I1314" s="60" t="s">
        <v>5993</v>
      </c>
      <c r="J1314" s="60"/>
      <c r="K1314" s="60" t="s">
        <v>5992</v>
      </c>
      <c r="L1314" s="60" t="s">
        <v>23</v>
      </c>
      <c r="M1314" s="60" t="s">
        <v>6024</v>
      </c>
      <c r="N1314" s="57" t="s">
        <v>6026</v>
      </c>
      <c r="O1314" s="62" t="s">
        <v>1899</v>
      </c>
      <c r="P1314" s="62" t="s">
        <v>2893</v>
      </c>
      <c r="Q1314" s="28"/>
      <c r="R1314" s="28"/>
      <c r="S1314" s="28"/>
      <c r="T1314" s="36">
        <v>9</v>
      </c>
      <c r="U1314" s="33"/>
      <c r="V1314" s="36">
        <v>25</v>
      </c>
      <c r="W1314" s="33"/>
      <c r="X1314" s="36">
        <v>50</v>
      </c>
      <c r="Y1314" s="33"/>
      <c r="Z1314" s="36">
        <v>100</v>
      </c>
      <c r="AA1314" s="33"/>
      <c r="AB1314" s="36">
        <v>999999</v>
      </c>
      <c r="AC1314" s="33"/>
      <c r="AD1314" s="36"/>
      <c r="AE1314" s="33"/>
      <c r="AF1314" s="36"/>
      <c r="AG1314" s="33"/>
      <c r="AH1314" s="28"/>
      <c r="AI1314" s="28"/>
      <c r="AJ1314" s="28"/>
      <c r="AK1314" s="28"/>
      <c r="AL1314" s="28"/>
      <c r="AM1314" s="41" t="str">
        <f>IF(AND($U1314&gt;0,$Q1314=""),"Currency Missing","")&amp;IF(AND($U1314&gt;0,$R1314=""),", MOQ Missing","")&amp;IF(AND($U1314&gt;0,$S1314=""),", Leadtime Missing","")&amp;IF(W1314&gt;U1314,", PB2 Price Greater than PB1 Price","")&amp;IF(Y1314&gt;W1314,", PB3 Price Greater than PB2 Price","")&amp;IF(AA1314&gt;Y1314,", PB4 Price Greater than PB3 Price","")&amp;IF(AC1314&gt;AA1314,", PB5 Price Greater than PB4 Price","")&amp;IF(AE1314&gt;AC1314,", PB6 Price Greater than PB5 Price","")&amp;IF(AG1314&gt;AE1314,", PB7 Price Greater than PB6 Price","")&amp;IF($U1314&lt;&gt;ROUND($U1314,2),", PB 1 Price - More than 2 Decimal Places","")&amp;IF($W1314&lt;&gt;ROUND($W1314,2),", PB 2 Price - More than 2 Decimal Places","")&amp;IF($Y1314&lt;&gt;ROUND($Y1314,2),", PB 3 Price - More than 2 Decimal Places","")&amp;IF($AA1314&lt;&gt;ROUND($AA1314,2),", PB 4 Price - More than 2 Decimal Places","")&amp;IF($AC1314&lt;&gt;ROUND($AC1314,2),", PB 5 Price - More than 2 Decimal Places","")&amp;IF($AE1314&lt;&gt;ROUND($AE1314,2),", PB 6 Price - More than 2 Decimal Places","")&amp;IF($AG1314&lt;&gt;ROUND($AG1314,2),", PB 7 Price - More than 2 Decimal Places","")&amp;IF(AND(E1314&lt;&gt;"",U1314="",AH1314=""),", Please enter a Price in PB1 or Select No Bid","")&amp;IF(AND(OR($U1314&gt;0,$W1314&gt;0,$Y1314&gt;0,$AA1314&gt;0,$AC1314&gt;0,$AE1314&gt;0),OR(AH1314="",AH1314="No Bid")),", Bid Status Missing or Incorrect","")&amp;IF(AND(AH1314="No Bid",AI1314=""),", Reason for No Bid Missing","")&amp;IF(AND($O1314="CSIS",OR($U1314&gt;0,$W1314&gt;0,$Y1314&gt;0,$AA1314&gt;0,$AC1314&gt;0,$AE1314&gt;0),AJ1314=""),", NCAGE Supplier Missing","")&amp;IF(AND($O1314="Drawing",OR($U1314&gt;0,$W1314&gt;0,$Y1314&gt;0,$AA1314&gt;0,$AC1314&gt;0,$AE1314&gt;0),AK1314=""),", Manufacturer Missing","")&amp;IF(AL1314&lt;&gt;"",", Comment","")&amp;IF(AND(OR(AH1314="Bid Using CSIS Dropdown With Query (Comment Field Must Be Populated)",AH1314="Bid To Drawing Supplied With Query (Comment Field Must Be Populated)"),AL1314=""),", Please Enter a Comment for the Bid Query","")&amp;IF(AND(T1314&gt;0,U1314="",AH1314&lt;&gt;"No Bid"),", PB1 Price Missing","")&amp;IF(AND(V1314&gt;0,W1314="",AH1314&lt;&gt;"No Bid"),", PB2 Price Missing","")&amp;IF(AND(X1314&gt;0,Y1314="",AH1314&lt;&gt;"No Bid"),", PB3 Price Missing","")&amp;IF(AND(Z1314&gt;0,AA1314="",AH1314&lt;&gt;"No Bid"),", PB4 Price Missing","")&amp;IF(AND(AB1314&gt;0,AC1314="",AH1314&lt;&gt;"No Bid"),", PB5 Price Missing","")&amp;IF(AND(AD1314&gt;0,AE1314="",AH1314&lt;&gt;"No Bid"),", PB6 Price Missing","")&amp;IF(AND(AF1314&gt;0,AG1314="",AH1314&lt;&gt;"No Bid"),", PB7 Price Missing","")</f>
        <v>, Please enter a Price in PB1 or Select No Bid, PB1 Price Missing, PB2 Price Missing, PB3 Price Missing, PB4 Price Missing, PB5 Price Missing</v>
      </c>
      <c r="AN1314" s="28"/>
      <c r="AO1314" s="28"/>
      <c r="AP1314" s="28"/>
      <c r="AQ1314" s="28"/>
      <c r="AR1314" s="28"/>
      <c r="AS1314" s="28"/>
      <c r="AT1314" s="28"/>
      <c r="AU1314" s="28"/>
      <c r="AV1314" s="28"/>
      <c r="AW1314" s="28"/>
      <c r="AX1314" s="28"/>
      <c r="AY1314" s="28"/>
      <c r="AZ1314" s="28"/>
      <c r="BA1314" s="28"/>
      <c r="BB1314" s="28"/>
      <c r="BC1314" s="28"/>
      <c r="BD1314" s="28"/>
      <c r="BE1314" s="28"/>
      <c r="BF1314" s="28"/>
      <c r="BG1314" s="28"/>
      <c r="BH1314" s="28"/>
      <c r="BI1314" s="28"/>
      <c r="BJ1314" s="28"/>
      <c r="BK1314" s="28"/>
      <c r="BL1314" s="28"/>
    </row>
    <row r="1315" spans="1:64" x14ac:dyDescent="0.25">
      <c r="A1315" s="58">
        <v>1313</v>
      </c>
      <c r="B1315" s="57"/>
      <c r="C1315" s="57" t="s">
        <v>3775</v>
      </c>
      <c r="D1315" s="57"/>
      <c r="E1315" s="59" t="s">
        <v>1637</v>
      </c>
      <c r="F1315" s="60" t="s">
        <v>5909</v>
      </c>
      <c r="G1315" s="61" t="s">
        <v>5235</v>
      </c>
      <c r="H1315" s="60" t="s">
        <v>6009</v>
      </c>
      <c r="I1315" s="60" t="s">
        <v>5993</v>
      </c>
      <c r="J1315" s="60"/>
      <c r="K1315" s="60" t="s">
        <v>5992</v>
      </c>
      <c r="L1315" s="60" t="s">
        <v>23</v>
      </c>
      <c r="M1315" s="60" t="s">
        <v>6024</v>
      </c>
      <c r="N1315" s="57" t="s">
        <v>6026</v>
      </c>
      <c r="O1315" s="62" t="s">
        <v>2021</v>
      </c>
      <c r="P1315" s="62" t="s">
        <v>3589</v>
      </c>
      <c r="Q1315" s="28"/>
      <c r="R1315" s="28"/>
      <c r="S1315" s="28"/>
      <c r="T1315" s="36">
        <v>12</v>
      </c>
      <c r="U1315" s="33"/>
      <c r="V1315" s="36">
        <v>35</v>
      </c>
      <c r="W1315" s="33"/>
      <c r="X1315" s="36">
        <v>70</v>
      </c>
      <c r="Y1315" s="33"/>
      <c r="Z1315" s="36">
        <v>999999</v>
      </c>
      <c r="AA1315" s="33"/>
      <c r="AB1315" s="36"/>
      <c r="AC1315" s="33"/>
      <c r="AD1315" s="36"/>
      <c r="AE1315" s="33"/>
      <c r="AF1315" s="36"/>
      <c r="AG1315" s="33"/>
      <c r="AH1315" s="28"/>
      <c r="AI1315" s="28"/>
      <c r="AJ1315" s="28"/>
      <c r="AK1315" s="28"/>
      <c r="AL1315" s="28"/>
      <c r="AM1315" s="41" t="str">
        <f>IF(AND($U1315&gt;0,$Q1315=""),"Currency Missing","")&amp;IF(AND($U1315&gt;0,$R1315=""),", MOQ Missing","")&amp;IF(AND($U1315&gt;0,$S1315=""),", Leadtime Missing","")&amp;IF(W1315&gt;U1315,", PB2 Price Greater than PB1 Price","")&amp;IF(Y1315&gt;W1315,", PB3 Price Greater than PB2 Price","")&amp;IF(AA1315&gt;Y1315,", PB4 Price Greater than PB3 Price","")&amp;IF(AC1315&gt;AA1315,", PB5 Price Greater than PB4 Price","")&amp;IF(AE1315&gt;AC1315,", PB6 Price Greater than PB5 Price","")&amp;IF(AG1315&gt;AE1315,", PB7 Price Greater than PB6 Price","")&amp;IF($U1315&lt;&gt;ROUND($U1315,2),", PB 1 Price - More than 2 Decimal Places","")&amp;IF($W1315&lt;&gt;ROUND($W1315,2),", PB 2 Price - More than 2 Decimal Places","")&amp;IF($Y1315&lt;&gt;ROUND($Y1315,2),", PB 3 Price - More than 2 Decimal Places","")&amp;IF($AA1315&lt;&gt;ROUND($AA1315,2),", PB 4 Price - More than 2 Decimal Places","")&amp;IF($AC1315&lt;&gt;ROUND($AC1315,2),", PB 5 Price - More than 2 Decimal Places","")&amp;IF($AE1315&lt;&gt;ROUND($AE1315,2),", PB 6 Price - More than 2 Decimal Places","")&amp;IF($AG1315&lt;&gt;ROUND($AG1315,2),", PB 7 Price - More than 2 Decimal Places","")&amp;IF(AND(E1315&lt;&gt;"",U1315="",AH1315=""),", Please enter a Price in PB1 or Select No Bid","")&amp;IF(AND(OR($U1315&gt;0,$W1315&gt;0,$Y1315&gt;0,$AA1315&gt;0,$AC1315&gt;0,$AE1315&gt;0),OR(AH1315="",AH1315="No Bid")),", Bid Status Missing or Incorrect","")&amp;IF(AND(AH1315="No Bid",AI1315=""),", Reason for No Bid Missing","")&amp;IF(AND($O1315="CSIS",OR($U1315&gt;0,$W1315&gt;0,$Y1315&gt;0,$AA1315&gt;0,$AC1315&gt;0,$AE1315&gt;0),AJ1315=""),", NCAGE Supplier Missing","")&amp;IF(AND($O1315="Drawing",OR($U1315&gt;0,$W1315&gt;0,$Y1315&gt;0,$AA1315&gt;0,$AC1315&gt;0,$AE1315&gt;0),AK1315=""),", Manufacturer Missing","")&amp;IF(AL1315&lt;&gt;"",", Comment","")&amp;IF(AND(OR(AH1315="Bid Using CSIS Dropdown With Query (Comment Field Must Be Populated)",AH1315="Bid To Drawing Supplied With Query (Comment Field Must Be Populated)"),AL1315=""),", Please Enter a Comment for the Bid Query","")&amp;IF(AND(T1315&gt;0,U1315="",AH1315&lt;&gt;"No Bid"),", PB1 Price Missing","")&amp;IF(AND(V1315&gt;0,W1315="",AH1315&lt;&gt;"No Bid"),", PB2 Price Missing","")&amp;IF(AND(X1315&gt;0,Y1315="",AH1315&lt;&gt;"No Bid"),", PB3 Price Missing","")&amp;IF(AND(Z1315&gt;0,AA1315="",AH1315&lt;&gt;"No Bid"),", PB4 Price Missing","")&amp;IF(AND(AB1315&gt;0,AC1315="",AH1315&lt;&gt;"No Bid"),", PB5 Price Missing","")&amp;IF(AND(AD1315&gt;0,AE1315="",AH1315&lt;&gt;"No Bid"),", PB6 Price Missing","")&amp;IF(AND(AF1315&gt;0,AG1315="",AH1315&lt;&gt;"No Bid"),", PB7 Price Missing","")</f>
        <v>, Please enter a Price in PB1 or Select No Bid, PB1 Price Missing, PB2 Price Missing, PB3 Price Missing, PB4 Price Missing</v>
      </c>
      <c r="AN1315" s="28"/>
      <c r="AO1315" s="28"/>
      <c r="AP1315" s="28"/>
      <c r="AQ1315" s="28"/>
      <c r="AR1315" s="28"/>
      <c r="AS1315" s="28"/>
      <c r="AT1315" s="28"/>
      <c r="AU1315" s="28"/>
      <c r="AV1315" s="28"/>
      <c r="AW1315" s="28"/>
      <c r="AX1315" s="28"/>
      <c r="AY1315" s="28"/>
      <c r="AZ1315" s="28"/>
      <c r="BA1315" s="28"/>
      <c r="BB1315" s="28"/>
      <c r="BC1315" s="28"/>
      <c r="BD1315" s="28"/>
      <c r="BE1315" s="28"/>
      <c r="BF1315" s="28"/>
      <c r="BG1315" s="28"/>
      <c r="BH1315" s="28"/>
      <c r="BI1315" s="28"/>
      <c r="BJ1315" s="28"/>
      <c r="BK1315" s="28"/>
      <c r="BL1315" s="28"/>
    </row>
    <row r="1316" spans="1:64" x14ac:dyDescent="0.25">
      <c r="A1316" s="58">
        <v>1314</v>
      </c>
      <c r="B1316" s="57"/>
      <c r="C1316" s="57" t="s">
        <v>3775</v>
      </c>
      <c r="D1316" s="57"/>
      <c r="E1316" s="59" t="s">
        <v>939</v>
      </c>
      <c r="F1316" s="60" t="s">
        <v>5432</v>
      </c>
      <c r="G1316" s="61" t="s">
        <v>4556</v>
      </c>
      <c r="H1316" s="60" t="s">
        <v>5999</v>
      </c>
      <c r="I1316" s="60" t="s">
        <v>5993</v>
      </c>
      <c r="J1316" s="60"/>
      <c r="K1316" s="60" t="s">
        <v>5992</v>
      </c>
      <c r="L1316" s="60" t="s">
        <v>23</v>
      </c>
      <c r="M1316" s="60" t="s">
        <v>6024</v>
      </c>
      <c r="N1316" s="57" t="s">
        <v>6026</v>
      </c>
      <c r="O1316" s="62" t="s">
        <v>1899</v>
      </c>
      <c r="P1316" s="62" t="s">
        <v>2894</v>
      </c>
      <c r="Q1316" s="28"/>
      <c r="R1316" s="28"/>
      <c r="S1316" s="28"/>
      <c r="T1316" s="36">
        <v>80</v>
      </c>
      <c r="U1316" s="33"/>
      <c r="V1316" s="36">
        <v>250</v>
      </c>
      <c r="W1316" s="33"/>
      <c r="X1316" s="36">
        <v>500</v>
      </c>
      <c r="Y1316" s="33"/>
      <c r="Z1316" s="36">
        <v>999999</v>
      </c>
      <c r="AA1316" s="33"/>
      <c r="AB1316" s="36"/>
      <c r="AC1316" s="33"/>
      <c r="AD1316" s="36"/>
      <c r="AE1316" s="33"/>
      <c r="AF1316" s="36"/>
      <c r="AG1316" s="33"/>
      <c r="AH1316" s="28"/>
      <c r="AI1316" s="28"/>
      <c r="AJ1316" s="28"/>
      <c r="AK1316" s="28"/>
      <c r="AL1316" s="28"/>
      <c r="AM1316" s="41" t="str">
        <f>IF(AND($U1316&gt;0,$Q1316=""),"Currency Missing","")&amp;IF(AND($U1316&gt;0,$R1316=""),", MOQ Missing","")&amp;IF(AND($U1316&gt;0,$S1316=""),", Leadtime Missing","")&amp;IF(W1316&gt;U1316,", PB2 Price Greater than PB1 Price","")&amp;IF(Y1316&gt;W1316,", PB3 Price Greater than PB2 Price","")&amp;IF(AA1316&gt;Y1316,", PB4 Price Greater than PB3 Price","")&amp;IF(AC1316&gt;AA1316,", PB5 Price Greater than PB4 Price","")&amp;IF(AE1316&gt;AC1316,", PB6 Price Greater than PB5 Price","")&amp;IF(AG1316&gt;AE1316,", PB7 Price Greater than PB6 Price","")&amp;IF($U1316&lt;&gt;ROUND($U1316,2),", PB 1 Price - More than 2 Decimal Places","")&amp;IF($W1316&lt;&gt;ROUND($W1316,2),", PB 2 Price - More than 2 Decimal Places","")&amp;IF($Y1316&lt;&gt;ROUND($Y1316,2),", PB 3 Price - More than 2 Decimal Places","")&amp;IF($AA1316&lt;&gt;ROUND($AA1316,2),", PB 4 Price - More than 2 Decimal Places","")&amp;IF($AC1316&lt;&gt;ROUND($AC1316,2),", PB 5 Price - More than 2 Decimal Places","")&amp;IF($AE1316&lt;&gt;ROUND($AE1316,2),", PB 6 Price - More than 2 Decimal Places","")&amp;IF($AG1316&lt;&gt;ROUND($AG1316,2),", PB 7 Price - More than 2 Decimal Places","")&amp;IF(AND(E1316&lt;&gt;"",U1316="",AH1316=""),", Please enter a Price in PB1 or Select No Bid","")&amp;IF(AND(OR($U1316&gt;0,$W1316&gt;0,$Y1316&gt;0,$AA1316&gt;0,$AC1316&gt;0,$AE1316&gt;0),OR(AH1316="",AH1316="No Bid")),", Bid Status Missing or Incorrect","")&amp;IF(AND(AH1316="No Bid",AI1316=""),", Reason for No Bid Missing","")&amp;IF(AND($O1316="CSIS",OR($U1316&gt;0,$W1316&gt;0,$Y1316&gt;0,$AA1316&gt;0,$AC1316&gt;0,$AE1316&gt;0),AJ1316=""),", NCAGE Supplier Missing","")&amp;IF(AND($O1316="Drawing",OR($U1316&gt;0,$W1316&gt;0,$Y1316&gt;0,$AA1316&gt;0,$AC1316&gt;0,$AE1316&gt;0),AK1316=""),", Manufacturer Missing","")&amp;IF(AL1316&lt;&gt;"",", Comment","")&amp;IF(AND(OR(AH1316="Bid Using CSIS Dropdown With Query (Comment Field Must Be Populated)",AH1316="Bid To Drawing Supplied With Query (Comment Field Must Be Populated)"),AL1316=""),", Please Enter a Comment for the Bid Query","")&amp;IF(AND(T1316&gt;0,U1316="",AH1316&lt;&gt;"No Bid"),", PB1 Price Missing","")&amp;IF(AND(V1316&gt;0,W1316="",AH1316&lt;&gt;"No Bid"),", PB2 Price Missing","")&amp;IF(AND(X1316&gt;0,Y1316="",AH1316&lt;&gt;"No Bid"),", PB3 Price Missing","")&amp;IF(AND(Z1316&gt;0,AA1316="",AH1316&lt;&gt;"No Bid"),", PB4 Price Missing","")&amp;IF(AND(AB1316&gt;0,AC1316="",AH1316&lt;&gt;"No Bid"),", PB5 Price Missing","")&amp;IF(AND(AD1316&gt;0,AE1316="",AH1316&lt;&gt;"No Bid"),", PB6 Price Missing","")&amp;IF(AND(AF1316&gt;0,AG1316="",AH1316&lt;&gt;"No Bid"),", PB7 Price Missing","")</f>
        <v>, Please enter a Price in PB1 or Select No Bid, PB1 Price Missing, PB2 Price Missing, PB3 Price Missing, PB4 Price Missing</v>
      </c>
      <c r="AN1316" s="28"/>
      <c r="AO1316" s="28"/>
      <c r="AP1316" s="28"/>
      <c r="AQ1316" s="28"/>
      <c r="AR1316" s="28"/>
      <c r="AS1316" s="28"/>
      <c r="AT1316" s="28"/>
      <c r="AU1316" s="28"/>
      <c r="AV1316" s="28"/>
      <c r="AW1316" s="28"/>
      <c r="AX1316" s="28"/>
      <c r="AY1316" s="28"/>
      <c r="AZ1316" s="28"/>
      <c r="BA1316" s="28"/>
      <c r="BB1316" s="28"/>
      <c r="BC1316" s="28"/>
      <c r="BD1316" s="28"/>
      <c r="BE1316" s="28"/>
      <c r="BF1316" s="28"/>
      <c r="BG1316" s="28"/>
      <c r="BH1316" s="28"/>
      <c r="BI1316" s="28"/>
      <c r="BJ1316" s="28"/>
      <c r="BK1316" s="28"/>
      <c r="BL1316" s="28"/>
    </row>
    <row r="1317" spans="1:64" x14ac:dyDescent="0.25">
      <c r="A1317" s="58">
        <v>1315</v>
      </c>
      <c r="B1317" s="57"/>
      <c r="C1317" s="57" t="s">
        <v>3775</v>
      </c>
      <c r="D1317" s="57"/>
      <c r="E1317" s="59" t="s">
        <v>940</v>
      </c>
      <c r="F1317" s="60" t="s">
        <v>5471</v>
      </c>
      <c r="G1317" s="61" t="s">
        <v>4557</v>
      </c>
      <c r="H1317" s="60" t="s">
        <v>6010</v>
      </c>
      <c r="I1317" s="60" t="s">
        <v>5993</v>
      </c>
      <c r="J1317" s="60"/>
      <c r="K1317" s="60" t="s">
        <v>5992</v>
      </c>
      <c r="L1317" s="60" t="s">
        <v>23</v>
      </c>
      <c r="M1317" s="60" t="s">
        <v>6024</v>
      </c>
      <c r="N1317" s="57" t="s">
        <v>6026</v>
      </c>
      <c r="O1317" s="62" t="s">
        <v>1899</v>
      </c>
      <c r="P1317" s="62" t="s">
        <v>2895</v>
      </c>
      <c r="Q1317" s="28"/>
      <c r="R1317" s="28"/>
      <c r="S1317" s="28"/>
      <c r="T1317" s="36">
        <v>9</v>
      </c>
      <c r="U1317" s="33"/>
      <c r="V1317" s="36">
        <v>25</v>
      </c>
      <c r="W1317" s="33"/>
      <c r="X1317" s="36">
        <v>45</v>
      </c>
      <c r="Y1317" s="33"/>
      <c r="Z1317" s="36">
        <v>90</v>
      </c>
      <c r="AA1317" s="33"/>
      <c r="AB1317" s="36">
        <v>175</v>
      </c>
      <c r="AC1317" s="33"/>
      <c r="AD1317" s="36">
        <v>999999</v>
      </c>
      <c r="AE1317" s="33"/>
      <c r="AF1317" s="36"/>
      <c r="AG1317" s="33"/>
      <c r="AH1317" s="28"/>
      <c r="AI1317" s="28"/>
      <c r="AJ1317" s="28"/>
      <c r="AK1317" s="28"/>
      <c r="AL1317" s="28"/>
      <c r="AM1317" s="41" t="str">
        <f>IF(AND($U1317&gt;0,$Q1317=""),"Currency Missing","")&amp;IF(AND($U1317&gt;0,$R1317=""),", MOQ Missing","")&amp;IF(AND($U1317&gt;0,$S1317=""),", Leadtime Missing","")&amp;IF(W1317&gt;U1317,", PB2 Price Greater than PB1 Price","")&amp;IF(Y1317&gt;W1317,", PB3 Price Greater than PB2 Price","")&amp;IF(AA1317&gt;Y1317,", PB4 Price Greater than PB3 Price","")&amp;IF(AC1317&gt;AA1317,", PB5 Price Greater than PB4 Price","")&amp;IF(AE1317&gt;AC1317,", PB6 Price Greater than PB5 Price","")&amp;IF(AG1317&gt;AE1317,", PB7 Price Greater than PB6 Price","")&amp;IF($U1317&lt;&gt;ROUND($U1317,2),", PB 1 Price - More than 2 Decimal Places","")&amp;IF($W1317&lt;&gt;ROUND($W1317,2),", PB 2 Price - More than 2 Decimal Places","")&amp;IF($Y1317&lt;&gt;ROUND($Y1317,2),", PB 3 Price - More than 2 Decimal Places","")&amp;IF($AA1317&lt;&gt;ROUND($AA1317,2),", PB 4 Price - More than 2 Decimal Places","")&amp;IF($AC1317&lt;&gt;ROUND($AC1317,2),", PB 5 Price - More than 2 Decimal Places","")&amp;IF($AE1317&lt;&gt;ROUND($AE1317,2),", PB 6 Price - More than 2 Decimal Places","")&amp;IF($AG1317&lt;&gt;ROUND($AG1317,2),", PB 7 Price - More than 2 Decimal Places","")&amp;IF(AND(E1317&lt;&gt;"",U1317="",AH1317=""),", Please enter a Price in PB1 or Select No Bid","")&amp;IF(AND(OR($U1317&gt;0,$W1317&gt;0,$Y1317&gt;0,$AA1317&gt;0,$AC1317&gt;0,$AE1317&gt;0),OR(AH1317="",AH1317="No Bid")),", Bid Status Missing or Incorrect","")&amp;IF(AND(AH1317="No Bid",AI1317=""),", Reason for No Bid Missing","")&amp;IF(AND($O1317="CSIS",OR($U1317&gt;0,$W1317&gt;0,$Y1317&gt;0,$AA1317&gt;0,$AC1317&gt;0,$AE1317&gt;0),AJ1317=""),", NCAGE Supplier Missing","")&amp;IF(AND($O1317="Drawing",OR($U1317&gt;0,$W1317&gt;0,$Y1317&gt;0,$AA1317&gt;0,$AC1317&gt;0,$AE1317&gt;0),AK1317=""),", Manufacturer Missing","")&amp;IF(AL1317&lt;&gt;"",", Comment","")&amp;IF(AND(OR(AH1317="Bid Using CSIS Dropdown With Query (Comment Field Must Be Populated)",AH1317="Bid To Drawing Supplied With Query (Comment Field Must Be Populated)"),AL1317=""),", Please Enter a Comment for the Bid Query","")&amp;IF(AND(T1317&gt;0,U1317="",AH1317&lt;&gt;"No Bid"),", PB1 Price Missing","")&amp;IF(AND(V1317&gt;0,W1317="",AH1317&lt;&gt;"No Bid"),", PB2 Price Missing","")&amp;IF(AND(X1317&gt;0,Y1317="",AH1317&lt;&gt;"No Bid"),", PB3 Price Missing","")&amp;IF(AND(Z1317&gt;0,AA1317="",AH1317&lt;&gt;"No Bid"),", PB4 Price Missing","")&amp;IF(AND(AB1317&gt;0,AC1317="",AH1317&lt;&gt;"No Bid"),", PB5 Price Missing","")&amp;IF(AND(AD1317&gt;0,AE1317="",AH1317&lt;&gt;"No Bid"),", PB6 Price Missing","")&amp;IF(AND(AF1317&gt;0,AG1317="",AH1317&lt;&gt;"No Bid"),", PB7 Price Missing","")</f>
        <v>, Please enter a Price in PB1 or Select No Bid, PB1 Price Missing, PB2 Price Missing, PB3 Price Missing, PB4 Price Missing, PB5 Price Missing, PB6 Price Missing</v>
      </c>
      <c r="AN1317" s="28"/>
      <c r="AO1317" s="28"/>
      <c r="AP1317" s="28"/>
      <c r="AQ1317" s="28"/>
      <c r="AR1317" s="28"/>
      <c r="AS1317" s="28"/>
      <c r="AT1317" s="28"/>
      <c r="AU1317" s="28"/>
      <c r="AV1317" s="28"/>
      <c r="AW1317" s="28"/>
      <c r="AX1317" s="28"/>
      <c r="AY1317" s="28"/>
      <c r="AZ1317" s="28"/>
      <c r="BA1317" s="28"/>
      <c r="BB1317" s="28"/>
      <c r="BC1317" s="28"/>
      <c r="BD1317" s="28"/>
      <c r="BE1317" s="28"/>
      <c r="BF1317" s="28"/>
      <c r="BG1317" s="28"/>
      <c r="BH1317" s="28"/>
      <c r="BI1317" s="28"/>
      <c r="BJ1317" s="28"/>
      <c r="BK1317" s="28"/>
      <c r="BL1317" s="28"/>
    </row>
    <row r="1318" spans="1:64" x14ac:dyDescent="0.25">
      <c r="A1318" s="58">
        <v>1316</v>
      </c>
      <c r="B1318" s="57"/>
      <c r="C1318" s="57" t="s">
        <v>3775</v>
      </c>
      <c r="D1318" s="57"/>
      <c r="E1318" s="59" t="s">
        <v>941</v>
      </c>
      <c r="F1318" s="60" t="s">
        <v>5421</v>
      </c>
      <c r="G1318" s="61" t="s">
        <v>4558</v>
      </c>
      <c r="H1318" s="60" t="s">
        <v>6003</v>
      </c>
      <c r="I1318" s="60" t="s">
        <v>5993</v>
      </c>
      <c r="J1318" s="60"/>
      <c r="K1318" s="60" t="s">
        <v>5992</v>
      </c>
      <c r="L1318" s="60" t="s">
        <v>23</v>
      </c>
      <c r="M1318" s="60" t="s">
        <v>6024</v>
      </c>
      <c r="N1318" s="57" t="s">
        <v>6026</v>
      </c>
      <c r="O1318" s="62" t="s">
        <v>1899</v>
      </c>
      <c r="P1318" s="62" t="s">
        <v>2896</v>
      </c>
      <c r="Q1318" s="28"/>
      <c r="R1318" s="28"/>
      <c r="S1318" s="28"/>
      <c r="T1318" s="36">
        <v>4</v>
      </c>
      <c r="U1318" s="33"/>
      <c r="V1318" s="36">
        <v>10</v>
      </c>
      <c r="W1318" s="33"/>
      <c r="X1318" s="36">
        <v>20</v>
      </c>
      <c r="Y1318" s="33"/>
      <c r="Z1318" s="36">
        <v>40</v>
      </c>
      <c r="AA1318" s="33"/>
      <c r="AB1318" s="36">
        <v>80</v>
      </c>
      <c r="AC1318" s="33"/>
      <c r="AD1318" s="36">
        <v>999999</v>
      </c>
      <c r="AE1318" s="33"/>
      <c r="AF1318" s="36"/>
      <c r="AG1318" s="33"/>
      <c r="AH1318" s="28"/>
      <c r="AI1318" s="28"/>
      <c r="AJ1318" s="28"/>
      <c r="AK1318" s="28"/>
      <c r="AL1318" s="28"/>
      <c r="AM1318" s="41" t="str">
        <f>IF(AND($U1318&gt;0,$Q1318=""),"Currency Missing","")&amp;IF(AND($U1318&gt;0,$R1318=""),", MOQ Missing","")&amp;IF(AND($U1318&gt;0,$S1318=""),", Leadtime Missing","")&amp;IF(W1318&gt;U1318,", PB2 Price Greater than PB1 Price","")&amp;IF(Y1318&gt;W1318,", PB3 Price Greater than PB2 Price","")&amp;IF(AA1318&gt;Y1318,", PB4 Price Greater than PB3 Price","")&amp;IF(AC1318&gt;AA1318,", PB5 Price Greater than PB4 Price","")&amp;IF(AE1318&gt;AC1318,", PB6 Price Greater than PB5 Price","")&amp;IF(AG1318&gt;AE1318,", PB7 Price Greater than PB6 Price","")&amp;IF($U1318&lt;&gt;ROUND($U1318,2),", PB 1 Price - More than 2 Decimal Places","")&amp;IF($W1318&lt;&gt;ROUND($W1318,2),", PB 2 Price - More than 2 Decimal Places","")&amp;IF($Y1318&lt;&gt;ROUND($Y1318,2),", PB 3 Price - More than 2 Decimal Places","")&amp;IF($AA1318&lt;&gt;ROUND($AA1318,2),", PB 4 Price - More than 2 Decimal Places","")&amp;IF($AC1318&lt;&gt;ROUND($AC1318,2),", PB 5 Price - More than 2 Decimal Places","")&amp;IF($AE1318&lt;&gt;ROUND($AE1318,2),", PB 6 Price - More than 2 Decimal Places","")&amp;IF($AG1318&lt;&gt;ROUND($AG1318,2),", PB 7 Price - More than 2 Decimal Places","")&amp;IF(AND(E1318&lt;&gt;"",U1318="",AH1318=""),", Please enter a Price in PB1 or Select No Bid","")&amp;IF(AND(OR($U1318&gt;0,$W1318&gt;0,$Y1318&gt;0,$AA1318&gt;0,$AC1318&gt;0,$AE1318&gt;0),OR(AH1318="",AH1318="No Bid")),", Bid Status Missing or Incorrect","")&amp;IF(AND(AH1318="No Bid",AI1318=""),", Reason for No Bid Missing","")&amp;IF(AND($O1318="CSIS",OR($U1318&gt;0,$W1318&gt;0,$Y1318&gt;0,$AA1318&gt;0,$AC1318&gt;0,$AE1318&gt;0),AJ1318=""),", NCAGE Supplier Missing","")&amp;IF(AND($O1318="Drawing",OR($U1318&gt;0,$W1318&gt;0,$Y1318&gt;0,$AA1318&gt;0,$AC1318&gt;0,$AE1318&gt;0),AK1318=""),", Manufacturer Missing","")&amp;IF(AL1318&lt;&gt;"",", Comment","")&amp;IF(AND(OR(AH1318="Bid Using CSIS Dropdown With Query (Comment Field Must Be Populated)",AH1318="Bid To Drawing Supplied With Query (Comment Field Must Be Populated)"),AL1318=""),", Please Enter a Comment for the Bid Query","")&amp;IF(AND(T1318&gt;0,U1318="",AH1318&lt;&gt;"No Bid"),", PB1 Price Missing","")&amp;IF(AND(V1318&gt;0,W1318="",AH1318&lt;&gt;"No Bid"),", PB2 Price Missing","")&amp;IF(AND(X1318&gt;0,Y1318="",AH1318&lt;&gt;"No Bid"),", PB3 Price Missing","")&amp;IF(AND(Z1318&gt;0,AA1318="",AH1318&lt;&gt;"No Bid"),", PB4 Price Missing","")&amp;IF(AND(AB1318&gt;0,AC1318="",AH1318&lt;&gt;"No Bid"),", PB5 Price Missing","")&amp;IF(AND(AD1318&gt;0,AE1318="",AH1318&lt;&gt;"No Bid"),", PB6 Price Missing","")&amp;IF(AND(AF1318&gt;0,AG1318="",AH1318&lt;&gt;"No Bid"),", PB7 Price Missing","")</f>
        <v>, Please enter a Price in PB1 or Select No Bid, PB1 Price Missing, PB2 Price Missing, PB3 Price Missing, PB4 Price Missing, PB5 Price Missing, PB6 Price Missing</v>
      </c>
      <c r="AN1318" s="28"/>
      <c r="AO1318" s="28"/>
      <c r="AP1318" s="28"/>
      <c r="AQ1318" s="28"/>
      <c r="AR1318" s="28"/>
      <c r="AS1318" s="28"/>
      <c r="AT1318" s="28"/>
      <c r="AU1318" s="28"/>
      <c r="AV1318" s="28"/>
      <c r="AW1318" s="28"/>
      <c r="AX1318" s="28"/>
      <c r="AY1318" s="28"/>
      <c r="AZ1318" s="28"/>
      <c r="BA1318" s="28"/>
      <c r="BB1318" s="28"/>
      <c r="BC1318" s="28"/>
      <c r="BD1318" s="28"/>
      <c r="BE1318" s="28"/>
      <c r="BF1318" s="28"/>
      <c r="BG1318" s="28"/>
      <c r="BH1318" s="28"/>
      <c r="BI1318" s="28"/>
      <c r="BJ1318" s="28"/>
      <c r="BK1318" s="28"/>
      <c r="BL1318" s="28"/>
    </row>
    <row r="1319" spans="1:64" x14ac:dyDescent="0.25">
      <c r="A1319" s="58">
        <v>1317</v>
      </c>
      <c r="B1319" s="57"/>
      <c r="C1319" s="57" t="s">
        <v>3775</v>
      </c>
      <c r="D1319" s="57"/>
      <c r="E1319" s="59" t="s">
        <v>942</v>
      </c>
      <c r="F1319" s="60" t="s">
        <v>5421</v>
      </c>
      <c r="G1319" s="61" t="s">
        <v>4559</v>
      </c>
      <c r="H1319" s="60" t="s">
        <v>6003</v>
      </c>
      <c r="I1319" s="60" t="s">
        <v>5993</v>
      </c>
      <c r="J1319" s="60"/>
      <c r="K1319" s="60" t="s">
        <v>5992</v>
      </c>
      <c r="L1319" s="60" t="s">
        <v>23</v>
      </c>
      <c r="M1319" s="60" t="s">
        <v>6024</v>
      </c>
      <c r="N1319" s="57" t="s">
        <v>6026</v>
      </c>
      <c r="O1319" s="62" t="s">
        <v>1899</v>
      </c>
      <c r="P1319" s="62" t="s">
        <v>2897</v>
      </c>
      <c r="Q1319" s="28"/>
      <c r="R1319" s="28"/>
      <c r="S1319" s="28"/>
      <c r="T1319" s="36">
        <v>1</v>
      </c>
      <c r="U1319" s="33"/>
      <c r="V1319" s="36">
        <v>3</v>
      </c>
      <c r="W1319" s="33"/>
      <c r="X1319" s="36">
        <v>6</v>
      </c>
      <c r="Y1319" s="33"/>
      <c r="Z1319" s="36">
        <v>12</v>
      </c>
      <c r="AA1319" s="33"/>
      <c r="AB1319" s="36">
        <v>999999</v>
      </c>
      <c r="AC1319" s="33"/>
      <c r="AD1319" s="36"/>
      <c r="AE1319" s="33"/>
      <c r="AF1319" s="36"/>
      <c r="AG1319" s="33"/>
      <c r="AH1319" s="28"/>
      <c r="AI1319" s="28"/>
      <c r="AJ1319" s="28"/>
      <c r="AK1319" s="28"/>
      <c r="AL1319" s="28"/>
      <c r="AM1319" s="41" t="str">
        <f>IF(AND($U1319&gt;0,$Q1319=""),"Currency Missing","")&amp;IF(AND($U1319&gt;0,$R1319=""),", MOQ Missing","")&amp;IF(AND($U1319&gt;0,$S1319=""),", Leadtime Missing","")&amp;IF(W1319&gt;U1319,", PB2 Price Greater than PB1 Price","")&amp;IF(Y1319&gt;W1319,", PB3 Price Greater than PB2 Price","")&amp;IF(AA1319&gt;Y1319,", PB4 Price Greater than PB3 Price","")&amp;IF(AC1319&gt;AA1319,", PB5 Price Greater than PB4 Price","")&amp;IF(AE1319&gt;AC1319,", PB6 Price Greater than PB5 Price","")&amp;IF(AG1319&gt;AE1319,", PB7 Price Greater than PB6 Price","")&amp;IF($U1319&lt;&gt;ROUND($U1319,2),", PB 1 Price - More than 2 Decimal Places","")&amp;IF($W1319&lt;&gt;ROUND($W1319,2),", PB 2 Price - More than 2 Decimal Places","")&amp;IF($Y1319&lt;&gt;ROUND($Y1319,2),", PB 3 Price - More than 2 Decimal Places","")&amp;IF($AA1319&lt;&gt;ROUND($AA1319,2),", PB 4 Price - More than 2 Decimal Places","")&amp;IF($AC1319&lt;&gt;ROUND($AC1319,2),", PB 5 Price - More than 2 Decimal Places","")&amp;IF($AE1319&lt;&gt;ROUND($AE1319,2),", PB 6 Price - More than 2 Decimal Places","")&amp;IF($AG1319&lt;&gt;ROUND($AG1319,2),", PB 7 Price - More than 2 Decimal Places","")&amp;IF(AND(E1319&lt;&gt;"",U1319="",AH1319=""),", Please enter a Price in PB1 or Select No Bid","")&amp;IF(AND(OR($U1319&gt;0,$W1319&gt;0,$Y1319&gt;0,$AA1319&gt;0,$AC1319&gt;0,$AE1319&gt;0),OR(AH1319="",AH1319="No Bid")),", Bid Status Missing or Incorrect","")&amp;IF(AND(AH1319="No Bid",AI1319=""),", Reason for No Bid Missing","")&amp;IF(AND($O1319="CSIS",OR($U1319&gt;0,$W1319&gt;0,$Y1319&gt;0,$AA1319&gt;0,$AC1319&gt;0,$AE1319&gt;0),AJ1319=""),", NCAGE Supplier Missing","")&amp;IF(AND($O1319="Drawing",OR($U1319&gt;0,$W1319&gt;0,$Y1319&gt;0,$AA1319&gt;0,$AC1319&gt;0,$AE1319&gt;0),AK1319=""),", Manufacturer Missing","")&amp;IF(AL1319&lt;&gt;"",", Comment","")&amp;IF(AND(OR(AH1319="Bid Using CSIS Dropdown With Query (Comment Field Must Be Populated)",AH1319="Bid To Drawing Supplied With Query (Comment Field Must Be Populated)"),AL1319=""),", Please Enter a Comment for the Bid Query","")&amp;IF(AND(T1319&gt;0,U1319="",AH1319&lt;&gt;"No Bid"),", PB1 Price Missing","")&amp;IF(AND(V1319&gt;0,W1319="",AH1319&lt;&gt;"No Bid"),", PB2 Price Missing","")&amp;IF(AND(X1319&gt;0,Y1319="",AH1319&lt;&gt;"No Bid"),", PB3 Price Missing","")&amp;IF(AND(Z1319&gt;0,AA1319="",AH1319&lt;&gt;"No Bid"),", PB4 Price Missing","")&amp;IF(AND(AB1319&gt;0,AC1319="",AH1319&lt;&gt;"No Bid"),", PB5 Price Missing","")&amp;IF(AND(AD1319&gt;0,AE1319="",AH1319&lt;&gt;"No Bid"),", PB6 Price Missing","")&amp;IF(AND(AF1319&gt;0,AG1319="",AH1319&lt;&gt;"No Bid"),", PB7 Price Missing","")</f>
        <v>, Please enter a Price in PB1 or Select No Bid, PB1 Price Missing, PB2 Price Missing, PB3 Price Missing, PB4 Price Missing, PB5 Price Missing</v>
      </c>
      <c r="AN1319" s="28"/>
      <c r="AO1319" s="28"/>
      <c r="AP1319" s="28"/>
      <c r="AQ1319" s="28"/>
      <c r="AR1319" s="28"/>
      <c r="AS1319" s="28"/>
      <c r="AT1319" s="28"/>
      <c r="AU1319" s="28"/>
      <c r="AV1319" s="28"/>
      <c r="AW1319" s="28"/>
      <c r="AX1319" s="28"/>
      <c r="AY1319" s="28"/>
      <c r="AZ1319" s="28"/>
      <c r="BA1319" s="28"/>
      <c r="BB1319" s="28"/>
      <c r="BC1319" s="28"/>
      <c r="BD1319" s="28"/>
      <c r="BE1319" s="28"/>
      <c r="BF1319" s="28"/>
      <c r="BG1319" s="28"/>
      <c r="BH1319" s="28"/>
      <c r="BI1319" s="28"/>
      <c r="BJ1319" s="28"/>
      <c r="BK1319" s="28"/>
      <c r="BL1319" s="28"/>
    </row>
    <row r="1320" spans="1:64" x14ac:dyDescent="0.25">
      <c r="A1320" s="58">
        <v>1318</v>
      </c>
      <c r="B1320" s="57"/>
      <c r="C1320" s="57" t="s">
        <v>3775</v>
      </c>
      <c r="D1320" s="57"/>
      <c r="E1320" s="59" t="s">
        <v>943</v>
      </c>
      <c r="F1320" s="60" t="s">
        <v>5421</v>
      </c>
      <c r="G1320" s="61" t="s">
        <v>4560</v>
      </c>
      <c r="H1320" s="60" t="s">
        <v>6003</v>
      </c>
      <c r="I1320" s="60" t="s">
        <v>5993</v>
      </c>
      <c r="J1320" s="60"/>
      <c r="K1320" s="60" t="s">
        <v>5992</v>
      </c>
      <c r="L1320" s="60" t="s">
        <v>23</v>
      </c>
      <c r="M1320" s="60" t="s">
        <v>6024</v>
      </c>
      <c r="N1320" s="57" t="s">
        <v>6026</v>
      </c>
      <c r="O1320" s="62" t="s">
        <v>1899</v>
      </c>
      <c r="P1320" s="62" t="s">
        <v>2898</v>
      </c>
      <c r="Q1320" s="28"/>
      <c r="R1320" s="28"/>
      <c r="S1320" s="28"/>
      <c r="T1320" s="36">
        <v>1</v>
      </c>
      <c r="U1320" s="33"/>
      <c r="V1320" s="36">
        <v>3</v>
      </c>
      <c r="W1320" s="33"/>
      <c r="X1320" s="36">
        <v>6</v>
      </c>
      <c r="Y1320" s="33"/>
      <c r="Z1320" s="36">
        <v>12</v>
      </c>
      <c r="AA1320" s="33"/>
      <c r="AB1320" s="36">
        <v>999999</v>
      </c>
      <c r="AC1320" s="33"/>
      <c r="AD1320" s="36"/>
      <c r="AE1320" s="33"/>
      <c r="AF1320" s="36"/>
      <c r="AG1320" s="33"/>
      <c r="AH1320" s="28"/>
      <c r="AI1320" s="28"/>
      <c r="AJ1320" s="28"/>
      <c r="AK1320" s="28"/>
      <c r="AL1320" s="28"/>
      <c r="AM1320" s="41" t="str">
        <f>IF(AND($U1320&gt;0,$Q1320=""),"Currency Missing","")&amp;IF(AND($U1320&gt;0,$R1320=""),", MOQ Missing","")&amp;IF(AND($U1320&gt;0,$S1320=""),", Leadtime Missing","")&amp;IF(W1320&gt;U1320,", PB2 Price Greater than PB1 Price","")&amp;IF(Y1320&gt;W1320,", PB3 Price Greater than PB2 Price","")&amp;IF(AA1320&gt;Y1320,", PB4 Price Greater than PB3 Price","")&amp;IF(AC1320&gt;AA1320,", PB5 Price Greater than PB4 Price","")&amp;IF(AE1320&gt;AC1320,", PB6 Price Greater than PB5 Price","")&amp;IF(AG1320&gt;AE1320,", PB7 Price Greater than PB6 Price","")&amp;IF($U1320&lt;&gt;ROUND($U1320,2),", PB 1 Price - More than 2 Decimal Places","")&amp;IF($W1320&lt;&gt;ROUND($W1320,2),", PB 2 Price - More than 2 Decimal Places","")&amp;IF($Y1320&lt;&gt;ROUND($Y1320,2),", PB 3 Price - More than 2 Decimal Places","")&amp;IF($AA1320&lt;&gt;ROUND($AA1320,2),", PB 4 Price - More than 2 Decimal Places","")&amp;IF($AC1320&lt;&gt;ROUND($AC1320,2),", PB 5 Price - More than 2 Decimal Places","")&amp;IF($AE1320&lt;&gt;ROUND($AE1320,2),", PB 6 Price - More than 2 Decimal Places","")&amp;IF($AG1320&lt;&gt;ROUND($AG1320,2),", PB 7 Price - More than 2 Decimal Places","")&amp;IF(AND(E1320&lt;&gt;"",U1320="",AH1320=""),", Please enter a Price in PB1 or Select No Bid","")&amp;IF(AND(OR($U1320&gt;0,$W1320&gt;0,$Y1320&gt;0,$AA1320&gt;0,$AC1320&gt;0,$AE1320&gt;0),OR(AH1320="",AH1320="No Bid")),", Bid Status Missing or Incorrect","")&amp;IF(AND(AH1320="No Bid",AI1320=""),", Reason for No Bid Missing","")&amp;IF(AND($O1320="CSIS",OR($U1320&gt;0,$W1320&gt;0,$Y1320&gt;0,$AA1320&gt;0,$AC1320&gt;0,$AE1320&gt;0),AJ1320=""),", NCAGE Supplier Missing","")&amp;IF(AND($O1320="Drawing",OR($U1320&gt;0,$W1320&gt;0,$Y1320&gt;0,$AA1320&gt;0,$AC1320&gt;0,$AE1320&gt;0),AK1320=""),", Manufacturer Missing","")&amp;IF(AL1320&lt;&gt;"",", Comment","")&amp;IF(AND(OR(AH1320="Bid Using CSIS Dropdown With Query (Comment Field Must Be Populated)",AH1320="Bid To Drawing Supplied With Query (Comment Field Must Be Populated)"),AL1320=""),", Please Enter a Comment for the Bid Query","")&amp;IF(AND(T1320&gt;0,U1320="",AH1320&lt;&gt;"No Bid"),", PB1 Price Missing","")&amp;IF(AND(V1320&gt;0,W1320="",AH1320&lt;&gt;"No Bid"),", PB2 Price Missing","")&amp;IF(AND(X1320&gt;0,Y1320="",AH1320&lt;&gt;"No Bid"),", PB3 Price Missing","")&amp;IF(AND(Z1320&gt;0,AA1320="",AH1320&lt;&gt;"No Bid"),", PB4 Price Missing","")&amp;IF(AND(AB1320&gt;0,AC1320="",AH1320&lt;&gt;"No Bid"),", PB5 Price Missing","")&amp;IF(AND(AD1320&gt;0,AE1320="",AH1320&lt;&gt;"No Bid"),", PB6 Price Missing","")&amp;IF(AND(AF1320&gt;0,AG1320="",AH1320&lt;&gt;"No Bid"),", PB7 Price Missing","")</f>
        <v>, Please enter a Price in PB1 or Select No Bid, PB1 Price Missing, PB2 Price Missing, PB3 Price Missing, PB4 Price Missing, PB5 Price Missing</v>
      </c>
      <c r="AN1320" s="28"/>
      <c r="AO1320" s="28"/>
      <c r="AP1320" s="28"/>
      <c r="AQ1320" s="28"/>
      <c r="AR1320" s="28"/>
      <c r="AS1320" s="28"/>
      <c r="AT1320" s="28"/>
      <c r="AU1320" s="28"/>
      <c r="AV1320" s="28"/>
      <c r="AW1320" s="28"/>
      <c r="AX1320" s="28"/>
      <c r="AY1320" s="28"/>
      <c r="AZ1320" s="28"/>
      <c r="BA1320" s="28"/>
      <c r="BB1320" s="28"/>
      <c r="BC1320" s="28"/>
      <c r="BD1320" s="28"/>
      <c r="BE1320" s="28"/>
      <c r="BF1320" s="28"/>
      <c r="BG1320" s="28"/>
      <c r="BH1320" s="28"/>
      <c r="BI1320" s="28"/>
      <c r="BJ1320" s="28"/>
      <c r="BK1320" s="28"/>
      <c r="BL1320" s="28"/>
    </row>
    <row r="1321" spans="1:64" x14ac:dyDescent="0.25">
      <c r="A1321" s="58">
        <v>1319</v>
      </c>
      <c r="B1321" s="57"/>
      <c r="C1321" s="57" t="s">
        <v>3775</v>
      </c>
      <c r="D1321" s="57"/>
      <c r="E1321" s="59" t="s">
        <v>1638</v>
      </c>
      <c r="F1321" s="60" t="s">
        <v>5604</v>
      </c>
      <c r="G1321" s="61" t="s">
        <v>5236</v>
      </c>
      <c r="H1321" s="60" t="s">
        <v>6002</v>
      </c>
      <c r="I1321" s="60" t="s">
        <v>5993</v>
      </c>
      <c r="J1321" s="60"/>
      <c r="K1321" s="60" t="s">
        <v>5992</v>
      </c>
      <c r="L1321" s="60" t="s">
        <v>23</v>
      </c>
      <c r="M1321" s="60" t="s">
        <v>6024</v>
      </c>
      <c r="N1321" s="57" t="s">
        <v>6026</v>
      </c>
      <c r="O1321" s="62" t="s">
        <v>1879</v>
      </c>
      <c r="P1321" s="62" t="s">
        <v>3590</v>
      </c>
      <c r="Q1321" s="28"/>
      <c r="R1321" s="28"/>
      <c r="S1321" s="28"/>
      <c r="T1321" s="36">
        <v>1</v>
      </c>
      <c r="U1321" s="33"/>
      <c r="V1321" s="36">
        <v>3</v>
      </c>
      <c r="W1321" s="33"/>
      <c r="X1321" s="36">
        <v>5</v>
      </c>
      <c r="Y1321" s="33"/>
      <c r="Z1321" s="36">
        <v>999999</v>
      </c>
      <c r="AA1321" s="33"/>
      <c r="AB1321" s="36"/>
      <c r="AC1321" s="33"/>
      <c r="AD1321" s="36"/>
      <c r="AE1321" s="33"/>
      <c r="AF1321" s="36"/>
      <c r="AG1321" s="33"/>
      <c r="AH1321" s="28"/>
      <c r="AI1321" s="28"/>
      <c r="AJ1321" s="28"/>
      <c r="AK1321" s="28"/>
      <c r="AL1321" s="28"/>
      <c r="AM1321" s="41" t="str">
        <f>IF(AND($U1321&gt;0,$Q1321=""),"Currency Missing","")&amp;IF(AND($U1321&gt;0,$R1321=""),", MOQ Missing","")&amp;IF(AND($U1321&gt;0,$S1321=""),", Leadtime Missing","")&amp;IF(W1321&gt;U1321,", PB2 Price Greater than PB1 Price","")&amp;IF(Y1321&gt;W1321,", PB3 Price Greater than PB2 Price","")&amp;IF(AA1321&gt;Y1321,", PB4 Price Greater than PB3 Price","")&amp;IF(AC1321&gt;AA1321,", PB5 Price Greater than PB4 Price","")&amp;IF(AE1321&gt;AC1321,", PB6 Price Greater than PB5 Price","")&amp;IF(AG1321&gt;AE1321,", PB7 Price Greater than PB6 Price","")&amp;IF($U1321&lt;&gt;ROUND($U1321,2),", PB 1 Price - More than 2 Decimal Places","")&amp;IF($W1321&lt;&gt;ROUND($W1321,2),", PB 2 Price - More than 2 Decimal Places","")&amp;IF($Y1321&lt;&gt;ROUND($Y1321,2),", PB 3 Price - More than 2 Decimal Places","")&amp;IF($AA1321&lt;&gt;ROUND($AA1321,2),", PB 4 Price - More than 2 Decimal Places","")&amp;IF($AC1321&lt;&gt;ROUND($AC1321,2),", PB 5 Price - More than 2 Decimal Places","")&amp;IF($AE1321&lt;&gt;ROUND($AE1321,2),", PB 6 Price - More than 2 Decimal Places","")&amp;IF($AG1321&lt;&gt;ROUND($AG1321,2),", PB 7 Price - More than 2 Decimal Places","")&amp;IF(AND(E1321&lt;&gt;"",U1321="",AH1321=""),", Please enter a Price in PB1 or Select No Bid","")&amp;IF(AND(OR($U1321&gt;0,$W1321&gt;0,$Y1321&gt;0,$AA1321&gt;0,$AC1321&gt;0,$AE1321&gt;0),OR(AH1321="",AH1321="No Bid")),", Bid Status Missing or Incorrect","")&amp;IF(AND(AH1321="No Bid",AI1321=""),", Reason for No Bid Missing","")&amp;IF(AND($O1321="CSIS",OR($U1321&gt;0,$W1321&gt;0,$Y1321&gt;0,$AA1321&gt;0,$AC1321&gt;0,$AE1321&gt;0),AJ1321=""),", NCAGE Supplier Missing","")&amp;IF(AND($O1321="Drawing",OR($U1321&gt;0,$W1321&gt;0,$Y1321&gt;0,$AA1321&gt;0,$AC1321&gt;0,$AE1321&gt;0),AK1321=""),", Manufacturer Missing","")&amp;IF(AL1321&lt;&gt;"",", Comment","")&amp;IF(AND(OR(AH1321="Bid Using CSIS Dropdown With Query (Comment Field Must Be Populated)",AH1321="Bid To Drawing Supplied With Query (Comment Field Must Be Populated)"),AL1321=""),", Please Enter a Comment for the Bid Query","")&amp;IF(AND(T1321&gt;0,U1321="",AH1321&lt;&gt;"No Bid"),", PB1 Price Missing","")&amp;IF(AND(V1321&gt;0,W1321="",AH1321&lt;&gt;"No Bid"),", PB2 Price Missing","")&amp;IF(AND(X1321&gt;0,Y1321="",AH1321&lt;&gt;"No Bid"),", PB3 Price Missing","")&amp;IF(AND(Z1321&gt;0,AA1321="",AH1321&lt;&gt;"No Bid"),", PB4 Price Missing","")&amp;IF(AND(AB1321&gt;0,AC1321="",AH1321&lt;&gt;"No Bid"),", PB5 Price Missing","")&amp;IF(AND(AD1321&gt;0,AE1321="",AH1321&lt;&gt;"No Bid"),", PB6 Price Missing","")&amp;IF(AND(AF1321&gt;0,AG1321="",AH1321&lt;&gt;"No Bid"),", PB7 Price Missing","")</f>
        <v>, Please enter a Price in PB1 or Select No Bid, PB1 Price Missing, PB2 Price Missing, PB3 Price Missing, PB4 Price Missing</v>
      </c>
      <c r="AN1321" s="28"/>
      <c r="AO1321" s="28"/>
      <c r="AP1321" s="28"/>
      <c r="AQ1321" s="28"/>
      <c r="AR1321" s="28"/>
      <c r="AS1321" s="28"/>
      <c r="AT1321" s="28"/>
      <c r="AU1321" s="28"/>
      <c r="AV1321" s="28"/>
      <c r="AW1321" s="28"/>
      <c r="AX1321" s="28"/>
      <c r="AY1321" s="28"/>
      <c r="AZ1321" s="28"/>
      <c r="BA1321" s="28"/>
      <c r="BB1321" s="28"/>
      <c r="BC1321" s="28"/>
      <c r="BD1321" s="28"/>
      <c r="BE1321" s="28"/>
      <c r="BF1321" s="28"/>
      <c r="BG1321" s="28"/>
      <c r="BH1321" s="28"/>
      <c r="BI1321" s="28"/>
      <c r="BJ1321" s="28"/>
      <c r="BK1321" s="28"/>
      <c r="BL1321" s="28"/>
    </row>
    <row r="1322" spans="1:64" x14ac:dyDescent="0.25">
      <c r="A1322" s="58">
        <v>1320</v>
      </c>
      <c r="B1322" s="57"/>
      <c r="C1322" s="57" t="s">
        <v>3775</v>
      </c>
      <c r="D1322" s="57"/>
      <c r="E1322" s="59" t="s">
        <v>944</v>
      </c>
      <c r="F1322" s="60" t="s">
        <v>5421</v>
      </c>
      <c r="G1322" s="61" t="s">
        <v>4561</v>
      </c>
      <c r="H1322" s="60" t="s">
        <v>6003</v>
      </c>
      <c r="I1322" s="60" t="s">
        <v>5993</v>
      </c>
      <c r="J1322" s="60"/>
      <c r="K1322" s="60" t="s">
        <v>5992</v>
      </c>
      <c r="L1322" s="60" t="s">
        <v>23</v>
      </c>
      <c r="M1322" s="60" t="s">
        <v>6024</v>
      </c>
      <c r="N1322" s="57" t="s">
        <v>6026</v>
      </c>
      <c r="O1322" s="62" t="s">
        <v>1899</v>
      </c>
      <c r="P1322" s="62" t="s">
        <v>2899</v>
      </c>
      <c r="Q1322" s="28"/>
      <c r="R1322" s="28"/>
      <c r="S1322" s="28"/>
      <c r="T1322" s="36">
        <v>1</v>
      </c>
      <c r="U1322" s="33"/>
      <c r="V1322" s="36">
        <v>2</v>
      </c>
      <c r="W1322" s="33"/>
      <c r="X1322" s="36">
        <v>4</v>
      </c>
      <c r="Y1322" s="33"/>
      <c r="Z1322" s="36">
        <v>9</v>
      </c>
      <c r="AA1322" s="33"/>
      <c r="AB1322" s="36">
        <v>999999</v>
      </c>
      <c r="AC1322" s="33"/>
      <c r="AD1322" s="36"/>
      <c r="AE1322" s="33"/>
      <c r="AF1322" s="36"/>
      <c r="AG1322" s="33"/>
      <c r="AH1322" s="28"/>
      <c r="AI1322" s="28"/>
      <c r="AJ1322" s="28"/>
      <c r="AK1322" s="28"/>
      <c r="AL1322" s="28"/>
      <c r="AM1322" s="41" t="str">
        <f>IF(AND($U1322&gt;0,$Q1322=""),"Currency Missing","")&amp;IF(AND($U1322&gt;0,$R1322=""),", MOQ Missing","")&amp;IF(AND($U1322&gt;0,$S1322=""),", Leadtime Missing","")&amp;IF(W1322&gt;U1322,", PB2 Price Greater than PB1 Price","")&amp;IF(Y1322&gt;W1322,", PB3 Price Greater than PB2 Price","")&amp;IF(AA1322&gt;Y1322,", PB4 Price Greater than PB3 Price","")&amp;IF(AC1322&gt;AA1322,", PB5 Price Greater than PB4 Price","")&amp;IF(AE1322&gt;AC1322,", PB6 Price Greater than PB5 Price","")&amp;IF(AG1322&gt;AE1322,", PB7 Price Greater than PB6 Price","")&amp;IF($U1322&lt;&gt;ROUND($U1322,2),", PB 1 Price - More than 2 Decimal Places","")&amp;IF($W1322&lt;&gt;ROUND($W1322,2),", PB 2 Price - More than 2 Decimal Places","")&amp;IF($Y1322&lt;&gt;ROUND($Y1322,2),", PB 3 Price - More than 2 Decimal Places","")&amp;IF($AA1322&lt;&gt;ROUND($AA1322,2),", PB 4 Price - More than 2 Decimal Places","")&amp;IF($AC1322&lt;&gt;ROUND($AC1322,2),", PB 5 Price - More than 2 Decimal Places","")&amp;IF($AE1322&lt;&gt;ROUND($AE1322,2),", PB 6 Price - More than 2 Decimal Places","")&amp;IF($AG1322&lt;&gt;ROUND($AG1322,2),", PB 7 Price - More than 2 Decimal Places","")&amp;IF(AND(E1322&lt;&gt;"",U1322="",AH1322=""),", Please enter a Price in PB1 or Select No Bid","")&amp;IF(AND(OR($U1322&gt;0,$W1322&gt;0,$Y1322&gt;0,$AA1322&gt;0,$AC1322&gt;0,$AE1322&gt;0),OR(AH1322="",AH1322="No Bid")),", Bid Status Missing or Incorrect","")&amp;IF(AND(AH1322="No Bid",AI1322=""),", Reason for No Bid Missing","")&amp;IF(AND($O1322="CSIS",OR($U1322&gt;0,$W1322&gt;0,$Y1322&gt;0,$AA1322&gt;0,$AC1322&gt;0,$AE1322&gt;0),AJ1322=""),", NCAGE Supplier Missing","")&amp;IF(AND($O1322="Drawing",OR($U1322&gt;0,$W1322&gt;0,$Y1322&gt;0,$AA1322&gt;0,$AC1322&gt;0,$AE1322&gt;0),AK1322=""),", Manufacturer Missing","")&amp;IF(AL1322&lt;&gt;"",", Comment","")&amp;IF(AND(OR(AH1322="Bid Using CSIS Dropdown With Query (Comment Field Must Be Populated)",AH1322="Bid To Drawing Supplied With Query (Comment Field Must Be Populated)"),AL1322=""),", Please Enter a Comment for the Bid Query","")&amp;IF(AND(T1322&gt;0,U1322="",AH1322&lt;&gt;"No Bid"),", PB1 Price Missing","")&amp;IF(AND(V1322&gt;0,W1322="",AH1322&lt;&gt;"No Bid"),", PB2 Price Missing","")&amp;IF(AND(X1322&gt;0,Y1322="",AH1322&lt;&gt;"No Bid"),", PB3 Price Missing","")&amp;IF(AND(Z1322&gt;0,AA1322="",AH1322&lt;&gt;"No Bid"),", PB4 Price Missing","")&amp;IF(AND(AB1322&gt;0,AC1322="",AH1322&lt;&gt;"No Bid"),", PB5 Price Missing","")&amp;IF(AND(AD1322&gt;0,AE1322="",AH1322&lt;&gt;"No Bid"),", PB6 Price Missing","")&amp;IF(AND(AF1322&gt;0,AG1322="",AH1322&lt;&gt;"No Bid"),", PB7 Price Missing","")</f>
        <v>, Please enter a Price in PB1 or Select No Bid, PB1 Price Missing, PB2 Price Missing, PB3 Price Missing, PB4 Price Missing, PB5 Price Missing</v>
      </c>
      <c r="AN1322" s="28"/>
      <c r="AO1322" s="28"/>
      <c r="AP1322" s="28"/>
      <c r="AQ1322" s="28"/>
      <c r="AR1322" s="28"/>
      <c r="AS1322" s="28"/>
      <c r="AT1322" s="28"/>
      <c r="AU1322" s="28"/>
      <c r="AV1322" s="28"/>
      <c r="AW1322" s="28"/>
      <c r="AX1322" s="28"/>
      <c r="AY1322" s="28"/>
      <c r="AZ1322" s="28"/>
      <c r="BA1322" s="28"/>
      <c r="BB1322" s="28"/>
      <c r="BC1322" s="28"/>
      <c r="BD1322" s="28"/>
      <c r="BE1322" s="28"/>
      <c r="BF1322" s="28"/>
      <c r="BG1322" s="28"/>
      <c r="BH1322" s="28"/>
      <c r="BI1322" s="28"/>
      <c r="BJ1322" s="28"/>
      <c r="BK1322" s="28"/>
      <c r="BL1322" s="28"/>
    </row>
    <row r="1323" spans="1:64" x14ac:dyDescent="0.25">
      <c r="A1323" s="58">
        <v>1321</v>
      </c>
      <c r="B1323" s="57"/>
      <c r="C1323" s="57" t="s">
        <v>3775</v>
      </c>
      <c r="D1323" s="57"/>
      <c r="E1323" s="59" t="s">
        <v>945</v>
      </c>
      <c r="F1323" s="60" t="s">
        <v>5421</v>
      </c>
      <c r="G1323" s="61" t="s">
        <v>4562</v>
      </c>
      <c r="H1323" s="60" t="s">
        <v>6003</v>
      </c>
      <c r="I1323" s="60" t="s">
        <v>5993</v>
      </c>
      <c r="J1323" s="60"/>
      <c r="K1323" s="60" t="s">
        <v>5992</v>
      </c>
      <c r="L1323" s="60" t="s">
        <v>23</v>
      </c>
      <c r="M1323" s="60" t="s">
        <v>6024</v>
      </c>
      <c r="N1323" s="57" t="s">
        <v>6026</v>
      </c>
      <c r="O1323" s="62" t="s">
        <v>1899</v>
      </c>
      <c r="P1323" s="62" t="s">
        <v>2900</v>
      </c>
      <c r="Q1323" s="28"/>
      <c r="R1323" s="28"/>
      <c r="S1323" s="28"/>
      <c r="T1323" s="36">
        <v>1</v>
      </c>
      <c r="U1323" s="33"/>
      <c r="V1323" s="36">
        <v>3</v>
      </c>
      <c r="W1323" s="33"/>
      <c r="X1323" s="36">
        <v>5</v>
      </c>
      <c r="Y1323" s="33"/>
      <c r="Z1323" s="36">
        <v>999999</v>
      </c>
      <c r="AA1323" s="33"/>
      <c r="AB1323" s="36"/>
      <c r="AC1323" s="33"/>
      <c r="AD1323" s="36"/>
      <c r="AE1323" s="33"/>
      <c r="AF1323" s="36"/>
      <c r="AG1323" s="33"/>
      <c r="AH1323" s="28"/>
      <c r="AI1323" s="28"/>
      <c r="AJ1323" s="28"/>
      <c r="AK1323" s="28"/>
      <c r="AL1323" s="28"/>
      <c r="AM1323" s="41" t="str">
        <f>IF(AND($U1323&gt;0,$Q1323=""),"Currency Missing","")&amp;IF(AND($U1323&gt;0,$R1323=""),", MOQ Missing","")&amp;IF(AND($U1323&gt;0,$S1323=""),", Leadtime Missing","")&amp;IF(W1323&gt;U1323,", PB2 Price Greater than PB1 Price","")&amp;IF(Y1323&gt;W1323,", PB3 Price Greater than PB2 Price","")&amp;IF(AA1323&gt;Y1323,", PB4 Price Greater than PB3 Price","")&amp;IF(AC1323&gt;AA1323,", PB5 Price Greater than PB4 Price","")&amp;IF(AE1323&gt;AC1323,", PB6 Price Greater than PB5 Price","")&amp;IF(AG1323&gt;AE1323,", PB7 Price Greater than PB6 Price","")&amp;IF($U1323&lt;&gt;ROUND($U1323,2),", PB 1 Price - More than 2 Decimal Places","")&amp;IF($W1323&lt;&gt;ROUND($W1323,2),", PB 2 Price - More than 2 Decimal Places","")&amp;IF($Y1323&lt;&gt;ROUND($Y1323,2),", PB 3 Price - More than 2 Decimal Places","")&amp;IF($AA1323&lt;&gt;ROUND($AA1323,2),", PB 4 Price - More than 2 Decimal Places","")&amp;IF($AC1323&lt;&gt;ROUND($AC1323,2),", PB 5 Price - More than 2 Decimal Places","")&amp;IF($AE1323&lt;&gt;ROUND($AE1323,2),", PB 6 Price - More than 2 Decimal Places","")&amp;IF($AG1323&lt;&gt;ROUND($AG1323,2),", PB 7 Price - More than 2 Decimal Places","")&amp;IF(AND(E1323&lt;&gt;"",U1323="",AH1323=""),", Please enter a Price in PB1 or Select No Bid","")&amp;IF(AND(OR($U1323&gt;0,$W1323&gt;0,$Y1323&gt;0,$AA1323&gt;0,$AC1323&gt;0,$AE1323&gt;0),OR(AH1323="",AH1323="No Bid")),", Bid Status Missing or Incorrect","")&amp;IF(AND(AH1323="No Bid",AI1323=""),", Reason for No Bid Missing","")&amp;IF(AND($O1323="CSIS",OR($U1323&gt;0,$W1323&gt;0,$Y1323&gt;0,$AA1323&gt;0,$AC1323&gt;0,$AE1323&gt;0),AJ1323=""),", NCAGE Supplier Missing","")&amp;IF(AND($O1323="Drawing",OR($U1323&gt;0,$W1323&gt;0,$Y1323&gt;0,$AA1323&gt;0,$AC1323&gt;0,$AE1323&gt;0),AK1323=""),", Manufacturer Missing","")&amp;IF(AL1323&lt;&gt;"",", Comment","")&amp;IF(AND(OR(AH1323="Bid Using CSIS Dropdown With Query (Comment Field Must Be Populated)",AH1323="Bid To Drawing Supplied With Query (Comment Field Must Be Populated)"),AL1323=""),", Please Enter a Comment for the Bid Query","")&amp;IF(AND(T1323&gt;0,U1323="",AH1323&lt;&gt;"No Bid"),", PB1 Price Missing","")&amp;IF(AND(V1323&gt;0,W1323="",AH1323&lt;&gt;"No Bid"),", PB2 Price Missing","")&amp;IF(AND(X1323&gt;0,Y1323="",AH1323&lt;&gt;"No Bid"),", PB3 Price Missing","")&amp;IF(AND(Z1323&gt;0,AA1323="",AH1323&lt;&gt;"No Bid"),", PB4 Price Missing","")&amp;IF(AND(AB1323&gt;0,AC1323="",AH1323&lt;&gt;"No Bid"),", PB5 Price Missing","")&amp;IF(AND(AD1323&gt;0,AE1323="",AH1323&lt;&gt;"No Bid"),", PB6 Price Missing","")&amp;IF(AND(AF1323&gt;0,AG1323="",AH1323&lt;&gt;"No Bid"),", PB7 Price Missing","")</f>
        <v>, Please enter a Price in PB1 or Select No Bid, PB1 Price Missing, PB2 Price Missing, PB3 Price Missing, PB4 Price Missing</v>
      </c>
      <c r="AN1323" s="28"/>
      <c r="AO1323" s="28"/>
      <c r="AP1323" s="28"/>
      <c r="AQ1323" s="28"/>
      <c r="AR1323" s="28"/>
      <c r="AS1323" s="28"/>
      <c r="AT1323" s="28"/>
      <c r="AU1323" s="28"/>
      <c r="AV1323" s="28"/>
      <c r="AW1323" s="28"/>
      <c r="AX1323" s="28"/>
      <c r="AY1323" s="28"/>
      <c r="AZ1323" s="28"/>
      <c r="BA1323" s="28"/>
      <c r="BB1323" s="28"/>
      <c r="BC1323" s="28"/>
      <c r="BD1323" s="28"/>
      <c r="BE1323" s="28"/>
      <c r="BF1323" s="28"/>
      <c r="BG1323" s="28"/>
      <c r="BH1323" s="28"/>
      <c r="BI1323" s="28"/>
      <c r="BJ1323" s="28"/>
      <c r="BK1323" s="28"/>
      <c r="BL1323" s="28"/>
    </row>
    <row r="1324" spans="1:64" x14ac:dyDescent="0.25">
      <c r="A1324" s="58">
        <v>1322</v>
      </c>
      <c r="B1324" s="57"/>
      <c r="C1324" s="57" t="s">
        <v>3775</v>
      </c>
      <c r="D1324" s="57"/>
      <c r="E1324" s="59" t="s">
        <v>946</v>
      </c>
      <c r="F1324" s="60" t="s">
        <v>5421</v>
      </c>
      <c r="G1324" s="61" t="s">
        <v>4563</v>
      </c>
      <c r="H1324" s="60" t="s">
        <v>6003</v>
      </c>
      <c r="I1324" s="60" t="s">
        <v>5993</v>
      </c>
      <c r="J1324" s="60"/>
      <c r="K1324" s="60" t="s">
        <v>5992</v>
      </c>
      <c r="L1324" s="60" t="s">
        <v>23</v>
      </c>
      <c r="M1324" s="60" t="s">
        <v>6024</v>
      </c>
      <c r="N1324" s="57" t="s">
        <v>6026</v>
      </c>
      <c r="O1324" s="62" t="s">
        <v>1899</v>
      </c>
      <c r="P1324" s="62" t="s">
        <v>2901</v>
      </c>
      <c r="Q1324" s="28"/>
      <c r="R1324" s="28"/>
      <c r="S1324" s="28"/>
      <c r="T1324" s="36">
        <v>3</v>
      </c>
      <c r="U1324" s="33"/>
      <c r="V1324" s="36">
        <v>9</v>
      </c>
      <c r="W1324" s="33"/>
      <c r="X1324" s="36">
        <v>15</v>
      </c>
      <c r="Y1324" s="33"/>
      <c r="Z1324" s="36">
        <v>30</v>
      </c>
      <c r="AA1324" s="33"/>
      <c r="AB1324" s="36">
        <v>60</v>
      </c>
      <c r="AC1324" s="33"/>
      <c r="AD1324" s="36">
        <v>999999</v>
      </c>
      <c r="AE1324" s="33"/>
      <c r="AF1324" s="36"/>
      <c r="AG1324" s="33"/>
      <c r="AH1324" s="28"/>
      <c r="AI1324" s="28"/>
      <c r="AJ1324" s="28"/>
      <c r="AK1324" s="28"/>
      <c r="AL1324" s="28"/>
      <c r="AM1324" s="41" t="str">
        <f>IF(AND($U1324&gt;0,$Q1324=""),"Currency Missing","")&amp;IF(AND($U1324&gt;0,$R1324=""),", MOQ Missing","")&amp;IF(AND($U1324&gt;0,$S1324=""),", Leadtime Missing","")&amp;IF(W1324&gt;U1324,", PB2 Price Greater than PB1 Price","")&amp;IF(Y1324&gt;W1324,", PB3 Price Greater than PB2 Price","")&amp;IF(AA1324&gt;Y1324,", PB4 Price Greater than PB3 Price","")&amp;IF(AC1324&gt;AA1324,", PB5 Price Greater than PB4 Price","")&amp;IF(AE1324&gt;AC1324,", PB6 Price Greater than PB5 Price","")&amp;IF(AG1324&gt;AE1324,", PB7 Price Greater than PB6 Price","")&amp;IF($U1324&lt;&gt;ROUND($U1324,2),", PB 1 Price - More than 2 Decimal Places","")&amp;IF($W1324&lt;&gt;ROUND($W1324,2),", PB 2 Price - More than 2 Decimal Places","")&amp;IF($Y1324&lt;&gt;ROUND($Y1324,2),", PB 3 Price - More than 2 Decimal Places","")&amp;IF($AA1324&lt;&gt;ROUND($AA1324,2),", PB 4 Price - More than 2 Decimal Places","")&amp;IF($AC1324&lt;&gt;ROUND($AC1324,2),", PB 5 Price - More than 2 Decimal Places","")&amp;IF($AE1324&lt;&gt;ROUND($AE1324,2),", PB 6 Price - More than 2 Decimal Places","")&amp;IF($AG1324&lt;&gt;ROUND($AG1324,2),", PB 7 Price - More than 2 Decimal Places","")&amp;IF(AND(E1324&lt;&gt;"",U1324="",AH1324=""),", Please enter a Price in PB1 or Select No Bid","")&amp;IF(AND(OR($U1324&gt;0,$W1324&gt;0,$Y1324&gt;0,$AA1324&gt;0,$AC1324&gt;0,$AE1324&gt;0),OR(AH1324="",AH1324="No Bid")),", Bid Status Missing or Incorrect","")&amp;IF(AND(AH1324="No Bid",AI1324=""),", Reason for No Bid Missing","")&amp;IF(AND($O1324="CSIS",OR($U1324&gt;0,$W1324&gt;0,$Y1324&gt;0,$AA1324&gt;0,$AC1324&gt;0,$AE1324&gt;0),AJ1324=""),", NCAGE Supplier Missing","")&amp;IF(AND($O1324="Drawing",OR($U1324&gt;0,$W1324&gt;0,$Y1324&gt;0,$AA1324&gt;0,$AC1324&gt;0,$AE1324&gt;0),AK1324=""),", Manufacturer Missing","")&amp;IF(AL1324&lt;&gt;"",", Comment","")&amp;IF(AND(OR(AH1324="Bid Using CSIS Dropdown With Query (Comment Field Must Be Populated)",AH1324="Bid To Drawing Supplied With Query (Comment Field Must Be Populated)"),AL1324=""),", Please Enter a Comment for the Bid Query","")&amp;IF(AND(T1324&gt;0,U1324="",AH1324&lt;&gt;"No Bid"),", PB1 Price Missing","")&amp;IF(AND(V1324&gt;0,W1324="",AH1324&lt;&gt;"No Bid"),", PB2 Price Missing","")&amp;IF(AND(X1324&gt;0,Y1324="",AH1324&lt;&gt;"No Bid"),", PB3 Price Missing","")&amp;IF(AND(Z1324&gt;0,AA1324="",AH1324&lt;&gt;"No Bid"),", PB4 Price Missing","")&amp;IF(AND(AB1324&gt;0,AC1324="",AH1324&lt;&gt;"No Bid"),", PB5 Price Missing","")&amp;IF(AND(AD1324&gt;0,AE1324="",AH1324&lt;&gt;"No Bid"),", PB6 Price Missing","")&amp;IF(AND(AF1324&gt;0,AG1324="",AH1324&lt;&gt;"No Bid"),", PB7 Price Missing","")</f>
        <v>, Please enter a Price in PB1 or Select No Bid, PB1 Price Missing, PB2 Price Missing, PB3 Price Missing, PB4 Price Missing, PB5 Price Missing, PB6 Price Missing</v>
      </c>
      <c r="AN1324" s="28"/>
      <c r="AO1324" s="28"/>
      <c r="AP1324" s="28"/>
      <c r="AQ1324" s="28"/>
      <c r="AR1324" s="28"/>
      <c r="AS1324" s="28"/>
      <c r="AT1324" s="28"/>
      <c r="AU1324" s="28"/>
      <c r="AV1324" s="28"/>
      <c r="AW1324" s="28"/>
      <c r="AX1324" s="28"/>
      <c r="AY1324" s="28"/>
      <c r="AZ1324" s="28"/>
      <c r="BA1324" s="28"/>
      <c r="BB1324" s="28"/>
      <c r="BC1324" s="28"/>
      <c r="BD1324" s="28"/>
      <c r="BE1324" s="28"/>
      <c r="BF1324" s="28"/>
      <c r="BG1324" s="28"/>
      <c r="BH1324" s="28"/>
      <c r="BI1324" s="28"/>
      <c r="BJ1324" s="28"/>
      <c r="BK1324" s="28"/>
      <c r="BL1324" s="28"/>
    </row>
    <row r="1325" spans="1:64" x14ac:dyDescent="0.25">
      <c r="A1325" s="58">
        <v>1323</v>
      </c>
      <c r="B1325" s="57"/>
      <c r="C1325" s="57" t="s">
        <v>3775</v>
      </c>
      <c r="D1325" s="57"/>
      <c r="E1325" s="59" t="s">
        <v>947</v>
      </c>
      <c r="F1325" s="60" t="s">
        <v>5685</v>
      </c>
      <c r="G1325" s="61" t="s">
        <v>4564</v>
      </c>
      <c r="H1325" s="60" t="s">
        <v>6003</v>
      </c>
      <c r="I1325" s="60" t="s">
        <v>5995</v>
      </c>
      <c r="J1325" s="60"/>
      <c r="K1325" s="60" t="s">
        <v>5992</v>
      </c>
      <c r="L1325" s="60" t="s">
        <v>23</v>
      </c>
      <c r="M1325" s="60" t="s">
        <v>6024</v>
      </c>
      <c r="N1325" s="57" t="s">
        <v>6026</v>
      </c>
      <c r="O1325" s="62" t="s">
        <v>1899</v>
      </c>
      <c r="P1325" s="62" t="s">
        <v>2902</v>
      </c>
      <c r="Q1325" s="28"/>
      <c r="R1325" s="28"/>
      <c r="S1325" s="28"/>
      <c r="T1325" s="36">
        <v>120</v>
      </c>
      <c r="U1325" s="33"/>
      <c r="V1325" s="36">
        <v>350</v>
      </c>
      <c r="W1325" s="33"/>
      <c r="X1325" s="36">
        <v>700</v>
      </c>
      <c r="Y1325" s="33"/>
      <c r="Z1325" s="36">
        <v>1500</v>
      </c>
      <c r="AA1325" s="33"/>
      <c r="AB1325" s="36">
        <v>999999</v>
      </c>
      <c r="AC1325" s="33"/>
      <c r="AD1325" s="36"/>
      <c r="AE1325" s="33"/>
      <c r="AF1325" s="36"/>
      <c r="AG1325" s="33"/>
      <c r="AH1325" s="28"/>
      <c r="AI1325" s="28"/>
      <c r="AJ1325" s="28"/>
      <c r="AK1325" s="28"/>
      <c r="AL1325" s="28"/>
      <c r="AM1325" s="41" t="str">
        <f>IF(AND($U1325&gt;0,$Q1325=""),"Currency Missing","")&amp;IF(AND($U1325&gt;0,$R1325=""),", MOQ Missing","")&amp;IF(AND($U1325&gt;0,$S1325=""),", Leadtime Missing","")&amp;IF(W1325&gt;U1325,", PB2 Price Greater than PB1 Price","")&amp;IF(Y1325&gt;W1325,", PB3 Price Greater than PB2 Price","")&amp;IF(AA1325&gt;Y1325,", PB4 Price Greater than PB3 Price","")&amp;IF(AC1325&gt;AA1325,", PB5 Price Greater than PB4 Price","")&amp;IF(AE1325&gt;AC1325,", PB6 Price Greater than PB5 Price","")&amp;IF(AG1325&gt;AE1325,", PB7 Price Greater than PB6 Price","")&amp;IF($U1325&lt;&gt;ROUND($U1325,2),", PB 1 Price - More than 2 Decimal Places","")&amp;IF($W1325&lt;&gt;ROUND($W1325,2),", PB 2 Price - More than 2 Decimal Places","")&amp;IF($Y1325&lt;&gt;ROUND($Y1325,2),", PB 3 Price - More than 2 Decimal Places","")&amp;IF($AA1325&lt;&gt;ROUND($AA1325,2),", PB 4 Price - More than 2 Decimal Places","")&amp;IF($AC1325&lt;&gt;ROUND($AC1325,2),", PB 5 Price - More than 2 Decimal Places","")&amp;IF($AE1325&lt;&gt;ROUND($AE1325,2),", PB 6 Price - More than 2 Decimal Places","")&amp;IF($AG1325&lt;&gt;ROUND($AG1325,2),", PB 7 Price - More than 2 Decimal Places","")&amp;IF(AND(E1325&lt;&gt;"",U1325="",AH1325=""),", Please enter a Price in PB1 or Select No Bid","")&amp;IF(AND(OR($U1325&gt;0,$W1325&gt;0,$Y1325&gt;0,$AA1325&gt;0,$AC1325&gt;0,$AE1325&gt;0),OR(AH1325="",AH1325="No Bid")),", Bid Status Missing or Incorrect","")&amp;IF(AND(AH1325="No Bid",AI1325=""),", Reason for No Bid Missing","")&amp;IF(AND($O1325="CSIS",OR($U1325&gt;0,$W1325&gt;0,$Y1325&gt;0,$AA1325&gt;0,$AC1325&gt;0,$AE1325&gt;0),AJ1325=""),", NCAGE Supplier Missing","")&amp;IF(AND($O1325="Drawing",OR($U1325&gt;0,$W1325&gt;0,$Y1325&gt;0,$AA1325&gt;0,$AC1325&gt;0,$AE1325&gt;0),AK1325=""),", Manufacturer Missing","")&amp;IF(AL1325&lt;&gt;"",", Comment","")&amp;IF(AND(OR(AH1325="Bid Using CSIS Dropdown With Query (Comment Field Must Be Populated)",AH1325="Bid To Drawing Supplied With Query (Comment Field Must Be Populated)"),AL1325=""),", Please Enter a Comment for the Bid Query","")&amp;IF(AND(T1325&gt;0,U1325="",AH1325&lt;&gt;"No Bid"),", PB1 Price Missing","")&amp;IF(AND(V1325&gt;0,W1325="",AH1325&lt;&gt;"No Bid"),", PB2 Price Missing","")&amp;IF(AND(X1325&gt;0,Y1325="",AH1325&lt;&gt;"No Bid"),", PB3 Price Missing","")&amp;IF(AND(Z1325&gt;0,AA1325="",AH1325&lt;&gt;"No Bid"),", PB4 Price Missing","")&amp;IF(AND(AB1325&gt;0,AC1325="",AH1325&lt;&gt;"No Bid"),", PB5 Price Missing","")&amp;IF(AND(AD1325&gt;0,AE1325="",AH1325&lt;&gt;"No Bid"),", PB6 Price Missing","")&amp;IF(AND(AF1325&gt;0,AG1325="",AH1325&lt;&gt;"No Bid"),", PB7 Price Missing","")</f>
        <v>, Please enter a Price in PB1 or Select No Bid, PB1 Price Missing, PB2 Price Missing, PB3 Price Missing, PB4 Price Missing, PB5 Price Missing</v>
      </c>
      <c r="AN1325" s="28"/>
      <c r="AO1325" s="28"/>
      <c r="AP1325" s="28"/>
      <c r="AQ1325" s="28"/>
      <c r="AR1325" s="28"/>
      <c r="AS1325" s="28"/>
      <c r="AT1325" s="28"/>
      <c r="AU1325" s="28"/>
      <c r="AV1325" s="28"/>
      <c r="AW1325" s="28"/>
      <c r="AX1325" s="28"/>
      <c r="AY1325" s="28"/>
      <c r="AZ1325" s="28"/>
      <c r="BA1325" s="28"/>
      <c r="BB1325" s="28"/>
      <c r="BC1325" s="28"/>
      <c r="BD1325" s="28"/>
      <c r="BE1325" s="28"/>
      <c r="BF1325" s="28"/>
      <c r="BG1325" s="28"/>
      <c r="BH1325" s="28"/>
      <c r="BI1325" s="28"/>
      <c r="BJ1325" s="28"/>
      <c r="BK1325" s="28"/>
      <c r="BL1325" s="28"/>
    </row>
    <row r="1326" spans="1:64" x14ac:dyDescent="0.25">
      <c r="A1326" s="58">
        <v>1324</v>
      </c>
      <c r="B1326" s="57"/>
      <c r="C1326" s="57" t="s">
        <v>3775</v>
      </c>
      <c r="D1326" s="57"/>
      <c r="E1326" s="59" t="s">
        <v>1639</v>
      </c>
      <c r="F1326" s="60" t="s">
        <v>5595</v>
      </c>
      <c r="G1326" s="61" t="s">
        <v>5237</v>
      </c>
      <c r="H1326" s="60" t="s">
        <v>6013</v>
      </c>
      <c r="I1326" s="60" t="s">
        <v>5993</v>
      </c>
      <c r="J1326" s="60"/>
      <c r="K1326" s="60" t="s">
        <v>5992</v>
      </c>
      <c r="L1326" s="60" t="s">
        <v>23</v>
      </c>
      <c r="M1326" s="60" t="s">
        <v>6024</v>
      </c>
      <c r="N1326" s="57" t="s">
        <v>6026</v>
      </c>
      <c r="O1326" s="62" t="s">
        <v>1880</v>
      </c>
      <c r="P1326" s="62" t="s">
        <v>3591</v>
      </c>
      <c r="Q1326" s="28"/>
      <c r="R1326" s="28"/>
      <c r="S1326" s="28"/>
      <c r="T1326" s="36">
        <v>12</v>
      </c>
      <c r="U1326" s="33"/>
      <c r="V1326" s="36">
        <v>35</v>
      </c>
      <c r="W1326" s="33"/>
      <c r="X1326" s="36">
        <v>70</v>
      </c>
      <c r="Y1326" s="33"/>
      <c r="Z1326" s="36">
        <v>140</v>
      </c>
      <c r="AA1326" s="33"/>
      <c r="AB1326" s="36">
        <v>999999</v>
      </c>
      <c r="AC1326" s="33"/>
      <c r="AD1326" s="36"/>
      <c r="AE1326" s="33"/>
      <c r="AF1326" s="36"/>
      <c r="AG1326" s="33"/>
      <c r="AH1326" s="28"/>
      <c r="AI1326" s="28"/>
      <c r="AJ1326" s="28"/>
      <c r="AK1326" s="28"/>
      <c r="AL1326" s="28"/>
      <c r="AM1326" s="41" t="str">
        <f>IF(AND($U1326&gt;0,$Q1326=""),"Currency Missing","")&amp;IF(AND($U1326&gt;0,$R1326=""),", MOQ Missing","")&amp;IF(AND($U1326&gt;0,$S1326=""),", Leadtime Missing","")&amp;IF(W1326&gt;U1326,", PB2 Price Greater than PB1 Price","")&amp;IF(Y1326&gt;W1326,", PB3 Price Greater than PB2 Price","")&amp;IF(AA1326&gt;Y1326,", PB4 Price Greater than PB3 Price","")&amp;IF(AC1326&gt;AA1326,", PB5 Price Greater than PB4 Price","")&amp;IF(AE1326&gt;AC1326,", PB6 Price Greater than PB5 Price","")&amp;IF(AG1326&gt;AE1326,", PB7 Price Greater than PB6 Price","")&amp;IF($U1326&lt;&gt;ROUND($U1326,2),", PB 1 Price - More than 2 Decimal Places","")&amp;IF($W1326&lt;&gt;ROUND($W1326,2),", PB 2 Price - More than 2 Decimal Places","")&amp;IF($Y1326&lt;&gt;ROUND($Y1326,2),", PB 3 Price - More than 2 Decimal Places","")&amp;IF($AA1326&lt;&gt;ROUND($AA1326,2),", PB 4 Price - More than 2 Decimal Places","")&amp;IF($AC1326&lt;&gt;ROUND($AC1326,2),", PB 5 Price - More than 2 Decimal Places","")&amp;IF($AE1326&lt;&gt;ROUND($AE1326,2),", PB 6 Price - More than 2 Decimal Places","")&amp;IF($AG1326&lt;&gt;ROUND($AG1326,2),", PB 7 Price - More than 2 Decimal Places","")&amp;IF(AND(E1326&lt;&gt;"",U1326="",AH1326=""),", Please enter a Price in PB1 or Select No Bid","")&amp;IF(AND(OR($U1326&gt;0,$W1326&gt;0,$Y1326&gt;0,$AA1326&gt;0,$AC1326&gt;0,$AE1326&gt;0),OR(AH1326="",AH1326="No Bid")),", Bid Status Missing or Incorrect","")&amp;IF(AND(AH1326="No Bid",AI1326=""),", Reason for No Bid Missing","")&amp;IF(AND($O1326="CSIS",OR($U1326&gt;0,$W1326&gt;0,$Y1326&gt;0,$AA1326&gt;0,$AC1326&gt;0,$AE1326&gt;0),AJ1326=""),", NCAGE Supplier Missing","")&amp;IF(AND($O1326="Drawing",OR($U1326&gt;0,$W1326&gt;0,$Y1326&gt;0,$AA1326&gt;0,$AC1326&gt;0,$AE1326&gt;0),AK1326=""),", Manufacturer Missing","")&amp;IF(AL1326&lt;&gt;"",", Comment","")&amp;IF(AND(OR(AH1326="Bid Using CSIS Dropdown With Query (Comment Field Must Be Populated)",AH1326="Bid To Drawing Supplied With Query (Comment Field Must Be Populated)"),AL1326=""),", Please Enter a Comment for the Bid Query","")&amp;IF(AND(T1326&gt;0,U1326="",AH1326&lt;&gt;"No Bid"),", PB1 Price Missing","")&amp;IF(AND(V1326&gt;0,W1326="",AH1326&lt;&gt;"No Bid"),", PB2 Price Missing","")&amp;IF(AND(X1326&gt;0,Y1326="",AH1326&lt;&gt;"No Bid"),", PB3 Price Missing","")&amp;IF(AND(Z1326&gt;0,AA1326="",AH1326&lt;&gt;"No Bid"),", PB4 Price Missing","")&amp;IF(AND(AB1326&gt;0,AC1326="",AH1326&lt;&gt;"No Bid"),", PB5 Price Missing","")&amp;IF(AND(AD1326&gt;0,AE1326="",AH1326&lt;&gt;"No Bid"),", PB6 Price Missing","")&amp;IF(AND(AF1326&gt;0,AG1326="",AH1326&lt;&gt;"No Bid"),", PB7 Price Missing","")</f>
        <v>, Please enter a Price in PB1 or Select No Bid, PB1 Price Missing, PB2 Price Missing, PB3 Price Missing, PB4 Price Missing, PB5 Price Missing</v>
      </c>
      <c r="AN1326" s="28"/>
      <c r="AO1326" s="28"/>
      <c r="AP1326" s="28"/>
      <c r="AQ1326" s="28"/>
      <c r="AR1326" s="28"/>
      <c r="AS1326" s="28"/>
      <c r="AT1326" s="28"/>
      <c r="AU1326" s="28"/>
      <c r="AV1326" s="28"/>
      <c r="AW1326" s="28"/>
      <c r="AX1326" s="28"/>
      <c r="AY1326" s="28"/>
      <c r="AZ1326" s="28"/>
      <c r="BA1326" s="28"/>
      <c r="BB1326" s="28"/>
      <c r="BC1326" s="28"/>
      <c r="BD1326" s="28"/>
      <c r="BE1326" s="28"/>
      <c r="BF1326" s="28"/>
      <c r="BG1326" s="28"/>
      <c r="BH1326" s="28"/>
      <c r="BI1326" s="28"/>
      <c r="BJ1326" s="28"/>
      <c r="BK1326" s="28"/>
      <c r="BL1326" s="28"/>
    </row>
    <row r="1327" spans="1:64" x14ac:dyDescent="0.25">
      <c r="A1327" s="58">
        <v>1325</v>
      </c>
      <c r="B1327" s="57"/>
      <c r="C1327" s="57" t="s">
        <v>3775</v>
      </c>
      <c r="D1327" s="57"/>
      <c r="E1327" s="59" t="s">
        <v>948</v>
      </c>
      <c r="F1327" s="60" t="s">
        <v>5426</v>
      </c>
      <c r="G1327" s="61" t="s">
        <v>4565</v>
      </c>
      <c r="H1327" s="60" t="s">
        <v>6002</v>
      </c>
      <c r="I1327" s="60" t="s">
        <v>5993</v>
      </c>
      <c r="J1327" s="60"/>
      <c r="K1327" s="60" t="s">
        <v>5992</v>
      </c>
      <c r="L1327" s="60" t="s">
        <v>23</v>
      </c>
      <c r="M1327" s="60" t="s">
        <v>6024</v>
      </c>
      <c r="N1327" s="57" t="s">
        <v>6026</v>
      </c>
      <c r="O1327" s="62" t="s">
        <v>1899</v>
      </c>
      <c r="P1327" s="62" t="s">
        <v>2903</v>
      </c>
      <c r="Q1327" s="28"/>
      <c r="R1327" s="28"/>
      <c r="S1327" s="28"/>
      <c r="T1327" s="36">
        <v>2</v>
      </c>
      <c r="U1327" s="33"/>
      <c r="V1327" s="36">
        <v>6</v>
      </c>
      <c r="W1327" s="33"/>
      <c r="X1327" s="36">
        <v>12</v>
      </c>
      <c r="Y1327" s="33"/>
      <c r="Z1327" s="36">
        <v>25</v>
      </c>
      <c r="AA1327" s="33"/>
      <c r="AB1327" s="36">
        <v>50</v>
      </c>
      <c r="AC1327" s="33"/>
      <c r="AD1327" s="36">
        <v>999999</v>
      </c>
      <c r="AE1327" s="33"/>
      <c r="AF1327" s="36"/>
      <c r="AG1327" s="33"/>
      <c r="AH1327" s="28"/>
      <c r="AI1327" s="28"/>
      <c r="AJ1327" s="28"/>
      <c r="AK1327" s="28"/>
      <c r="AL1327" s="28"/>
      <c r="AM1327" s="41" t="str">
        <f>IF(AND($U1327&gt;0,$Q1327=""),"Currency Missing","")&amp;IF(AND($U1327&gt;0,$R1327=""),", MOQ Missing","")&amp;IF(AND($U1327&gt;0,$S1327=""),", Leadtime Missing","")&amp;IF(W1327&gt;U1327,", PB2 Price Greater than PB1 Price","")&amp;IF(Y1327&gt;W1327,", PB3 Price Greater than PB2 Price","")&amp;IF(AA1327&gt;Y1327,", PB4 Price Greater than PB3 Price","")&amp;IF(AC1327&gt;AA1327,", PB5 Price Greater than PB4 Price","")&amp;IF(AE1327&gt;AC1327,", PB6 Price Greater than PB5 Price","")&amp;IF(AG1327&gt;AE1327,", PB7 Price Greater than PB6 Price","")&amp;IF($U1327&lt;&gt;ROUND($U1327,2),", PB 1 Price - More than 2 Decimal Places","")&amp;IF($W1327&lt;&gt;ROUND($W1327,2),", PB 2 Price - More than 2 Decimal Places","")&amp;IF($Y1327&lt;&gt;ROUND($Y1327,2),", PB 3 Price - More than 2 Decimal Places","")&amp;IF($AA1327&lt;&gt;ROUND($AA1327,2),", PB 4 Price - More than 2 Decimal Places","")&amp;IF($AC1327&lt;&gt;ROUND($AC1327,2),", PB 5 Price - More than 2 Decimal Places","")&amp;IF($AE1327&lt;&gt;ROUND($AE1327,2),", PB 6 Price - More than 2 Decimal Places","")&amp;IF($AG1327&lt;&gt;ROUND($AG1327,2),", PB 7 Price - More than 2 Decimal Places","")&amp;IF(AND(E1327&lt;&gt;"",U1327="",AH1327=""),", Please enter a Price in PB1 or Select No Bid","")&amp;IF(AND(OR($U1327&gt;0,$W1327&gt;0,$Y1327&gt;0,$AA1327&gt;0,$AC1327&gt;0,$AE1327&gt;0),OR(AH1327="",AH1327="No Bid")),", Bid Status Missing or Incorrect","")&amp;IF(AND(AH1327="No Bid",AI1327=""),", Reason for No Bid Missing","")&amp;IF(AND($O1327="CSIS",OR($U1327&gt;0,$W1327&gt;0,$Y1327&gt;0,$AA1327&gt;0,$AC1327&gt;0,$AE1327&gt;0),AJ1327=""),", NCAGE Supplier Missing","")&amp;IF(AND($O1327="Drawing",OR($U1327&gt;0,$W1327&gt;0,$Y1327&gt;0,$AA1327&gt;0,$AC1327&gt;0,$AE1327&gt;0),AK1327=""),", Manufacturer Missing","")&amp;IF(AL1327&lt;&gt;"",", Comment","")&amp;IF(AND(OR(AH1327="Bid Using CSIS Dropdown With Query (Comment Field Must Be Populated)",AH1327="Bid To Drawing Supplied With Query (Comment Field Must Be Populated)"),AL1327=""),", Please Enter a Comment for the Bid Query","")&amp;IF(AND(T1327&gt;0,U1327="",AH1327&lt;&gt;"No Bid"),", PB1 Price Missing","")&amp;IF(AND(V1327&gt;0,W1327="",AH1327&lt;&gt;"No Bid"),", PB2 Price Missing","")&amp;IF(AND(X1327&gt;0,Y1327="",AH1327&lt;&gt;"No Bid"),", PB3 Price Missing","")&amp;IF(AND(Z1327&gt;0,AA1327="",AH1327&lt;&gt;"No Bid"),", PB4 Price Missing","")&amp;IF(AND(AB1327&gt;0,AC1327="",AH1327&lt;&gt;"No Bid"),", PB5 Price Missing","")&amp;IF(AND(AD1327&gt;0,AE1327="",AH1327&lt;&gt;"No Bid"),", PB6 Price Missing","")&amp;IF(AND(AF1327&gt;0,AG1327="",AH1327&lt;&gt;"No Bid"),", PB7 Price Missing","")</f>
        <v>, Please enter a Price in PB1 or Select No Bid, PB1 Price Missing, PB2 Price Missing, PB3 Price Missing, PB4 Price Missing, PB5 Price Missing, PB6 Price Missing</v>
      </c>
      <c r="AN1327" s="28"/>
      <c r="AO1327" s="28"/>
      <c r="AP1327" s="28"/>
      <c r="AQ1327" s="28"/>
      <c r="AR1327" s="28"/>
      <c r="AS1327" s="28"/>
      <c r="AT1327" s="28"/>
      <c r="AU1327" s="28"/>
      <c r="AV1327" s="28"/>
      <c r="AW1327" s="28"/>
      <c r="AX1327" s="28"/>
      <c r="AY1327" s="28"/>
      <c r="AZ1327" s="28"/>
      <c r="BA1327" s="28"/>
      <c r="BB1327" s="28"/>
      <c r="BC1327" s="28"/>
      <c r="BD1327" s="28"/>
      <c r="BE1327" s="28"/>
      <c r="BF1327" s="28"/>
      <c r="BG1327" s="28"/>
      <c r="BH1327" s="28"/>
      <c r="BI1327" s="28"/>
      <c r="BJ1327" s="28"/>
      <c r="BK1327" s="28"/>
      <c r="BL1327" s="28"/>
    </row>
    <row r="1328" spans="1:64" x14ac:dyDescent="0.25">
      <c r="A1328" s="58">
        <v>1326</v>
      </c>
      <c r="B1328" s="57"/>
      <c r="C1328" s="57" t="s">
        <v>3775</v>
      </c>
      <c r="D1328" s="57"/>
      <c r="E1328" s="59" t="s">
        <v>1640</v>
      </c>
      <c r="F1328" s="60" t="s">
        <v>5553</v>
      </c>
      <c r="G1328" s="61" t="s">
        <v>5238</v>
      </c>
      <c r="H1328" s="60" t="s">
        <v>6013</v>
      </c>
      <c r="I1328" s="60" t="s">
        <v>5993</v>
      </c>
      <c r="J1328" s="60"/>
      <c r="K1328" s="60" t="s">
        <v>5992</v>
      </c>
      <c r="L1328" s="60" t="s">
        <v>23</v>
      </c>
      <c r="M1328" s="60" t="s">
        <v>6024</v>
      </c>
      <c r="N1328" s="57" t="s">
        <v>6026</v>
      </c>
      <c r="O1328" s="62" t="s">
        <v>1880</v>
      </c>
      <c r="P1328" s="62" t="s">
        <v>3592</v>
      </c>
      <c r="Q1328" s="28"/>
      <c r="R1328" s="28"/>
      <c r="S1328" s="28"/>
      <c r="T1328" s="36">
        <v>6</v>
      </c>
      <c r="U1328" s="33"/>
      <c r="V1328" s="36">
        <v>20</v>
      </c>
      <c r="W1328" s="33"/>
      <c r="X1328" s="36">
        <v>35</v>
      </c>
      <c r="Y1328" s="33"/>
      <c r="Z1328" s="36">
        <v>70</v>
      </c>
      <c r="AA1328" s="33"/>
      <c r="AB1328" s="36">
        <v>150</v>
      </c>
      <c r="AC1328" s="33"/>
      <c r="AD1328" s="36">
        <v>999999</v>
      </c>
      <c r="AE1328" s="33"/>
      <c r="AF1328" s="36"/>
      <c r="AG1328" s="33"/>
      <c r="AH1328" s="28"/>
      <c r="AI1328" s="28"/>
      <c r="AJ1328" s="28"/>
      <c r="AK1328" s="28"/>
      <c r="AL1328" s="28"/>
      <c r="AM1328" s="41" t="str">
        <f>IF(AND($U1328&gt;0,$Q1328=""),"Currency Missing","")&amp;IF(AND($U1328&gt;0,$R1328=""),", MOQ Missing","")&amp;IF(AND($U1328&gt;0,$S1328=""),", Leadtime Missing","")&amp;IF(W1328&gt;U1328,", PB2 Price Greater than PB1 Price","")&amp;IF(Y1328&gt;W1328,", PB3 Price Greater than PB2 Price","")&amp;IF(AA1328&gt;Y1328,", PB4 Price Greater than PB3 Price","")&amp;IF(AC1328&gt;AA1328,", PB5 Price Greater than PB4 Price","")&amp;IF(AE1328&gt;AC1328,", PB6 Price Greater than PB5 Price","")&amp;IF(AG1328&gt;AE1328,", PB7 Price Greater than PB6 Price","")&amp;IF($U1328&lt;&gt;ROUND($U1328,2),", PB 1 Price - More than 2 Decimal Places","")&amp;IF($W1328&lt;&gt;ROUND($W1328,2),", PB 2 Price - More than 2 Decimal Places","")&amp;IF($Y1328&lt;&gt;ROUND($Y1328,2),", PB 3 Price - More than 2 Decimal Places","")&amp;IF($AA1328&lt;&gt;ROUND($AA1328,2),", PB 4 Price - More than 2 Decimal Places","")&amp;IF($AC1328&lt;&gt;ROUND($AC1328,2),", PB 5 Price - More than 2 Decimal Places","")&amp;IF($AE1328&lt;&gt;ROUND($AE1328,2),", PB 6 Price - More than 2 Decimal Places","")&amp;IF($AG1328&lt;&gt;ROUND($AG1328,2),", PB 7 Price - More than 2 Decimal Places","")&amp;IF(AND(E1328&lt;&gt;"",U1328="",AH1328=""),", Please enter a Price in PB1 or Select No Bid","")&amp;IF(AND(OR($U1328&gt;0,$W1328&gt;0,$Y1328&gt;0,$AA1328&gt;0,$AC1328&gt;0,$AE1328&gt;0),OR(AH1328="",AH1328="No Bid")),", Bid Status Missing or Incorrect","")&amp;IF(AND(AH1328="No Bid",AI1328=""),", Reason for No Bid Missing","")&amp;IF(AND($O1328="CSIS",OR($U1328&gt;0,$W1328&gt;0,$Y1328&gt;0,$AA1328&gt;0,$AC1328&gt;0,$AE1328&gt;0),AJ1328=""),", NCAGE Supplier Missing","")&amp;IF(AND($O1328="Drawing",OR($U1328&gt;0,$W1328&gt;0,$Y1328&gt;0,$AA1328&gt;0,$AC1328&gt;0,$AE1328&gt;0),AK1328=""),", Manufacturer Missing","")&amp;IF(AL1328&lt;&gt;"",", Comment","")&amp;IF(AND(OR(AH1328="Bid Using CSIS Dropdown With Query (Comment Field Must Be Populated)",AH1328="Bid To Drawing Supplied With Query (Comment Field Must Be Populated)"),AL1328=""),", Please Enter a Comment for the Bid Query","")&amp;IF(AND(T1328&gt;0,U1328="",AH1328&lt;&gt;"No Bid"),", PB1 Price Missing","")&amp;IF(AND(V1328&gt;0,W1328="",AH1328&lt;&gt;"No Bid"),", PB2 Price Missing","")&amp;IF(AND(X1328&gt;0,Y1328="",AH1328&lt;&gt;"No Bid"),", PB3 Price Missing","")&amp;IF(AND(Z1328&gt;0,AA1328="",AH1328&lt;&gt;"No Bid"),", PB4 Price Missing","")&amp;IF(AND(AB1328&gt;0,AC1328="",AH1328&lt;&gt;"No Bid"),", PB5 Price Missing","")&amp;IF(AND(AD1328&gt;0,AE1328="",AH1328&lt;&gt;"No Bid"),", PB6 Price Missing","")&amp;IF(AND(AF1328&gt;0,AG1328="",AH1328&lt;&gt;"No Bid"),", PB7 Price Missing","")</f>
        <v>, Please enter a Price in PB1 or Select No Bid, PB1 Price Missing, PB2 Price Missing, PB3 Price Missing, PB4 Price Missing, PB5 Price Missing, PB6 Price Missing</v>
      </c>
      <c r="AN1328" s="28"/>
      <c r="AO1328" s="28"/>
      <c r="AP1328" s="28"/>
      <c r="AQ1328" s="28"/>
      <c r="AR1328" s="28"/>
      <c r="AS1328" s="28"/>
      <c r="AT1328" s="28"/>
      <c r="AU1328" s="28"/>
      <c r="AV1328" s="28"/>
      <c r="AW1328" s="28"/>
      <c r="AX1328" s="28"/>
      <c r="AY1328" s="28"/>
      <c r="AZ1328" s="28"/>
      <c r="BA1328" s="28"/>
      <c r="BB1328" s="28"/>
      <c r="BC1328" s="28"/>
      <c r="BD1328" s="28"/>
      <c r="BE1328" s="28"/>
      <c r="BF1328" s="28"/>
      <c r="BG1328" s="28"/>
      <c r="BH1328" s="28"/>
      <c r="BI1328" s="28"/>
      <c r="BJ1328" s="28"/>
      <c r="BK1328" s="28"/>
      <c r="BL1328" s="28"/>
    </row>
    <row r="1329" spans="1:64" x14ac:dyDescent="0.25">
      <c r="A1329" s="58">
        <v>1327</v>
      </c>
      <c r="B1329" s="57"/>
      <c r="C1329" s="57" t="s">
        <v>3775</v>
      </c>
      <c r="D1329" s="57"/>
      <c r="E1329" s="59" t="s">
        <v>949</v>
      </c>
      <c r="F1329" s="60" t="s">
        <v>5427</v>
      </c>
      <c r="G1329" s="61" t="s">
        <v>4566</v>
      </c>
      <c r="H1329" s="60" t="s">
        <v>6003</v>
      </c>
      <c r="I1329" s="60" t="s">
        <v>5993</v>
      </c>
      <c r="J1329" s="60"/>
      <c r="K1329" s="60" t="s">
        <v>5992</v>
      </c>
      <c r="L1329" s="60" t="s">
        <v>23</v>
      </c>
      <c r="M1329" s="60" t="s">
        <v>6024</v>
      </c>
      <c r="N1329" s="57" t="s">
        <v>6026</v>
      </c>
      <c r="O1329" s="62" t="s">
        <v>1899</v>
      </c>
      <c r="P1329" s="62" t="s">
        <v>2904</v>
      </c>
      <c r="Q1329" s="28"/>
      <c r="R1329" s="28"/>
      <c r="S1329" s="28"/>
      <c r="T1329" s="36">
        <v>120</v>
      </c>
      <c r="U1329" s="33"/>
      <c r="V1329" s="36">
        <v>350</v>
      </c>
      <c r="W1329" s="33"/>
      <c r="X1329" s="36">
        <v>700</v>
      </c>
      <c r="Y1329" s="33"/>
      <c r="Z1329" s="36">
        <v>999999</v>
      </c>
      <c r="AA1329" s="33"/>
      <c r="AB1329" s="36"/>
      <c r="AC1329" s="33"/>
      <c r="AD1329" s="36"/>
      <c r="AE1329" s="33"/>
      <c r="AF1329" s="36"/>
      <c r="AG1329" s="33"/>
      <c r="AH1329" s="28"/>
      <c r="AI1329" s="28"/>
      <c r="AJ1329" s="28"/>
      <c r="AK1329" s="28"/>
      <c r="AL1329" s="28"/>
      <c r="AM1329" s="41" t="str">
        <f>IF(AND($U1329&gt;0,$Q1329=""),"Currency Missing","")&amp;IF(AND($U1329&gt;0,$R1329=""),", MOQ Missing","")&amp;IF(AND($U1329&gt;0,$S1329=""),", Leadtime Missing","")&amp;IF(W1329&gt;U1329,", PB2 Price Greater than PB1 Price","")&amp;IF(Y1329&gt;W1329,", PB3 Price Greater than PB2 Price","")&amp;IF(AA1329&gt;Y1329,", PB4 Price Greater than PB3 Price","")&amp;IF(AC1329&gt;AA1329,", PB5 Price Greater than PB4 Price","")&amp;IF(AE1329&gt;AC1329,", PB6 Price Greater than PB5 Price","")&amp;IF(AG1329&gt;AE1329,", PB7 Price Greater than PB6 Price","")&amp;IF($U1329&lt;&gt;ROUND($U1329,2),", PB 1 Price - More than 2 Decimal Places","")&amp;IF($W1329&lt;&gt;ROUND($W1329,2),", PB 2 Price - More than 2 Decimal Places","")&amp;IF($Y1329&lt;&gt;ROUND($Y1329,2),", PB 3 Price - More than 2 Decimal Places","")&amp;IF($AA1329&lt;&gt;ROUND($AA1329,2),", PB 4 Price - More than 2 Decimal Places","")&amp;IF($AC1329&lt;&gt;ROUND($AC1329,2),", PB 5 Price - More than 2 Decimal Places","")&amp;IF($AE1329&lt;&gt;ROUND($AE1329,2),", PB 6 Price - More than 2 Decimal Places","")&amp;IF($AG1329&lt;&gt;ROUND($AG1329,2),", PB 7 Price - More than 2 Decimal Places","")&amp;IF(AND(E1329&lt;&gt;"",U1329="",AH1329=""),", Please enter a Price in PB1 or Select No Bid","")&amp;IF(AND(OR($U1329&gt;0,$W1329&gt;0,$Y1329&gt;0,$AA1329&gt;0,$AC1329&gt;0,$AE1329&gt;0),OR(AH1329="",AH1329="No Bid")),", Bid Status Missing or Incorrect","")&amp;IF(AND(AH1329="No Bid",AI1329=""),", Reason for No Bid Missing","")&amp;IF(AND($O1329="CSIS",OR($U1329&gt;0,$W1329&gt;0,$Y1329&gt;0,$AA1329&gt;0,$AC1329&gt;0,$AE1329&gt;0),AJ1329=""),", NCAGE Supplier Missing","")&amp;IF(AND($O1329="Drawing",OR($U1329&gt;0,$W1329&gt;0,$Y1329&gt;0,$AA1329&gt;0,$AC1329&gt;0,$AE1329&gt;0),AK1329=""),", Manufacturer Missing","")&amp;IF(AL1329&lt;&gt;"",", Comment","")&amp;IF(AND(OR(AH1329="Bid Using CSIS Dropdown With Query (Comment Field Must Be Populated)",AH1329="Bid To Drawing Supplied With Query (Comment Field Must Be Populated)"),AL1329=""),", Please Enter a Comment for the Bid Query","")&amp;IF(AND(T1329&gt;0,U1329="",AH1329&lt;&gt;"No Bid"),", PB1 Price Missing","")&amp;IF(AND(V1329&gt;0,W1329="",AH1329&lt;&gt;"No Bid"),", PB2 Price Missing","")&amp;IF(AND(X1329&gt;0,Y1329="",AH1329&lt;&gt;"No Bid"),", PB3 Price Missing","")&amp;IF(AND(Z1329&gt;0,AA1329="",AH1329&lt;&gt;"No Bid"),", PB4 Price Missing","")&amp;IF(AND(AB1329&gt;0,AC1329="",AH1329&lt;&gt;"No Bid"),", PB5 Price Missing","")&amp;IF(AND(AD1329&gt;0,AE1329="",AH1329&lt;&gt;"No Bid"),", PB6 Price Missing","")&amp;IF(AND(AF1329&gt;0,AG1329="",AH1329&lt;&gt;"No Bid"),", PB7 Price Missing","")</f>
        <v>, Please enter a Price in PB1 or Select No Bid, PB1 Price Missing, PB2 Price Missing, PB3 Price Missing, PB4 Price Missing</v>
      </c>
      <c r="AN1329" s="28"/>
      <c r="AO1329" s="28"/>
      <c r="AP1329" s="28"/>
      <c r="AQ1329" s="28"/>
      <c r="AR1329" s="28"/>
      <c r="AS1329" s="28"/>
      <c r="AT1329" s="28"/>
      <c r="AU1329" s="28"/>
      <c r="AV1329" s="28"/>
      <c r="AW1329" s="28"/>
      <c r="AX1329" s="28"/>
      <c r="AY1329" s="28"/>
      <c r="AZ1329" s="28"/>
      <c r="BA1329" s="28"/>
      <c r="BB1329" s="28"/>
      <c r="BC1329" s="28"/>
      <c r="BD1329" s="28"/>
      <c r="BE1329" s="28"/>
      <c r="BF1329" s="28"/>
      <c r="BG1329" s="28"/>
      <c r="BH1329" s="28"/>
      <c r="BI1329" s="28"/>
      <c r="BJ1329" s="28"/>
      <c r="BK1329" s="28"/>
      <c r="BL1329" s="28"/>
    </row>
    <row r="1330" spans="1:64" x14ac:dyDescent="0.25">
      <c r="A1330" s="58">
        <v>1328</v>
      </c>
      <c r="B1330" s="57"/>
      <c r="C1330" s="57" t="s">
        <v>3775</v>
      </c>
      <c r="D1330" s="57"/>
      <c r="E1330" s="59" t="s">
        <v>1641</v>
      </c>
      <c r="F1330" s="60" t="s">
        <v>5910</v>
      </c>
      <c r="G1330" s="61" t="s">
        <v>5239</v>
      </c>
      <c r="H1330" s="60" t="s">
        <v>6013</v>
      </c>
      <c r="I1330" s="60" t="s">
        <v>5995</v>
      </c>
      <c r="J1330" s="60"/>
      <c r="K1330" s="60" t="s">
        <v>5992</v>
      </c>
      <c r="L1330" s="60" t="s">
        <v>23</v>
      </c>
      <c r="M1330" s="60" t="s">
        <v>6024</v>
      </c>
      <c r="N1330" s="57" t="s">
        <v>6026</v>
      </c>
      <c r="O1330" s="62" t="s">
        <v>1880</v>
      </c>
      <c r="P1330" s="62" t="s">
        <v>3593</v>
      </c>
      <c r="Q1330" s="28"/>
      <c r="R1330" s="28"/>
      <c r="S1330" s="28"/>
      <c r="T1330" s="36">
        <v>5</v>
      </c>
      <c r="U1330" s="33"/>
      <c r="V1330" s="36">
        <v>15</v>
      </c>
      <c r="W1330" s="33"/>
      <c r="X1330" s="36">
        <v>30</v>
      </c>
      <c r="Y1330" s="33"/>
      <c r="Z1330" s="36">
        <v>60</v>
      </c>
      <c r="AA1330" s="33"/>
      <c r="AB1330" s="36">
        <v>999999</v>
      </c>
      <c r="AC1330" s="33"/>
      <c r="AD1330" s="36"/>
      <c r="AE1330" s="33"/>
      <c r="AF1330" s="36"/>
      <c r="AG1330" s="33"/>
      <c r="AH1330" s="28"/>
      <c r="AI1330" s="28"/>
      <c r="AJ1330" s="28"/>
      <c r="AK1330" s="28"/>
      <c r="AL1330" s="28"/>
      <c r="AM1330" s="41" t="str">
        <f>IF(AND($U1330&gt;0,$Q1330=""),"Currency Missing","")&amp;IF(AND($U1330&gt;0,$R1330=""),", MOQ Missing","")&amp;IF(AND($U1330&gt;0,$S1330=""),", Leadtime Missing","")&amp;IF(W1330&gt;U1330,", PB2 Price Greater than PB1 Price","")&amp;IF(Y1330&gt;W1330,", PB3 Price Greater than PB2 Price","")&amp;IF(AA1330&gt;Y1330,", PB4 Price Greater than PB3 Price","")&amp;IF(AC1330&gt;AA1330,", PB5 Price Greater than PB4 Price","")&amp;IF(AE1330&gt;AC1330,", PB6 Price Greater than PB5 Price","")&amp;IF(AG1330&gt;AE1330,", PB7 Price Greater than PB6 Price","")&amp;IF($U1330&lt;&gt;ROUND($U1330,2),", PB 1 Price - More than 2 Decimal Places","")&amp;IF($W1330&lt;&gt;ROUND($W1330,2),", PB 2 Price - More than 2 Decimal Places","")&amp;IF($Y1330&lt;&gt;ROUND($Y1330,2),", PB 3 Price - More than 2 Decimal Places","")&amp;IF($AA1330&lt;&gt;ROUND($AA1330,2),", PB 4 Price - More than 2 Decimal Places","")&amp;IF($AC1330&lt;&gt;ROUND($AC1330,2),", PB 5 Price - More than 2 Decimal Places","")&amp;IF($AE1330&lt;&gt;ROUND($AE1330,2),", PB 6 Price - More than 2 Decimal Places","")&amp;IF($AG1330&lt;&gt;ROUND($AG1330,2),", PB 7 Price - More than 2 Decimal Places","")&amp;IF(AND(E1330&lt;&gt;"",U1330="",AH1330=""),", Please enter a Price in PB1 or Select No Bid","")&amp;IF(AND(OR($U1330&gt;0,$W1330&gt;0,$Y1330&gt;0,$AA1330&gt;0,$AC1330&gt;0,$AE1330&gt;0),OR(AH1330="",AH1330="No Bid")),", Bid Status Missing or Incorrect","")&amp;IF(AND(AH1330="No Bid",AI1330=""),", Reason for No Bid Missing","")&amp;IF(AND($O1330="CSIS",OR($U1330&gt;0,$W1330&gt;0,$Y1330&gt;0,$AA1330&gt;0,$AC1330&gt;0,$AE1330&gt;0),AJ1330=""),", NCAGE Supplier Missing","")&amp;IF(AND($O1330="Drawing",OR($U1330&gt;0,$W1330&gt;0,$Y1330&gt;0,$AA1330&gt;0,$AC1330&gt;0,$AE1330&gt;0),AK1330=""),", Manufacturer Missing","")&amp;IF(AL1330&lt;&gt;"",", Comment","")&amp;IF(AND(OR(AH1330="Bid Using CSIS Dropdown With Query (Comment Field Must Be Populated)",AH1330="Bid To Drawing Supplied With Query (Comment Field Must Be Populated)"),AL1330=""),", Please Enter a Comment for the Bid Query","")&amp;IF(AND(T1330&gt;0,U1330="",AH1330&lt;&gt;"No Bid"),", PB1 Price Missing","")&amp;IF(AND(V1330&gt;0,W1330="",AH1330&lt;&gt;"No Bid"),", PB2 Price Missing","")&amp;IF(AND(X1330&gt;0,Y1330="",AH1330&lt;&gt;"No Bid"),", PB3 Price Missing","")&amp;IF(AND(Z1330&gt;0,AA1330="",AH1330&lt;&gt;"No Bid"),", PB4 Price Missing","")&amp;IF(AND(AB1330&gt;0,AC1330="",AH1330&lt;&gt;"No Bid"),", PB5 Price Missing","")&amp;IF(AND(AD1330&gt;0,AE1330="",AH1330&lt;&gt;"No Bid"),", PB6 Price Missing","")&amp;IF(AND(AF1330&gt;0,AG1330="",AH1330&lt;&gt;"No Bid"),", PB7 Price Missing","")</f>
        <v>, Please enter a Price in PB1 or Select No Bid, PB1 Price Missing, PB2 Price Missing, PB3 Price Missing, PB4 Price Missing, PB5 Price Missing</v>
      </c>
      <c r="AN1330" s="28"/>
      <c r="AO1330" s="28"/>
      <c r="AP1330" s="28"/>
      <c r="AQ1330" s="28"/>
      <c r="AR1330" s="28"/>
      <c r="AS1330" s="28"/>
      <c r="AT1330" s="28"/>
      <c r="AU1330" s="28"/>
      <c r="AV1330" s="28"/>
      <c r="AW1330" s="28"/>
      <c r="AX1330" s="28"/>
      <c r="AY1330" s="28"/>
      <c r="AZ1330" s="28"/>
      <c r="BA1330" s="28"/>
      <c r="BB1330" s="28"/>
      <c r="BC1330" s="28"/>
      <c r="BD1330" s="28"/>
      <c r="BE1330" s="28"/>
      <c r="BF1330" s="28"/>
      <c r="BG1330" s="28"/>
      <c r="BH1330" s="28"/>
      <c r="BI1330" s="28"/>
      <c r="BJ1330" s="28"/>
      <c r="BK1330" s="28"/>
      <c r="BL1330" s="28"/>
    </row>
    <row r="1331" spans="1:64" x14ac:dyDescent="0.25">
      <c r="A1331" s="58">
        <v>1329</v>
      </c>
      <c r="B1331" s="57"/>
      <c r="C1331" s="57" t="s">
        <v>3775</v>
      </c>
      <c r="D1331" s="57"/>
      <c r="E1331" s="59" t="s">
        <v>950</v>
      </c>
      <c r="F1331" s="60" t="s">
        <v>5469</v>
      </c>
      <c r="G1331" s="61" t="s">
        <v>4567</v>
      </c>
      <c r="H1331" s="60" t="s">
        <v>5999</v>
      </c>
      <c r="I1331" s="60" t="s">
        <v>5993</v>
      </c>
      <c r="J1331" s="60"/>
      <c r="K1331" s="60" t="s">
        <v>5992</v>
      </c>
      <c r="L1331" s="60" t="s">
        <v>23</v>
      </c>
      <c r="M1331" s="60" t="s">
        <v>6024</v>
      </c>
      <c r="N1331" s="57" t="s">
        <v>6026</v>
      </c>
      <c r="O1331" s="62" t="s">
        <v>1899</v>
      </c>
      <c r="P1331" s="62" t="s">
        <v>2905</v>
      </c>
      <c r="Q1331" s="28"/>
      <c r="R1331" s="28"/>
      <c r="S1331" s="28"/>
      <c r="T1331" s="36">
        <v>90</v>
      </c>
      <c r="U1331" s="33"/>
      <c r="V1331" s="36">
        <v>275</v>
      </c>
      <c r="W1331" s="33"/>
      <c r="X1331" s="36">
        <v>550</v>
      </c>
      <c r="Y1331" s="33"/>
      <c r="Z1331" s="36">
        <v>999999</v>
      </c>
      <c r="AA1331" s="33"/>
      <c r="AB1331" s="36"/>
      <c r="AC1331" s="33"/>
      <c r="AD1331" s="36"/>
      <c r="AE1331" s="33"/>
      <c r="AF1331" s="36"/>
      <c r="AG1331" s="33"/>
      <c r="AH1331" s="28"/>
      <c r="AI1331" s="28"/>
      <c r="AJ1331" s="28"/>
      <c r="AK1331" s="28"/>
      <c r="AL1331" s="28"/>
      <c r="AM1331" s="41" t="str">
        <f>IF(AND($U1331&gt;0,$Q1331=""),"Currency Missing","")&amp;IF(AND($U1331&gt;0,$R1331=""),", MOQ Missing","")&amp;IF(AND($U1331&gt;0,$S1331=""),", Leadtime Missing","")&amp;IF(W1331&gt;U1331,", PB2 Price Greater than PB1 Price","")&amp;IF(Y1331&gt;W1331,", PB3 Price Greater than PB2 Price","")&amp;IF(AA1331&gt;Y1331,", PB4 Price Greater than PB3 Price","")&amp;IF(AC1331&gt;AA1331,", PB5 Price Greater than PB4 Price","")&amp;IF(AE1331&gt;AC1331,", PB6 Price Greater than PB5 Price","")&amp;IF(AG1331&gt;AE1331,", PB7 Price Greater than PB6 Price","")&amp;IF($U1331&lt;&gt;ROUND($U1331,2),", PB 1 Price - More than 2 Decimal Places","")&amp;IF($W1331&lt;&gt;ROUND($W1331,2),", PB 2 Price - More than 2 Decimal Places","")&amp;IF($Y1331&lt;&gt;ROUND($Y1331,2),", PB 3 Price - More than 2 Decimal Places","")&amp;IF($AA1331&lt;&gt;ROUND($AA1331,2),", PB 4 Price - More than 2 Decimal Places","")&amp;IF($AC1331&lt;&gt;ROUND($AC1331,2),", PB 5 Price - More than 2 Decimal Places","")&amp;IF($AE1331&lt;&gt;ROUND($AE1331,2),", PB 6 Price - More than 2 Decimal Places","")&amp;IF($AG1331&lt;&gt;ROUND($AG1331,2),", PB 7 Price - More than 2 Decimal Places","")&amp;IF(AND(E1331&lt;&gt;"",U1331="",AH1331=""),", Please enter a Price in PB1 or Select No Bid","")&amp;IF(AND(OR($U1331&gt;0,$W1331&gt;0,$Y1331&gt;0,$AA1331&gt;0,$AC1331&gt;0,$AE1331&gt;0),OR(AH1331="",AH1331="No Bid")),", Bid Status Missing or Incorrect","")&amp;IF(AND(AH1331="No Bid",AI1331=""),", Reason for No Bid Missing","")&amp;IF(AND($O1331="CSIS",OR($U1331&gt;0,$W1331&gt;0,$Y1331&gt;0,$AA1331&gt;0,$AC1331&gt;0,$AE1331&gt;0),AJ1331=""),", NCAGE Supplier Missing","")&amp;IF(AND($O1331="Drawing",OR($U1331&gt;0,$W1331&gt;0,$Y1331&gt;0,$AA1331&gt;0,$AC1331&gt;0,$AE1331&gt;0),AK1331=""),", Manufacturer Missing","")&amp;IF(AL1331&lt;&gt;"",", Comment","")&amp;IF(AND(OR(AH1331="Bid Using CSIS Dropdown With Query (Comment Field Must Be Populated)",AH1331="Bid To Drawing Supplied With Query (Comment Field Must Be Populated)"),AL1331=""),", Please Enter a Comment for the Bid Query","")&amp;IF(AND(T1331&gt;0,U1331="",AH1331&lt;&gt;"No Bid"),", PB1 Price Missing","")&amp;IF(AND(V1331&gt;0,W1331="",AH1331&lt;&gt;"No Bid"),", PB2 Price Missing","")&amp;IF(AND(X1331&gt;0,Y1331="",AH1331&lt;&gt;"No Bid"),", PB3 Price Missing","")&amp;IF(AND(Z1331&gt;0,AA1331="",AH1331&lt;&gt;"No Bid"),", PB4 Price Missing","")&amp;IF(AND(AB1331&gt;0,AC1331="",AH1331&lt;&gt;"No Bid"),", PB5 Price Missing","")&amp;IF(AND(AD1331&gt;0,AE1331="",AH1331&lt;&gt;"No Bid"),", PB6 Price Missing","")&amp;IF(AND(AF1331&gt;0,AG1331="",AH1331&lt;&gt;"No Bid"),", PB7 Price Missing","")</f>
        <v>, Please enter a Price in PB1 or Select No Bid, PB1 Price Missing, PB2 Price Missing, PB3 Price Missing, PB4 Price Missing</v>
      </c>
      <c r="AN1331" s="28"/>
      <c r="AO1331" s="28"/>
      <c r="AP1331" s="28"/>
      <c r="AQ1331" s="28"/>
      <c r="AR1331" s="28"/>
      <c r="AS1331" s="28"/>
      <c r="AT1331" s="28"/>
      <c r="AU1331" s="28"/>
      <c r="AV1331" s="28"/>
      <c r="AW1331" s="28"/>
      <c r="AX1331" s="28"/>
      <c r="AY1331" s="28"/>
      <c r="AZ1331" s="28"/>
      <c r="BA1331" s="28"/>
      <c r="BB1331" s="28"/>
      <c r="BC1331" s="28"/>
      <c r="BD1331" s="28"/>
      <c r="BE1331" s="28"/>
      <c r="BF1331" s="28"/>
      <c r="BG1331" s="28"/>
      <c r="BH1331" s="28"/>
      <c r="BI1331" s="28"/>
      <c r="BJ1331" s="28"/>
      <c r="BK1331" s="28"/>
      <c r="BL1331" s="28"/>
    </row>
    <row r="1332" spans="1:64" x14ac:dyDescent="0.25">
      <c r="A1332" s="58">
        <v>1330</v>
      </c>
      <c r="B1332" s="57"/>
      <c r="C1332" s="57" t="s">
        <v>3775</v>
      </c>
      <c r="D1332" s="57"/>
      <c r="E1332" s="59" t="s">
        <v>951</v>
      </c>
      <c r="F1332" s="60" t="s">
        <v>5427</v>
      </c>
      <c r="G1332" s="61" t="s">
        <v>4568</v>
      </c>
      <c r="H1332" s="60" t="s">
        <v>6003</v>
      </c>
      <c r="I1332" s="60" t="s">
        <v>5993</v>
      </c>
      <c r="J1332" s="60"/>
      <c r="K1332" s="60" t="s">
        <v>5992</v>
      </c>
      <c r="L1332" s="60" t="s">
        <v>23</v>
      </c>
      <c r="M1332" s="60" t="s">
        <v>6024</v>
      </c>
      <c r="N1332" s="57" t="s">
        <v>6026</v>
      </c>
      <c r="O1332" s="62" t="s">
        <v>1899</v>
      </c>
      <c r="P1332" s="62" t="s">
        <v>2906</v>
      </c>
      <c r="Q1332" s="28"/>
      <c r="R1332" s="28"/>
      <c r="S1332" s="28"/>
      <c r="T1332" s="36">
        <v>9</v>
      </c>
      <c r="U1332" s="33"/>
      <c r="V1332" s="36">
        <v>20</v>
      </c>
      <c r="W1332" s="33"/>
      <c r="X1332" s="36">
        <v>40</v>
      </c>
      <c r="Y1332" s="33"/>
      <c r="Z1332" s="36">
        <v>80</v>
      </c>
      <c r="AA1332" s="33"/>
      <c r="AB1332" s="36">
        <v>999999</v>
      </c>
      <c r="AC1332" s="33"/>
      <c r="AD1332" s="36"/>
      <c r="AE1332" s="33"/>
      <c r="AF1332" s="36"/>
      <c r="AG1332" s="33"/>
      <c r="AH1332" s="28"/>
      <c r="AI1332" s="28"/>
      <c r="AJ1332" s="28"/>
      <c r="AK1332" s="28"/>
      <c r="AL1332" s="28"/>
      <c r="AM1332" s="41" t="str">
        <f>IF(AND($U1332&gt;0,$Q1332=""),"Currency Missing","")&amp;IF(AND($U1332&gt;0,$R1332=""),", MOQ Missing","")&amp;IF(AND($U1332&gt;0,$S1332=""),", Leadtime Missing","")&amp;IF(W1332&gt;U1332,", PB2 Price Greater than PB1 Price","")&amp;IF(Y1332&gt;W1332,", PB3 Price Greater than PB2 Price","")&amp;IF(AA1332&gt;Y1332,", PB4 Price Greater than PB3 Price","")&amp;IF(AC1332&gt;AA1332,", PB5 Price Greater than PB4 Price","")&amp;IF(AE1332&gt;AC1332,", PB6 Price Greater than PB5 Price","")&amp;IF(AG1332&gt;AE1332,", PB7 Price Greater than PB6 Price","")&amp;IF($U1332&lt;&gt;ROUND($U1332,2),", PB 1 Price - More than 2 Decimal Places","")&amp;IF($W1332&lt;&gt;ROUND($W1332,2),", PB 2 Price - More than 2 Decimal Places","")&amp;IF($Y1332&lt;&gt;ROUND($Y1332,2),", PB 3 Price - More than 2 Decimal Places","")&amp;IF($AA1332&lt;&gt;ROUND($AA1332,2),", PB 4 Price - More than 2 Decimal Places","")&amp;IF($AC1332&lt;&gt;ROUND($AC1332,2),", PB 5 Price - More than 2 Decimal Places","")&amp;IF($AE1332&lt;&gt;ROUND($AE1332,2),", PB 6 Price - More than 2 Decimal Places","")&amp;IF($AG1332&lt;&gt;ROUND($AG1332,2),", PB 7 Price - More than 2 Decimal Places","")&amp;IF(AND(E1332&lt;&gt;"",U1332="",AH1332=""),", Please enter a Price in PB1 or Select No Bid","")&amp;IF(AND(OR($U1332&gt;0,$W1332&gt;0,$Y1332&gt;0,$AA1332&gt;0,$AC1332&gt;0,$AE1332&gt;0),OR(AH1332="",AH1332="No Bid")),", Bid Status Missing or Incorrect","")&amp;IF(AND(AH1332="No Bid",AI1332=""),", Reason for No Bid Missing","")&amp;IF(AND($O1332="CSIS",OR($U1332&gt;0,$W1332&gt;0,$Y1332&gt;0,$AA1332&gt;0,$AC1332&gt;0,$AE1332&gt;0),AJ1332=""),", NCAGE Supplier Missing","")&amp;IF(AND($O1332="Drawing",OR($U1332&gt;0,$W1332&gt;0,$Y1332&gt;0,$AA1332&gt;0,$AC1332&gt;0,$AE1332&gt;0),AK1332=""),", Manufacturer Missing","")&amp;IF(AL1332&lt;&gt;"",", Comment","")&amp;IF(AND(OR(AH1332="Bid Using CSIS Dropdown With Query (Comment Field Must Be Populated)",AH1332="Bid To Drawing Supplied With Query (Comment Field Must Be Populated)"),AL1332=""),", Please Enter a Comment for the Bid Query","")&amp;IF(AND(T1332&gt;0,U1332="",AH1332&lt;&gt;"No Bid"),", PB1 Price Missing","")&amp;IF(AND(V1332&gt;0,W1332="",AH1332&lt;&gt;"No Bid"),", PB2 Price Missing","")&amp;IF(AND(X1332&gt;0,Y1332="",AH1332&lt;&gt;"No Bid"),", PB3 Price Missing","")&amp;IF(AND(Z1332&gt;0,AA1332="",AH1332&lt;&gt;"No Bid"),", PB4 Price Missing","")&amp;IF(AND(AB1332&gt;0,AC1332="",AH1332&lt;&gt;"No Bid"),", PB5 Price Missing","")&amp;IF(AND(AD1332&gt;0,AE1332="",AH1332&lt;&gt;"No Bid"),", PB6 Price Missing","")&amp;IF(AND(AF1332&gt;0,AG1332="",AH1332&lt;&gt;"No Bid"),", PB7 Price Missing","")</f>
        <v>, Please enter a Price in PB1 or Select No Bid, PB1 Price Missing, PB2 Price Missing, PB3 Price Missing, PB4 Price Missing, PB5 Price Missing</v>
      </c>
      <c r="AN1332" s="28"/>
      <c r="AO1332" s="28"/>
      <c r="AP1332" s="28"/>
      <c r="AQ1332" s="28"/>
      <c r="AR1332" s="28"/>
      <c r="AS1332" s="28"/>
      <c r="AT1332" s="28"/>
      <c r="AU1332" s="28"/>
      <c r="AV1332" s="28"/>
      <c r="AW1332" s="28"/>
      <c r="AX1332" s="28"/>
      <c r="AY1332" s="28"/>
      <c r="AZ1332" s="28"/>
      <c r="BA1332" s="28"/>
      <c r="BB1332" s="28"/>
      <c r="BC1332" s="28"/>
      <c r="BD1332" s="28"/>
      <c r="BE1332" s="28"/>
      <c r="BF1332" s="28"/>
      <c r="BG1332" s="28"/>
      <c r="BH1332" s="28"/>
      <c r="BI1332" s="28"/>
      <c r="BJ1332" s="28"/>
      <c r="BK1332" s="28"/>
      <c r="BL1332" s="28"/>
    </row>
    <row r="1333" spans="1:64" x14ac:dyDescent="0.25">
      <c r="A1333" s="58">
        <v>1331</v>
      </c>
      <c r="B1333" s="57"/>
      <c r="C1333" s="57" t="s">
        <v>3775</v>
      </c>
      <c r="D1333" s="57"/>
      <c r="E1333" s="59" t="s">
        <v>1642</v>
      </c>
      <c r="F1333" s="60" t="s">
        <v>5553</v>
      </c>
      <c r="G1333" s="61" t="s">
        <v>5240</v>
      </c>
      <c r="H1333" s="60" t="s">
        <v>6013</v>
      </c>
      <c r="I1333" s="60" t="s">
        <v>5993</v>
      </c>
      <c r="J1333" s="60"/>
      <c r="K1333" s="60" t="s">
        <v>5992</v>
      </c>
      <c r="L1333" s="60" t="s">
        <v>23</v>
      </c>
      <c r="M1333" s="60" t="s">
        <v>6024</v>
      </c>
      <c r="N1333" s="57" t="s">
        <v>6026</v>
      </c>
      <c r="O1333" s="62" t="s">
        <v>1880</v>
      </c>
      <c r="P1333" s="62" t="s">
        <v>3594</v>
      </c>
      <c r="Q1333" s="28"/>
      <c r="R1333" s="28"/>
      <c r="S1333" s="28"/>
      <c r="T1333" s="36">
        <v>2</v>
      </c>
      <c r="U1333" s="33"/>
      <c r="V1333" s="36">
        <v>4</v>
      </c>
      <c r="W1333" s="33"/>
      <c r="X1333" s="36">
        <v>9</v>
      </c>
      <c r="Y1333" s="33"/>
      <c r="Z1333" s="36">
        <v>15</v>
      </c>
      <c r="AA1333" s="33"/>
      <c r="AB1333" s="36">
        <v>999999</v>
      </c>
      <c r="AC1333" s="33"/>
      <c r="AD1333" s="36"/>
      <c r="AE1333" s="33"/>
      <c r="AF1333" s="36"/>
      <c r="AG1333" s="33"/>
      <c r="AH1333" s="28"/>
      <c r="AI1333" s="28"/>
      <c r="AJ1333" s="28"/>
      <c r="AK1333" s="28"/>
      <c r="AL1333" s="28"/>
      <c r="AM1333" s="41" t="str">
        <f>IF(AND($U1333&gt;0,$Q1333=""),"Currency Missing","")&amp;IF(AND($U1333&gt;0,$R1333=""),", MOQ Missing","")&amp;IF(AND($U1333&gt;0,$S1333=""),", Leadtime Missing","")&amp;IF(W1333&gt;U1333,", PB2 Price Greater than PB1 Price","")&amp;IF(Y1333&gt;W1333,", PB3 Price Greater than PB2 Price","")&amp;IF(AA1333&gt;Y1333,", PB4 Price Greater than PB3 Price","")&amp;IF(AC1333&gt;AA1333,", PB5 Price Greater than PB4 Price","")&amp;IF(AE1333&gt;AC1333,", PB6 Price Greater than PB5 Price","")&amp;IF(AG1333&gt;AE1333,", PB7 Price Greater than PB6 Price","")&amp;IF($U1333&lt;&gt;ROUND($U1333,2),", PB 1 Price - More than 2 Decimal Places","")&amp;IF($W1333&lt;&gt;ROUND($W1333,2),", PB 2 Price - More than 2 Decimal Places","")&amp;IF($Y1333&lt;&gt;ROUND($Y1333,2),", PB 3 Price - More than 2 Decimal Places","")&amp;IF($AA1333&lt;&gt;ROUND($AA1333,2),", PB 4 Price - More than 2 Decimal Places","")&amp;IF($AC1333&lt;&gt;ROUND($AC1333,2),", PB 5 Price - More than 2 Decimal Places","")&amp;IF($AE1333&lt;&gt;ROUND($AE1333,2),", PB 6 Price - More than 2 Decimal Places","")&amp;IF($AG1333&lt;&gt;ROUND($AG1333,2),", PB 7 Price - More than 2 Decimal Places","")&amp;IF(AND(E1333&lt;&gt;"",U1333="",AH1333=""),", Please enter a Price in PB1 or Select No Bid","")&amp;IF(AND(OR($U1333&gt;0,$W1333&gt;0,$Y1333&gt;0,$AA1333&gt;0,$AC1333&gt;0,$AE1333&gt;0),OR(AH1333="",AH1333="No Bid")),", Bid Status Missing or Incorrect","")&amp;IF(AND(AH1333="No Bid",AI1333=""),", Reason for No Bid Missing","")&amp;IF(AND($O1333="CSIS",OR($U1333&gt;0,$W1333&gt;0,$Y1333&gt;0,$AA1333&gt;0,$AC1333&gt;0,$AE1333&gt;0),AJ1333=""),", NCAGE Supplier Missing","")&amp;IF(AND($O1333="Drawing",OR($U1333&gt;0,$W1333&gt;0,$Y1333&gt;0,$AA1333&gt;0,$AC1333&gt;0,$AE1333&gt;0),AK1333=""),", Manufacturer Missing","")&amp;IF(AL1333&lt;&gt;"",", Comment","")&amp;IF(AND(OR(AH1333="Bid Using CSIS Dropdown With Query (Comment Field Must Be Populated)",AH1333="Bid To Drawing Supplied With Query (Comment Field Must Be Populated)"),AL1333=""),", Please Enter a Comment for the Bid Query","")&amp;IF(AND(T1333&gt;0,U1333="",AH1333&lt;&gt;"No Bid"),", PB1 Price Missing","")&amp;IF(AND(V1333&gt;0,W1333="",AH1333&lt;&gt;"No Bid"),", PB2 Price Missing","")&amp;IF(AND(X1333&gt;0,Y1333="",AH1333&lt;&gt;"No Bid"),", PB3 Price Missing","")&amp;IF(AND(Z1333&gt;0,AA1333="",AH1333&lt;&gt;"No Bid"),", PB4 Price Missing","")&amp;IF(AND(AB1333&gt;0,AC1333="",AH1333&lt;&gt;"No Bid"),", PB5 Price Missing","")&amp;IF(AND(AD1333&gt;0,AE1333="",AH1333&lt;&gt;"No Bid"),", PB6 Price Missing","")&amp;IF(AND(AF1333&gt;0,AG1333="",AH1333&lt;&gt;"No Bid"),", PB7 Price Missing","")</f>
        <v>, Please enter a Price in PB1 or Select No Bid, PB1 Price Missing, PB2 Price Missing, PB3 Price Missing, PB4 Price Missing, PB5 Price Missing</v>
      </c>
      <c r="AN1333" s="28"/>
      <c r="AO1333" s="28"/>
      <c r="AP1333" s="28"/>
      <c r="AQ1333" s="28"/>
      <c r="AR1333" s="28"/>
      <c r="AS1333" s="28"/>
      <c r="AT1333" s="28"/>
      <c r="AU1333" s="28"/>
      <c r="AV1333" s="28"/>
      <c r="AW1333" s="28"/>
      <c r="AX1333" s="28"/>
      <c r="AY1333" s="28"/>
      <c r="AZ1333" s="28"/>
      <c r="BA1333" s="28"/>
      <c r="BB1333" s="28"/>
      <c r="BC1333" s="28"/>
      <c r="BD1333" s="28"/>
      <c r="BE1333" s="28"/>
      <c r="BF1333" s="28"/>
      <c r="BG1333" s="28"/>
      <c r="BH1333" s="28"/>
      <c r="BI1333" s="28"/>
      <c r="BJ1333" s="28"/>
      <c r="BK1333" s="28"/>
      <c r="BL1333" s="28"/>
    </row>
    <row r="1334" spans="1:64" x14ac:dyDescent="0.25">
      <c r="A1334" s="58">
        <v>1332</v>
      </c>
      <c r="B1334" s="57"/>
      <c r="C1334" s="57" t="s">
        <v>3775</v>
      </c>
      <c r="D1334" s="57"/>
      <c r="E1334" s="59" t="s">
        <v>952</v>
      </c>
      <c r="F1334" s="60" t="s">
        <v>5421</v>
      </c>
      <c r="G1334" s="61" t="s">
        <v>4569</v>
      </c>
      <c r="H1334" s="60" t="s">
        <v>6003</v>
      </c>
      <c r="I1334" s="60" t="s">
        <v>5993</v>
      </c>
      <c r="J1334" s="60"/>
      <c r="K1334" s="60" t="s">
        <v>5992</v>
      </c>
      <c r="L1334" s="60" t="s">
        <v>23</v>
      </c>
      <c r="M1334" s="60" t="s">
        <v>6024</v>
      </c>
      <c r="N1334" s="57" t="s">
        <v>6026</v>
      </c>
      <c r="O1334" s="62" t="s">
        <v>1899</v>
      </c>
      <c r="P1334" s="62" t="s">
        <v>2907</v>
      </c>
      <c r="Q1334" s="28"/>
      <c r="R1334" s="28"/>
      <c r="S1334" s="28"/>
      <c r="T1334" s="36">
        <v>5</v>
      </c>
      <c r="U1334" s="33"/>
      <c r="V1334" s="36">
        <v>15</v>
      </c>
      <c r="W1334" s="33"/>
      <c r="X1334" s="36">
        <v>30</v>
      </c>
      <c r="Y1334" s="33"/>
      <c r="Z1334" s="36">
        <v>60</v>
      </c>
      <c r="AA1334" s="33"/>
      <c r="AB1334" s="36">
        <v>999999</v>
      </c>
      <c r="AC1334" s="33"/>
      <c r="AD1334" s="36"/>
      <c r="AE1334" s="33"/>
      <c r="AF1334" s="36"/>
      <c r="AG1334" s="33"/>
      <c r="AH1334" s="28"/>
      <c r="AI1334" s="28"/>
      <c r="AJ1334" s="28"/>
      <c r="AK1334" s="28"/>
      <c r="AL1334" s="28"/>
      <c r="AM1334" s="41" t="str">
        <f>IF(AND($U1334&gt;0,$Q1334=""),"Currency Missing","")&amp;IF(AND($U1334&gt;0,$R1334=""),", MOQ Missing","")&amp;IF(AND($U1334&gt;0,$S1334=""),", Leadtime Missing","")&amp;IF(W1334&gt;U1334,", PB2 Price Greater than PB1 Price","")&amp;IF(Y1334&gt;W1334,", PB3 Price Greater than PB2 Price","")&amp;IF(AA1334&gt;Y1334,", PB4 Price Greater than PB3 Price","")&amp;IF(AC1334&gt;AA1334,", PB5 Price Greater than PB4 Price","")&amp;IF(AE1334&gt;AC1334,", PB6 Price Greater than PB5 Price","")&amp;IF(AG1334&gt;AE1334,", PB7 Price Greater than PB6 Price","")&amp;IF($U1334&lt;&gt;ROUND($U1334,2),", PB 1 Price - More than 2 Decimal Places","")&amp;IF($W1334&lt;&gt;ROUND($W1334,2),", PB 2 Price - More than 2 Decimal Places","")&amp;IF($Y1334&lt;&gt;ROUND($Y1334,2),", PB 3 Price - More than 2 Decimal Places","")&amp;IF($AA1334&lt;&gt;ROUND($AA1334,2),", PB 4 Price - More than 2 Decimal Places","")&amp;IF($AC1334&lt;&gt;ROUND($AC1334,2),", PB 5 Price - More than 2 Decimal Places","")&amp;IF($AE1334&lt;&gt;ROUND($AE1334,2),", PB 6 Price - More than 2 Decimal Places","")&amp;IF($AG1334&lt;&gt;ROUND($AG1334,2),", PB 7 Price - More than 2 Decimal Places","")&amp;IF(AND(E1334&lt;&gt;"",U1334="",AH1334=""),", Please enter a Price in PB1 or Select No Bid","")&amp;IF(AND(OR($U1334&gt;0,$W1334&gt;0,$Y1334&gt;0,$AA1334&gt;0,$AC1334&gt;0,$AE1334&gt;0),OR(AH1334="",AH1334="No Bid")),", Bid Status Missing or Incorrect","")&amp;IF(AND(AH1334="No Bid",AI1334=""),", Reason for No Bid Missing","")&amp;IF(AND($O1334="CSIS",OR($U1334&gt;0,$W1334&gt;0,$Y1334&gt;0,$AA1334&gt;0,$AC1334&gt;0,$AE1334&gt;0),AJ1334=""),", NCAGE Supplier Missing","")&amp;IF(AND($O1334="Drawing",OR($U1334&gt;0,$W1334&gt;0,$Y1334&gt;0,$AA1334&gt;0,$AC1334&gt;0,$AE1334&gt;0),AK1334=""),", Manufacturer Missing","")&amp;IF(AL1334&lt;&gt;"",", Comment","")&amp;IF(AND(OR(AH1334="Bid Using CSIS Dropdown With Query (Comment Field Must Be Populated)",AH1334="Bid To Drawing Supplied With Query (Comment Field Must Be Populated)"),AL1334=""),", Please Enter a Comment for the Bid Query","")&amp;IF(AND(T1334&gt;0,U1334="",AH1334&lt;&gt;"No Bid"),", PB1 Price Missing","")&amp;IF(AND(V1334&gt;0,W1334="",AH1334&lt;&gt;"No Bid"),", PB2 Price Missing","")&amp;IF(AND(X1334&gt;0,Y1334="",AH1334&lt;&gt;"No Bid"),", PB3 Price Missing","")&amp;IF(AND(Z1334&gt;0,AA1334="",AH1334&lt;&gt;"No Bid"),", PB4 Price Missing","")&amp;IF(AND(AB1334&gt;0,AC1334="",AH1334&lt;&gt;"No Bid"),", PB5 Price Missing","")&amp;IF(AND(AD1334&gt;0,AE1334="",AH1334&lt;&gt;"No Bid"),", PB6 Price Missing","")&amp;IF(AND(AF1334&gt;0,AG1334="",AH1334&lt;&gt;"No Bid"),", PB7 Price Missing","")</f>
        <v>, Please enter a Price in PB1 or Select No Bid, PB1 Price Missing, PB2 Price Missing, PB3 Price Missing, PB4 Price Missing, PB5 Price Missing</v>
      </c>
      <c r="AN1334" s="28"/>
      <c r="AO1334" s="28"/>
      <c r="AP1334" s="28"/>
      <c r="AQ1334" s="28"/>
      <c r="AR1334" s="28"/>
      <c r="AS1334" s="28"/>
      <c r="AT1334" s="28"/>
      <c r="AU1334" s="28"/>
      <c r="AV1334" s="28"/>
      <c r="AW1334" s="28"/>
      <c r="AX1334" s="28"/>
      <c r="AY1334" s="28"/>
      <c r="AZ1334" s="28"/>
      <c r="BA1334" s="28"/>
      <c r="BB1334" s="28"/>
      <c r="BC1334" s="28"/>
      <c r="BD1334" s="28"/>
      <c r="BE1334" s="28"/>
      <c r="BF1334" s="28"/>
      <c r="BG1334" s="28"/>
      <c r="BH1334" s="28"/>
      <c r="BI1334" s="28"/>
      <c r="BJ1334" s="28"/>
      <c r="BK1334" s="28"/>
      <c r="BL1334" s="28"/>
    </row>
    <row r="1335" spans="1:64" x14ac:dyDescent="0.25">
      <c r="A1335" s="58">
        <v>1333</v>
      </c>
      <c r="B1335" s="57"/>
      <c r="C1335" s="57" t="s">
        <v>3775</v>
      </c>
      <c r="D1335" s="57"/>
      <c r="E1335" s="59" t="s">
        <v>1643</v>
      </c>
      <c r="F1335" s="60" t="s">
        <v>5911</v>
      </c>
      <c r="G1335" s="61" t="s">
        <v>5241</v>
      </c>
      <c r="H1335" s="60" t="s">
        <v>6017</v>
      </c>
      <c r="I1335" s="60" t="s">
        <v>5995</v>
      </c>
      <c r="J1335" s="60"/>
      <c r="K1335" s="60" t="s">
        <v>5992</v>
      </c>
      <c r="L1335" s="60" t="s">
        <v>23</v>
      </c>
      <c r="M1335" s="60" t="s">
        <v>6024</v>
      </c>
      <c r="N1335" s="57" t="s">
        <v>6026</v>
      </c>
      <c r="O1335" s="62" t="s">
        <v>2022</v>
      </c>
      <c r="P1335" s="62" t="s">
        <v>3595</v>
      </c>
      <c r="Q1335" s="28"/>
      <c r="R1335" s="28"/>
      <c r="S1335" s="28"/>
      <c r="T1335" s="36">
        <v>3</v>
      </c>
      <c r="U1335" s="33"/>
      <c r="V1335" s="36">
        <v>9</v>
      </c>
      <c r="W1335" s="33"/>
      <c r="X1335" s="36">
        <v>20</v>
      </c>
      <c r="Y1335" s="33"/>
      <c r="Z1335" s="36">
        <v>40</v>
      </c>
      <c r="AA1335" s="33"/>
      <c r="AB1335" s="36">
        <v>999999</v>
      </c>
      <c r="AC1335" s="33"/>
      <c r="AD1335" s="36"/>
      <c r="AE1335" s="33"/>
      <c r="AF1335" s="36"/>
      <c r="AG1335" s="33"/>
      <c r="AH1335" s="28"/>
      <c r="AI1335" s="28"/>
      <c r="AJ1335" s="28"/>
      <c r="AK1335" s="28"/>
      <c r="AL1335" s="28"/>
      <c r="AM1335" s="41" t="str">
        <f>IF(AND($U1335&gt;0,$Q1335=""),"Currency Missing","")&amp;IF(AND($U1335&gt;0,$R1335=""),", MOQ Missing","")&amp;IF(AND($U1335&gt;0,$S1335=""),", Leadtime Missing","")&amp;IF(W1335&gt;U1335,", PB2 Price Greater than PB1 Price","")&amp;IF(Y1335&gt;W1335,", PB3 Price Greater than PB2 Price","")&amp;IF(AA1335&gt;Y1335,", PB4 Price Greater than PB3 Price","")&amp;IF(AC1335&gt;AA1335,", PB5 Price Greater than PB4 Price","")&amp;IF(AE1335&gt;AC1335,", PB6 Price Greater than PB5 Price","")&amp;IF(AG1335&gt;AE1335,", PB7 Price Greater than PB6 Price","")&amp;IF($U1335&lt;&gt;ROUND($U1335,2),", PB 1 Price - More than 2 Decimal Places","")&amp;IF($W1335&lt;&gt;ROUND($W1335,2),", PB 2 Price - More than 2 Decimal Places","")&amp;IF($Y1335&lt;&gt;ROUND($Y1335,2),", PB 3 Price - More than 2 Decimal Places","")&amp;IF($AA1335&lt;&gt;ROUND($AA1335,2),", PB 4 Price - More than 2 Decimal Places","")&amp;IF($AC1335&lt;&gt;ROUND($AC1335,2),", PB 5 Price - More than 2 Decimal Places","")&amp;IF($AE1335&lt;&gt;ROUND($AE1335,2),", PB 6 Price - More than 2 Decimal Places","")&amp;IF($AG1335&lt;&gt;ROUND($AG1335,2),", PB 7 Price - More than 2 Decimal Places","")&amp;IF(AND(E1335&lt;&gt;"",U1335="",AH1335=""),", Please enter a Price in PB1 or Select No Bid","")&amp;IF(AND(OR($U1335&gt;0,$W1335&gt;0,$Y1335&gt;0,$AA1335&gt;0,$AC1335&gt;0,$AE1335&gt;0),OR(AH1335="",AH1335="No Bid")),", Bid Status Missing or Incorrect","")&amp;IF(AND(AH1335="No Bid",AI1335=""),", Reason for No Bid Missing","")&amp;IF(AND($O1335="CSIS",OR($U1335&gt;0,$W1335&gt;0,$Y1335&gt;0,$AA1335&gt;0,$AC1335&gt;0,$AE1335&gt;0),AJ1335=""),", NCAGE Supplier Missing","")&amp;IF(AND($O1335="Drawing",OR($U1335&gt;0,$W1335&gt;0,$Y1335&gt;0,$AA1335&gt;0,$AC1335&gt;0,$AE1335&gt;0),AK1335=""),", Manufacturer Missing","")&amp;IF(AL1335&lt;&gt;"",", Comment","")&amp;IF(AND(OR(AH1335="Bid Using CSIS Dropdown With Query (Comment Field Must Be Populated)",AH1335="Bid To Drawing Supplied With Query (Comment Field Must Be Populated)"),AL1335=""),", Please Enter a Comment for the Bid Query","")&amp;IF(AND(T1335&gt;0,U1335="",AH1335&lt;&gt;"No Bid"),", PB1 Price Missing","")&amp;IF(AND(V1335&gt;0,W1335="",AH1335&lt;&gt;"No Bid"),", PB2 Price Missing","")&amp;IF(AND(X1335&gt;0,Y1335="",AH1335&lt;&gt;"No Bid"),", PB3 Price Missing","")&amp;IF(AND(Z1335&gt;0,AA1335="",AH1335&lt;&gt;"No Bid"),", PB4 Price Missing","")&amp;IF(AND(AB1335&gt;0,AC1335="",AH1335&lt;&gt;"No Bid"),", PB5 Price Missing","")&amp;IF(AND(AD1335&gt;0,AE1335="",AH1335&lt;&gt;"No Bid"),", PB6 Price Missing","")&amp;IF(AND(AF1335&gt;0,AG1335="",AH1335&lt;&gt;"No Bid"),", PB7 Price Missing","")</f>
        <v>, Please enter a Price in PB1 or Select No Bid, PB1 Price Missing, PB2 Price Missing, PB3 Price Missing, PB4 Price Missing, PB5 Price Missing</v>
      </c>
      <c r="AN1335" s="28"/>
      <c r="AO1335" s="28"/>
      <c r="AP1335" s="28"/>
      <c r="AQ1335" s="28"/>
      <c r="AR1335" s="28"/>
      <c r="AS1335" s="28"/>
      <c r="AT1335" s="28"/>
      <c r="AU1335" s="28"/>
      <c r="AV1335" s="28"/>
      <c r="AW1335" s="28"/>
      <c r="AX1335" s="28"/>
      <c r="AY1335" s="28"/>
      <c r="AZ1335" s="28"/>
      <c r="BA1335" s="28"/>
      <c r="BB1335" s="28"/>
      <c r="BC1335" s="28"/>
      <c r="BD1335" s="28"/>
      <c r="BE1335" s="28"/>
      <c r="BF1335" s="28"/>
      <c r="BG1335" s="28"/>
      <c r="BH1335" s="28"/>
      <c r="BI1335" s="28"/>
      <c r="BJ1335" s="28"/>
      <c r="BK1335" s="28"/>
      <c r="BL1335" s="28"/>
    </row>
    <row r="1336" spans="1:64" x14ac:dyDescent="0.25">
      <c r="A1336" s="58">
        <v>1334</v>
      </c>
      <c r="B1336" s="57"/>
      <c r="C1336" s="57" t="s">
        <v>3775</v>
      </c>
      <c r="D1336" s="57"/>
      <c r="E1336" s="59" t="s">
        <v>953</v>
      </c>
      <c r="F1336" s="60" t="s">
        <v>5686</v>
      </c>
      <c r="G1336" s="61" t="s">
        <v>4570</v>
      </c>
      <c r="H1336" s="60" t="s">
        <v>6003</v>
      </c>
      <c r="I1336" s="60" t="s">
        <v>5993</v>
      </c>
      <c r="J1336" s="60"/>
      <c r="K1336" s="60" t="s">
        <v>5992</v>
      </c>
      <c r="L1336" s="60" t="s">
        <v>23</v>
      </c>
      <c r="M1336" s="60" t="s">
        <v>6024</v>
      </c>
      <c r="N1336" s="57" t="s">
        <v>6026</v>
      </c>
      <c r="O1336" s="62" t="s">
        <v>1899</v>
      </c>
      <c r="P1336" s="62" t="s">
        <v>2908</v>
      </c>
      <c r="Q1336" s="28"/>
      <c r="R1336" s="28"/>
      <c r="S1336" s="28"/>
      <c r="T1336" s="36">
        <v>20</v>
      </c>
      <c r="U1336" s="33"/>
      <c r="V1336" s="36">
        <v>50</v>
      </c>
      <c r="W1336" s="33"/>
      <c r="X1336" s="36">
        <v>100</v>
      </c>
      <c r="Y1336" s="33"/>
      <c r="Z1336" s="36">
        <v>200</v>
      </c>
      <c r="AA1336" s="33"/>
      <c r="AB1336" s="36">
        <v>400</v>
      </c>
      <c r="AC1336" s="33"/>
      <c r="AD1336" s="36">
        <v>999999</v>
      </c>
      <c r="AE1336" s="33"/>
      <c r="AF1336" s="36"/>
      <c r="AG1336" s="33"/>
      <c r="AH1336" s="28"/>
      <c r="AI1336" s="28"/>
      <c r="AJ1336" s="28"/>
      <c r="AK1336" s="28"/>
      <c r="AL1336" s="28"/>
      <c r="AM1336" s="41" t="str">
        <f>IF(AND($U1336&gt;0,$Q1336=""),"Currency Missing","")&amp;IF(AND($U1336&gt;0,$R1336=""),", MOQ Missing","")&amp;IF(AND($U1336&gt;0,$S1336=""),", Leadtime Missing","")&amp;IF(W1336&gt;U1336,", PB2 Price Greater than PB1 Price","")&amp;IF(Y1336&gt;W1336,", PB3 Price Greater than PB2 Price","")&amp;IF(AA1336&gt;Y1336,", PB4 Price Greater than PB3 Price","")&amp;IF(AC1336&gt;AA1336,", PB5 Price Greater than PB4 Price","")&amp;IF(AE1336&gt;AC1336,", PB6 Price Greater than PB5 Price","")&amp;IF(AG1336&gt;AE1336,", PB7 Price Greater than PB6 Price","")&amp;IF($U1336&lt;&gt;ROUND($U1336,2),", PB 1 Price - More than 2 Decimal Places","")&amp;IF($W1336&lt;&gt;ROUND($W1336,2),", PB 2 Price - More than 2 Decimal Places","")&amp;IF($Y1336&lt;&gt;ROUND($Y1336,2),", PB 3 Price - More than 2 Decimal Places","")&amp;IF($AA1336&lt;&gt;ROUND($AA1336,2),", PB 4 Price - More than 2 Decimal Places","")&amp;IF($AC1336&lt;&gt;ROUND($AC1336,2),", PB 5 Price - More than 2 Decimal Places","")&amp;IF($AE1336&lt;&gt;ROUND($AE1336,2),", PB 6 Price - More than 2 Decimal Places","")&amp;IF($AG1336&lt;&gt;ROUND($AG1336,2),", PB 7 Price - More than 2 Decimal Places","")&amp;IF(AND(E1336&lt;&gt;"",U1336="",AH1336=""),", Please enter a Price in PB1 or Select No Bid","")&amp;IF(AND(OR($U1336&gt;0,$W1336&gt;0,$Y1336&gt;0,$AA1336&gt;0,$AC1336&gt;0,$AE1336&gt;0),OR(AH1336="",AH1336="No Bid")),", Bid Status Missing or Incorrect","")&amp;IF(AND(AH1336="No Bid",AI1336=""),", Reason for No Bid Missing","")&amp;IF(AND($O1336="CSIS",OR($U1336&gt;0,$W1336&gt;0,$Y1336&gt;0,$AA1336&gt;0,$AC1336&gt;0,$AE1336&gt;0),AJ1336=""),", NCAGE Supplier Missing","")&amp;IF(AND($O1336="Drawing",OR($U1336&gt;0,$W1336&gt;0,$Y1336&gt;0,$AA1336&gt;0,$AC1336&gt;0,$AE1336&gt;0),AK1336=""),", Manufacturer Missing","")&amp;IF(AL1336&lt;&gt;"",", Comment","")&amp;IF(AND(OR(AH1336="Bid Using CSIS Dropdown With Query (Comment Field Must Be Populated)",AH1336="Bid To Drawing Supplied With Query (Comment Field Must Be Populated)"),AL1336=""),", Please Enter a Comment for the Bid Query","")&amp;IF(AND(T1336&gt;0,U1336="",AH1336&lt;&gt;"No Bid"),", PB1 Price Missing","")&amp;IF(AND(V1336&gt;0,W1336="",AH1336&lt;&gt;"No Bid"),", PB2 Price Missing","")&amp;IF(AND(X1336&gt;0,Y1336="",AH1336&lt;&gt;"No Bid"),", PB3 Price Missing","")&amp;IF(AND(Z1336&gt;0,AA1336="",AH1336&lt;&gt;"No Bid"),", PB4 Price Missing","")&amp;IF(AND(AB1336&gt;0,AC1336="",AH1336&lt;&gt;"No Bid"),", PB5 Price Missing","")&amp;IF(AND(AD1336&gt;0,AE1336="",AH1336&lt;&gt;"No Bid"),", PB6 Price Missing","")&amp;IF(AND(AF1336&gt;0,AG1336="",AH1336&lt;&gt;"No Bid"),", PB7 Price Missing","")</f>
        <v>, Please enter a Price in PB1 or Select No Bid, PB1 Price Missing, PB2 Price Missing, PB3 Price Missing, PB4 Price Missing, PB5 Price Missing, PB6 Price Missing</v>
      </c>
      <c r="AN1336" s="28"/>
      <c r="AO1336" s="28"/>
      <c r="AP1336" s="28"/>
      <c r="AQ1336" s="28"/>
      <c r="AR1336" s="28"/>
      <c r="AS1336" s="28"/>
      <c r="AT1336" s="28"/>
      <c r="AU1336" s="28"/>
      <c r="AV1336" s="28"/>
      <c r="AW1336" s="28"/>
      <c r="AX1336" s="28"/>
      <c r="AY1336" s="28"/>
      <c r="AZ1336" s="28"/>
      <c r="BA1336" s="28"/>
      <c r="BB1336" s="28"/>
      <c r="BC1336" s="28"/>
      <c r="BD1336" s="28"/>
      <c r="BE1336" s="28"/>
      <c r="BF1336" s="28"/>
      <c r="BG1336" s="28"/>
      <c r="BH1336" s="28"/>
      <c r="BI1336" s="28"/>
      <c r="BJ1336" s="28"/>
      <c r="BK1336" s="28"/>
      <c r="BL1336" s="28"/>
    </row>
    <row r="1337" spans="1:64" x14ac:dyDescent="0.25">
      <c r="A1337" s="58">
        <v>1335</v>
      </c>
      <c r="B1337" s="57"/>
      <c r="C1337" s="57" t="s">
        <v>3775</v>
      </c>
      <c r="D1337" s="57"/>
      <c r="E1337" s="59" t="s">
        <v>954</v>
      </c>
      <c r="F1337" s="60" t="s">
        <v>5644</v>
      </c>
      <c r="G1337" s="61" t="s">
        <v>4571</v>
      </c>
      <c r="H1337" s="60" t="s">
        <v>6003</v>
      </c>
      <c r="I1337" s="60" t="s">
        <v>5993</v>
      </c>
      <c r="J1337" s="60"/>
      <c r="K1337" s="60" t="s">
        <v>5992</v>
      </c>
      <c r="L1337" s="60" t="s">
        <v>23</v>
      </c>
      <c r="M1337" s="60" t="s">
        <v>6024</v>
      </c>
      <c r="N1337" s="57" t="s">
        <v>6026</v>
      </c>
      <c r="O1337" s="62" t="s">
        <v>1899</v>
      </c>
      <c r="P1337" s="62" t="s">
        <v>2909</v>
      </c>
      <c r="Q1337" s="28"/>
      <c r="R1337" s="28"/>
      <c r="S1337" s="28"/>
      <c r="T1337" s="36">
        <v>6</v>
      </c>
      <c r="U1337" s="33"/>
      <c r="V1337" s="36">
        <v>20</v>
      </c>
      <c r="W1337" s="33"/>
      <c r="X1337" s="36">
        <v>35</v>
      </c>
      <c r="Y1337" s="33"/>
      <c r="Z1337" s="36">
        <v>70</v>
      </c>
      <c r="AA1337" s="33"/>
      <c r="AB1337" s="36">
        <v>999999</v>
      </c>
      <c r="AC1337" s="33"/>
      <c r="AD1337" s="36"/>
      <c r="AE1337" s="33"/>
      <c r="AF1337" s="36"/>
      <c r="AG1337" s="33"/>
      <c r="AH1337" s="28"/>
      <c r="AI1337" s="28"/>
      <c r="AJ1337" s="28"/>
      <c r="AK1337" s="28"/>
      <c r="AL1337" s="28"/>
      <c r="AM1337" s="41" t="str">
        <f>IF(AND($U1337&gt;0,$Q1337=""),"Currency Missing","")&amp;IF(AND($U1337&gt;0,$R1337=""),", MOQ Missing","")&amp;IF(AND($U1337&gt;0,$S1337=""),", Leadtime Missing","")&amp;IF(W1337&gt;U1337,", PB2 Price Greater than PB1 Price","")&amp;IF(Y1337&gt;W1337,", PB3 Price Greater than PB2 Price","")&amp;IF(AA1337&gt;Y1337,", PB4 Price Greater than PB3 Price","")&amp;IF(AC1337&gt;AA1337,", PB5 Price Greater than PB4 Price","")&amp;IF(AE1337&gt;AC1337,", PB6 Price Greater than PB5 Price","")&amp;IF(AG1337&gt;AE1337,", PB7 Price Greater than PB6 Price","")&amp;IF($U1337&lt;&gt;ROUND($U1337,2),", PB 1 Price - More than 2 Decimal Places","")&amp;IF($W1337&lt;&gt;ROUND($W1337,2),", PB 2 Price - More than 2 Decimal Places","")&amp;IF($Y1337&lt;&gt;ROUND($Y1337,2),", PB 3 Price - More than 2 Decimal Places","")&amp;IF($AA1337&lt;&gt;ROUND($AA1337,2),", PB 4 Price - More than 2 Decimal Places","")&amp;IF($AC1337&lt;&gt;ROUND($AC1337,2),", PB 5 Price - More than 2 Decimal Places","")&amp;IF($AE1337&lt;&gt;ROUND($AE1337,2),", PB 6 Price - More than 2 Decimal Places","")&amp;IF($AG1337&lt;&gt;ROUND($AG1337,2),", PB 7 Price - More than 2 Decimal Places","")&amp;IF(AND(E1337&lt;&gt;"",U1337="",AH1337=""),", Please enter a Price in PB1 or Select No Bid","")&amp;IF(AND(OR($U1337&gt;0,$W1337&gt;0,$Y1337&gt;0,$AA1337&gt;0,$AC1337&gt;0,$AE1337&gt;0),OR(AH1337="",AH1337="No Bid")),", Bid Status Missing or Incorrect","")&amp;IF(AND(AH1337="No Bid",AI1337=""),", Reason for No Bid Missing","")&amp;IF(AND($O1337="CSIS",OR($U1337&gt;0,$W1337&gt;0,$Y1337&gt;0,$AA1337&gt;0,$AC1337&gt;0,$AE1337&gt;0),AJ1337=""),", NCAGE Supplier Missing","")&amp;IF(AND($O1337="Drawing",OR($U1337&gt;0,$W1337&gt;0,$Y1337&gt;0,$AA1337&gt;0,$AC1337&gt;0,$AE1337&gt;0),AK1337=""),", Manufacturer Missing","")&amp;IF(AL1337&lt;&gt;"",", Comment","")&amp;IF(AND(OR(AH1337="Bid Using CSIS Dropdown With Query (Comment Field Must Be Populated)",AH1337="Bid To Drawing Supplied With Query (Comment Field Must Be Populated)"),AL1337=""),", Please Enter a Comment for the Bid Query","")&amp;IF(AND(T1337&gt;0,U1337="",AH1337&lt;&gt;"No Bid"),", PB1 Price Missing","")&amp;IF(AND(V1337&gt;0,W1337="",AH1337&lt;&gt;"No Bid"),", PB2 Price Missing","")&amp;IF(AND(X1337&gt;0,Y1337="",AH1337&lt;&gt;"No Bid"),", PB3 Price Missing","")&amp;IF(AND(Z1337&gt;0,AA1337="",AH1337&lt;&gt;"No Bid"),", PB4 Price Missing","")&amp;IF(AND(AB1337&gt;0,AC1337="",AH1337&lt;&gt;"No Bid"),", PB5 Price Missing","")&amp;IF(AND(AD1337&gt;0,AE1337="",AH1337&lt;&gt;"No Bid"),", PB6 Price Missing","")&amp;IF(AND(AF1337&gt;0,AG1337="",AH1337&lt;&gt;"No Bid"),", PB7 Price Missing","")</f>
        <v>, Please enter a Price in PB1 or Select No Bid, PB1 Price Missing, PB2 Price Missing, PB3 Price Missing, PB4 Price Missing, PB5 Price Missing</v>
      </c>
      <c r="AN1337" s="28"/>
      <c r="AO1337" s="28"/>
      <c r="AP1337" s="28"/>
      <c r="AQ1337" s="28"/>
      <c r="AR1337" s="28"/>
      <c r="AS1337" s="28"/>
      <c r="AT1337" s="28"/>
      <c r="AU1337" s="28"/>
      <c r="AV1337" s="28"/>
      <c r="AW1337" s="28"/>
      <c r="AX1337" s="28"/>
      <c r="AY1337" s="28"/>
      <c r="AZ1337" s="28"/>
      <c r="BA1337" s="28"/>
      <c r="BB1337" s="28"/>
      <c r="BC1337" s="28"/>
      <c r="BD1337" s="28"/>
      <c r="BE1337" s="28"/>
      <c r="BF1337" s="28"/>
      <c r="BG1337" s="28"/>
      <c r="BH1337" s="28"/>
      <c r="BI1337" s="28"/>
      <c r="BJ1337" s="28"/>
      <c r="BK1337" s="28"/>
      <c r="BL1337" s="28"/>
    </row>
    <row r="1338" spans="1:64" x14ac:dyDescent="0.25">
      <c r="A1338" s="58">
        <v>1336</v>
      </c>
      <c r="B1338" s="57"/>
      <c r="C1338" s="57" t="s">
        <v>3775</v>
      </c>
      <c r="D1338" s="57"/>
      <c r="E1338" s="59" t="s">
        <v>955</v>
      </c>
      <c r="F1338" s="60" t="s">
        <v>5421</v>
      </c>
      <c r="G1338" s="61" t="s">
        <v>4572</v>
      </c>
      <c r="H1338" s="60" t="s">
        <v>6003</v>
      </c>
      <c r="I1338" s="60" t="s">
        <v>5993</v>
      </c>
      <c r="J1338" s="60"/>
      <c r="K1338" s="60" t="s">
        <v>5992</v>
      </c>
      <c r="L1338" s="60" t="s">
        <v>23</v>
      </c>
      <c r="M1338" s="60" t="s">
        <v>6024</v>
      </c>
      <c r="N1338" s="57" t="s">
        <v>6026</v>
      </c>
      <c r="O1338" s="62" t="s">
        <v>1899</v>
      </c>
      <c r="P1338" s="62" t="s">
        <v>2910</v>
      </c>
      <c r="Q1338" s="28"/>
      <c r="R1338" s="28"/>
      <c r="S1338" s="28"/>
      <c r="T1338" s="36">
        <v>1</v>
      </c>
      <c r="U1338" s="33"/>
      <c r="V1338" s="36">
        <v>2</v>
      </c>
      <c r="W1338" s="33"/>
      <c r="X1338" s="36">
        <v>4</v>
      </c>
      <c r="Y1338" s="33"/>
      <c r="Z1338" s="36">
        <v>9</v>
      </c>
      <c r="AA1338" s="33"/>
      <c r="AB1338" s="36">
        <v>999999</v>
      </c>
      <c r="AC1338" s="33"/>
      <c r="AD1338" s="36"/>
      <c r="AE1338" s="33"/>
      <c r="AF1338" s="36"/>
      <c r="AG1338" s="33"/>
      <c r="AH1338" s="28"/>
      <c r="AI1338" s="28"/>
      <c r="AJ1338" s="28"/>
      <c r="AK1338" s="28"/>
      <c r="AL1338" s="28"/>
      <c r="AM1338" s="41" t="str">
        <f>IF(AND($U1338&gt;0,$Q1338=""),"Currency Missing","")&amp;IF(AND($U1338&gt;0,$R1338=""),", MOQ Missing","")&amp;IF(AND($U1338&gt;0,$S1338=""),", Leadtime Missing","")&amp;IF(W1338&gt;U1338,", PB2 Price Greater than PB1 Price","")&amp;IF(Y1338&gt;W1338,", PB3 Price Greater than PB2 Price","")&amp;IF(AA1338&gt;Y1338,", PB4 Price Greater than PB3 Price","")&amp;IF(AC1338&gt;AA1338,", PB5 Price Greater than PB4 Price","")&amp;IF(AE1338&gt;AC1338,", PB6 Price Greater than PB5 Price","")&amp;IF(AG1338&gt;AE1338,", PB7 Price Greater than PB6 Price","")&amp;IF($U1338&lt;&gt;ROUND($U1338,2),", PB 1 Price - More than 2 Decimal Places","")&amp;IF($W1338&lt;&gt;ROUND($W1338,2),", PB 2 Price - More than 2 Decimal Places","")&amp;IF($Y1338&lt;&gt;ROUND($Y1338,2),", PB 3 Price - More than 2 Decimal Places","")&amp;IF($AA1338&lt;&gt;ROUND($AA1338,2),", PB 4 Price - More than 2 Decimal Places","")&amp;IF($AC1338&lt;&gt;ROUND($AC1338,2),", PB 5 Price - More than 2 Decimal Places","")&amp;IF($AE1338&lt;&gt;ROUND($AE1338,2),", PB 6 Price - More than 2 Decimal Places","")&amp;IF($AG1338&lt;&gt;ROUND($AG1338,2),", PB 7 Price - More than 2 Decimal Places","")&amp;IF(AND(E1338&lt;&gt;"",U1338="",AH1338=""),", Please enter a Price in PB1 or Select No Bid","")&amp;IF(AND(OR($U1338&gt;0,$W1338&gt;0,$Y1338&gt;0,$AA1338&gt;0,$AC1338&gt;0,$AE1338&gt;0),OR(AH1338="",AH1338="No Bid")),", Bid Status Missing or Incorrect","")&amp;IF(AND(AH1338="No Bid",AI1338=""),", Reason for No Bid Missing","")&amp;IF(AND($O1338="CSIS",OR($U1338&gt;0,$W1338&gt;0,$Y1338&gt;0,$AA1338&gt;0,$AC1338&gt;0,$AE1338&gt;0),AJ1338=""),", NCAGE Supplier Missing","")&amp;IF(AND($O1338="Drawing",OR($U1338&gt;0,$W1338&gt;0,$Y1338&gt;0,$AA1338&gt;0,$AC1338&gt;0,$AE1338&gt;0),AK1338=""),", Manufacturer Missing","")&amp;IF(AL1338&lt;&gt;"",", Comment","")&amp;IF(AND(OR(AH1338="Bid Using CSIS Dropdown With Query (Comment Field Must Be Populated)",AH1338="Bid To Drawing Supplied With Query (Comment Field Must Be Populated)"),AL1338=""),", Please Enter a Comment for the Bid Query","")&amp;IF(AND(T1338&gt;0,U1338="",AH1338&lt;&gt;"No Bid"),", PB1 Price Missing","")&amp;IF(AND(V1338&gt;0,W1338="",AH1338&lt;&gt;"No Bid"),", PB2 Price Missing","")&amp;IF(AND(X1338&gt;0,Y1338="",AH1338&lt;&gt;"No Bid"),", PB3 Price Missing","")&amp;IF(AND(Z1338&gt;0,AA1338="",AH1338&lt;&gt;"No Bid"),", PB4 Price Missing","")&amp;IF(AND(AB1338&gt;0,AC1338="",AH1338&lt;&gt;"No Bid"),", PB5 Price Missing","")&amp;IF(AND(AD1338&gt;0,AE1338="",AH1338&lt;&gt;"No Bid"),", PB6 Price Missing","")&amp;IF(AND(AF1338&gt;0,AG1338="",AH1338&lt;&gt;"No Bid"),", PB7 Price Missing","")</f>
        <v>, Please enter a Price in PB1 or Select No Bid, PB1 Price Missing, PB2 Price Missing, PB3 Price Missing, PB4 Price Missing, PB5 Price Missing</v>
      </c>
      <c r="AN1338" s="28"/>
      <c r="AO1338" s="28"/>
      <c r="AP1338" s="28"/>
      <c r="AQ1338" s="28"/>
      <c r="AR1338" s="28"/>
      <c r="AS1338" s="28"/>
      <c r="AT1338" s="28"/>
      <c r="AU1338" s="28"/>
      <c r="AV1338" s="28"/>
      <c r="AW1338" s="28"/>
      <c r="AX1338" s="28"/>
      <c r="AY1338" s="28"/>
      <c r="AZ1338" s="28"/>
      <c r="BA1338" s="28"/>
      <c r="BB1338" s="28"/>
      <c r="BC1338" s="28"/>
      <c r="BD1338" s="28"/>
      <c r="BE1338" s="28"/>
      <c r="BF1338" s="28"/>
      <c r="BG1338" s="28"/>
      <c r="BH1338" s="28"/>
      <c r="BI1338" s="28"/>
      <c r="BJ1338" s="28"/>
      <c r="BK1338" s="28"/>
      <c r="BL1338" s="28"/>
    </row>
    <row r="1339" spans="1:64" x14ac:dyDescent="0.25">
      <c r="A1339" s="58">
        <v>1337</v>
      </c>
      <c r="B1339" s="57"/>
      <c r="C1339" s="57" t="s">
        <v>3775</v>
      </c>
      <c r="D1339" s="57"/>
      <c r="E1339" s="59" t="s">
        <v>956</v>
      </c>
      <c r="F1339" s="60" t="s">
        <v>5421</v>
      </c>
      <c r="G1339" s="61" t="s">
        <v>4573</v>
      </c>
      <c r="H1339" s="60" t="s">
        <v>6003</v>
      </c>
      <c r="I1339" s="60" t="s">
        <v>5993</v>
      </c>
      <c r="J1339" s="60"/>
      <c r="K1339" s="60" t="s">
        <v>5992</v>
      </c>
      <c r="L1339" s="60" t="s">
        <v>23</v>
      </c>
      <c r="M1339" s="60" t="s">
        <v>6024</v>
      </c>
      <c r="N1339" s="57" t="s">
        <v>6026</v>
      </c>
      <c r="O1339" s="62" t="s">
        <v>1899</v>
      </c>
      <c r="P1339" s="62" t="s">
        <v>2911</v>
      </c>
      <c r="Q1339" s="28"/>
      <c r="R1339" s="28"/>
      <c r="S1339" s="28"/>
      <c r="T1339" s="36">
        <v>6</v>
      </c>
      <c r="U1339" s="33"/>
      <c r="V1339" s="36">
        <v>20</v>
      </c>
      <c r="W1339" s="33"/>
      <c r="X1339" s="36">
        <v>35</v>
      </c>
      <c r="Y1339" s="33"/>
      <c r="Z1339" s="36">
        <v>70</v>
      </c>
      <c r="AA1339" s="33"/>
      <c r="AB1339" s="36">
        <v>999999</v>
      </c>
      <c r="AC1339" s="33"/>
      <c r="AD1339" s="36"/>
      <c r="AE1339" s="33"/>
      <c r="AF1339" s="36"/>
      <c r="AG1339" s="33"/>
      <c r="AH1339" s="28"/>
      <c r="AI1339" s="28"/>
      <c r="AJ1339" s="28"/>
      <c r="AK1339" s="28"/>
      <c r="AL1339" s="28"/>
      <c r="AM1339" s="41" t="str">
        <f>IF(AND($U1339&gt;0,$Q1339=""),"Currency Missing","")&amp;IF(AND($U1339&gt;0,$R1339=""),", MOQ Missing","")&amp;IF(AND($U1339&gt;0,$S1339=""),", Leadtime Missing","")&amp;IF(W1339&gt;U1339,", PB2 Price Greater than PB1 Price","")&amp;IF(Y1339&gt;W1339,", PB3 Price Greater than PB2 Price","")&amp;IF(AA1339&gt;Y1339,", PB4 Price Greater than PB3 Price","")&amp;IF(AC1339&gt;AA1339,", PB5 Price Greater than PB4 Price","")&amp;IF(AE1339&gt;AC1339,", PB6 Price Greater than PB5 Price","")&amp;IF(AG1339&gt;AE1339,", PB7 Price Greater than PB6 Price","")&amp;IF($U1339&lt;&gt;ROUND($U1339,2),", PB 1 Price - More than 2 Decimal Places","")&amp;IF($W1339&lt;&gt;ROUND($W1339,2),", PB 2 Price - More than 2 Decimal Places","")&amp;IF($Y1339&lt;&gt;ROUND($Y1339,2),", PB 3 Price - More than 2 Decimal Places","")&amp;IF($AA1339&lt;&gt;ROUND($AA1339,2),", PB 4 Price - More than 2 Decimal Places","")&amp;IF($AC1339&lt;&gt;ROUND($AC1339,2),", PB 5 Price - More than 2 Decimal Places","")&amp;IF($AE1339&lt;&gt;ROUND($AE1339,2),", PB 6 Price - More than 2 Decimal Places","")&amp;IF($AG1339&lt;&gt;ROUND($AG1339,2),", PB 7 Price - More than 2 Decimal Places","")&amp;IF(AND(E1339&lt;&gt;"",U1339="",AH1339=""),", Please enter a Price in PB1 or Select No Bid","")&amp;IF(AND(OR($U1339&gt;0,$W1339&gt;0,$Y1339&gt;0,$AA1339&gt;0,$AC1339&gt;0,$AE1339&gt;0),OR(AH1339="",AH1339="No Bid")),", Bid Status Missing or Incorrect","")&amp;IF(AND(AH1339="No Bid",AI1339=""),", Reason for No Bid Missing","")&amp;IF(AND($O1339="CSIS",OR($U1339&gt;0,$W1339&gt;0,$Y1339&gt;0,$AA1339&gt;0,$AC1339&gt;0,$AE1339&gt;0),AJ1339=""),", NCAGE Supplier Missing","")&amp;IF(AND($O1339="Drawing",OR($U1339&gt;0,$W1339&gt;0,$Y1339&gt;0,$AA1339&gt;0,$AC1339&gt;0,$AE1339&gt;0),AK1339=""),", Manufacturer Missing","")&amp;IF(AL1339&lt;&gt;"",", Comment","")&amp;IF(AND(OR(AH1339="Bid Using CSIS Dropdown With Query (Comment Field Must Be Populated)",AH1339="Bid To Drawing Supplied With Query (Comment Field Must Be Populated)"),AL1339=""),", Please Enter a Comment for the Bid Query","")&amp;IF(AND(T1339&gt;0,U1339="",AH1339&lt;&gt;"No Bid"),", PB1 Price Missing","")&amp;IF(AND(V1339&gt;0,W1339="",AH1339&lt;&gt;"No Bid"),", PB2 Price Missing","")&amp;IF(AND(X1339&gt;0,Y1339="",AH1339&lt;&gt;"No Bid"),", PB3 Price Missing","")&amp;IF(AND(Z1339&gt;0,AA1339="",AH1339&lt;&gt;"No Bid"),", PB4 Price Missing","")&amp;IF(AND(AB1339&gt;0,AC1339="",AH1339&lt;&gt;"No Bid"),", PB5 Price Missing","")&amp;IF(AND(AD1339&gt;0,AE1339="",AH1339&lt;&gt;"No Bid"),", PB6 Price Missing","")&amp;IF(AND(AF1339&gt;0,AG1339="",AH1339&lt;&gt;"No Bid"),", PB7 Price Missing","")</f>
        <v>, Please enter a Price in PB1 or Select No Bid, PB1 Price Missing, PB2 Price Missing, PB3 Price Missing, PB4 Price Missing, PB5 Price Missing</v>
      </c>
      <c r="AN1339" s="28"/>
      <c r="AO1339" s="28"/>
      <c r="AP1339" s="28"/>
      <c r="AQ1339" s="28"/>
      <c r="AR1339" s="28"/>
      <c r="AS1339" s="28"/>
      <c r="AT1339" s="28"/>
      <c r="AU1339" s="28"/>
      <c r="AV1339" s="28"/>
      <c r="AW1339" s="28"/>
      <c r="AX1339" s="28"/>
      <c r="AY1339" s="28"/>
      <c r="AZ1339" s="28"/>
      <c r="BA1339" s="28"/>
      <c r="BB1339" s="28"/>
      <c r="BC1339" s="28"/>
      <c r="BD1339" s="28"/>
      <c r="BE1339" s="28"/>
      <c r="BF1339" s="28"/>
      <c r="BG1339" s="28"/>
      <c r="BH1339" s="28"/>
      <c r="BI1339" s="28"/>
      <c r="BJ1339" s="28"/>
      <c r="BK1339" s="28"/>
      <c r="BL1339" s="28"/>
    </row>
    <row r="1340" spans="1:64" x14ac:dyDescent="0.25">
      <c r="A1340" s="58">
        <v>1338</v>
      </c>
      <c r="B1340" s="57"/>
      <c r="C1340" s="57" t="s">
        <v>3775</v>
      </c>
      <c r="D1340" s="57"/>
      <c r="E1340" s="59" t="s">
        <v>957</v>
      </c>
      <c r="F1340" s="60" t="s">
        <v>5421</v>
      </c>
      <c r="G1340" s="61" t="s">
        <v>4574</v>
      </c>
      <c r="H1340" s="60" t="s">
        <v>6003</v>
      </c>
      <c r="I1340" s="60" t="s">
        <v>5993</v>
      </c>
      <c r="J1340" s="60"/>
      <c r="K1340" s="60" t="s">
        <v>5992</v>
      </c>
      <c r="L1340" s="60" t="s">
        <v>23</v>
      </c>
      <c r="M1340" s="60" t="s">
        <v>6024</v>
      </c>
      <c r="N1340" s="57" t="s">
        <v>6026</v>
      </c>
      <c r="O1340" s="62" t="s">
        <v>1899</v>
      </c>
      <c r="P1340" s="62" t="s">
        <v>2912</v>
      </c>
      <c r="Q1340" s="28"/>
      <c r="R1340" s="28"/>
      <c r="S1340" s="28"/>
      <c r="T1340" s="36">
        <v>1</v>
      </c>
      <c r="U1340" s="33"/>
      <c r="V1340" s="36">
        <v>3</v>
      </c>
      <c r="W1340" s="33"/>
      <c r="X1340" s="36">
        <v>6</v>
      </c>
      <c r="Y1340" s="33"/>
      <c r="Z1340" s="36">
        <v>12</v>
      </c>
      <c r="AA1340" s="33"/>
      <c r="AB1340" s="36">
        <v>999999</v>
      </c>
      <c r="AC1340" s="33"/>
      <c r="AD1340" s="36"/>
      <c r="AE1340" s="33"/>
      <c r="AF1340" s="36"/>
      <c r="AG1340" s="33"/>
      <c r="AH1340" s="28"/>
      <c r="AI1340" s="28"/>
      <c r="AJ1340" s="28"/>
      <c r="AK1340" s="28"/>
      <c r="AL1340" s="28"/>
      <c r="AM1340" s="41" t="str">
        <f>IF(AND($U1340&gt;0,$Q1340=""),"Currency Missing","")&amp;IF(AND($U1340&gt;0,$R1340=""),", MOQ Missing","")&amp;IF(AND($U1340&gt;0,$S1340=""),", Leadtime Missing","")&amp;IF(W1340&gt;U1340,", PB2 Price Greater than PB1 Price","")&amp;IF(Y1340&gt;W1340,", PB3 Price Greater than PB2 Price","")&amp;IF(AA1340&gt;Y1340,", PB4 Price Greater than PB3 Price","")&amp;IF(AC1340&gt;AA1340,", PB5 Price Greater than PB4 Price","")&amp;IF(AE1340&gt;AC1340,", PB6 Price Greater than PB5 Price","")&amp;IF(AG1340&gt;AE1340,", PB7 Price Greater than PB6 Price","")&amp;IF($U1340&lt;&gt;ROUND($U1340,2),", PB 1 Price - More than 2 Decimal Places","")&amp;IF($W1340&lt;&gt;ROUND($W1340,2),", PB 2 Price - More than 2 Decimal Places","")&amp;IF($Y1340&lt;&gt;ROUND($Y1340,2),", PB 3 Price - More than 2 Decimal Places","")&amp;IF($AA1340&lt;&gt;ROUND($AA1340,2),", PB 4 Price - More than 2 Decimal Places","")&amp;IF($AC1340&lt;&gt;ROUND($AC1340,2),", PB 5 Price - More than 2 Decimal Places","")&amp;IF($AE1340&lt;&gt;ROUND($AE1340,2),", PB 6 Price - More than 2 Decimal Places","")&amp;IF($AG1340&lt;&gt;ROUND($AG1340,2),", PB 7 Price - More than 2 Decimal Places","")&amp;IF(AND(E1340&lt;&gt;"",U1340="",AH1340=""),", Please enter a Price in PB1 or Select No Bid","")&amp;IF(AND(OR($U1340&gt;0,$W1340&gt;0,$Y1340&gt;0,$AA1340&gt;0,$AC1340&gt;0,$AE1340&gt;0),OR(AH1340="",AH1340="No Bid")),", Bid Status Missing or Incorrect","")&amp;IF(AND(AH1340="No Bid",AI1340=""),", Reason for No Bid Missing","")&amp;IF(AND($O1340="CSIS",OR($U1340&gt;0,$W1340&gt;0,$Y1340&gt;0,$AA1340&gt;0,$AC1340&gt;0,$AE1340&gt;0),AJ1340=""),", NCAGE Supplier Missing","")&amp;IF(AND($O1340="Drawing",OR($U1340&gt;0,$W1340&gt;0,$Y1340&gt;0,$AA1340&gt;0,$AC1340&gt;0,$AE1340&gt;0),AK1340=""),", Manufacturer Missing","")&amp;IF(AL1340&lt;&gt;"",", Comment","")&amp;IF(AND(OR(AH1340="Bid Using CSIS Dropdown With Query (Comment Field Must Be Populated)",AH1340="Bid To Drawing Supplied With Query (Comment Field Must Be Populated)"),AL1340=""),", Please Enter a Comment for the Bid Query","")&amp;IF(AND(T1340&gt;0,U1340="",AH1340&lt;&gt;"No Bid"),", PB1 Price Missing","")&amp;IF(AND(V1340&gt;0,W1340="",AH1340&lt;&gt;"No Bid"),", PB2 Price Missing","")&amp;IF(AND(X1340&gt;0,Y1340="",AH1340&lt;&gt;"No Bid"),", PB3 Price Missing","")&amp;IF(AND(Z1340&gt;0,AA1340="",AH1340&lt;&gt;"No Bid"),", PB4 Price Missing","")&amp;IF(AND(AB1340&gt;0,AC1340="",AH1340&lt;&gt;"No Bid"),", PB5 Price Missing","")&amp;IF(AND(AD1340&gt;0,AE1340="",AH1340&lt;&gt;"No Bid"),", PB6 Price Missing","")&amp;IF(AND(AF1340&gt;0,AG1340="",AH1340&lt;&gt;"No Bid"),", PB7 Price Missing","")</f>
        <v>, Please enter a Price in PB1 or Select No Bid, PB1 Price Missing, PB2 Price Missing, PB3 Price Missing, PB4 Price Missing, PB5 Price Missing</v>
      </c>
      <c r="AN1340" s="28"/>
      <c r="AO1340" s="28"/>
      <c r="AP1340" s="28"/>
      <c r="AQ1340" s="28"/>
      <c r="AR1340" s="28"/>
      <c r="AS1340" s="28"/>
      <c r="AT1340" s="28"/>
      <c r="AU1340" s="28"/>
      <c r="AV1340" s="28"/>
      <c r="AW1340" s="28"/>
      <c r="AX1340" s="28"/>
      <c r="AY1340" s="28"/>
      <c r="AZ1340" s="28"/>
      <c r="BA1340" s="28"/>
      <c r="BB1340" s="28"/>
      <c r="BC1340" s="28"/>
      <c r="BD1340" s="28"/>
      <c r="BE1340" s="28"/>
      <c r="BF1340" s="28"/>
      <c r="BG1340" s="28"/>
      <c r="BH1340" s="28"/>
      <c r="BI1340" s="28"/>
      <c r="BJ1340" s="28"/>
      <c r="BK1340" s="28"/>
      <c r="BL1340" s="28"/>
    </row>
    <row r="1341" spans="1:64" x14ac:dyDescent="0.25">
      <c r="A1341" s="58">
        <v>1339</v>
      </c>
      <c r="B1341" s="57"/>
      <c r="C1341" s="57" t="s">
        <v>3775</v>
      </c>
      <c r="D1341" s="57"/>
      <c r="E1341" s="59" t="s">
        <v>1644</v>
      </c>
      <c r="F1341" s="60" t="s">
        <v>5430</v>
      </c>
      <c r="G1341" s="61" t="s">
        <v>5242</v>
      </c>
      <c r="H1341" s="60" t="s">
        <v>5997</v>
      </c>
      <c r="I1341" s="60" t="s">
        <v>5993</v>
      </c>
      <c r="J1341" s="60"/>
      <c r="K1341" s="60" t="s">
        <v>5992</v>
      </c>
      <c r="L1341" s="60" t="s">
        <v>23</v>
      </c>
      <c r="M1341" s="60" t="s">
        <v>6024</v>
      </c>
      <c r="N1341" s="57" t="s">
        <v>6026</v>
      </c>
      <c r="O1341" s="62" t="s">
        <v>2023</v>
      </c>
      <c r="P1341" s="62" t="s">
        <v>3596</v>
      </c>
      <c r="Q1341" s="28"/>
      <c r="R1341" s="28"/>
      <c r="S1341" s="28"/>
      <c r="T1341" s="36">
        <v>1</v>
      </c>
      <c r="U1341" s="33"/>
      <c r="V1341" s="36">
        <v>3</v>
      </c>
      <c r="W1341" s="33"/>
      <c r="X1341" s="36">
        <v>6</v>
      </c>
      <c r="Y1341" s="33"/>
      <c r="Z1341" s="36">
        <v>12</v>
      </c>
      <c r="AA1341" s="33"/>
      <c r="AB1341" s="36">
        <v>999999</v>
      </c>
      <c r="AC1341" s="33"/>
      <c r="AD1341" s="36"/>
      <c r="AE1341" s="33"/>
      <c r="AF1341" s="36"/>
      <c r="AG1341" s="33"/>
      <c r="AH1341" s="28"/>
      <c r="AI1341" s="28"/>
      <c r="AJ1341" s="28"/>
      <c r="AK1341" s="28"/>
      <c r="AL1341" s="28"/>
      <c r="AM1341" s="41" t="str">
        <f>IF(AND($U1341&gt;0,$Q1341=""),"Currency Missing","")&amp;IF(AND($U1341&gt;0,$R1341=""),", MOQ Missing","")&amp;IF(AND($U1341&gt;0,$S1341=""),", Leadtime Missing","")&amp;IF(W1341&gt;U1341,", PB2 Price Greater than PB1 Price","")&amp;IF(Y1341&gt;W1341,", PB3 Price Greater than PB2 Price","")&amp;IF(AA1341&gt;Y1341,", PB4 Price Greater than PB3 Price","")&amp;IF(AC1341&gt;AA1341,", PB5 Price Greater than PB4 Price","")&amp;IF(AE1341&gt;AC1341,", PB6 Price Greater than PB5 Price","")&amp;IF(AG1341&gt;AE1341,", PB7 Price Greater than PB6 Price","")&amp;IF($U1341&lt;&gt;ROUND($U1341,2),", PB 1 Price - More than 2 Decimal Places","")&amp;IF($W1341&lt;&gt;ROUND($W1341,2),", PB 2 Price - More than 2 Decimal Places","")&amp;IF($Y1341&lt;&gt;ROUND($Y1341,2),", PB 3 Price - More than 2 Decimal Places","")&amp;IF($AA1341&lt;&gt;ROUND($AA1341,2),", PB 4 Price - More than 2 Decimal Places","")&amp;IF($AC1341&lt;&gt;ROUND($AC1341,2),", PB 5 Price - More than 2 Decimal Places","")&amp;IF($AE1341&lt;&gt;ROUND($AE1341,2),", PB 6 Price - More than 2 Decimal Places","")&amp;IF($AG1341&lt;&gt;ROUND($AG1341,2),", PB 7 Price - More than 2 Decimal Places","")&amp;IF(AND(E1341&lt;&gt;"",U1341="",AH1341=""),", Please enter a Price in PB1 or Select No Bid","")&amp;IF(AND(OR($U1341&gt;0,$W1341&gt;0,$Y1341&gt;0,$AA1341&gt;0,$AC1341&gt;0,$AE1341&gt;0),OR(AH1341="",AH1341="No Bid")),", Bid Status Missing or Incorrect","")&amp;IF(AND(AH1341="No Bid",AI1341=""),", Reason for No Bid Missing","")&amp;IF(AND($O1341="CSIS",OR($U1341&gt;0,$W1341&gt;0,$Y1341&gt;0,$AA1341&gt;0,$AC1341&gt;0,$AE1341&gt;0),AJ1341=""),", NCAGE Supplier Missing","")&amp;IF(AND($O1341="Drawing",OR($U1341&gt;0,$W1341&gt;0,$Y1341&gt;0,$AA1341&gt;0,$AC1341&gt;0,$AE1341&gt;0),AK1341=""),", Manufacturer Missing","")&amp;IF(AL1341&lt;&gt;"",", Comment","")&amp;IF(AND(OR(AH1341="Bid Using CSIS Dropdown With Query (Comment Field Must Be Populated)",AH1341="Bid To Drawing Supplied With Query (Comment Field Must Be Populated)"),AL1341=""),", Please Enter a Comment for the Bid Query","")&amp;IF(AND(T1341&gt;0,U1341="",AH1341&lt;&gt;"No Bid"),", PB1 Price Missing","")&amp;IF(AND(V1341&gt;0,W1341="",AH1341&lt;&gt;"No Bid"),", PB2 Price Missing","")&amp;IF(AND(X1341&gt;0,Y1341="",AH1341&lt;&gt;"No Bid"),", PB3 Price Missing","")&amp;IF(AND(Z1341&gt;0,AA1341="",AH1341&lt;&gt;"No Bid"),", PB4 Price Missing","")&amp;IF(AND(AB1341&gt;0,AC1341="",AH1341&lt;&gt;"No Bid"),", PB5 Price Missing","")&amp;IF(AND(AD1341&gt;0,AE1341="",AH1341&lt;&gt;"No Bid"),", PB6 Price Missing","")&amp;IF(AND(AF1341&gt;0,AG1341="",AH1341&lt;&gt;"No Bid"),", PB7 Price Missing","")</f>
        <v>, Please enter a Price in PB1 or Select No Bid, PB1 Price Missing, PB2 Price Missing, PB3 Price Missing, PB4 Price Missing, PB5 Price Missing</v>
      </c>
      <c r="AN1341" s="28"/>
      <c r="AO1341" s="28"/>
      <c r="AP1341" s="28"/>
      <c r="AQ1341" s="28"/>
      <c r="AR1341" s="28"/>
      <c r="AS1341" s="28"/>
      <c r="AT1341" s="28"/>
      <c r="AU1341" s="28"/>
      <c r="AV1341" s="28"/>
      <c r="AW1341" s="28"/>
      <c r="AX1341" s="28"/>
      <c r="AY1341" s="28"/>
      <c r="AZ1341" s="28"/>
      <c r="BA1341" s="28"/>
      <c r="BB1341" s="28"/>
      <c r="BC1341" s="28"/>
      <c r="BD1341" s="28"/>
      <c r="BE1341" s="28"/>
      <c r="BF1341" s="28"/>
      <c r="BG1341" s="28"/>
      <c r="BH1341" s="28"/>
      <c r="BI1341" s="28"/>
      <c r="BJ1341" s="28"/>
      <c r="BK1341" s="28"/>
      <c r="BL1341" s="28"/>
    </row>
    <row r="1342" spans="1:64" x14ac:dyDescent="0.25">
      <c r="A1342" s="58">
        <v>1340</v>
      </c>
      <c r="B1342" s="57"/>
      <c r="C1342" s="57" t="s">
        <v>3775</v>
      </c>
      <c r="D1342" s="57"/>
      <c r="E1342" s="59" t="s">
        <v>958</v>
      </c>
      <c r="F1342" s="60" t="s">
        <v>5421</v>
      </c>
      <c r="G1342" s="61" t="s">
        <v>4575</v>
      </c>
      <c r="H1342" s="60" t="s">
        <v>6003</v>
      </c>
      <c r="I1342" s="60" t="s">
        <v>5993</v>
      </c>
      <c r="J1342" s="60"/>
      <c r="K1342" s="60" t="s">
        <v>5992</v>
      </c>
      <c r="L1342" s="60" t="s">
        <v>23</v>
      </c>
      <c r="M1342" s="60" t="s">
        <v>6024</v>
      </c>
      <c r="N1342" s="57" t="s">
        <v>6026</v>
      </c>
      <c r="O1342" s="62" t="s">
        <v>1899</v>
      </c>
      <c r="P1342" s="62" t="s">
        <v>2913</v>
      </c>
      <c r="Q1342" s="28"/>
      <c r="R1342" s="28"/>
      <c r="S1342" s="28"/>
      <c r="T1342" s="36">
        <v>6</v>
      </c>
      <c r="U1342" s="33"/>
      <c r="V1342" s="36">
        <v>20</v>
      </c>
      <c r="W1342" s="33"/>
      <c r="X1342" s="36">
        <v>35</v>
      </c>
      <c r="Y1342" s="33"/>
      <c r="Z1342" s="36">
        <v>70</v>
      </c>
      <c r="AA1342" s="33"/>
      <c r="AB1342" s="36">
        <v>999999</v>
      </c>
      <c r="AC1342" s="33"/>
      <c r="AD1342" s="36"/>
      <c r="AE1342" s="33"/>
      <c r="AF1342" s="36"/>
      <c r="AG1342" s="33"/>
      <c r="AH1342" s="28"/>
      <c r="AI1342" s="28"/>
      <c r="AJ1342" s="28"/>
      <c r="AK1342" s="28"/>
      <c r="AL1342" s="28"/>
      <c r="AM1342" s="41" t="str">
        <f>IF(AND($U1342&gt;0,$Q1342=""),"Currency Missing","")&amp;IF(AND($U1342&gt;0,$R1342=""),", MOQ Missing","")&amp;IF(AND($U1342&gt;0,$S1342=""),", Leadtime Missing","")&amp;IF(W1342&gt;U1342,", PB2 Price Greater than PB1 Price","")&amp;IF(Y1342&gt;W1342,", PB3 Price Greater than PB2 Price","")&amp;IF(AA1342&gt;Y1342,", PB4 Price Greater than PB3 Price","")&amp;IF(AC1342&gt;AA1342,", PB5 Price Greater than PB4 Price","")&amp;IF(AE1342&gt;AC1342,", PB6 Price Greater than PB5 Price","")&amp;IF(AG1342&gt;AE1342,", PB7 Price Greater than PB6 Price","")&amp;IF($U1342&lt;&gt;ROUND($U1342,2),", PB 1 Price - More than 2 Decimal Places","")&amp;IF($W1342&lt;&gt;ROUND($W1342,2),", PB 2 Price - More than 2 Decimal Places","")&amp;IF($Y1342&lt;&gt;ROUND($Y1342,2),", PB 3 Price - More than 2 Decimal Places","")&amp;IF($AA1342&lt;&gt;ROUND($AA1342,2),", PB 4 Price - More than 2 Decimal Places","")&amp;IF($AC1342&lt;&gt;ROUND($AC1342,2),", PB 5 Price - More than 2 Decimal Places","")&amp;IF($AE1342&lt;&gt;ROUND($AE1342,2),", PB 6 Price - More than 2 Decimal Places","")&amp;IF($AG1342&lt;&gt;ROUND($AG1342,2),", PB 7 Price - More than 2 Decimal Places","")&amp;IF(AND(E1342&lt;&gt;"",U1342="",AH1342=""),", Please enter a Price in PB1 or Select No Bid","")&amp;IF(AND(OR($U1342&gt;0,$W1342&gt;0,$Y1342&gt;0,$AA1342&gt;0,$AC1342&gt;0,$AE1342&gt;0),OR(AH1342="",AH1342="No Bid")),", Bid Status Missing or Incorrect","")&amp;IF(AND(AH1342="No Bid",AI1342=""),", Reason for No Bid Missing","")&amp;IF(AND($O1342="CSIS",OR($U1342&gt;0,$W1342&gt;0,$Y1342&gt;0,$AA1342&gt;0,$AC1342&gt;0,$AE1342&gt;0),AJ1342=""),", NCAGE Supplier Missing","")&amp;IF(AND($O1342="Drawing",OR($U1342&gt;0,$W1342&gt;0,$Y1342&gt;0,$AA1342&gt;0,$AC1342&gt;0,$AE1342&gt;0),AK1342=""),", Manufacturer Missing","")&amp;IF(AL1342&lt;&gt;"",", Comment","")&amp;IF(AND(OR(AH1342="Bid Using CSIS Dropdown With Query (Comment Field Must Be Populated)",AH1342="Bid To Drawing Supplied With Query (Comment Field Must Be Populated)"),AL1342=""),", Please Enter a Comment for the Bid Query","")&amp;IF(AND(T1342&gt;0,U1342="",AH1342&lt;&gt;"No Bid"),", PB1 Price Missing","")&amp;IF(AND(V1342&gt;0,W1342="",AH1342&lt;&gt;"No Bid"),", PB2 Price Missing","")&amp;IF(AND(X1342&gt;0,Y1342="",AH1342&lt;&gt;"No Bid"),", PB3 Price Missing","")&amp;IF(AND(Z1342&gt;0,AA1342="",AH1342&lt;&gt;"No Bid"),", PB4 Price Missing","")&amp;IF(AND(AB1342&gt;0,AC1342="",AH1342&lt;&gt;"No Bid"),", PB5 Price Missing","")&amp;IF(AND(AD1342&gt;0,AE1342="",AH1342&lt;&gt;"No Bid"),", PB6 Price Missing","")&amp;IF(AND(AF1342&gt;0,AG1342="",AH1342&lt;&gt;"No Bid"),", PB7 Price Missing","")</f>
        <v>, Please enter a Price in PB1 or Select No Bid, PB1 Price Missing, PB2 Price Missing, PB3 Price Missing, PB4 Price Missing, PB5 Price Missing</v>
      </c>
      <c r="AN1342" s="28"/>
      <c r="AO1342" s="28"/>
      <c r="AP1342" s="28"/>
      <c r="AQ1342" s="28"/>
      <c r="AR1342" s="28"/>
      <c r="AS1342" s="28"/>
      <c r="AT1342" s="28"/>
      <c r="AU1342" s="28"/>
      <c r="AV1342" s="28"/>
      <c r="AW1342" s="28"/>
      <c r="AX1342" s="28"/>
      <c r="AY1342" s="28"/>
      <c r="AZ1342" s="28"/>
      <c r="BA1342" s="28"/>
      <c r="BB1342" s="28"/>
      <c r="BC1342" s="28"/>
      <c r="BD1342" s="28"/>
      <c r="BE1342" s="28"/>
      <c r="BF1342" s="28"/>
      <c r="BG1342" s="28"/>
      <c r="BH1342" s="28"/>
      <c r="BI1342" s="28"/>
      <c r="BJ1342" s="28"/>
      <c r="BK1342" s="28"/>
      <c r="BL1342" s="28"/>
    </row>
    <row r="1343" spans="1:64" x14ac:dyDescent="0.25">
      <c r="A1343" s="58">
        <v>1341</v>
      </c>
      <c r="B1343" s="57"/>
      <c r="C1343" s="57" t="s">
        <v>3775</v>
      </c>
      <c r="D1343" s="57"/>
      <c r="E1343" s="59" t="s">
        <v>959</v>
      </c>
      <c r="F1343" s="60" t="s">
        <v>5432</v>
      </c>
      <c r="G1343" s="61" t="s">
        <v>4576</v>
      </c>
      <c r="H1343" s="60" t="s">
        <v>5999</v>
      </c>
      <c r="I1343" s="60" t="s">
        <v>5993</v>
      </c>
      <c r="J1343" s="60"/>
      <c r="K1343" s="60" t="s">
        <v>5992</v>
      </c>
      <c r="L1343" s="60" t="s">
        <v>23</v>
      </c>
      <c r="M1343" s="60" t="s">
        <v>6024</v>
      </c>
      <c r="N1343" s="57" t="s">
        <v>6026</v>
      </c>
      <c r="O1343" s="62" t="s">
        <v>1899</v>
      </c>
      <c r="P1343" s="62" t="s">
        <v>2914</v>
      </c>
      <c r="Q1343" s="28"/>
      <c r="R1343" s="28"/>
      <c r="S1343" s="28"/>
      <c r="T1343" s="36">
        <v>9</v>
      </c>
      <c r="U1343" s="33"/>
      <c r="V1343" s="36">
        <v>20</v>
      </c>
      <c r="W1343" s="33"/>
      <c r="X1343" s="36">
        <v>40</v>
      </c>
      <c r="Y1343" s="33"/>
      <c r="Z1343" s="36">
        <v>80</v>
      </c>
      <c r="AA1343" s="33"/>
      <c r="AB1343" s="36">
        <v>150</v>
      </c>
      <c r="AC1343" s="33"/>
      <c r="AD1343" s="36">
        <v>999999</v>
      </c>
      <c r="AE1343" s="33"/>
      <c r="AF1343" s="36"/>
      <c r="AG1343" s="33"/>
      <c r="AH1343" s="28"/>
      <c r="AI1343" s="28"/>
      <c r="AJ1343" s="28"/>
      <c r="AK1343" s="28"/>
      <c r="AL1343" s="28"/>
      <c r="AM1343" s="41" t="str">
        <f>IF(AND($U1343&gt;0,$Q1343=""),"Currency Missing","")&amp;IF(AND($U1343&gt;0,$R1343=""),", MOQ Missing","")&amp;IF(AND($U1343&gt;0,$S1343=""),", Leadtime Missing","")&amp;IF(W1343&gt;U1343,", PB2 Price Greater than PB1 Price","")&amp;IF(Y1343&gt;W1343,", PB3 Price Greater than PB2 Price","")&amp;IF(AA1343&gt;Y1343,", PB4 Price Greater than PB3 Price","")&amp;IF(AC1343&gt;AA1343,", PB5 Price Greater than PB4 Price","")&amp;IF(AE1343&gt;AC1343,", PB6 Price Greater than PB5 Price","")&amp;IF(AG1343&gt;AE1343,", PB7 Price Greater than PB6 Price","")&amp;IF($U1343&lt;&gt;ROUND($U1343,2),", PB 1 Price - More than 2 Decimal Places","")&amp;IF($W1343&lt;&gt;ROUND($W1343,2),", PB 2 Price - More than 2 Decimal Places","")&amp;IF($Y1343&lt;&gt;ROUND($Y1343,2),", PB 3 Price - More than 2 Decimal Places","")&amp;IF($AA1343&lt;&gt;ROUND($AA1343,2),", PB 4 Price - More than 2 Decimal Places","")&amp;IF($AC1343&lt;&gt;ROUND($AC1343,2),", PB 5 Price - More than 2 Decimal Places","")&amp;IF($AE1343&lt;&gt;ROUND($AE1343,2),", PB 6 Price - More than 2 Decimal Places","")&amp;IF($AG1343&lt;&gt;ROUND($AG1343,2),", PB 7 Price - More than 2 Decimal Places","")&amp;IF(AND(E1343&lt;&gt;"",U1343="",AH1343=""),", Please enter a Price in PB1 or Select No Bid","")&amp;IF(AND(OR($U1343&gt;0,$W1343&gt;0,$Y1343&gt;0,$AA1343&gt;0,$AC1343&gt;0,$AE1343&gt;0),OR(AH1343="",AH1343="No Bid")),", Bid Status Missing or Incorrect","")&amp;IF(AND(AH1343="No Bid",AI1343=""),", Reason for No Bid Missing","")&amp;IF(AND($O1343="CSIS",OR($U1343&gt;0,$W1343&gt;0,$Y1343&gt;0,$AA1343&gt;0,$AC1343&gt;0,$AE1343&gt;0),AJ1343=""),", NCAGE Supplier Missing","")&amp;IF(AND($O1343="Drawing",OR($U1343&gt;0,$W1343&gt;0,$Y1343&gt;0,$AA1343&gt;0,$AC1343&gt;0,$AE1343&gt;0),AK1343=""),", Manufacturer Missing","")&amp;IF(AL1343&lt;&gt;"",", Comment","")&amp;IF(AND(OR(AH1343="Bid Using CSIS Dropdown With Query (Comment Field Must Be Populated)",AH1343="Bid To Drawing Supplied With Query (Comment Field Must Be Populated)"),AL1343=""),", Please Enter a Comment for the Bid Query","")&amp;IF(AND(T1343&gt;0,U1343="",AH1343&lt;&gt;"No Bid"),", PB1 Price Missing","")&amp;IF(AND(V1343&gt;0,W1343="",AH1343&lt;&gt;"No Bid"),", PB2 Price Missing","")&amp;IF(AND(X1343&gt;0,Y1343="",AH1343&lt;&gt;"No Bid"),", PB3 Price Missing","")&amp;IF(AND(Z1343&gt;0,AA1343="",AH1343&lt;&gt;"No Bid"),", PB4 Price Missing","")&amp;IF(AND(AB1343&gt;0,AC1343="",AH1343&lt;&gt;"No Bid"),", PB5 Price Missing","")&amp;IF(AND(AD1343&gt;0,AE1343="",AH1343&lt;&gt;"No Bid"),", PB6 Price Missing","")&amp;IF(AND(AF1343&gt;0,AG1343="",AH1343&lt;&gt;"No Bid"),", PB7 Price Missing","")</f>
        <v>, Please enter a Price in PB1 or Select No Bid, PB1 Price Missing, PB2 Price Missing, PB3 Price Missing, PB4 Price Missing, PB5 Price Missing, PB6 Price Missing</v>
      </c>
      <c r="AN1343" s="28"/>
      <c r="AO1343" s="28"/>
      <c r="AP1343" s="28"/>
      <c r="AQ1343" s="28"/>
      <c r="AR1343" s="28"/>
      <c r="AS1343" s="28"/>
      <c r="AT1343" s="28"/>
      <c r="AU1343" s="28"/>
      <c r="AV1343" s="28"/>
      <c r="AW1343" s="28"/>
      <c r="AX1343" s="28"/>
      <c r="AY1343" s="28"/>
      <c r="AZ1343" s="28"/>
      <c r="BA1343" s="28"/>
      <c r="BB1343" s="28"/>
      <c r="BC1343" s="28"/>
      <c r="BD1343" s="28"/>
      <c r="BE1343" s="28"/>
      <c r="BF1343" s="28"/>
      <c r="BG1343" s="28"/>
      <c r="BH1343" s="28"/>
      <c r="BI1343" s="28"/>
      <c r="BJ1343" s="28"/>
      <c r="BK1343" s="28"/>
      <c r="BL1343" s="28"/>
    </row>
    <row r="1344" spans="1:64" x14ac:dyDescent="0.25">
      <c r="A1344" s="58">
        <v>1342</v>
      </c>
      <c r="B1344" s="57"/>
      <c r="C1344" s="57" t="s">
        <v>3775</v>
      </c>
      <c r="D1344" s="57"/>
      <c r="E1344" s="59" t="s">
        <v>960</v>
      </c>
      <c r="F1344" s="60" t="s">
        <v>5432</v>
      </c>
      <c r="G1344" s="61" t="s">
        <v>4577</v>
      </c>
      <c r="H1344" s="60" t="s">
        <v>5999</v>
      </c>
      <c r="I1344" s="60" t="s">
        <v>5993</v>
      </c>
      <c r="J1344" s="60"/>
      <c r="K1344" s="60" t="s">
        <v>5992</v>
      </c>
      <c r="L1344" s="60" t="s">
        <v>23</v>
      </c>
      <c r="M1344" s="60" t="s">
        <v>6024</v>
      </c>
      <c r="N1344" s="57" t="s">
        <v>6026</v>
      </c>
      <c r="O1344" s="62" t="s">
        <v>1899</v>
      </c>
      <c r="P1344" s="62" t="s">
        <v>2915</v>
      </c>
      <c r="Q1344" s="28"/>
      <c r="R1344" s="28"/>
      <c r="S1344" s="28"/>
      <c r="T1344" s="36">
        <v>3</v>
      </c>
      <c r="U1344" s="33"/>
      <c r="V1344" s="36">
        <v>9</v>
      </c>
      <c r="W1344" s="33"/>
      <c r="X1344" s="36">
        <v>15</v>
      </c>
      <c r="Y1344" s="33"/>
      <c r="Z1344" s="36">
        <v>30</v>
      </c>
      <c r="AA1344" s="33"/>
      <c r="AB1344" s="36">
        <v>60</v>
      </c>
      <c r="AC1344" s="33"/>
      <c r="AD1344" s="36">
        <v>999999</v>
      </c>
      <c r="AE1344" s="33"/>
      <c r="AF1344" s="36"/>
      <c r="AG1344" s="33"/>
      <c r="AH1344" s="28"/>
      <c r="AI1344" s="28"/>
      <c r="AJ1344" s="28"/>
      <c r="AK1344" s="28"/>
      <c r="AL1344" s="28"/>
      <c r="AM1344" s="41" t="str">
        <f>IF(AND($U1344&gt;0,$Q1344=""),"Currency Missing","")&amp;IF(AND($U1344&gt;0,$R1344=""),", MOQ Missing","")&amp;IF(AND($U1344&gt;0,$S1344=""),", Leadtime Missing","")&amp;IF(W1344&gt;U1344,", PB2 Price Greater than PB1 Price","")&amp;IF(Y1344&gt;W1344,", PB3 Price Greater than PB2 Price","")&amp;IF(AA1344&gt;Y1344,", PB4 Price Greater than PB3 Price","")&amp;IF(AC1344&gt;AA1344,", PB5 Price Greater than PB4 Price","")&amp;IF(AE1344&gt;AC1344,", PB6 Price Greater than PB5 Price","")&amp;IF(AG1344&gt;AE1344,", PB7 Price Greater than PB6 Price","")&amp;IF($U1344&lt;&gt;ROUND($U1344,2),", PB 1 Price - More than 2 Decimal Places","")&amp;IF($W1344&lt;&gt;ROUND($W1344,2),", PB 2 Price - More than 2 Decimal Places","")&amp;IF($Y1344&lt;&gt;ROUND($Y1344,2),", PB 3 Price - More than 2 Decimal Places","")&amp;IF($AA1344&lt;&gt;ROUND($AA1344,2),", PB 4 Price - More than 2 Decimal Places","")&amp;IF($AC1344&lt;&gt;ROUND($AC1344,2),", PB 5 Price - More than 2 Decimal Places","")&amp;IF($AE1344&lt;&gt;ROUND($AE1344,2),", PB 6 Price - More than 2 Decimal Places","")&amp;IF($AG1344&lt;&gt;ROUND($AG1344,2),", PB 7 Price - More than 2 Decimal Places","")&amp;IF(AND(E1344&lt;&gt;"",U1344="",AH1344=""),", Please enter a Price in PB1 or Select No Bid","")&amp;IF(AND(OR($U1344&gt;0,$W1344&gt;0,$Y1344&gt;0,$AA1344&gt;0,$AC1344&gt;0,$AE1344&gt;0),OR(AH1344="",AH1344="No Bid")),", Bid Status Missing or Incorrect","")&amp;IF(AND(AH1344="No Bid",AI1344=""),", Reason for No Bid Missing","")&amp;IF(AND($O1344="CSIS",OR($U1344&gt;0,$W1344&gt;0,$Y1344&gt;0,$AA1344&gt;0,$AC1344&gt;0,$AE1344&gt;0),AJ1344=""),", NCAGE Supplier Missing","")&amp;IF(AND($O1344="Drawing",OR($U1344&gt;0,$W1344&gt;0,$Y1344&gt;0,$AA1344&gt;0,$AC1344&gt;0,$AE1344&gt;0),AK1344=""),", Manufacturer Missing","")&amp;IF(AL1344&lt;&gt;"",", Comment","")&amp;IF(AND(OR(AH1344="Bid Using CSIS Dropdown With Query (Comment Field Must Be Populated)",AH1344="Bid To Drawing Supplied With Query (Comment Field Must Be Populated)"),AL1344=""),", Please Enter a Comment for the Bid Query","")&amp;IF(AND(T1344&gt;0,U1344="",AH1344&lt;&gt;"No Bid"),", PB1 Price Missing","")&amp;IF(AND(V1344&gt;0,W1344="",AH1344&lt;&gt;"No Bid"),", PB2 Price Missing","")&amp;IF(AND(X1344&gt;0,Y1344="",AH1344&lt;&gt;"No Bid"),", PB3 Price Missing","")&amp;IF(AND(Z1344&gt;0,AA1344="",AH1344&lt;&gt;"No Bid"),", PB4 Price Missing","")&amp;IF(AND(AB1344&gt;0,AC1344="",AH1344&lt;&gt;"No Bid"),", PB5 Price Missing","")&amp;IF(AND(AD1344&gt;0,AE1344="",AH1344&lt;&gt;"No Bid"),", PB6 Price Missing","")&amp;IF(AND(AF1344&gt;0,AG1344="",AH1344&lt;&gt;"No Bid"),", PB7 Price Missing","")</f>
        <v>, Please enter a Price in PB1 or Select No Bid, PB1 Price Missing, PB2 Price Missing, PB3 Price Missing, PB4 Price Missing, PB5 Price Missing, PB6 Price Missing</v>
      </c>
      <c r="AN1344" s="28"/>
      <c r="AO1344" s="28"/>
      <c r="AP1344" s="28"/>
      <c r="AQ1344" s="28"/>
      <c r="AR1344" s="28"/>
      <c r="AS1344" s="28"/>
      <c r="AT1344" s="28"/>
      <c r="AU1344" s="28"/>
      <c r="AV1344" s="28"/>
      <c r="AW1344" s="28"/>
      <c r="AX1344" s="28"/>
      <c r="AY1344" s="28"/>
      <c r="AZ1344" s="28"/>
      <c r="BA1344" s="28"/>
      <c r="BB1344" s="28"/>
      <c r="BC1344" s="28"/>
      <c r="BD1344" s="28"/>
      <c r="BE1344" s="28"/>
      <c r="BF1344" s="28"/>
      <c r="BG1344" s="28"/>
      <c r="BH1344" s="28"/>
      <c r="BI1344" s="28"/>
      <c r="BJ1344" s="28"/>
      <c r="BK1344" s="28"/>
      <c r="BL1344" s="28"/>
    </row>
    <row r="1345" spans="1:64" x14ac:dyDescent="0.25">
      <c r="A1345" s="58">
        <v>1343</v>
      </c>
      <c r="B1345" s="57"/>
      <c r="C1345" s="57" t="s">
        <v>3775</v>
      </c>
      <c r="D1345" s="57"/>
      <c r="E1345" s="59" t="s">
        <v>1645</v>
      </c>
      <c r="F1345" s="60" t="s">
        <v>5912</v>
      </c>
      <c r="G1345" s="61" t="s">
        <v>5243</v>
      </c>
      <c r="H1345" s="60" t="s">
        <v>5994</v>
      </c>
      <c r="I1345" s="60" t="s">
        <v>6008</v>
      </c>
      <c r="J1345" s="60"/>
      <c r="K1345" s="60" t="s">
        <v>5992</v>
      </c>
      <c r="L1345" s="60" t="s">
        <v>23</v>
      </c>
      <c r="M1345" s="60" t="s">
        <v>6024</v>
      </c>
      <c r="N1345" s="57" t="s">
        <v>6026</v>
      </c>
      <c r="O1345" s="62" t="s">
        <v>2024</v>
      </c>
      <c r="P1345" s="62" t="s">
        <v>3597</v>
      </c>
      <c r="Q1345" s="28"/>
      <c r="R1345" s="28"/>
      <c r="S1345" s="28"/>
      <c r="T1345" s="36">
        <v>5</v>
      </c>
      <c r="U1345" s="33"/>
      <c r="V1345" s="36">
        <v>15</v>
      </c>
      <c r="W1345" s="33"/>
      <c r="X1345" s="36">
        <v>25</v>
      </c>
      <c r="Y1345" s="33"/>
      <c r="Z1345" s="36">
        <v>50</v>
      </c>
      <c r="AA1345" s="33"/>
      <c r="AB1345" s="36">
        <v>999999</v>
      </c>
      <c r="AC1345" s="33"/>
      <c r="AD1345" s="36"/>
      <c r="AE1345" s="33"/>
      <c r="AF1345" s="36"/>
      <c r="AG1345" s="33"/>
      <c r="AH1345" s="28"/>
      <c r="AI1345" s="28"/>
      <c r="AJ1345" s="28"/>
      <c r="AK1345" s="28"/>
      <c r="AL1345" s="28"/>
      <c r="AM1345" s="41" t="str">
        <f>IF(AND($U1345&gt;0,$Q1345=""),"Currency Missing","")&amp;IF(AND($U1345&gt;0,$R1345=""),", MOQ Missing","")&amp;IF(AND($U1345&gt;0,$S1345=""),", Leadtime Missing","")&amp;IF(W1345&gt;U1345,", PB2 Price Greater than PB1 Price","")&amp;IF(Y1345&gt;W1345,", PB3 Price Greater than PB2 Price","")&amp;IF(AA1345&gt;Y1345,", PB4 Price Greater than PB3 Price","")&amp;IF(AC1345&gt;AA1345,", PB5 Price Greater than PB4 Price","")&amp;IF(AE1345&gt;AC1345,", PB6 Price Greater than PB5 Price","")&amp;IF(AG1345&gt;AE1345,", PB7 Price Greater than PB6 Price","")&amp;IF($U1345&lt;&gt;ROUND($U1345,2),", PB 1 Price - More than 2 Decimal Places","")&amp;IF($W1345&lt;&gt;ROUND($W1345,2),", PB 2 Price - More than 2 Decimal Places","")&amp;IF($Y1345&lt;&gt;ROUND($Y1345,2),", PB 3 Price - More than 2 Decimal Places","")&amp;IF($AA1345&lt;&gt;ROUND($AA1345,2),", PB 4 Price - More than 2 Decimal Places","")&amp;IF($AC1345&lt;&gt;ROUND($AC1345,2),", PB 5 Price - More than 2 Decimal Places","")&amp;IF($AE1345&lt;&gt;ROUND($AE1345,2),", PB 6 Price - More than 2 Decimal Places","")&amp;IF($AG1345&lt;&gt;ROUND($AG1345,2),", PB 7 Price - More than 2 Decimal Places","")&amp;IF(AND(E1345&lt;&gt;"",U1345="",AH1345=""),", Please enter a Price in PB1 or Select No Bid","")&amp;IF(AND(OR($U1345&gt;0,$W1345&gt;0,$Y1345&gt;0,$AA1345&gt;0,$AC1345&gt;0,$AE1345&gt;0),OR(AH1345="",AH1345="No Bid")),", Bid Status Missing or Incorrect","")&amp;IF(AND(AH1345="No Bid",AI1345=""),", Reason for No Bid Missing","")&amp;IF(AND($O1345="CSIS",OR($U1345&gt;0,$W1345&gt;0,$Y1345&gt;0,$AA1345&gt;0,$AC1345&gt;0,$AE1345&gt;0),AJ1345=""),", NCAGE Supplier Missing","")&amp;IF(AND($O1345="Drawing",OR($U1345&gt;0,$W1345&gt;0,$Y1345&gt;0,$AA1345&gt;0,$AC1345&gt;0,$AE1345&gt;0),AK1345=""),", Manufacturer Missing","")&amp;IF(AL1345&lt;&gt;"",", Comment","")&amp;IF(AND(OR(AH1345="Bid Using CSIS Dropdown With Query (Comment Field Must Be Populated)",AH1345="Bid To Drawing Supplied With Query (Comment Field Must Be Populated)"),AL1345=""),", Please Enter a Comment for the Bid Query","")&amp;IF(AND(T1345&gt;0,U1345="",AH1345&lt;&gt;"No Bid"),", PB1 Price Missing","")&amp;IF(AND(V1345&gt;0,W1345="",AH1345&lt;&gt;"No Bid"),", PB2 Price Missing","")&amp;IF(AND(X1345&gt;0,Y1345="",AH1345&lt;&gt;"No Bid"),", PB3 Price Missing","")&amp;IF(AND(Z1345&gt;0,AA1345="",AH1345&lt;&gt;"No Bid"),", PB4 Price Missing","")&amp;IF(AND(AB1345&gt;0,AC1345="",AH1345&lt;&gt;"No Bid"),", PB5 Price Missing","")&amp;IF(AND(AD1345&gt;0,AE1345="",AH1345&lt;&gt;"No Bid"),", PB6 Price Missing","")&amp;IF(AND(AF1345&gt;0,AG1345="",AH1345&lt;&gt;"No Bid"),", PB7 Price Missing","")</f>
        <v>, Please enter a Price in PB1 or Select No Bid, PB1 Price Missing, PB2 Price Missing, PB3 Price Missing, PB4 Price Missing, PB5 Price Missing</v>
      </c>
      <c r="AN1345" s="28"/>
      <c r="AO1345" s="28"/>
      <c r="AP1345" s="28"/>
      <c r="AQ1345" s="28"/>
      <c r="AR1345" s="28"/>
      <c r="AS1345" s="28"/>
      <c r="AT1345" s="28"/>
      <c r="AU1345" s="28"/>
      <c r="AV1345" s="28"/>
      <c r="AW1345" s="28"/>
      <c r="AX1345" s="28"/>
      <c r="AY1345" s="28"/>
      <c r="AZ1345" s="28"/>
      <c r="BA1345" s="28"/>
      <c r="BB1345" s="28"/>
      <c r="BC1345" s="28"/>
      <c r="BD1345" s="28"/>
      <c r="BE1345" s="28"/>
      <c r="BF1345" s="28"/>
      <c r="BG1345" s="28"/>
      <c r="BH1345" s="28"/>
      <c r="BI1345" s="28"/>
      <c r="BJ1345" s="28"/>
      <c r="BK1345" s="28"/>
      <c r="BL1345" s="28"/>
    </row>
    <row r="1346" spans="1:64" x14ac:dyDescent="0.25">
      <c r="A1346" s="58">
        <v>1344</v>
      </c>
      <c r="B1346" s="57"/>
      <c r="C1346" s="57" t="s">
        <v>3775</v>
      </c>
      <c r="D1346" s="57"/>
      <c r="E1346" s="59" t="s">
        <v>1646</v>
      </c>
      <c r="F1346" s="60" t="s">
        <v>5913</v>
      </c>
      <c r="G1346" s="61" t="s">
        <v>5244</v>
      </c>
      <c r="H1346" s="60" t="s">
        <v>5999</v>
      </c>
      <c r="I1346" s="60" t="s">
        <v>5993</v>
      </c>
      <c r="J1346" s="60"/>
      <c r="K1346" s="60" t="s">
        <v>5992</v>
      </c>
      <c r="L1346" s="60" t="s">
        <v>23</v>
      </c>
      <c r="M1346" s="60" t="s">
        <v>6024</v>
      </c>
      <c r="N1346" s="57" t="s">
        <v>6026</v>
      </c>
      <c r="O1346" s="62" t="s">
        <v>2025</v>
      </c>
      <c r="P1346" s="62" t="s">
        <v>3598</v>
      </c>
      <c r="Q1346" s="28"/>
      <c r="R1346" s="28"/>
      <c r="S1346" s="28"/>
      <c r="T1346" s="36">
        <v>9</v>
      </c>
      <c r="U1346" s="33"/>
      <c r="V1346" s="36">
        <v>25</v>
      </c>
      <c r="W1346" s="33"/>
      <c r="X1346" s="36">
        <v>50</v>
      </c>
      <c r="Y1346" s="33"/>
      <c r="Z1346" s="36">
        <v>100</v>
      </c>
      <c r="AA1346" s="33"/>
      <c r="AB1346" s="36">
        <v>200</v>
      </c>
      <c r="AC1346" s="33"/>
      <c r="AD1346" s="36">
        <v>999999</v>
      </c>
      <c r="AE1346" s="33"/>
      <c r="AF1346" s="36"/>
      <c r="AG1346" s="33"/>
      <c r="AH1346" s="28"/>
      <c r="AI1346" s="28"/>
      <c r="AJ1346" s="28"/>
      <c r="AK1346" s="28"/>
      <c r="AL1346" s="28"/>
      <c r="AM1346" s="41" t="str">
        <f>IF(AND($U1346&gt;0,$Q1346=""),"Currency Missing","")&amp;IF(AND($U1346&gt;0,$R1346=""),", MOQ Missing","")&amp;IF(AND($U1346&gt;0,$S1346=""),", Leadtime Missing","")&amp;IF(W1346&gt;U1346,", PB2 Price Greater than PB1 Price","")&amp;IF(Y1346&gt;W1346,", PB3 Price Greater than PB2 Price","")&amp;IF(AA1346&gt;Y1346,", PB4 Price Greater than PB3 Price","")&amp;IF(AC1346&gt;AA1346,", PB5 Price Greater than PB4 Price","")&amp;IF(AE1346&gt;AC1346,", PB6 Price Greater than PB5 Price","")&amp;IF(AG1346&gt;AE1346,", PB7 Price Greater than PB6 Price","")&amp;IF($U1346&lt;&gt;ROUND($U1346,2),", PB 1 Price - More than 2 Decimal Places","")&amp;IF($W1346&lt;&gt;ROUND($W1346,2),", PB 2 Price - More than 2 Decimal Places","")&amp;IF($Y1346&lt;&gt;ROUND($Y1346,2),", PB 3 Price - More than 2 Decimal Places","")&amp;IF($AA1346&lt;&gt;ROUND($AA1346,2),", PB 4 Price - More than 2 Decimal Places","")&amp;IF($AC1346&lt;&gt;ROUND($AC1346,2),", PB 5 Price - More than 2 Decimal Places","")&amp;IF($AE1346&lt;&gt;ROUND($AE1346,2),", PB 6 Price - More than 2 Decimal Places","")&amp;IF($AG1346&lt;&gt;ROUND($AG1346,2),", PB 7 Price - More than 2 Decimal Places","")&amp;IF(AND(E1346&lt;&gt;"",U1346="",AH1346=""),", Please enter a Price in PB1 or Select No Bid","")&amp;IF(AND(OR($U1346&gt;0,$W1346&gt;0,$Y1346&gt;0,$AA1346&gt;0,$AC1346&gt;0,$AE1346&gt;0),OR(AH1346="",AH1346="No Bid")),", Bid Status Missing or Incorrect","")&amp;IF(AND(AH1346="No Bid",AI1346=""),", Reason for No Bid Missing","")&amp;IF(AND($O1346="CSIS",OR($U1346&gt;0,$W1346&gt;0,$Y1346&gt;0,$AA1346&gt;0,$AC1346&gt;0,$AE1346&gt;0),AJ1346=""),", NCAGE Supplier Missing","")&amp;IF(AND($O1346="Drawing",OR($U1346&gt;0,$W1346&gt;0,$Y1346&gt;0,$AA1346&gt;0,$AC1346&gt;0,$AE1346&gt;0),AK1346=""),", Manufacturer Missing","")&amp;IF(AL1346&lt;&gt;"",", Comment","")&amp;IF(AND(OR(AH1346="Bid Using CSIS Dropdown With Query (Comment Field Must Be Populated)",AH1346="Bid To Drawing Supplied With Query (Comment Field Must Be Populated)"),AL1346=""),", Please Enter a Comment for the Bid Query","")&amp;IF(AND(T1346&gt;0,U1346="",AH1346&lt;&gt;"No Bid"),", PB1 Price Missing","")&amp;IF(AND(V1346&gt;0,W1346="",AH1346&lt;&gt;"No Bid"),", PB2 Price Missing","")&amp;IF(AND(X1346&gt;0,Y1346="",AH1346&lt;&gt;"No Bid"),", PB3 Price Missing","")&amp;IF(AND(Z1346&gt;0,AA1346="",AH1346&lt;&gt;"No Bid"),", PB4 Price Missing","")&amp;IF(AND(AB1346&gt;0,AC1346="",AH1346&lt;&gt;"No Bid"),", PB5 Price Missing","")&amp;IF(AND(AD1346&gt;0,AE1346="",AH1346&lt;&gt;"No Bid"),", PB6 Price Missing","")&amp;IF(AND(AF1346&gt;0,AG1346="",AH1346&lt;&gt;"No Bid"),", PB7 Price Missing","")</f>
        <v>, Please enter a Price in PB1 or Select No Bid, PB1 Price Missing, PB2 Price Missing, PB3 Price Missing, PB4 Price Missing, PB5 Price Missing, PB6 Price Missing</v>
      </c>
      <c r="AN1346" s="28"/>
      <c r="AO1346" s="28"/>
      <c r="AP1346" s="28"/>
      <c r="AQ1346" s="28"/>
      <c r="AR1346" s="28"/>
      <c r="AS1346" s="28"/>
      <c r="AT1346" s="28"/>
      <c r="AU1346" s="28"/>
      <c r="AV1346" s="28"/>
      <c r="AW1346" s="28"/>
      <c r="AX1346" s="28"/>
      <c r="AY1346" s="28"/>
      <c r="AZ1346" s="28"/>
      <c r="BA1346" s="28"/>
      <c r="BB1346" s="28"/>
      <c r="BC1346" s="28"/>
      <c r="BD1346" s="28"/>
      <c r="BE1346" s="28"/>
      <c r="BF1346" s="28"/>
      <c r="BG1346" s="28"/>
      <c r="BH1346" s="28"/>
      <c r="BI1346" s="28"/>
      <c r="BJ1346" s="28"/>
      <c r="BK1346" s="28"/>
      <c r="BL1346" s="28"/>
    </row>
    <row r="1347" spans="1:64" x14ac:dyDescent="0.25">
      <c r="A1347" s="58">
        <v>1345</v>
      </c>
      <c r="B1347" s="57"/>
      <c r="C1347" s="57" t="s">
        <v>3775</v>
      </c>
      <c r="D1347" s="57"/>
      <c r="E1347" s="59" t="s">
        <v>1647</v>
      </c>
      <c r="F1347" s="60" t="s">
        <v>5914</v>
      </c>
      <c r="G1347" s="61" t="s">
        <v>5245</v>
      </c>
      <c r="H1347" s="60" t="s">
        <v>6017</v>
      </c>
      <c r="I1347" s="60" t="s">
        <v>5995</v>
      </c>
      <c r="J1347" s="60"/>
      <c r="K1347" s="60" t="s">
        <v>5992</v>
      </c>
      <c r="L1347" s="60" t="s">
        <v>23</v>
      </c>
      <c r="M1347" s="60" t="s">
        <v>6024</v>
      </c>
      <c r="N1347" s="57" t="s">
        <v>6026</v>
      </c>
      <c r="O1347" s="62" t="s">
        <v>2026</v>
      </c>
      <c r="P1347" s="62" t="s">
        <v>3599</v>
      </c>
      <c r="Q1347" s="28"/>
      <c r="R1347" s="28"/>
      <c r="S1347" s="28"/>
      <c r="T1347" s="36">
        <v>2</v>
      </c>
      <c r="U1347" s="33"/>
      <c r="V1347" s="36">
        <v>4</v>
      </c>
      <c r="W1347" s="33"/>
      <c r="X1347" s="36">
        <v>9</v>
      </c>
      <c r="Y1347" s="33"/>
      <c r="Z1347" s="36">
        <v>15</v>
      </c>
      <c r="AA1347" s="33"/>
      <c r="AB1347" s="36">
        <v>999999</v>
      </c>
      <c r="AC1347" s="33"/>
      <c r="AD1347" s="36"/>
      <c r="AE1347" s="33"/>
      <c r="AF1347" s="36"/>
      <c r="AG1347" s="33"/>
      <c r="AH1347" s="28"/>
      <c r="AI1347" s="28"/>
      <c r="AJ1347" s="28"/>
      <c r="AK1347" s="28"/>
      <c r="AL1347" s="28"/>
      <c r="AM1347" s="41" t="str">
        <f>IF(AND($U1347&gt;0,$Q1347=""),"Currency Missing","")&amp;IF(AND($U1347&gt;0,$R1347=""),", MOQ Missing","")&amp;IF(AND($U1347&gt;0,$S1347=""),", Leadtime Missing","")&amp;IF(W1347&gt;U1347,", PB2 Price Greater than PB1 Price","")&amp;IF(Y1347&gt;W1347,", PB3 Price Greater than PB2 Price","")&amp;IF(AA1347&gt;Y1347,", PB4 Price Greater than PB3 Price","")&amp;IF(AC1347&gt;AA1347,", PB5 Price Greater than PB4 Price","")&amp;IF(AE1347&gt;AC1347,", PB6 Price Greater than PB5 Price","")&amp;IF(AG1347&gt;AE1347,", PB7 Price Greater than PB6 Price","")&amp;IF($U1347&lt;&gt;ROUND($U1347,2),", PB 1 Price - More than 2 Decimal Places","")&amp;IF($W1347&lt;&gt;ROUND($W1347,2),", PB 2 Price - More than 2 Decimal Places","")&amp;IF($Y1347&lt;&gt;ROUND($Y1347,2),", PB 3 Price - More than 2 Decimal Places","")&amp;IF($AA1347&lt;&gt;ROUND($AA1347,2),", PB 4 Price - More than 2 Decimal Places","")&amp;IF($AC1347&lt;&gt;ROUND($AC1347,2),", PB 5 Price - More than 2 Decimal Places","")&amp;IF($AE1347&lt;&gt;ROUND($AE1347,2),", PB 6 Price - More than 2 Decimal Places","")&amp;IF($AG1347&lt;&gt;ROUND($AG1347,2),", PB 7 Price - More than 2 Decimal Places","")&amp;IF(AND(E1347&lt;&gt;"",U1347="",AH1347=""),", Please enter a Price in PB1 or Select No Bid","")&amp;IF(AND(OR($U1347&gt;0,$W1347&gt;0,$Y1347&gt;0,$AA1347&gt;0,$AC1347&gt;0,$AE1347&gt;0),OR(AH1347="",AH1347="No Bid")),", Bid Status Missing or Incorrect","")&amp;IF(AND(AH1347="No Bid",AI1347=""),", Reason for No Bid Missing","")&amp;IF(AND($O1347="CSIS",OR($U1347&gt;0,$W1347&gt;0,$Y1347&gt;0,$AA1347&gt;0,$AC1347&gt;0,$AE1347&gt;0),AJ1347=""),", NCAGE Supplier Missing","")&amp;IF(AND($O1347="Drawing",OR($U1347&gt;0,$W1347&gt;0,$Y1347&gt;0,$AA1347&gt;0,$AC1347&gt;0,$AE1347&gt;0),AK1347=""),", Manufacturer Missing","")&amp;IF(AL1347&lt;&gt;"",", Comment","")&amp;IF(AND(OR(AH1347="Bid Using CSIS Dropdown With Query (Comment Field Must Be Populated)",AH1347="Bid To Drawing Supplied With Query (Comment Field Must Be Populated)"),AL1347=""),", Please Enter a Comment for the Bid Query","")&amp;IF(AND(T1347&gt;0,U1347="",AH1347&lt;&gt;"No Bid"),", PB1 Price Missing","")&amp;IF(AND(V1347&gt;0,W1347="",AH1347&lt;&gt;"No Bid"),", PB2 Price Missing","")&amp;IF(AND(X1347&gt;0,Y1347="",AH1347&lt;&gt;"No Bid"),", PB3 Price Missing","")&amp;IF(AND(Z1347&gt;0,AA1347="",AH1347&lt;&gt;"No Bid"),", PB4 Price Missing","")&amp;IF(AND(AB1347&gt;0,AC1347="",AH1347&lt;&gt;"No Bid"),", PB5 Price Missing","")&amp;IF(AND(AD1347&gt;0,AE1347="",AH1347&lt;&gt;"No Bid"),", PB6 Price Missing","")&amp;IF(AND(AF1347&gt;0,AG1347="",AH1347&lt;&gt;"No Bid"),", PB7 Price Missing","")</f>
        <v>, Please enter a Price in PB1 or Select No Bid, PB1 Price Missing, PB2 Price Missing, PB3 Price Missing, PB4 Price Missing, PB5 Price Missing</v>
      </c>
      <c r="AN1347" s="28"/>
      <c r="AO1347" s="28"/>
      <c r="AP1347" s="28"/>
      <c r="AQ1347" s="28"/>
      <c r="AR1347" s="28"/>
      <c r="AS1347" s="28"/>
      <c r="AT1347" s="28"/>
      <c r="AU1347" s="28"/>
      <c r="AV1347" s="28"/>
      <c r="AW1347" s="28"/>
      <c r="AX1347" s="28"/>
      <c r="AY1347" s="28"/>
      <c r="AZ1347" s="28"/>
      <c r="BA1347" s="28"/>
      <c r="BB1347" s="28"/>
      <c r="BC1347" s="28"/>
      <c r="BD1347" s="28"/>
      <c r="BE1347" s="28"/>
      <c r="BF1347" s="28"/>
      <c r="BG1347" s="28"/>
      <c r="BH1347" s="28"/>
      <c r="BI1347" s="28"/>
      <c r="BJ1347" s="28"/>
      <c r="BK1347" s="28"/>
      <c r="BL1347" s="28"/>
    </row>
    <row r="1348" spans="1:64" x14ac:dyDescent="0.25">
      <c r="A1348" s="58">
        <v>1346</v>
      </c>
      <c r="B1348" s="57"/>
      <c r="C1348" s="57" t="s">
        <v>3775</v>
      </c>
      <c r="D1348" s="57"/>
      <c r="E1348" s="59" t="s">
        <v>1648</v>
      </c>
      <c r="F1348" s="60" t="s">
        <v>5915</v>
      </c>
      <c r="G1348" s="61" t="s">
        <v>5246</v>
      </c>
      <c r="H1348" s="60" t="s">
        <v>5998</v>
      </c>
      <c r="I1348" s="60" t="s">
        <v>5993</v>
      </c>
      <c r="J1348" s="60"/>
      <c r="K1348" s="60" t="s">
        <v>5992</v>
      </c>
      <c r="L1348" s="60" t="s">
        <v>23</v>
      </c>
      <c r="M1348" s="60" t="s">
        <v>6024</v>
      </c>
      <c r="N1348" s="57" t="s">
        <v>6026</v>
      </c>
      <c r="O1348" s="62" t="s">
        <v>2027</v>
      </c>
      <c r="P1348" s="62" t="s">
        <v>3600</v>
      </c>
      <c r="Q1348" s="28"/>
      <c r="R1348" s="28"/>
      <c r="S1348" s="28"/>
      <c r="T1348" s="36">
        <v>3</v>
      </c>
      <c r="U1348" s="33"/>
      <c r="V1348" s="36">
        <v>9</v>
      </c>
      <c r="W1348" s="33"/>
      <c r="X1348" s="36">
        <v>15</v>
      </c>
      <c r="Y1348" s="33"/>
      <c r="Z1348" s="36">
        <v>25</v>
      </c>
      <c r="AA1348" s="33"/>
      <c r="AB1348" s="36">
        <v>999999</v>
      </c>
      <c r="AC1348" s="33"/>
      <c r="AD1348" s="36"/>
      <c r="AE1348" s="33"/>
      <c r="AF1348" s="36"/>
      <c r="AG1348" s="33"/>
      <c r="AH1348" s="28"/>
      <c r="AI1348" s="28"/>
      <c r="AJ1348" s="28"/>
      <c r="AK1348" s="28"/>
      <c r="AL1348" s="28"/>
      <c r="AM1348" s="41" t="str">
        <f>IF(AND($U1348&gt;0,$Q1348=""),"Currency Missing","")&amp;IF(AND($U1348&gt;0,$R1348=""),", MOQ Missing","")&amp;IF(AND($U1348&gt;0,$S1348=""),", Leadtime Missing","")&amp;IF(W1348&gt;U1348,", PB2 Price Greater than PB1 Price","")&amp;IF(Y1348&gt;W1348,", PB3 Price Greater than PB2 Price","")&amp;IF(AA1348&gt;Y1348,", PB4 Price Greater than PB3 Price","")&amp;IF(AC1348&gt;AA1348,", PB5 Price Greater than PB4 Price","")&amp;IF(AE1348&gt;AC1348,", PB6 Price Greater than PB5 Price","")&amp;IF(AG1348&gt;AE1348,", PB7 Price Greater than PB6 Price","")&amp;IF($U1348&lt;&gt;ROUND($U1348,2),", PB 1 Price - More than 2 Decimal Places","")&amp;IF($W1348&lt;&gt;ROUND($W1348,2),", PB 2 Price - More than 2 Decimal Places","")&amp;IF($Y1348&lt;&gt;ROUND($Y1348,2),", PB 3 Price - More than 2 Decimal Places","")&amp;IF($AA1348&lt;&gt;ROUND($AA1348,2),", PB 4 Price - More than 2 Decimal Places","")&amp;IF($AC1348&lt;&gt;ROUND($AC1348,2),", PB 5 Price - More than 2 Decimal Places","")&amp;IF($AE1348&lt;&gt;ROUND($AE1348,2),", PB 6 Price - More than 2 Decimal Places","")&amp;IF($AG1348&lt;&gt;ROUND($AG1348,2),", PB 7 Price - More than 2 Decimal Places","")&amp;IF(AND(E1348&lt;&gt;"",U1348="",AH1348=""),", Please enter a Price in PB1 or Select No Bid","")&amp;IF(AND(OR($U1348&gt;0,$W1348&gt;0,$Y1348&gt;0,$AA1348&gt;0,$AC1348&gt;0,$AE1348&gt;0),OR(AH1348="",AH1348="No Bid")),", Bid Status Missing or Incorrect","")&amp;IF(AND(AH1348="No Bid",AI1348=""),", Reason for No Bid Missing","")&amp;IF(AND($O1348="CSIS",OR($U1348&gt;0,$W1348&gt;0,$Y1348&gt;0,$AA1348&gt;0,$AC1348&gt;0,$AE1348&gt;0),AJ1348=""),", NCAGE Supplier Missing","")&amp;IF(AND($O1348="Drawing",OR($U1348&gt;0,$W1348&gt;0,$Y1348&gt;0,$AA1348&gt;0,$AC1348&gt;0,$AE1348&gt;0),AK1348=""),", Manufacturer Missing","")&amp;IF(AL1348&lt;&gt;"",", Comment","")&amp;IF(AND(OR(AH1348="Bid Using CSIS Dropdown With Query (Comment Field Must Be Populated)",AH1348="Bid To Drawing Supplied With Query (Comment Field Must Be Populated)"),AL1348=""),", Please Enter a Comment for the Bid Query","")&amp;IF(AND(T1348&gt;0,U1348="",AH1348&lt;&gt;"No Bid"),", PB1 Price Missing","")&amp;IF(AND(V1348&gt;0,W1348="",AH1348&lt;&gt;"No Bid"),", PB2 Price Missing","")&amp;IF(AND(X1348&gt;0,Y1348="",AH1348&lt;&gt;"No Bid"),", PB3 Price Missing","")&amp;IF(AND(Z1348&gt;0,AA1348="",AH1348&lt;&gt;"No Bid"),", PB4 Price Missing","")&amp;IF(AND(AB1348&gt;0,AC1348="",AH1348&lt;&gt;"No Bid"),", PB5 Price Missing","")&amp;IF(AND(AD1348&gt;0,AE1348="",AH1348&lt;&gt;"No Bid"),", PB6 Price Missing","")&amp;IF(AND(AF1348&gt;0,AG1348="",AH1348&lt;&gt;"No Bid"),", PB7 Price Missing","")</f>
        <v>, Please enter a Price in PB1 or Select No Bid, PB1 Price Missing, PB2 Price Missing, PB3 Price Missing, PB4 Price Missing, PB5 Price Missing</v>
      </c>
      <c r="AN1348" s="28"/>
      <c r="AO1348" s="28"/>
      <c r="AP1348" s="28"/>
      <c r="AQ1348" s="28"/>
      <c r="AR1348" s="28"/>
      <c r="AS1348" s="28"/>
      <c r="AT1348" s="28"/>
      <c r="AU1348" s="28"/>
      <c r="AV1348" s="28"/>
      <c r="AW1348" s="28"/>
      <c r="AX1348" s="28"/>
      <c r="AY1348" s="28"/>
      <c r="AZ1348" s="28"/>
      <c r="BA1348" s="28"/>
      <c r="BB1348" s="28"/>
      <c r="BC1348" s="28"/>
      <c r="BD1348" s="28"/>
      <c r="BE1348" s="28"/>
      <c r="BF1348" s="28"/>
      <c r="BG1348" s="28"/>
      <c r="BH1348" s="28"/>
      <c r="BI1348" s="28"/>
      <c r="BJ1348" s="28"/>
      <c r="BK1348" s="28"/>
      <c r="BL1348" s="28"/>
    </row>
    <row r="1349" spans="1:64" x14ac:dyDescent="0.25">
      <c r="A1349" s="58">
        <v>1347</v>
      </c>
      <c r="B1349" s="57"/>
      <c r="C1349" s="57" t="s">
        <v>3775</v>
      </c>
      <c r="D1349" s="57"/>
      <c r="E1349" s="59" t="s">
        <v>961</v>
      </c>
      <c r="F1349" s="60" t="s">
        <v>5421</v>
      </c>
      <c r="G1349" s="61" t="s">
        <v>4578</v>
      </c>
      <c r="H1349" s="60" t="s">
        <v>6003</v>
      </c>
      <c r="I1349" s="60" t="s">
        <v>5993</v>
      </c>
      <c r="J1349" s="60"/>
      <c r="K1349" s="60" t="s">
        <v>5992</v>
      </c>
      <c r="L1349" s="60" t="s">
        <v>23</v>
      </c>
      <c r="M1349" s="60" t="s">
        <v>6024</v>
      </c>
      <c r="N1349" s="57" t="s">
        <v>6026</v>
      </c>
      <c r="O1349" s="62" t="s">
        <v>1899</v>
      </c>
      <c r="P1349" s="62" t="s">
        <v>2916</v>
      </c>
      <c r="Q1349" s="28"/>
      <c r="R1349" s="28"/>
      <c r="S1349" s="28"/>
      <c r="T1349" s="36">
        <v>3</v>
      </c>
      <c r="U1349" s="33"/>
      <c r="V1349" s="36">
        <v>9</v>
      </c>
      <c r="W1349" s="33"/>
      <c r="X1349" s="36">
        <v>20</v>
      </c>
      <c r="Y1349" s="33"/>
      <c r="Z1349" s="36">
        <v>35</v>
      </c>
      <c r="AA1349" s="33"/>
      <c r="AB1349" s="36">
        <v>70</v>
      </c>
      <c r="AC1349" s="33"/>
      <c r="AD1349" s="36">
        <v>999999</v>
      </c>
      <c r="AE1349" s="33"/>
      <c r="AF1349" s="36"/>
      <c r="AG1349" s="33"/>
      <c r="AH1349" s="28"/>
      <c r="AI1349" s="28"/>
      <c r="AJ1349" s="28"/>
      <c r="AK1349" s="28"/>
      <c r="AL1349" s="28"/>
      <c r="AM1349" s="41" t="str">
        <f>IF(AND($U1349&gt;0,$Q1349=""),"Currency Missing","")&amp;IF(AND($U1349&gt;0,$R1349=""),", MOQ Missing","")&amp;IF(AND($U1349&gt;0,$S1349=""),", Leadtime Missing","")&amp;IF(W1349&gt;U1349,", PB2 Price Greater than PB1 Price","")&amp;IF(Y1349&gt;W1349,", PB3 Price Greater than PB2 Price","")&amp;IF(AA1349&gt;Y1349,", PB4 Price Greater than PB3 Price","")&amp;IF(AC1349&gt;AA1349,", PB5 Price Greater than PB4 Price","")&amp;IF(AE1349&gt;AC1349,", PB6 Price Greater than PB5 Price","")&amp;IF(AG1349&gt;AE1349,", PB7 Price Greater than PB6 Price","")&amp;IF($U1349&lt;&gt;ROUND($U1349,2),", PB 1 Price - More than 2 Decimal Places","")&amp;IF($W1349&lt;&gt;ROUND($W1349,2),", PB 2 Price - More than 2 Decimal Places","")&amp;IF($Y1349&lt;&gt;ROUND($Y1349,2),", PB 3 Price - More than 2 Decimal Places","")&amp;IF($AA1349&lt;&gt;ROUND($AA1349,2),", PB 4 Price - More than 2 Decimal Places","")&amp;IF($AC1349&lt;&gt;ROUND($AC1349,2),", PB 5 Price - More than 2 Decimal Places","")&amp;IF($AE1349&lt;&gt;ROUND($AE1349,2),", PB 6 Price - More than 2 Decimal Places","")&amp;IF($AG1349&lt;&gt;ROUND($AG1349,2),", PB 7 Price - More than 2 Decimal Places","")&amp;IF(AND(E1349&lt;&gt;"",U1349="",AH1349=""),", Please enter a Price in PB1 or Select No Bid","")&amp;IF(AND(OR($U1349&gt;0,$W1349&gt;0,$Y1349&gt;0,$AA1349&gt;0,$AC1349&gt;0,$AE1349&gt;0),OR(AH1349="",AH1349="No Bid")),", Bid Status Missing or Incorrect","")&amp;IF(AND(AH1349="No Bid",AI1349=""),", Reason for No Bid Missing","")&amp;IF(AND($O1349="CSIS",OR($U1349&gt;0,$W1349&gt;0,$Y1349&gt;0,$AA1349&gt;0,$AC1349&gt;0,$AE1349&gt;0),AJ1349=""),", NCAGE Supplier Missing","")&amp;IF(AND($O1349="Drawing",OR($U1349&gt;0,$W1349&gt;0,$Y1349&gt;0,$AA1349&gt;0,$AC1349&gt;0,$AE1349&gt;0),AK1349=""),", Manufacturer Missing","")&amp;IF(AL1349&lt;&gt;"",", Comment","")&amp;IF(AND(OR(AH1349="Bid Using CSIS Dropdown With Query (Comment Field Must Be Populated)",AH1349="Bid To Drawing Supplied With Query (Comment Field Must Be Populated)"),AL1349=""),", Please Enter a Comment for the Bid Query","")&amp;IF(AND(T1349&gt;0,U1349="",AH1349&lt;&gt;"No Bid"),", PB1 Price Missing","")&amp;IF(AND(V1349&gt;0,W1349="",AH1349&lt;&gt;"No Bid"),", PB2 Price Missing","")&amp;IF(AND(X1349&gt;0,Y1349="",AH1349&lt;&gt;"No Bid"),", PB3 Price Missing","")&amp;IF(AND(Z1349&gt;0,AA1349="",AH1349&lt;&gt;"No Bid"),", PB4 Price Missing","")&amp;IF(AND(AB1349&gt;0,AC1349="",AH1349&lt;&gt;"No Bid"),", PB5 Price Missing","")&amp;IF(AND(AD1349&gt;0,AE1349="",AH1349&lt;&gt;"No Bid"),", PB6 Price Missing","")&amp;IF(AND(AF1349&gt;0,AG1349="",AH1349&lt;&gt;"No Bid"),", PB7 Price Missing","")</f>
        <v>, Please enter a Price in PB1 or Select No Bid, PB1 Price Missing, PB2 Price Missing, PB3 Price Missing, PB4 Price Missing, PB5 Price Missing, PB6 Price Missing</v>
      </c>
      <c r="AN1349" s="28"/>
      <c r="AO1349" s="28"/>
      <c r="AP1349" s="28"/>
      <c r="AQ1349" s="28"/>
      <c r="AR1349" s="28"/>
      <c r="AS1349" s="28"/>
      <c r="AT1349" s="28"/>
      <c r="AU1349" s="28"/>
      <c r="AV1349" s="28"/>
      <c r="AW1349" s="28"/>
      <c r="AX1349" s="28"/>
      <c r="AY1349" s="28"/>
      <c r="AZ1349" s="28"/>
      <c r="BA1349" s="28"/>
      <c r="BB1349" s="28"/>
      <c r="BC1349" s="28"/>
      <c r="BD1349" s="28"/>
      <c r="BE1349" s="28"/>
      <c r="BF1349" s="28"/>
      <c r="BG1349" s="28"/>
      <c r="BH1349" s="28"/>
      <c r="BI1349" s="28"/>
      <c r="BJ1349" s="28"/>
      <c r="BK1349" s="28"/>
      <c r="BL1349" s="28"/>
    </row>
    <row r="1350" spans="1:64" x14ac:dyDescent="0.25">
      <c r="A1350" s="58">
        <v>1348</v>
      </c>
      <c r="B1350" s="57"/>
      <c r="C1350" s="57" t="s">
        <v>3775</v>
      </c>
      <c r="D1350" s="57"/>
      <c r="E1350" s="59" t="s">
        <v>962</v>
      </c>
      <c r="F1350" s="60" t="s">
        <v>5677</v>
      </c>
      <c r="G1350" s="61" t="s">
        <v>4579</v>
      </c>
      <c r="H1350" s="60" t="s">
        <v>5994</v>
      </c>
      <c r="I1350" s="60" t="s">
        <v>5993</v>
      </c>
      <c r="J1350" s="60"/>
      <c r="K1350" s="60" t="s">
        <v>5992</v>
      </c>
      <c r="L1350" s="60" t="s">
        <v>23</v>
      </c>
      <c r="M1350" s="60" t="s">
        <v>6024</v>
      </c>
      <c r="N1350" s="57" t="s">
        <v>6026</v>
      </c>
      <c r="O1350" s="62" t="s">
        <v>1899</v>
      </c>
      <c r="P1350" s="62" t="s">
        <v>2917</v>
      </c>
      <c r="Q1350" s="28"/>
      <c r="R1350" s="28"/>
      <c r="S1350" s="28"/>
      <c r="T1350" s="36">
        <v>4</v>
      </c>
      <c r="U1350" s="33"/>
      <c r="V1350" s="36">
        <v>12</v>
      </c>
      <c r="W1350" s="33"/>
      <c r="X1350" s="36">
        <v>25</v>
      </c>
      <c r="Y1350" s="33"/>
      <c r="Z1350" s="36">
        <v>45</v>
      </c>
      <c r="AA1350" s="33"/>
      <c r="AB1350" s="36">
        <v>90</v>
      </c>
      <c r="AC1350" s="33"/>
      <c r="AD1350" s="36">
        <v>999999</v>
      </c>
      <c r="AE1350" s="33"/>
      <c r="AF1350" s="36"/>
      <c r="AG1350" s="33"/>
      <c r="AH1350" s="28"/>
      <c r="AI1350" s="28"/>
      <c r="AJ1350" s="28"/>
      <c r="AK1350" s="28"/>
      <c r="AL1350" s="28"/>
      <c r="AM1350" s="41" t="str">
        <f>IF(AND($U1350&gt;0,$Q1350=""),"Currency Missing","")&amp;IF(AND($U1350&gt;0,$R1350=""),", MOQ Missing","")&amp;IF(AND($U1350&gt;0,$S1350=""),", Leadtime Missing","")&amp;IF(W1350&gt;U1350,", PB2 Price Greater than PB1 Price","")&amp;IF(Y1350&gt;W1350,", PB3 Price Greater than PB2 Price","")&amp;IF(AA1350&gt;Y1350,", PB4 Price Greater than PB3 Price","")&amp;IF(AC1350&gt;AA1350,", PB5 Price Greater than PB4 Price","")&amp;IF(AE1350&gt;AC1350,", PB6 Price Greater than PB5 Price","")&amp;IF(AG1350&gt;AE1350,", PB7 Price Greater than PB6 Price","")&amp;IF($U1350&lt;&gt;ROUND($U1350,2),", PB 1 Price - More than 2 Decimal Places","")&amp;IF($W1350&lt;&gt;ROUND($W1350,2),", PB 2 Price - More than 2 Decimal Places","")&amp;IF($Y1350&lt;&gt;ROUND($Y1350,2),", PB 3 Price - More than 2 Decimal Places","")&amp;IF($AA1350&lt;&gt;ROUND($AA1350,2),", PB 4 Price - More than 2 Decimal Places","")&amp;IF($AC1350&lt;&gt;ROUND($AC1350,2),", PB 5 Price - More than 2 Decimal Places","")&amp;IF($AE1350&lt;&gt;ROUND($AE1350,2),", PB 6 Price - More than 2 Decimal Places","")&amp;IF($AG1350&lt;&gt;ROUND($AG1350,2),", PB 7 Price - More than 2 Decimal Places","")&amp;IF(AND(E1350&lt;&gt;"",U1350="",AH1350=""),", Please enter a Price in PB1 or Select No Bid","")&amp;IF(AND(OR($U1350&gt;0,$W1350&gt;0,$Y1350&gt;0,$AA1350&gt;0,$AC1350&gt;0,$AE1350&gt;0),OR(AH1350="",AH1350="No Bid")),", Bid Status Missing or Incorrect","")&amp;IF(AND(AH1350="No Bid",AI1350=""),", Reason for No Bid Missing","")&amp;IF(AND($O1350="CSIS",OR($U1350&gt;0,$W1350&gt;0,$Y1350&gt;0,$AA1350&gt;0,$AC1350&gt;0,$AE1350&gt;0),AJ1350=""),", NCAGE Supplier Missing","")&amp;IF(AND($O1350="Drawing",OR($U1350&gt;0,$W1350&gt;0,$Y1350&gt;0,$AA1350&gt;0,$AC1350&gt;0,$AE1350&gt;0),AK1350=""),", Manufacturer Missing","")&amp;IF(AL1350&lt;&gt;"",", Comment","")&amp;IF(AND(OR(AH1350="Bid Using CSIS Dropdown With Query (Comment Field Must Be Populated)",AH1350="Bid To Drawing Supplied With Query (Comment Field Must Be Populated)"),AL1350=""),", Please Enter a Comment for the Bid Query","")&amp;IF(AND(T1350&gt;0,U1350="",AH1350&lt;&gt;"No Bid"),", PB1 Price Missing","")&amp;IF(AND(V1350&gt;0,W1350="",AH1350&lt;&gt;"No Bid"),", PB2 Price Missing","")&amp;IF(AND(X1350&gt;0,Y1350="",AH1350&lt;&gt;"No Bid"),", PB3 Price Missing","")&amp;IF(AND(Z1350&gt;0,AA1350="",AH1350&lt;&gt;"No Bid"),", PB4 Price Missing","")&amp;IF(AND(AB1350&gt;0,AC1350="",AH1350&lt;&gt;"No Bid"),", PB5 Price Missing","")&amp;IF(AND(AD1350&gt;0,AE1350="",AH1350&lt;&gt;"No Bid"),", PB6 Price Missing","")&amp;IF(AND(AF1350&gt;0,AG1350="",AH1350&lt;&gt;"No Bid"),", PB7 Price Missing","")</f>
        <v>, Please enter a Price in PB1 or Select No Bid, PB1 Price Missing, PB2 Price Missing, PB3 Price Missing, PB4 Price Missing, PB5 Price Missing, PB6 Price Missing</v>
      </c>
      <c r="AN1350" s="28"/>
      <c r="AO1350" s="28"/>
      <c r="AP1350" s="28"/>
      <c r="AQ1350" s="28"/>
      <c r="AR1350" s="28"/>
      <c r="AS1350" s="28"/>
      <c r="AT1350" s="28"/>
      <c r="AU1350" s="28"/>
      <c r="AV1350" s="28"/>
      <c r="AW1350" s="28"/>
      <c r="AX1350" s="28"/>
      <c r="AY1350" s="28"/>
      <c r="AZ1350" s="28"/>
      <c r="BA1350" s="28"/>
      <c r="BB1350" s="28"/>
      <c r="BC1350" s="28"/>
      <c r="BD1350" s="28"/>
      <c r="BE1350" s="28"/>
      <c r="BF1350" s="28"/>
      <c r="BG1350" s="28"/>
      <c r="BH1350" s="28"/>
      <c r="BI1350" s="28"/>
      <c r="BJ1350" s="28"/>
      <c r="BK1350" s="28"/>
      <c r="BL1350" s="28"/>
    </row>
    <row r="1351" spans="1:64" x14ac:dyDescent="0.25">
      <c r="A1351" s="58">
        <v>1349</v>
      </c>
      <c r="B1351" s="57"/>
      <c r="C1351" s="57" t="s">
        <v>3775</v>
      </c>
      <c r="D1351" s="57"/>
      <c r="E1351" s="59" t="s">
        <v>1649</v>
      </c>
      <c r="F1351" s="60" t="s">
        <v>5915</v>
      </c>
      <c r="G1351" s="61" t="s">
        <v>5247</v>
      </c>
      <c r="H1351" s="60" t="s">
        <v>5998</v>
      </c>
      <c r="I1351" s="60" t="s">
        <v>5993</v>
      </c>
      <c r="J1351" s="60"/>
      <c r="K1351" s="60" t="s">
        <v>5992</v>
      </c>
      <c r="L1351" s="60" t="s">
        <v>23</v>
      </c>
      <c r="M1351" s="60" t="s">
        <v>6024</v>
      </c>
      <c r="N1351" s="57" t="s">
        <v>6026</v>
      </c>
      <c r="O1351" s="62" t="s">
        <v>2027</v>
      </c>
      <c r="P1351" s="62" t="s">
        <v>3601</v>
      </c>
      <c r="Q1351" s="28"/>
      <c r="R1351" s="28"/>
      <c r="S1351" s="28"/>
      <c r="T1351" s="36">
        <v>1</v>
      </c>
      <c r="U1351" s="33"/>
      <c r="V1351" s="36">
        <v>2</v>
      </c>
      <c r="W1351" s="33"/>
      <c r="X1351" s="36">
        <v>5</v>
      </c>
      <c r="Y1351" s="33"/>
      <c r="Z1351" s="36">
        <v>999999</v>
      </c>
      <c r="AA1351" s="33"/>
      <c r="AB1351" s="36"/>
      <c r="AC1351" s="33"/>
      <c r="AD1351" s="36"/>
      <c r="AE1351" s="33"/>
      <c r="AF1351" s="36"/>
      <c r="AG1351" s="33"/>
      <c r="AH1351" s="28"/>
      <c r="AI1351" s="28"/>
      <c r="AJ1351" s="28"/>
      <c r="AK1351" s="28"/>
      <c r="AL1351" s="28"/>
      <c r="AM1351" s="41" t="str">
        <f>IF(AND($U1351&gt;0,$Q1351=""),"Currency Missing","")&amp;IF(AND($U1351&gt;0,$R1351=""),", MOQ Missing","")&amp;IF(AND($U1351&gt;0,$S1351=""),", Leadtime Missing","")&amp;IF(W1351&gt;U1351,", PB2 Price Greater than PB1 Price","")&amp;IF(Y1351&gt;W1351,", PB3 Price Greater than PB2 Price","")&amp;IF(AA1351&gt;Y1351,", PB4 Price Greater than PB3 Price","")&amp;IF(AC1351&gt;AA1351,", PB5 Price Greater than PB4 Price","")&amp;IF(AE1351&gt;AC1351,", PB6 Price Greater than PB5 Price","")&amp;IF(AG1351&gt;AE1351,", PB7 Price Greater than PB6 Price","")&amp;IF($U1351&lt;&gt;ROUND($U1351,2),", PB 1 Price - More than 2 Decimal Places","")&amp;IF($W1351&lt;&gt;ROUND($W1351,2),", PB 2 Price - More than 2 Decimal Places","")&amp;IF($Y1351&lt;&gt;ROUND($Y1351,2),", PB 3 Price - More than 2 Decimal Places","")&amp;IF($AA1351&lt;&gt;ROUND($AA1351,2),", PB 4 Price - More than 2 Decimal Places","")&amp;IF($AC1351&lt;&gt;ROUND($AC1351,2),", PB 5 Price - More than 2 Decimal Places","")&amp;IF($AE1351&lt;&gt;ROUND($AE1351,2),", PB 6 Price - More than 2 Decimal Places","")&amp;IF($AG1351&lt;&gt;ROUND($AG1351,2),", PB 7 Price - More than 2 Decimal Places","")&amp;IF(AND(E1351&lt;&gt;"",U1351="",AH1351=""),", Please enter a Price in PB1 or Select No Bid","")&amp;IF(AND(OR($U1351&gt;0,$W1351&gt;0,$Y1351&gt;0,$AA1351&gt;0,$AC1351&gt;0,$AE1351&gt;0),OR(AH1351="",AH1351="No Bid")),", Bid Status Missing or Incorrect","")&amp;IF(AND(AH1351="No Bid",AI1351=""),", Reason for No Bid Missing","")&amp;IF(AND($O1351="CSIS",OR($U1351&gt;0,$W1351&gt;0,$Y1351&gt;0,$AA1351&gt;0,$AC1351&gt;0,$AE1351&gt;0),AJ1351=""),", NCAGE Supplier Missing","")&amp;IF(AND($O1351="Drawing",OR($U1351&gt;0,$W1351&gt;0,$Y1351&gt;0,$AA1351&gt;0,$AC1351&gt;0,$AE1351&gt;0),AK1351=""),", Manufacturer Missing","")&amp;IF(AL1351&lt;&gt;"",", Comment","")&amp;IF(AND(OR(AH1351="Bid Using CSIS Dropdown With Query (Comment Field Must Be Populated)",AH1351="Bid To Drawing Supplied With Query (Comment Field Must Be Populated)"),AL1351=""),", Please Enter a Comment for the Bid Query","")&amp;IF(AND(T1351&gt;0,U1351="",AH1351&lt;&gt;"No Bid"),", PB1 Price Missing","")&amp;IF(AND(V1351&gt;0,W1351="",AH1351&lt;&gt;"No Bid"),", PB2 Price Missing","")&amp;IF(AND(X1351&gt;0,Y1351="",AH1351&lt;&gt;"No Bid"),", PB3 Price Missing","")&amp;IF(AND(Z1351&gt;0,AA1351="",AH1351&lt;&gt;"No Bid"),", PB4 Price Missing","")&amp;IF(AND(AB1351&gt;0,AC1351="",AH1351&lt;&gt;"No Bid"),", PB5 Price Missing","")&amp;IF(AND(AD1351&gt;0,AE1351="",AH1351&lt;&gt;"No Bid"),", PB6 Price Missing","")&amp;IF(AND(AF1351&gt;0,AG1351="",AH1351&lt;&gt;"No Bid"),", PB7 Price Missing","")</f>
        <v>, Please enter a Price in PB1 or Select No Bid, PB1 Price Missing, PB2 Price Missing, PB3 Price Missing, PB4 Price Missing</v>
      </c>
      <c r="AN1351" s="28"/>
      <c r="AO1351" s="28"/>
      <c r="AP1351" s="28"/>
      <c r="AQ1351" s="28"/>
      <c r="AR1351" s="28"/>
      <c r="AS1351" s="28"/>
      <c r="AT1351" s="28"/>
      <c r="AU1351" s="28"/>
      <c r="AV1351" s="28"/>
      <c r="AW1351" s="28"/>
      <c r="AX1351" s="28"/>
      <c r="AY1351" s="28"/>
      <c r="AZ1351" s="28"/>
      <c r="BA1351" s="28"/>
      <c r="BB1351" s="28"/>
      <c r="BC1351" s="28"/>
      <c r="BD1351" s="28"/>
      <c r="BE1351" s="28"/>
      <c r="BF1351" s="28"/>
      <c r="BG1351" s="28"/>
      <c r="BH1351" s="28"/>
      <c r="BI1351" s="28"/>
      <c r="BJ1351" s="28"/>
      <c r="BK1351" s="28"/>
      <c r="BL1351" s="28"/>
    </row>
    <row r="1352" spans="1:64" x14ac:dyDescent="0.25">
      <c r="A1352" s="58">
        <v>1350</v>
      </c>
      <c r="B1352" s="57"/>
      <c r="C1352" s="57" t="s">
        <v>3775</v>
      </c>
      <c r="D1352" s="57"/>
      <c r="E1352" s="59" t="s">
        <v>963</v>
      </c>
      <c r="F1352" s="60" t="s">
        <v>5421</v>
      </c>
      <c r="G1352" s="61" t="s">
        <v>4580</v>
      </c>
      <c r="H1352" s="60" t="s">
        <v>6003</v>
      </c>
      <c r="I1352" s="60" t="s">
        <v>5993</v>
      </c>
      <c r="J1352" s="60"/>
      <c r="K1352" s="60" t="s">
        <v>5992</v>
      </c>
      <c r="L1352" s="60" t="s">
        <v>23</v>
      </c>
      <c r="M1352" s="60" t="s">
        <v>6024</v>
      </c>
      <c r="N1352" s="57" t="s">
        <v>6026</v>
      </c>
      <c r="O1352" s="62" t="s">
        <v>1899</v>
      </c>
      <c r="P1352" s="62" t="s">
        <v>2918</v>
      </c>
      <c r="Q1352" s="28"/>
      <c r="R1352" s="28"/>
      <c r="S1352" s="28"/>
      <c r="T1352" s="36">
        <v>1</v>
      </c>
      <c r="U1352" s="33"/>
      <c r="V1352" s="36">
        <v>3</v>
      </c>
      <c r="W1352" s="33"/>
      <c r="X1352" s="36">
        <v>5</v>
      </c>
      <c r="Y1352" s="33"/>
      <c r="Z1352" s="36">
        <v>999999</v>
      </c>
      <c r="AA1352" s="33"/>
      <c r="AB1352" s="36"/>
      <c r="AC1352" s="33"/>
      <c r="AD1352" s="36"/>
      <c r="AE1352" s="33"/>
      <c r="AF1352" s="36"/>
      <c r="AG1352" s="33"/>
      <c r="AH1352" s="28"/>
      <c r="AI1352" s="28"/>
      <c r="AJ1352" s="28"/>
      <c r="AK1352" s="28"/>
      <c r="AL1352" s="28"/>
      <c r="AM1352" s="41" t="str">
        <f>IF(AND($U1352&gt;0,$Q1352=""),"Currency Missing","")&amp;IF(AND($U1352&gt;0,$R1352=""),", MOQ Missing","")&amp;IF(AND($U1352&gt;0,$S1352=""),", Leadtime Missing","")&amp;IF(W1352&gt;U1352,", PB2 Price Greater than PB1 Price","")&amp;IF(Y1352&gt;W1352,", PB3 Price Greater than PB2 Price","")&amp;IF(AA1352&gt;Y1352,", PB4 Price Greater than PB3 Price","")&amp;IF(AC1352&gt;AA1352,", PB5 Price Greater than PB4 Price","")&amp;IF(AE1352&gt;AC1352,", PB6 Price Greater than PB5 Price","")&amp;IF(AG1352&gt;AE1352,", PB7 Price Greater than PB6 Price","")&amp;IF($U1352&lt;&gt;ROUND($U1352,2),", PB 1 Price - More than 2 Decimal Places","")&amp;IF($W1352&lt;&gt;ROUND($W1352,2),", PB 2 Price - More than 2 Decimal Places","")&amp;IF($Y1352&lt;&gt;ROUND($Y1352,2),", PB 3 Price - More than 2 Decimal Places","")&amp;IF($AA1352&lt;&gt;ROUND($AA1352,2),", PB 4 Price - More than 2 Decimal Places","")&amp;IF($AC1352&lt;&gt;ROUND($AC1352,2),", PB 5 Price - More than 2 Decimal Places","")&amp;IF($AE1352&lt;&gt;ROUND($AE1352,2),", PB 6 Price - More than 2 Decimal Places","")&amp;IF($AG1352&lt;&gt;ROUND($AG1352,2),", PB 7 Price - More than 2 Decimal Places","")&amp;IF(AND(E1352&lt;&gt;"",U1352="",AH1352=""),", Please enter a Price in PB1 or Select No Bid","")&amp;IF(AND(OR($U1352&gt;0,$W1352&gt;0,$Y1352&gt;0,$AA1352&gt;0,$AC1352&gt;0,$AE1352&gt;0),OR(AH1352="",AH1352="No Bid")),", Bid Status Missing or Incorrect","")&amp;IF(AND(AH1352="No Bid",AI1352=""),", Reason for No Bid Missing","")&amp;IF(AND($O1352="CSIS",OR($U1352&gt;0,$W1352&gt;0,$Y1352&gt;0,$AA1352&gt;0,$AC1352&gt;0,$AE1352&gt;0),AJ1352=""),", NCAGE Supplier Missing","")&amp;IF(AND($O1352="Drawing",OR($U1352&gt;0,$W1352&gt;0,$Y1352&gt;0,$AA1352&gt;0,$AC1352&gt;0,$AE1352&gt;0),AK1352=""),", Manufacturer Missing","")&amp;IF(AL1352&lt;&gt;"",", Comment","")&amp;IF(AND(OR(AH1352="Bid Using CSIS Dropdown With Query (Comment Field Must Be Populated)",AH1352="Bid To Drawing Supplied With Query (Comment Field Must Be Populated)"),AL1352=""),", Please Enter a Comment for the Bid Query","")&amp;IF(AND(T1352&gt;0,U1352="",AH1352&lt;&gt;"No Bid"),", PB1 Price Missing","")&amp;IF(AND(V1352&gt;0,W1352="",AH1352&lt;&gt;"No Bid"),", PB2 Price Missing","")&amp;IF(AND(X1352&gt;0,Y1352="",AH1352&lt;&gt;"No Bid"),", PB3 Price Missing","")&amp;IF(AND(Z1352&gt;0,AA1352="",AH1352&lt;&gt;"No Bid"),", PB4 Price Missing","")&amp;IF(AND(AB1352&gt;0,AC1352="",AH1352&lt;&gt;"No Bid"),", PB5 Price Missing","")&amp;IF(AND(AD1352&gt;0,AE1352="",AH1352&lt;&gt;"No Bid"),", PB6 Price Missing","")&amp;IF(AND(AF1352&gt;0,AG1352="",AH1352&lt;&gt;"No Bid"),", PB7 Price Missing","")</f>
        <v>, Please enter a Price in PB1 or Select No Bid, PB1 Price Missing, PB2 Price Missing, PB3 Price Missing, PB4 Price Missing</v>
      </c>
      <c r="AN1352" s="28"/>
      <c r="AO1352" s="28"/>
      <c r="AP1352" s="28"/>
      <c r="AQ1352" s="28"/>
      <c r="AR1352" s="28"/>
      <c r="AS1352" s="28"/>
      <c r="AT1352" s="28"/>
      <c r="AU1352" s="28"/>
      <c r="AV1352" s="28"/>
      <c r="AW1352" s="28"/>
      <c r="AX1352" s="28"/>
      <c r="AY1352" s="28"/>
      <c r="AZ1352" s="28"/>
      <c r="BA1352" s="28"/>
      <c r="BB1352" s="28"/>
      <c r="BC1352" s="28"/>
      <c r="BD1352" s="28"/>
      <c r="BE1352" s="28"/>
      <c r="BF1352" s="28"/>
      <c r="BG1352" s="28"/>
      <c r="BH1352" s="28"/>
      <c r="BI1352" s="28"/>
      <c r="BJ1352" s="28"/>
      <c r="BK1352" s="28"/>
      <c r="BL1352" s="28"/>
    </row>
    <row r="1353" spans="1:64" x14ac:dyDescent="0.25">
      <c r="A1353" s="58">
        <v>1351</v>
      </c>
      <c r="B1353" s="57"/>
      <c r="C1353" s="57" t="s">
        <v>3775</v>
      </c>
      <c r="D1353" s="57"/>
      <c r="E1353" s="59" t="s">
        <v>964</v>
      </c>
      <c r="F1353" s="60" t="s">
        <v>5666</v>
      </c>
      <c r="G1353" s="61" t="s">
        <v>4581</v>
      </c>
      <c r="H1353" s="60" t="s">
        <v>6003</v>
      </c>
      <c r="I1353" s="60" t="s">
        <v>5993</v>
      </c>
      <c r="J1353" s="60"/>
      <c r="K1353" s="60" t="s">
        <v>5992</v>
      </c>
      <c r="L1353" s="60" t="s">
        <v>23</v>
      </c>
      <c r="M1353" s="60" t="s">
        <v>6024</v>
      </c>
      <c r="N1353" s="57" t="s">
        <v>6026</v>
      </c>
      <c r="O1353" s="62" t="s">
        <v>1899</v>
      </c>
      <c r="P1353" s="62" t="s">
        <v>2919</v>
      </c>
      <c r="Q1353" s="28"/>
      <c r="R1353" s="28"/>
      <c r="S1353" s="28"/>
      <c r="T1353" s="36">
        <v>1</v>
      </c>
      <c r="U1353" s="33"/>
      <c r="V1353" s="36">
        <v>2</v>
      </c>
      <c r="W1353" s="33"/>
      <c r="X1353" s="36">
        <v>5</v>
      </c>
      <c r="Y1353" s="33"/>
      <c r="Z1353" s="36">
        <v>999999</v>
      </c>
      <c r="AA1353" s="33"/>
      <c r="AB1353" s="36"/>
      <c r="AC1353" s="33"/>
      <c r="AD1353" s="36"/>
      <c r="AE1353" s="33"/>
      <c r="AF1353" s="36"/>
      <c r="AG1353" s="33"/>
      <c r="AH1353" s="28"/>
      <c r="AI1353" s="28"/>
      <c r="AJ1353" s="28"/>
      <c r="AK1353" s="28"/>
      <c r="AL1353" s="28"/>
      <c r="AM1353" s="41" t="str">
        <f>IF(AND($U1353&gt;0,$Q1353=""),"Currency Missing","")&amp;IF(AND($U1353&gt;0,$R1353=""),", MOQ Missing","")&amp;IF(AND($U1353&gt;0,$S1353=""),", Leadtime Missing","")&amp;IF(W1353&gt;U1353,", PB2 Price Greater than PB1 Price","")&amp;IF(Y1353&gt;W1353,", PB3 Price Greater than PB2 Price","")&amp;IF(AA1353&gt;Y1353,", PB4 Price Greater than PB3 Price","")&amp;IF(AC1353&gt;AA1353,", PB5 Price Greater than PB4 Price","")&amp;IF(AE1353&gt;AC1353,", PB6 Price Greater than PB5 Price","")&amp;IF(AG1353&gt;AE1353,", PB7 Price Greater than PB6 Price","")&amp;IF($U1353&lt;&gt;ROUND($U1353,2),", PB 1 Price - More than 2 Decimal Places","")&amp;IF($W1353&lt;&gt;ROUND($W1353,2),", PB 2 Price - More than 2 Decimal Places","")&amp;IF($Y1353&lt;&gt;ROUND($Y1353,2),", PB 3 Price - More than 2 Decimal Places","")&amp;IF($AA1353&lt;&gt;ROUND($AA1353,2),", PB 4 Price - More than 2 Decimal Places","")&amp;IF($AC1353&lt;&gt;ROUND($AC1353,2),", PB 5 Price - More than 2 Decimal Places","")&amp;IF($AE1353&lt;&gt;ROUND($AE1353,2),", PB 6 Price - More than 2 Decimal Places","")&amp;IF($AG1353&lt;&gt;ROUND($AG1353,2),", PB 7 Price - More than 2 Decimal Places","")&amp;IF(AND(E1353&lt;&gt;"",U1353="",AH1353=""),", Please enter a Price in PB1 or Select No Bid","")&amp;IF(AND(OR($U1353&gt;0,$W1353&gt;0,$Y1353&gt;0,$AA1353&gt;0,$AC1353&gt;0,$AE1353&gt;0),OR(AH1353="",AH1353="No Bid")),", Bid Status Missing or Incorrect","")&amp;IF(AND(AH1353="No Bid",AI1353=""),", Reason for No Bid Missing","")&amp;IF(AND($O1353="CSIS",OR($U1353&gt;0,$W1353&gt;0,$Y1353&gt;0,$AA1353&gt;0,$AC1353&gt;0,$AE1353&gt;0),AJ1353=""),", NCAGE Supplier Missing","")&amp;IF(AND($O1353="Drawing",OR($U1353&gt;0,$W1353&gt;0,$Y1353&gt;0,$AA1353&gt;0,$AC1353&gt;0,$AE1353&gt;0),AK1353=""),", Manufacturer Missing","")&amp;IF(AL1353&lt;&gt;"",", Comment","")&amp;IF(AND(OR(AH1353="Bid Using CSIS Dropdown With Query (Comment Field Must Be Populated)",AH1353="Bid To Drawing Supplied With Query (Comment Field Must Be Populated)"),AL1353=""),", Please Enter a Comment for the Bid Query","")&amp;IF(AND(T1353&gt;0,U1353="",AH1353&lt;&gt;"No Bid"),", PB1 Price Missing","")&amp;IF(AND(V1353&gt;0,W1353="",AH1353&lt;&gt;"No Bid"),", PB2 Price Missing","")&amp;IF(AND(X1353&gt;0,Y1353="",AH1353&lt;&gt;"No Bid"),", PB3 Price Missing","")&amp;IF(AND(Z1353&gt;0,AA1353="",AH1353&lt;&gt;"No Bid"),", PB4 Price Missing","")&amp;IF(AND(AB1353&gt;0,AC1353="",AH1353&lt;&gt;"No Bid"),", PB5 Price Missing","")&amp;IF(AND(AD1353&gt;0,AE1353="",AH1353&lt;&gt;"No Bid"),", PB6 Price Missing","")&amp;IF(AND(AF1353&gt;0,AG1353="",AH1353&lt;&gt;"No Bid"),", PB7 Price Missing","")</f>
        <v>, Please enter a Price in PB1 or Select No Bid, PB1 Price Missing, PB2 Price Missing, PB3 Price Missing, PB4 Price Missing</v>
      </c>
      <c r="AN1353" s="28"/>
      <c r="AO1353" s="28"/>
      <c r="AP1353" s="28"/>
      <c r="AQ1353" s="28"/>
      <c r="AR1353" s="28"/>
      <c r="AS1353" s="28"/>
      <c r="AT1353" s="28"/>
      <c r="AU1353" s="28"/>
      <c r="AV1353" s="28"/>
      <c r="AW1353" s="28"/>
      <c r="AX1353" s="28"/>
      <c r="AY1353" s="28"/>
      <c r="AZ1353" s="28"/>
      <c r="BA1353" s="28"/>
      <c r="BB1353" s="28"/>
      <c r="BC1353" s="28"/>
      <c r="BD1353" s="28"/>
      <c r="BE1353" s="28"/>
      <c r="BF1353" s="28"/>
      <c r="BG1353" s="28"/>
      <c r="BH1353" s="28"/>
      <c r="BI1353" s="28"/>
      <c r="BJ1353" s="28"/>
      <c r="BK1353" s="28"/>
      <c r="BL1353" s="28"/>
    </row>
    <row r="1354" spans="1:64" x14ac:dyDescent="0.25">
      <c r="A1354" s="58">
        <v>1352</v>
      </c>
      <c r="B1354" s="57"/>
      <c r="C1354" s="57" t="s">
        <v>3775</v>
      </c>
      <c r="D1354" s="57"/>
      <c r="E1354" s="59" t="s">
        <v>965</v>
      </c>
      <c r="F1354" s="60" t="s">
        <v>5687</v>
      </c>
      <c r="G1354" s="61" t="s">
        <v>4582</v>
      </c>
      <c r="H1354" s="60" t="s">
        <v>6003</v>
      </c>
      <c r="I1354" s="60" t="s">
        <v>5993</v>
      </c>
      <c r="J1354" s="60"/>
      <c r="K1354" s="60" t="s">
        <v>5992</v>
      </c>
      <c r="L1354" s="60" t="s">
        <v>23</v>
      </c>
      <c r="M1354" s="60" t="s">
        <v>6024</v>
      </c>
      <c r="N1354" s="57" t="s">
        <v>6026</v>
      </c>
      <c r="O1354" s="62" t="s">
        <v>1899</v>
      </c>
      <c r="P1354" s="62" t="s">
        <v>2920</v>
      </c>
      <c r="Q1354" s="28"/>
      <c r="R1354" s="28"/>
      <c r="S1354" s="28"/>
      <c r="T1354" s="36">
        <v>3</v>
      </c>
      <c r="U1354" s="33"/>
      <c r="V1354" s="36">
        <v>9</v>
      </c>
      <c r="W1354" s="33"/>
      <c r="X1354" s="36">
        <v>15</v>
      </c>
      <c r="Y1354" s="33"/>
      <c r="Z1354" s="36">
        <v>30</v>
      </c>
      <c r="AA1354" s="33"/>
      <c r="AB1354" s="36">
        <v>999999</v>
      </c>
      <c r="AC1354" s="33"/>
      <c r="AD1354" s="36"/>
      <c r="AE1354" s="33"/>
      <c r="AF1354" s="36"/>
      <c r="AG1354" s="33"/>
      <c r="AH1354" s="28"/>
      <c r="AI1354" s="28"/>
      <c r="AJ1354" s="28"/>
      <c r="AK1354" s="28"/>
      <c r="AL1354" s="28"/>
      <c r="AM1354" s="41" t="str">
        <f>IF(AND($U1354&gt;0,$Q1354=""),"Currency Missing","")&amp;IF(AND($U1354&gt;0,$R1354=""),", MOQ Missing","")&amp;IF(AND($U1354&gt;0,$S1354=""),", Leadtime Missing","")&amp;IF(W1354&gt;U1354,", PB2 Price Greater than PB1 Price","")&amp;IF(Y1354&gt;W1354,", PB3 Price Greater than PB2 Price","")&amp;IF(AA1354&gt;Y1354,", PB4 Price Greater than PB3 Price","")&amp;IF(AC1354&gt;AA1354,", PB5 Price Greater than PB4 Price","")&amp;IF(AE1354&gt;AC1354,", PB6 Price Greater than PB5 Price","")&amp;IF(AG1354&gt;AE1354,", PB7 Price Greater than PB6 Price","")&amp;IF($U1354&lt;&gt;ROUND($U1354,2),", PB 1 Price - More than 2 Decimal Places","")&amp;IF($W1354&lt;&gt;ROUND($W1354,2),", PB 2 Price - More than 2 Decimal Places","")&amp;IF($Y1354&lt;&gt;ROUND($Y1354,2),", PB 3 Price - More than 2 Decimal Places","")&amp;IF($AA1354&lt;&gt;ROUND($AA1354,2),", PB 4 Price - More than 2 Decimal Places","")&amp;IF($AC1354&lt;&gt;ROUND($AC1354,2),", PB 5 Price - More than 2 Decimal Places","")&amp;IF($AE1354&lt;&gt;ROUND($AE1354,2),", PB 6 Price - More than 2 Decimal Places","")&amp;IF($AG1354&lt;&gt;ROUND($AG1354,2),", PB 7 Price - More than 2 Decimal Places","")&amp;IF(AND(E1354&lt;&gt;"",U1354="",AH1354=""),", Please enter a Price in PB1 or Select No Bid","")&amp;IF(AND(OR($U1354&gt;0,$W1354&gt;0,$Y1354&gt;0,$AA1354&gt;0,$AC1354&gt;0,$AE1354&gt;0),OR(AH1354="",AH1354="No Bid")),", Bid Status Missing or Incorrect","")&amp;IF(AND(AH1354="No Bid",AI1354=""),", Reason for No Bid Missing","")&amp;IF(AND($O1354="CSIS",OR($U1354&gt;0,$W1354&gt;0,$Y1354&gt;0,$AA1354&gt;0,$AC1354&gt;0,$AE1354&gt;0),AJ1354=""),", NCAGE Supplier Missing","")&amp;IF(AND($O1354="Drawing",OR($U1354&gt;0,$W1354&gt;0,$Y1354&gt;0,$AA1354&gt;0,$AC1354&gt;0,$AE1354&gt;0),AK1354=""),", Manufacturer Missing","")&amp;IF(AL1354&lt;&gt;"",", Comment","")&amp;IF(AND(OR(AH1354="Bid Using CSIS Dropdown With Query (Comment Field Must Be Populated)",AH1354="Bid To Drawing Supplied With Query (Comment Field Must Be Populated)"),AL1354=""),", Please Enter a Comment for the Bid Query","")&amp;IF(AND(T1354&gt;0,U1354="",AH1354&lt;&gt;"No Bid"),", PB1 Price Missing","")&amp;IF(AND(V1354&gt;0,W1354="",AH1354&lt;&gt;"No Bid"),", PB2 Price Missing","")&amp;IF(AND(X1354&gt;0,Y1354="",AH1354&lt;&gt;"No Bid"),", PB3 Price Missing","")&amp;IF(AND(Z1354&gt;0,AA1354="",AH1354&lt;&gt;"No Bid"),", PB4 Price Missing","")&amp;IF(AND(AB1354&gt;0,AC1354="",AH1354&lt;&gt;"No Bid"),", PB5 Price Missing","")&amp;IF(AND(AD1354&gt;0,AE1354="",AH1354&lt;&gt;"No Bid"),", PB6 Price Missing","")&amp;IF(AND(AF1354&gt;0,AG1354="",AH1354&lt;&gt;"No Bid"),", PB7 Price Missing","")</f>
        <v>, Please enter a Price in PB1 or Select No Bid, PB1 Price Missing, PB2 Price Missing, PB3 Price Missing, PB4 Price Missing, PB5 Price Missing</v>
      </c>
      <c r="AN1354" s="28"/>
      <c r="AO1354" s="28"/>
      <c r="AP1354" s="28"/>
      <c r="AQ1354" s="28"/>
      <c r="AR1354" s="28"/>
      <c r="AS1354" s="28"/>
      <c r="AT1354" s="28"/>
      <c r="AU1354" s="28"/>
      <c r="AV1354" s="28"/>
      <c r="AW1354" s="28"/>
      <c r="AX1354" s="28"/>
      <c r="AY1354" s="28"/>
      <c r="AZ1354" s="28"/>
      <c r="BA1354" s="28"/>
      <c r="BB1354" s="28"/>
      <c r="BC1354" s="28"/>
      <c r="BD1354" s="28"/>
      <c r="BE1354" s="28"/>
      <c r="BF1354" s="28"/>
      <c r="BG1354" s="28"/>
      <c r="BH1354" s="28"/>
      <c r="BI1354" s="28"/>
      <c r="BJ1354" s="28"/>
      <c r="BK1354" s="28"/>
      <c r="BL1354" s="28"/>
    </row>
    <row r="1355" spans="1:64" x14ac:dyDescent="0.25">
      <c r="A1355" s="58">
        <v>1353</v>
      </c>
      <c r="B1355" s="57"/>
      <c r="C1355" s="57" t="s">
        <v>3775</v>
      </c>
      <c r="D1355" s="57"/>
      <c r="E1355" s="59" t="s">
        <v>966</v>
      </c>
      <c r="F1355" s="60" t="s">
        <v>5688</v>
      </c>
      <c r="G1355" s="61" t="s">
        <v>4583</v>
      </c>
      <c r="H1355" s="60" t="s">
        <v>6003</v>
      </c>
      <c r="I1355" s="60" t="s">
        <v>5993</v>
      </c>
      <c r="J1355" s="60"/>
      <c r="K1355" s="60" t="s">
        <v>5992</v>
      </c>
      <c r="L1355" s="60" t="s">
        <v>23</v>
      </c>
      <c r="M1355" s="60" t="s">
        <v>6024</v>
      </c>
      <c r="N1355" s="57" t="s">
        <v>6026</v>
      </c>
      <c r="O1355" s="62" t="s">
        <v>1899</v>
      </c>
      <c r="P1355" s="62" t="s">
        <v>2921</v>
      </c>
      <c r="Q1355" s="28"/>
      <c r="R1355" s="28"/>
      <c r="S1355" s="28"/>
      <c r="T1355" s="36">
        <v>1</v>
      </c>
      <c r="U1355" s="33"/>
      <c r="V1355" s="36">
        <v>2</v>
      </c>
      <c r="W1355" s="33"/>
      <c r="X1355" s="36">
        <v>5</v>
      </c>
      <c r="Y1355" s="33"/>
      <c r="Z1355" s="36">
        <v>999999</v>
      </c>
      <c r="AA1355" s="33"/>
      <c r="AB1355" s="36"/>
      <c r="AC1355" s="33"/>
      <c r="AD1355" s="36"/>
      <c r="AE1355" s="33"/>
      <c r="AF1355" s="36"/>
      <c r="AG1355" s="33"/>
      <c r="AH1355" s="28"/>
      <c r="AI1355" s="28"/>
      <c r="AJ1355" s="28"/>
      <c r="AK1355" s="28"/>
      <c r="AL1355" s="28"/>
      <c r="AM1355" s="41" t="str">
        <f>IF(AND($U1355&gt;0,$Q1355=""),"Currency Missing","")&amp;IF(AND($U1355&gt;0,$R1355=""),", MOQ Missing","")&amp;IF(AND($U1355&gt;0,$S1355=""),", Leadtime Missing","")&amp;IF(W1355&gt;U1355,", PB2 Price Greater than PB1 Price","")&amp;IF(Y1355&gt;W1355,", PB3 Price Greater than PB2 Price","")&amp;IF(AA1355&gt;Y1355,", PB4 Price Greater than PB3 Price","")&amp;IF(AC1355&gt;AA1355,", PB5 Price Greater than PB4 Price","")&amp;IF(AE1355&gt;AC1355,", PB6 Price Greater than PB5 Price","")&amp;IF(AG1355&gt;AE1355,", PB7 Price Greater than PB6 Price","")&amp;IF($U1355&lt;&gt;ROUND($U1355,2),", PB 1 Price - More than 2 Decimal Places","")&amp;IF($W1355&lt;&gt;ROUND($W1355,2),", PB 2 Price - More than 2 Decimal Places","")&amp;IF($Y1355&lt;&gt;ROUND($Y1355,2),", PB 3 Price - More than 2 Decimal Places","")&amp;IF($AA1355&lt;&gt;ROUND($AA1355,2),", PB 4 Price - More than 2 Decimal Places","")&amp;IF($AC1355&lt;&gt;ROUND($AC1355,2),", PB 5 Price - More than 2 Decimal Places","")&amp;IF($AE1355&lt;&gt;ROUND($AE1355,2),", PB 6 Price - More than 2 Decimal Places","")&amp;IF($AG1355&lt;&gt;ROUND($AG1355,2),", PB 7 Price - More than 2 Decimal Places","")&amp;IF(AND(E1355&lt;&gt;"",U1355="",AH1355=""),", Please enter a Price in PB1 or Select No Bid","")&amp;IF(AND(OR($U1355&gt;0,$W1355&gt;0,$Y1355&gt;0,$AA1355&gt;0,$AC1355&gt;0,$AE1355&gt;0),OR(AH1355="",AH1355="No Bid")),", Bid Status Missing or Incorrect","")&amp;IF(AND(AH1355="No Bid",AI1355=""),", Reason for No Bid Missing","")&amp;IF(AND($O1355="CSIS",OR($U1355&gt;0,$W1355&gt;0,$Y1355&gt;0,$AA1355&gt;0,$AC1355&gt;0,$AE1355&gt;0),AJ1355=""),", NCAGE Supplier Missing","")&amp;IF(AND($O1355="Drawing",OR($U1355&gt;0,$W1355&gt;0,$Y1355&gt;0,$AA1355&gt;0,$AC1355&gt;0,$AE1355&gt;0),AK1355=""),", Manufacturer Missing","")&amp;IF(AL1355&lt;&gt;"",", Comment","")&amp;IF(AND(OR(AH1355="Bid Using CSIS Dropdown With Query (Comment Field Must Be Populated)",AH1355="Bid To Drawing Supplied With Query (Comment Field Must Be Populated)"),AL1355=""),", Please Enter a Comment for the Bid Query","")&amp;IF(AND(T1355&gt;0,U1355="",AH1355&lt;&gt;"No Bid"),", PB1 Price Missing","")&amp;IF(AND(V1355&gt;0,W1355="",AH1355&lt;&gt;"No Bid"),", PB2 Price Missing","")&amp;IF(AND(X1355&gt;0,Y1355="",AH1355&lt;&gt;"No Bid"),", PB3 Price Missing","")&amp;IF(AND(Z1355&gt;0,AA1355="",AH1355&lt;&gt;"No Bid"),", PB4 Price Missing","")&amp;IF(AND(AB1355&gt;0,AC1355="",AH1355&lt;&gt;"No Bid"),", PB5 Price Missing","")&amp;IF(AND(AD1355&gt;0,AE1355="",AH1355&lt;&gt;"No Bid"),", PB6 Price Missing","")&amp;IF(AND(AF1355&gt;0,AG1355="",AH1355&lt;&gt;"No Bid"),", PB7 Price Missing","")</f>
        <v>, Please enter a Price in PB1 or Select No Bid, PB1 Price Missing, PB2 Price Missing, PB3 Price Missing, PB4 Price Missing</v>
      </c>
      <c r="AN1355" s="28"/>
      <c r="AO1355" s="28"/>
      <c r="AP1355" s="28"/>
      <c r="AQ1355" s="28"/>
      <c r="AR1355" s="28"/>
      <c r="AS1355" s="28"/>
      <c r="AT1355" s="28"/>
      <c r="AU1355" s="28"/>
      <c r="AV1355" s="28"/>
      <c r="AW1355" s="28"/>
      <c r="AX1355" s="28"/>
      <c r="AY1355" s="28"/>
      <c r="AZ1355" s="28"/>
      <c r="BA1355" s="28"/>
      <c r="BB1355" s="28"/>
      <c r="BC1355" s="28"/>
      <c r="BD1355" s="28"/>
      <c r="BE1355" s="28"/>
      <c r="BF1355" s="28"/>
      <c r="BG1355" s="28"/>
      <c r="BH1355" s="28"/>
      <c r="BI1355" s="28"/>
      <c r="BJ1355" s="28"/>
      <c r="BK1355" s="28"/>
      <c r="BL1355" s="28"/>
    </row>
    <row r="1356" spans="1:64" x14ac:dyDescent="0.25">
      <c r="A1356" s="58">
        <v>1354</v>
      </c>
      <c r="B1356" s="57"/>
      <c r="C1356" s="57" t="s">
        <v>3775</v>
      </c>
      <c r="D1356" s="57"/>
      <c r="E1356" s="59" t="s">
        <v>967</v>
      </c>
      <c r="F1356" s="60" t="s">
        <v>5469</v>
      </c>
      <c r="G1356" s="61" t="s">
        <v>4584</v>
      </c>
      <c r="H1356" s="60" t="s">
        <v>5999</v>
      </c>
      <c r="I1356" s="60" t="s">
        <v>5993</v>
      </c>
      <c r="J1356" s="60"/>
      <c r="K1356" s="60" t="s">
        <v>5992</v>
      </c>
      <c r="L1356" s="60" t="s">
        <v>23</v>
      </c>
      <c r="M1356" s="60" t="s">
        <v>6024</v>
      </c>
      <c r="N1356" s="57" t="s">
        <v>6026</v>
      </c>
      <c r="O1356" s="62" t="s">
        <v>1899</v>
      </c>
      <c r="P1356" s="62" t="s">
        <v>2922</v>
      </c>
      <c r="Q1356" s="28"/>
      <c r="R1356" s="28"/>
      <c r="S1356" s="28"/>
      <c r="T1356" s="36">
        <v>45</v>
      </c>
      <c r="U1356" s="33"/>
      <c r="V1356" s="36">
        <v>140</v>
      </c>
      <c r="W1356" s="33"/>
      <c r="X1356" s="36">
        <v>275</v>
      </c>
      <c r="Y1356" s="33"/>
      <c r="Z1356" s="36">
        <v>999999</v>
      </c>
      <c r="AA1356" s="33"/>
      <c r="AB1356" s="36"/>
      <c r="AC1356" s="33"/>
      <c r="AD1356" s="36"/>
      <c r="AE1356" s="33"/>
      <c r="AF1356" s="36"/>
      <c r="AG1356" s="33"/>
      <c r="AH1356" s="28"/>
      <c r="AI1356" s="28"/>
      <c r="AJ1356" s="28"/>
      <c r="AK1356" s="28"/>
      <c r="AL1356" s="28"/>
      <c r="AM1356" s="41" t="str">
        <f>IF(AND($U1356&gt;0,$Q1356=""),"Currency Missing","")&amp;IF(AND($U1356&gt;0,$R1356=""),", MOQ Missing","")&amp;IF(AND($U1356&gt;0,$S1356=""),", Leadtime Missing","")&amp;IF(W1356&gt;U1356,", PB2 Price Greater than PB1 Price","")&amp;IF(Y1356&gt;W1356,", PB3 Price Greater than PB2 Price","")&amp;IF(AA1356&gt;Y1356,", PB4 Price Greater than PB3 Price","")&amp;IF(AC1356&gt;AA1356,", PB5 Price Greater than PB4 Price","")&amp;IF(AE1356&gt;AC1356,", PB6 Price Greater than PB5 Price","")&amp;IF(AG1356&gt;AE1356,", PB7 Price Greater than PB6 Price","")&amp;IF($U1356&lt;&gt;ROUND($U1356,2),", PB 1 Price - More than 2 Decimal Places","")&amp;IF($W1356&lt;&gt;ROUND($W1356,2),", PB 2 Price - More than 2 Decimal Places","")&amp;IF($Y1356&lt;&gt;ROUND($Y1356,2),", PB 3 Price - More than 2 Decimal Places","")&amp;IF($AA1356&lt;&gt;ROUND($AA1356,2),", PB 4 Price - More than 2 Decimal Places","")&amp;IF($AC1356&lt;&gt;ROUND($AC1356,2),", PB 5 Price - More than 2 Decimal Places","")&amp;IF($AE1356&lt;&gt;ROUND($AE1356,2),", PB 6 Price - More than 2 Decimal Places","")&amp;IF($AG1356&lt;&gt;ROUND($AG1356,2),", PB 7 Price - More than 2 Decimal Places","")&amp;IF(AND(E1356&lt;&gt;"",U1356="",AH1356=""),", Please enter a Price in PB1 or Select No Bid","")&amp;IF(AND(OR($U1356&gt;0,$W1356&gt;0,$Y1356&gt;0,$AA1356&gt;0,$AC1356&gt;0,$AE1356&gt;0),OR(AH1356="",AH1356="No Bid")),", Bid Status Missing or Incorrect","")&amp;IF(AND(AH1356="No Bid",AI1356=""),", Reason for No Bid Missing","")&amp;IF(AND($O1356="CSIS",OR($U1356&gt;0,$W1356&gt;0,$Y1356&gt;0,$AA1356&gt;0,$AC1356&gt;0,$AE1356&gt;0),AJ1356=""),", NCAGE Supplier Missing","")&amp;IF(AND($O1356="Drawing",OR($U1356&gt;0,$W1356&gt;0,$Y1356&gt;0,$AA1356&gt;0,$AC1356&gt;0,$AE1356&gt;0),AK1356=""),", Manufacturer Missing","")&amp;IF(AL1356&lt;&gt;"",", Comment","")&amp;IF(AND(OR(AH1356="Bid Using CSIS Dropdown With Query (Comment Field Must Be Populated)",AH1356="Bid To Drawing Supplied With Query (Comment Field Must Be Populated)"),AL1356=""),", Please Enter a Comment for the Bid Query","")&amp;IF(AND(T1356&gt;0,U1356="",AH1356&lt;&gt;"No Bid"),", PB1 Price Missing","")&amp;IF(AND(V1356&gt;0,W1356="",AH1356&lt;&gt;"No Bid"),", PB2 Price Missing","")&amp;IF(AND(X1356&gt;0,Y1356="",AH1356&lt;&gt;"No Bid"),", PB3 Price Missing","")&amp;IF(AND(Z1356&gt;0,AA1356="",AH1356&lt;&gt;"No Bid"),", PB4 Price Missing","")&amp;IF(AND(AB1356&gt;0,AC1356="",AH1356&lt;&gt;"No Bid"),", PB5 Price Missing","")&amp;IF(AND(AD1356&gt;0,AE1356="",AH1356&lt;&gt;"No Bid"),", PB6 Price Missing","")&amp;IF(AND(AF1356&gt;0,AG1356="",AH1356&lt;&gt;"No Bid"),", PB7 Price Missing","")</f>
        <v>, Please enter a Price in PB1 or Select No Bid, PB1 Price Missing, PB2 Price Missing, PB3 Price Missing, PB4 Price Missing</v>
      </c>
      <c r="AN1356" s="28"/>
      <c r="AO1356" s="28"/>
      <c r="AP1356" s="28"/>
      <c r="AQ1356" s="28"/>
      <c r="AR1356" s="28"/>
      <c r="AS1356" s="28"/>
      <c r="AT1356" s="28"/>
      <c r="AU1356" s="28"/>
      <c r="AV1356" s="28"/>
      <c r="AW1356" s="28"/>
      <c r="AX1356" s="28"/>
      <c r="AY1356" s="28"/>
      <c r="AZ1356" s="28"/>
      <c r="BA1356" s="28"/>
      <c r="BB1356" s="28"/>
      <c r="BC1356" s="28"/>
      <c r="BD1356" s="28"/>
      <c r="BE1356" s="28"/>
      <c r="BF1356" s="28"/>
      <c r="BG1356" s="28"/>
      <c r="BH1356" s="28"/>
      <c r="BI1356" s="28"/>
      <c r="BJ1356" s="28"/>
      <c r="BK1356" s="28"/>
      <c r="BL1356" s="28"/>
    </row>
    <row r="1357" spans="1:64" x14ac:dyDescent="0.25">
      <c r="A1357" s="58">
        <v>1355</v>
      </c>
      <c r="B1357" s="57"/>
      <c r="C1357" s="57" t="s">
        <v>3775</v>
      </c>
      <c r="D1357" s="57"/>
      <c r="E1357" s="59" t="s">
        <v>1650</v>
      </c>
      <c r="F1357" s="60" t="s">
        <v>5575</v>
      </c>
      <c r="G1357" s="61" t="s">
        <v>5248</v>
      </c>
      <c r="H1357" s="60" t="s">
        <v>5999</v>
      </c>
      <c r="I1357" s="60" t="s">
        <v>5993</v>
      </c>
      <c r="J1357" s="60"/>
      <c r="K1357" s="60" t="s">
        <v>5992</v>
      </c>
      <c r="L1357" s="60" t="s">
        <v>23</v>
      </c>
      <c r="M1357" s="60" t="s">
        <v>6024</v>
      </c>
      <c r="N1357" s="57" t="s">
        <v>6026</v>
      </c>
      <c r="O1357" s="62" t="s">
        <v>2028</v>
      </c>
      <c r="P1357" s="62" t="s">
        <v>3602</v>
      </c>
      <c r="Q1357" s="28"/>
      <c r="R1357" s="28"/>
      <c r="S1357" s="28"/>
      <c r="T1357" s="36">
        <v>3</v>
      </c>
      <c r="U1357" s="33"/>
      <c r="V1357" s="36">
        <v>9</v>
      </c>
      <c r="W1357" s="33"/>
      <c r="X1357" s="36">
        <v>15</v>
      </c>
      <c r="Y1357" s="33"/>
      <c r="Z1357" s="36">
        <v>30</v>
      </c>
      <c r="AA1357" s="33"/>
      <c r="AB1357" s="36">
        <v>60</v>
      </c>
      <c r="AC1357" s="33"/>
      <c r="AD1357" s="36">
        <v>999999</v>
      </c>
      <c r="AE1357" s="33"/>
      <c r="AF1357" s="36"/>
      <c r="AG1357" s="33"/>
      <c r="AH1357" s="28"/>
      <c r="AI1357" s="28"/>
      <c r="AJ1357" s="28"/>
      <c r="AK1357" s="28"/>
      <c r="AL1357" s="28"/>
      <c r="AM1357" s="41" t="str">
        <f>IF(AND($U1357&gt;0,$Q1357=""),"Currency Missing","")&amp;IF(AND($U1357&gt;0,$R1357=""),", MOQ Missing","")&amp;IF(AND($U1357&gt;0,$S1357=""),", Leadtime Missing","")&amp;IF(W1357&gt;U1357,", PB2 Price Greater than PB1 Price","")&amp;IF(Y1357&gt;W1357,", PB3 Price Greater than PB2 Price","")&amp;IF(AA1357&gt;Y1357,", PB4 Price Greater than PB3 Price","")&amp;IF(AC1357&gt;AA1357,", PB5 Price Greater than PB4 Price","")&amp;IF(AE1357&gt;AC1357,", PB6 Price Greater than PB5 Price","")&amp;IF(AG1357&gt;AE1357,", PB7 Price Greater than PB6 Price","")&amp;IF($U1357&lt;&gt;ROUND($U1357,2),", PB 1 Price - More than 2 Decimal Places","")&amp;IF($W1357&lt;&gt;ROUND($W1357,2),", PB 2 Price - More than 2 Decimal Places","")&amp;IF($Y1357&lt;&gt;ROUND($Y1357,2),", PB 3 Price - More than 2 Decimal Places","")&amp;IF($AA1357&lt;&gt;ROUND($AA1357,2),", PB 4 Price - More than 2 Decimal Places","")&amp;IF($AC1357&lt;&gt;ROUND($AC1357,2),", PB 5 Price - More than 2 Decimal Places","")&amp;IF($AE1357&lt;&gt;ROUND($AE1357,2),", PB 6 Price - More than 2 Decimal Places","")&amp;IF($AG1357&lt;&gt;ROUND($AG1357,2),", PB 7 Price - More than 2 Decimal Places","")&amp;IF(AND(E1357&lt;&gt;"",U1357="",AH1357=""),", Please enter a Price in PB1 or Select No Bid","")&amp;IF(AND(OR($U1357&gt;0,$W1357&gt;0,$Y1357&gt;0,$AA1357&gt;0,$AC1357&gt;0,$AE1357&gt;0),OR(AH1357="",AH1357="No Bid")),", Bid Status Missing or Incorrect","")&amp;IF(AND(AH1357="No Bid",AI1357=""),", Reason for No Bid Missing","")&amp;IF(AND($O1357="CSIS",OR($U1357&gt;0,$W1357&gt;0,$Y1357&gt;0,$AA1357&gt;0,$AC1357&gt;0,$AE1357&gt;0),AJ1357=""),", NCAGE Supplier Missing","")&amp;IF(AND($O1357="Drawing",OR($U1357&gt;0,$W1357&gt;0,$Y1357&gt;0,$AA1357&gt;0,$AC1357&gt;0,$AE1357&gt;0),AK1357=""),", Manufacturer Missing","")&amp;IF(AL1357&lt;&gt;"",", Comment","")&amp;IF(AND(OR(AH1357="Bid Using CSIS Dropdown With Query (Comment Field Must Be Populated)",AH1357="Bid To Drawing Supplied With Query (Comment Field Must Be Populated)"),AL1357=""),", Please Enter a Comment for the Bid Query","")&amp;IF(AND(T1357&gt;0,U1357="",AH1357&lt;&gt;"No Bid"),", PB1 Price Missing","")&amp;IF(AND(V1357&gt;0,W1357="",AH1357&lt;&gt;"No Bid"),", PB2 Price Missing","")&amp;IF(AND(X1357&gt;0,Y1357="",AH1357&lt;&gt;"No Bid"),", PB3 Price Missing","")&amp;IF(AND(Z1357&gt;0,AA1357="",AH1357&lt;&gt;"No Bid"),", PB4 Price Missing","")&amp;IF(AND(AB1357&gt;0,AC1357="",AH1357&lt;&gt;"No Bid"),", PB5 Price Missing","")&amp;IF(AND(AD1357&gt;0,AE1357="",AH1357&lt;&gt;"No Bid"),", PB6 Price Missing","")&amp;IF(AND(AF1357&gt;0,AG1357="",AH1357&lt;&gt;"No Bid"),", PB7 Price Missing","")</f>
        <v>, Please enter a Price in PB1 or Select No Bid, PB1 Price Missing, PB2 Price Missing, PB3 Price Missing, PB4 Price Missing, PB5 Price Missing, PB6 Price Missing</v>
      </c>
      <c r="AN1357" s="28"/>
      <c r="AO1357" s="28"/>
      <c r="AP1357" s="28"/>
      <c r="AQ1357" s="28"/>
      <c r="AR1357" s="28"/>
      <c r="AS1357" s="28"/>
      <c r="AT1357" s="28"/>
      <c r="AU1357" s="28"/>
      <c r="AV1357" s="28"/>
      <c r="AW1357" s="28"/>
      <c r="AX1357" s="28"/>
      <c r="AY1357" s="28"/>
      <c r="AZ1357" s="28"/>
      <c r="BA1357" s="28"/>
      <c r="BB1357" s="28"/>
      <c r="BC1357" s="28"/>
      <c r="BD1357" s="28"/>
      <c r="BE1357" s="28"/>
      <c r="BF1357" s="28"/>
      <c r="BG1357" s="28"/>
      <c r="BH1357" s="28"/>
      <c r="BI1357" s="28"/>
      <c r="BJ1357" s="28"/>
      <c r="BK1357" s="28"/>
      <c r="BL1357" s="28"/>
    </row>
    <row r="1358" spans="1:64" x14ac:dyDescent="0.25">
      <c r="A1358" s="58">
        <v>1356</v>
      </c>
      <c r="B1358" s="57"/>
      <c r="C1358" s="57" t="s">
        <v>3775</v>
      </c>
      <c r="D1358" s="57"/>
      <c r="E1358" s="59" t="s">
        <v>968</v>
      </c>
      <c r="F1358" s="60" t="s">
        <v>5677</v>
      </c>
      <c r="G1358" s="61" t="s">
        <v>4585</v>
      </c>
      <c r="H1358" s="60" t="s">
        <v>5994</v>
      </c>
      <c r="I1358" s="60" t="s">
        <v>5993</v>
      </c>
      <c r="J1358" s="60"/>
      <c r="K1358" s="60" t="s">
        <v>5992</v>
      </c>
      <c r="L1358" s="60" t="s">
        <v>23</v>
      </c>
      <c r="M1358" s="60" t="s">
        <v>6024</v>
      </c>
      <c r="N1358" s="57" t="s">
        <v>6026</v>
      </c>
      <c r="O1358" s="62" t="s">
        <v>1899</v>
      </c>
      <c r="P1358" s="62" t="s">
        <v>2923</v>
      </c>
      <c r="Q1358" s="28"/>
      <c r="R1358" s="28"/>
      <c r="S1358" s="28"/>
      <c r="T1358" s="36">
        <v>6</v>
      </c>
      <c r="U1358" s="33"/>
      <c r="V1358" s="36">
        <v>20</v>
      </c>
      <c r="W1358" s="33"/>
      <c r="X1358" s="36">
        <v>35</v>
      </c>
      <c r="Y1358" s="33"/>
      <c r="Z1358" s="36">
        <v>70</v>
      </c>
      <c r="AA1358" s="33"/>
      <c r="AB1358" s="36">
        <v>140</v>
      </c>
      <c r="AC1358" s="33"/>
      <c r="AD1358" s="36">
        <v>999999</v>
      </c>
      <c r="AE1358" s="33"/>
      <c r="AF1358" s="36"/>
      <c r="AG1358" s="33"/>
      <c r="AH1358" s="28"/>
      <c r="AI1358" s="28"/>
      <c r="AJ1358" s="28"/>
      <c r="AK1358" s="28"/>
      <c r="AL1358" s="28"/>
      <c r="AM1358" s="41" t="str">
        <f>IF(AND($U1358&gt;0,$Q1358=""),"Currency Missing","")&amp;IF(AND($U1358&gt;0,$R1358=""),", MOQ Missing","")&amp;IF(AND($U1358&gt;0,$S1358=""),", Leadtime Missing","")&amp;IF(W1358&gt;U1358,", PB2 Price Greater than PB1 Price","")&amp;IF(Y1358&gt;W1358,", PB3 Price Greater than PB2 Price","")&amp;IF(AA1358&gt;Y1358,", PB4 Price Greater than PB3 Price","")&amp;IF(AC1358&gt;AA1358,", PB5 Price Greater than PB4 Price","")&amp;IF(AE1358&gt;AC1358,", PB6 Price Greater than PB5 Price","")&amp;IF(AG1358&gt;AE1358,", PB7 Price Greater than PB6 Price","")&amp;IF($U1358&lt;&gt;ROUND($U1358,2),", PB 1 Price - More than 2 Decimal Places","")&amp;IF($W1358&lt;&gt;ROUND($W1358,2),", PB 2 Price - More than 2 Decimal Places","")&amp;IF($Y1358&lt;&gt;ROUND($Y1358,2),", PB 3 Price - More than 2 Decimal Places","")&amp;IF($AA1358&lt;&gt;ROUND($AA1358,2),", PB 4 Price - More than 2 Decimal Places","")&amp;IF($AC1358&lt;&gt;ROUND($AC1358,2),", PB 5 Price - More than 2 Decimal Places","")&amp;IF($AE1358&lt;&gt;ROUND($AE1358,2),", PB 6 Price - More than 2 Decimal Places","")&amp;IF($AG1358&lt;&gt;ROUND($AG1358,2),", PB 7 Price - More than 2 Decimal Places","")&amp;IF(AND(E1358&lt;&gt;"",U1358="",AH1358=""),", Please enter a Price in PB1 or Select No Bid","")&amp;IF(AND(OR($U1358&gt;0,$W1358&gt;0,$Y1358&gt;0,$AA1358&gt;0,$AC1358&gt;0,$AE1358&gt;0),OR(AH1358="",AH1358="No Bid")),", Bid Status Missing or Incorrect","")&amp;IF(AND(AH1358="No Bid",AI1358=""),", Reason for No Bid Missing","")&amp;IF(AND($O1358="CSIS",OR($U1358&gt;0,$W1358&gt;0,$Y1358&gt;0,$AA1358&gt;0,$AC1358&gt;0,$AE1358&gt;0),AJ1358=""),", NCAGE Supplier Missing","")&amp;IF(AND($O1358="Drawing",OR($U1358&gt;0,$W1358&gt;0,$Y1358&gt;0,$AA1358&gt;0,$AC1358&gt;0,$AE1358&gt;0),AK1358=""),", Manufacturer Missing","")&amp;IF(AL1358&lt;&gt;"",", Comment","")&amp;IF(AND(OR(AH1358="Bid Using CSIS Dropdown With Query (Comment Field Must Be Populated)",AH1358="Bid To Drawing Supplied With Query (Comment Field Must Be Populated)"),AL1358=""),", Please Enter a Comment for the Bid Query","")&amp;IF(AND(T1358&gt;0,U1358="",AH1358&lt;&gt;"No Bid"),", PB1 Price Missing","")&amp;IF(AND(V1358&gt;0,W1358="",AH1358&lt;&gt;"No Bid"),", PB2 Price Missing","")&amp;IF(AND(X1358&gt;0,Y1358="",AH1358&lt;&gt;"No Bid"),", PB3 Price Missing","")&amp;IF(AND(Z1358&gt;0,AA1358="",AH1358&lt;&gt;"No Bid"),", PB4 Price Missing","")&amp;IF(AND(AB1358&gt;0,AC1358="",AH1358&lt;&gt;"No Bid"),", PB5 Price Missing","")&amp;IF(AND(AD1358&gt;0,AE1358="",AH1358&lt;&gt;"No Bid"),", PB6 Price Missing","")&amp;IF(AND(AF1358&gt;0,AG1358="",AH1358&lt;&gt;"No Bid"),", PB7 Price Missing","")</f>
        <v>, Please enter a Price in PB1 or Select No Bid, PB1 Price Missing, PB2 Price Missing, PB3 Price Missing, PB4 Price Missing, PB5 Price Missing, PB6 Price Missing</v>
      </c>
      <c r="AN1358" s="28"/>
      <c r="AO1358" s="28"/>
      <c r="AP1358" s="28"/>
      <c r="AQ1358" s="28"/>
      <c r="AR1358" s="28"/>
      <c r="AS1358" s="28"/>
      <c r="AT1358" s="28"/>
      <c r="AU1358" s="28"/>
      <c r="AV1358" s="28"/>
      <c r="AW1358" s="28"/>
      <c r="AX1358" s="28"/>
      <c r="AY1358" s="28"/>
      <c r="AZ1358" s="28"/>
      <c r="BA1358" s="28"/>
      <c r="BB1358" s="28"/>
      <c r="BC1358" s="28"/>
      <c r="BD1358" s="28"/>
      <c r="BE1358" s="28"/>
      <c r="BF1358" s="28"/>
      <c r="BG1358" s="28"/>
      <c r="BH1358" s="28"/>
      <c r="BI1358" s="28"/>
      <c r="BJ1358" s="28"/>
      <c r="BK1358" s="28"/>
      <c r="BL1358" s="28"/>
    </row>
    <row r="1359" spans="1:64" x14ac:dyDescent="0.25">
      <c r="A1359" s="58">
        <v>1357</v>
      </c>
      <c r="B1359" s="57"/>
      <c r="C1359" s="57" t="s">
        <v>3775</v>
      </c>
      <c r="D1359" s="57"/>
      <c r="E1359" s="59" t="s">
        <v>1651</v>
      </c>
      <c r="F1359" s="60" t="s">
        <v>5575</v>
      </c>
      <c r="G1359" s="61" t="s">
        <v>5249</v>
      </c>
      <c r="H1359" s="60" t="s">
        <v>5999</v>
      </c>
      <c r="I1359" s="60" t="s">
        <v>5993</v>
      </c>
      <c r="J1359" s="60"/>
      <c r="K1359" s="60" t="s">
        <v>5992</v>
      </c>
      <c r="L1359" s="60" t="s">
        <v>23</v>
      </c>
      <c r="M1359" s="60" t="s">
        <v>6024</v>
      </c>
      <c r="N1359" s="57" t="s">
        <v>6026</v>
      </c>
      <c r="O1359" s="62" t="s">
        <v>2028</v>
      </c>
      <c r="P1359" s="62" t="s">
        <v>3603</v>
      </c>
      <c r="Q1359" s="28"/>
      <c r="R1359" s="28"/>
      <c r="S1359" s="28"/>
      <c r="T1359" s="36">
        <v>2</v>
      </c>
      <c r="U1359" s="33"/>
      <c r="V1359" s="36">
        <v>6</v>
      </c>
      <c r="W1359" s="33"/>
      <c r="X1359" s="36">
        <v>12</v>
      </c>
      <c r="Y1359" s="33"/>
      <c r="Z1359" s="36">
        <v>25</v>
      </c>
      <c r="AA1359" s="33"/>
      <c r="AB1359" s="36">
        <v>45</v>
      </c>
      <c r="AC1359" s="33"/>
      <c r="AD1359" s="36">
        <v>999999</v>
      </c>
      <c r="AE1359" s="33"/>
      <c r="AF1359" s="36"/>
      <c r="AG1359" s="33"/>
      <c r="AH1359" s="28"/>
      <c r="AI1359" s="28"/>
      <c r="AJ1359" s="28"/>
      <c r="AK1359" s="28"/>
      <c r="AL1359" s="28"/>
      <c r="AM1359" s="41" t="str">
        <f>IF(AND($U1359&gt;0,$Q1359=""),"Currency Missing","")&amp;IF(AND($U1359&gt;0,$R1359=""),", MOQ Missing","")&amp;IF(AND($U1359&gt;0,$S1359=""),", Leadtime Missing","")&amp;IF(W1359&gt;U1359,", PB2 Price Greater than PB1 Price","")&amp;IF(Y1359&gt;W1359,", PB3 Price Greater than PB2 Price","")&amp;IF(AA1359&gt;Y1359,", PB4 Price Greater than PB3 Price","")&amp;IF(AC1359&gt;AA1359,", PB5 Price Greater than PB4 Price","")&amp;IF(AE1359&gt;AC1359,", PB6 Price Greater than PB5 Price","")&amp;IF(AG1359&gt;AE1359,", PB7 Price Greater than PB6 Price","")&amp;IF($U1359&lt;&gt;ROUND($U1359,2),", PB 1 Price - More than 2 Decimal Places","")&amp;IF($W1359&lt;&gt;ROUND($W1359,2),", PB 2 Price - More than 2 Decimal Places","")&amp;IF($Y1359&lt;&gt;ROUND($Y1359,2),", PB 3 Price - More than 2 Decimal Places","")&amp;IF($AA1359&lt;&gt;ROUND($AA1359,2),", PB 4 Price - More than 2 Decimal Places","")&amp;IF($AC1359&lt;&gt;ROUND($AC1359,2),", PB 5 Price - More than 2 Decimal Places","")&amp;IF($AE1359&lt;&gt;ROUND($AE1359,2),", PB 6 Price - More than 2 Decimal Places","")&amp;IF($AG1359&lt;&gt;ROUND($AG1359,2),", PB 7 Price - More than 2 Decimal Places","")&amp;IF(AND(E1359&lt;&gt;"",U1359="",AH1359=""),", Please enter a Price in PB1 or Select No Bid","")&amp;IF(AND(OR($U1359&gt;0,$W1359&gt;0,$Y1359&gt;0,$AA1359&gt;0,$AC1359&gt;0,$AE1359&gt;0),OR(AH1359="",AH1359="No Bid")),", Bid Status Missing or Incorrect","")&amp;IF(AND(AH1359="No Bid",AI1359=""),", Reason for No Bid Missing","")&amp;IF(AND($O1359="CSIS",OR($U1359&gt;0,$W1359&gt;0,$Y1359&gt;0,$AA1359&gt;0,$AC1359&gt;0,$AE1359&gt;0),AJ1359=""),", NCAGE Supplier Missing","")&amp;IF(AND($O1359="Drawing",OR($U1359&gt;0,$W1359&gt;0,$Y1359&gt;0,$AA1359&gt;0,$AC1359&gt;0,$AE1359&gt;0),AK1359=""),", Manufacturer Missing","")&amp;IF(AL1359&lt;&gt;"",", Comment","")&amp;IF(AND(OR(AH1359="Bid Using CSIS Dropdown With Query (Comment Field Must Be Populated)",AH1359="Bid To Drawing Supplied With Query (Comment Field Must Be Populated)"),AL1359=""),", Please Enter a Comment for the Bid Query","")&amp;IF(AND(T1359&gt;0,U1359="",AH1359&lt;&gt;"No Bid"),", PB1 Price Missing","")&amp;IF(AND(V1359&gt;0,W1359="",AH1359&lt;&gt;"No Bid"),", PB2 Price Missing","")&amp;IF(AND(X1359&gt;0,Y1359="",AH1359&lt;&gt;"No Bid"),", PB3 Price Missing","")&amp;IF(AND(Z1359&gt;0,AA1359="",AH1359&lt;&gt;"No Bid"),", PB4 Price Missing","")&amp;IF(AND(AB1359&gt;0,AC1359="",AH1359&lt;&gt;"No Bid"),", PB5 Price Missing","")&amp;IF(AND(AD1359&gt;0,AE1359="",AH1359&lt;&gt;"No Bid"),", PB6 Price Missing","")&amp;IF(AND(AF1359&gt;0,AG1359="",AH1359&lt;&gt;"No Bid"),", PB7 Price Missing","")</f>
        <v>, Please enter a Price in PB1 or Select No Bid, PB1 Price Missing, PB2 Price Missing, PB3 Price Missing, PB4 Price Missing, PB5 Price Missing, PB6 Price Missing</v>
      </c>
      <c r="AN1359" s="28"/>
      <c r="AO1359" s="28"/>
      <c r="AP1359" s="28"/>
      <c r="AQ1359" s="28"/>
      <c r="AR1359" s="28"/>
      <c r="AS1359" s="28"/>
      <c r="AT1359" s="28"/>
      <c r="AU1359" s="28"/>
      <c r="AV1359" s="28"/>
      <c r="AW1359" s="28"/>
      <c r="AX1359" s="28"/>
      <c r="AY1359" s="28"/>
      <c r="AZ1359" s="28"/>
      <c r="BA1359" s="28"/>
      <c r="BB1359" s="28"/>
      <c r="BC1359" s="28"/>
      <c r="BD1359" s="28"/>
      <c r="BE1359" s="28"/>
      <c r="BF1359" s="28"/>
      <c r="BG1359" s="28"/>
      <c r="BH1359" s="28"/>
      <c r="BI1359" s="28"/>
      <c r="BJ1359" s="28"/>
      <c r="BK1359" s="28"/>
      <c r="BL1359" s="28"/>
    </row>
    <row r="1360" spans="1:64" x14ac:dyDescent="0.25">
      <c r="A1360" s="58">
        <v>1358</v>
      </c>
      <c r="B1360" s="57"/>
      <c r="C1360" s="57" t="s">
        <v>3775</v>
      </c>
      <c r="D1360" s="57"/>
      <c r="E1360" s="59" t="s">
        <v>969</v>
      </c>
      <c r="F1360" s="60" t="s">
        <v>5677</v>
      </c>
      <c r="G1360" s="61" t="s">
        <v>4586</v>
      </c>
      <c r="H1360" s="60" t="s">
        <v>5994</v>
      </c>
      <c r="I1360" s="60" t="s">
        <v>5993</v>
      </c>
      <c r="J1360" s="60"/>
      <c r="K1360" s="60" t="s">
        <v>5992</v>
      </c>
      <c r="L1360" s="60" t="s">
        <v>23</v>
      </c>
      <c r="M1360" s="60" t="s">
        <v>6024</v>
      </c>
      <c r="N1360" s="57" t="s">
        <v>6026</v>
      </c>
      <c r="O1360" s="62" t="s">
        <v>1899</v>
      </c>
      <c r="P1360" s="62" t="s">
        <v>2924</v>
      </c>
      <c r="Q1360" s="28"/>
      <c r="R1360" s="28"/>
      <c r="S1360" s="28"/>
      <c r="T1360" s="36">
        <v>5</v>
      </c>
      <c r="U1360" s="33"/>
      <c r="V1360" s="36">
        <v>15</v>
      </c>
      <c r="W1360" s="33"/>
      <c r="X1360" s="36">
        <v>30</v>
      </c>
      <c r="Y1360" s="33"/>
      <c r="Z1360" s="36">
        <v>60</v>
      </c>
      <c r="AA1360" s="33"/>
      <c r="AB1360" s="36">
        <v>120</v>
      </c>
      <c r="AC1360" s="33"/>
      <c r="AD1360" s="36">
        <v>999999</v>
      </c>
      <c r="AE1360" s="33"/>
      <c r="AF1360" s="36"/>
      <c r="AG1360" s="33"/>
      <c r="AH1360" s="28"/>
      <c r="AI1360" s="28"/>
      <c r="AJ1360" s="28"/>
      <c r="AK1360" s="28"/>
      <c r="AL1360" s="28"/>
      <c r="AM1360" s="41" t="str">
        <f>IF(AND($U1360&gt;0,$Q1360=""),"Currency Missing","")&amp;IF(AND($U1360&gt;0,$R1360=""),", MOQ Missing","")&amp;IF(AND($U1360&gt;0,$S1360=""),", Leadtime Missing","")&amp;IF(W1360&gt;U1360,", PB2 Price Greater than PB1 Price","")&amp;IF(Y1360&gt;W1360,", PB3 Price Greater than PB2 Price","")&amp;IF(AA1360&gt;Y1360,", PB4 Price Greater than PB3 Price","")&amp;IF(AC1360&gt;AA1360,", PB5 Price Greater than PB4 Price","")&amp;IF(AE1360&gt;AC1360,", PB6 Price Greater than PB5 Price","")&amp;IF(AG1360&gt;AE1360,", PB7 Price Greater than PB6 Price","")&amp;IF($U1360&lt;&gt;ROUND($U1360,2),", PB 1 Price - More than 2 Decimal Places","")&amp;IF($W1360&lt;&gt;ROUND($W1360,2),", PB 2 Price - More than 2 Decimal Places","")&amp;IF($Y1360&lt;&gt;ROUND($Y1360,2),", PB 3 Price - More than 2 Decimal Places","")&amp;IF($AA1360&lt;&gt;ROUND($AA1360,2),", PB 4 Price - More than 2 Decimal Places","")&amp;IF($AC1360&lt;&gt;ROUND($AC1360,2),", PB 5 Price - More than 2 Decimal Places","")&amp;IF($AE1360&lt;&gt;ROUND($AE1360,2),", PB 6 Price - More than 2 Decimal Places","")&amp;IF($AG1360&lt;&gt;ROUND($AG1360,2),", PB 7 Price - More than 2 Decimal Places","")&amp;IF(AND(E1360&lt;&gt;"",U1360="",AH1360=""),", Please enter a Price in PB1 or Select No Bid","")&amp;IF(AND(OR($U1360&gt;0,$W1360&gt;0,$Y1360&gt;0,$AA1360&gt;0,$AC1360&gt;0,$AE1360&gt;0),OR(AH1360="",AH1360="No Bid")),", Bid Status Missing or Incorrect","")&amp;IF(AND(AH1360="No Bid",AI1360=""),", Reason for No Bid Missing","")&amp;IF(AND($O1360="CSIS",OR($U1360&gt;0,$W1360&gt;0,$Y1360&gt;0,$AA1360&gt;0,$AC1360&gt;0,$AE1360&gt;0),AJ1360=""),", NCAGE Supplier Missing","")&amp;IF(AND($O1360="Drawing",OR($U1360&gt;0,$W1360&gt;0,$Y1360&gt;0,$AA1360&gt;0,$AC1360&gt;0,$AE1360&gt;0),AK1360=""),", Manufacturer Missing","")&amp;IF(AL1360&lt;&gt;"",", Comment","")&amp;IF(AND(OR(AH1360="Bid Using CSIS Dropdown With Query (Comment Field Must Be Populated)",AH1360="Bid To Drawing Supplied With Query (Comment Field Must Be Populated)"),AL1360=""),", Please Enter a Comment for the Bid Query","")&amp;IF(AND(T1360&gt;0,U1360="",AH1360&lt;&gt;"No Bid"),", PB1 Price Missing","")&amp;IF(AND(V1360&gt;0,W1360="",AH1360&lt;&gt;"No Bid"),", PB2 Price Missing","")&amp;IF(AND(X1360&gt;0,Y1360="",AH1360&lt;&gt;"No Bid"),", PB3 Price Missing","")&amp;IF(AND(Z1360&gt;0,AA1360="",AH1360&lt;&gt;"No Bid"),", PB4 Price Missing","")&amp;IF(AND(AB1360&gt;0,AC1360="",AH1360&lt;&gt;"No Bid"),", PB5 Price Missing","")&amp;IF(AND(AD1360&gt;0,AE1360="",AH1360&lt;&gt;"No Bid"),", PB6 Price Missing","")&amp;IF(AND(AF1360&gt;0,AG1360="",AH1360&lt;&gt;"No Bid"),", PB7 Price Missing","")</f>
        <v>, Please enter a Price in PB1 or Select No Bid, PB1 Price Missing, PB2 Price Missing, PB3 Price Missing, PB4 Price Missing, PB5 Price Missing, PB6 Price Missing</v>
      </c>
      <c r="AN1360" s="28"/>
      <c r="AO1360" s="28"/>
      <c r="AP1360" s="28"/>
      <c r="AQ1360" s="28"/>
      <c r="AR1360" s="28"/>
      <c r="AS1360" s="28"/>
      <c r="AT1360" s="28"/>
      <c r="AU1360" s="28"/>
      <c r="AV1360" s="28"/>
      <c r="AW1360" s="28"/>
      <c r="AX1360" s="28"/>
      <c r="AY1360" s="28"/>
      <c r="AZ1360" s="28"/>
      <c r="BA1360" s="28"/>
      <c r="BB1360" s="28"/>
      <c r="BC1360" s="28"/>
      <c r="BD1360" s="28"/>
      <c r="BE1360" s="28"/>
      <c r="BF1360" s="28"/>
      <c r="BG1360" s="28"/>
      <c r="BH1360" s="28"/>
      <c r="BI1360" s="28"/>
      <c r="BJ1360" s="28"/>
      <c r="BK1360" s="28"/>
      <c r="BL1360" s="28"/>
    </row>
    <row r="1361" spans="1:64" x14ac:dyDescent="0.25">
      <c r="A1361" s="58">
        <v>1359</v>
      </c>
      <c r="B1361" s="57"/>
      <c r="C1361" s="57" t="s">
        <v>3775</v>
      </c>
      <c r="D1361" s="57"/>
      <c r="E1361" s="59" t="s">
        <v>1652</v>
      </c>
      <c r="F1361" s="60" t="s">
        <v>5614</v>
      </c>
      <c r="G1361" s="61" t="s">
        <v>5250</v>
      </c>
      <c r="H1361" s="60" t="s">
        <v>6011</v>
      </c>
      <c r="I1361" s="60" t="s">
        <v>5995</v>
      </c>
      <c r="J1361" s="60"/>
      <c r="K1361" s="60" t="s">
        <v>5992</v>
      </c>
      <c r="L1361" s="60" t="s">
        <v>23</v>
      </c>
      <c r="M1361" s="60" t="s">
        <v>6024</v>
      </c>
      <c r="N1361" s="57" t="s">
        <v>6026</v>
      </c>
      <c r="O1361" s="62" t="s">
        <v>1894</v>
      </c>
      <c r="P1361" s="62" t="s">
        <v>3604</v>
      </c>
      <c r="Q1361" s="28"/>
      <c r="R1361" s="28"/>
      <c r="S1361" s="28"/>
      <c r="T1361" s="36">
        <v>6</v>
      </c>
      <c r="U1361" s="33"/>
      <c r="V1361" s="36">
        <v>20</v>
      </c>
      <c r="W1361" s="33"/>
      <c r="X1361" s="36">
        <v>35</v>
      </c>
      <c r="Y1361" s="33"/>
      <c r="Z1361" s="36">
        <v>70</v>
      </c>
      <c r="AA1361" s="33"/>
      <c r="AB1361" s="36">
        <v>140</v>
      </c>
      <c r="AC1361" s="33"/>
      <c r="AD1361" s="36">
        <v>999999</v>
      </c>
      <c r="AE1361" s="33"/>
      <c r="AF1361" s="36"/>
      <c r="AG1361" s="33"/>
      <c r="AH1361" s="28"/>
      <c r="AI1361" s="28"/>
      <c r="AJ1361" s="28"/>
      <c r="AK1361" s="28"/>
      <c r="AL1361" s="28"/>
      <c r="AM1361" s="41" t="str">
        <f>IF(AND($U1361&gt;0,$Q1361=""),"Currency Missing","")&amp;IF(AND($U1361&gt;0,$R1361=""),", MOQ Missing","")&amp;IF(AND($U1361&gt;0,$S1361=""),", Leadtime Missing","")&amp;IF(W1361&gt;U1361,", PB2 Price Greater than PB1 Price","")&amp;IF(Y1361&gt;W1361,", PB3 Price Greater than PB2 Price","")&amp;IF(AA1361&gt;Y1361,", PB4 Price Greater than PB3 Price","")&amp;IF(AC1361&gt;AA1361,", PB5 Price Greater than PB4 Price","")&amp;IF(AE1361&gt;AC1361,", PB6 Price Greater than PB5 Price","")&amp;IF(AG1361&gt;AE1361,", PB7 Price Greater than PB6 Price","")&amp;IF($U1361&lt;&gt;ROUND($U1361,2),", PB 1 Price - More than 2 Decimal Places","")&amp;IF($W1361&lt;&gt;ROUND($W1361,2),", PB 2 Price - More than 2 Decimal Places","")&amp;IF($Y1361&lt;&gt;ROUND($Y1361,2),", PB 3 Price - More than 2 Decimal Places","")&amp;IF($AA1361&lt;&gt;ROUND($AA1361,2),", PB 4 Price - More than 2 Decimal Places","")&amp;IF($AC1361&lt;&gt;ROUND($AC1361,2),", PB 5 Price - More than 2 Decimal Places","")&amp;IF($AE1361&lt;&gt;ROUND($AE1361,2),", PB 6 Price - More than 2 Decimal Places","")&amp;IF($AG1361&lt;&gt;ROUND($AG1361,2),", PB 7 Price - More than 2 Decimal Places","")&amp;IF(AND(E1361&lt;&gt;"",U1361="",AH1361=""),", Please enter a Price in PB1 or Select No Bid","")&amp;IF(AND(OR($U1361&gt;0,$W1361&gt;0,$Y1361&gt;0,$AA1361&gt;0,$AC1361&gt;0,$AE1361&gt;0),OR(AH1361="",AH1361="No Bid")),", Bid Status Missing or Incorrect","")&amp;IF(AND(AH1361="No Bid",AI1361=""),", Reason for No Bid Missing","")&amp;IF(AND($O1361="CSIS",OR($U1361&gt;0,$W1361&gt;0,$Y1361&gt;0,$AA1361&gt;0,$AC1361&gt;0,$AE1361&gt;0),AJ1361=""),", NCAGE Supplier Missing","")&amp;IF(AND($O1361="Drawing",OR($U1361&gt;0,$W1361&gt;0,$Y1361&gt;0,$AA1361&gt;0,$AC1361&gt;0,$AE1361&gt;0),AK1361=""),", Manufacturer Missing","")&amp;IF(AL1361&lt;&gt;"",", Comment","")&amp;IF(AND(OR(AH1361="Bid Using CSIS Dropdown With Query (Comment Field Must Be Populated)",AH1361="Bid To Drawing Supplied With Query (Comment Field Must Be Populated)"),AL1361=""),", Please Enter a Comment for the Bid Query","")&amp;IF(AND(T1361&gt;0,U1361="",AH1361&lt;&gt;"No Bid"),", PB1 Price Missing","")&amp;IF(AND(V1361&gt;0,W1361="",AH1361&lt;&gt;"No Bid"),", PB2 Price Missing","")&amp;IF(AND(X1361&gt;0,Y1361="",AH1361&lt;&gt;"No Bid"),", PB3 Price Missing","")&amp;IF(AND(Z1361&gt;0,AA1361="",AH1361&lt;&gt;"No Bid"),", PB4 Price Missing","")&amp;IF(AND(AB1361&gt;0,AC1361="",AH1361&lt;&gt;"No Bid"),", PB5 Price Missing","")&amp;IF(AND(AD1361&gt;0,AE1361="",AH1361&lt;&gt;"No Bid"),", PB6 Price Missing","")&amp;IF(AND(AF1361&gt;0,AG1361="",AH1361&lt;&gt;"No Bid"),", PB7 Price Missing","")</f>
        <v>, Please enter a Price in PB1 or Select No Bid, PB1 Price Missing, PB2 Price Missing, PB3 Price Missing, PB4 Price Missing, PB5 Price Missing, PB6 Price Missing</v>
      </c>
      <c r="AN1361" s="28"/>
      <c r="AO1361" s="28"/>
      <c r="AP1361" s="28"/>
      <c r="AQ1361" s="28"/>
      <c r="AR1361" s="28"/>
      <c r="AS1361" s="28"/>
      <c r="AT1361" s="28"/>
      <c r="AU1361" s="28"/>
      <c r="AV1361" s="28"/>
      <c r="AW1361" s="28"/>
      <c r="AX1361" s="28"/>
      <c r="AY1361" s="28"/>
      <c r="AZ1361" s="28"/>
      <c r="BA1361" s="28"/>
      <c r="BB1361" s="28"/>
      <c r="BC1361" s="28"/>
      <c r="BD1361" s="28"/>
      <c r="BE1361" s="28"/>
      <c r="BF1361" s="28"/>
      <c r="BG1361" s="28"/>
      <c r="BH1361" s="28"/>
      <c r="BI1361" s="28"/>
      <c r="BJ1361" s="28"/>
      <c r="BK1361" s="28"/>
      <c r="BL1361" s="28"/>
    </row>
    <row r="1362" spans="1:64" x14ac:dyDescent="0.25">
      <c r="A1362" s="58">
        <v>1360</v>
      </c>
      <c r="B1362" s="57"/>
      <c r="C1362" s="57" t="s">
        <v>3775</v>
      </c>
      <c r="D1362" s="57"/>
      <c r="E1362" s="59" t="s">
        <v>1653</v>
      </c>
      <c r="F1362" s="60" t="s">
        <v>5429</v>
      </c>
      <c r="G1362" s="61" t="s">
        <v>5251</v>
      </c>
      <c r="H1362" s="60" t="s">
        <v>5994</v>
      </c>
      <c r="I1362" s="60" t="s">
        <v>5993</v>
      </c>
      <c r="J1362" s="60"/>
      <c r="K1362" s="60" t="s">
        <v>5992</v>
      </c>
      <c r="L1362" s="60" t="s">
        <v>23</v>
      </c>
      <c r="M1362" s="60" t="s">
        <v>6024</v>
      </c>
      <c r="N1362" s="57" t="s">
        <v>6026</v>
      </c>
      <c r="O1362" s="62" t="s">
        <v>1897</v>
      </c>
      <c r="P1362" s="62" t="s">
        <v>3605</v>
      </c>
      <c r="Q1362" s="28"/>
      <c r="R1362" s="28"/>
      <c r="S1362" s="28"/>
      <c r="T1362" s="36">
        <v>5</v>
      </c>
      <c r="U1362" s="33"/>
      <c r="V1362" s="36">
        <v>15</v>
      </c>
      <c r="W1362" s="33"/>
      <c r="X1362" s="36">
        <v>30</v>
      </c>
      <c r="Y1362" s="33"/>
      <c r="Z1362" s="36">
        <v>60</v>
      </c>
      <c r="AA1362" s="33"/>
      <c r="AB1362" s="36">
        <v>120</v>
      </c>
      <c r="AC1362" s="33"/>
      <c r="AD1362" s="36">
        <v>999999</v>
      </c>
      <c r="AE1362" s="33"/>
      <c r="AF1362" s="36"/>
      <c r="AG1362" s="33"/>
      <c r="AH1362" s="28"/>
      <c r="AI1362" s="28"/>
      <c r="AJ1362" s="28"/>
      <c r="AK1362" s="28"/>
      <c r="AL1362" s="28"/>
      <c r="AM1362" s="41" t="str">
        <f>IF(AND($U1362&gt;0,$Q1362=""),"Currency Missing","")&amp;IF(AND($U1362&gt;0,$R1362=""),", MOQ Missing","")&amp;IF(AND($U1362&gt;0,$S1362=""),", Leadtime Missing","")&amp;IF(W1362&gt;U1362,", PB2 Price Greater than PB1 Price","")&amp;IF(Y1362&gt;W1362,", PB3 Price Greater than PB2 Price","")&amp;IF(AA1362&gt;Y1362,", PB4 Price Greater than PB3 Price","")&amp;IF(AC1362&gt;AA1362,", PB5 Price Greater than PB4 Price","")&amp;IF(AE1362&gt;AC1362,", PB6 Price Greater than PB5 Price","")&amp;IF(AG1362&gt;AE1362,", PB7 Price Greater than PB6 Price","")&amp;IF($U1362&lt;&gt;ROUND($U1362,2),", PB 1 Price - More than 2 Decimal Places","")&amp;IF($W1362&lt;&gt;ROUND($W1362,2),", PB 2 Price - More than 2 Decimal Places","")&amp;IF($Y1362&lt;&gt;ROUND($Y1362,2),", PB 3 Price - More than 2 Decimal Places","")&amp;IF($AA1362&lt;&gt;ROUND($AA1362,2),", PB 4 Price - More than 2 Decimal Places","")&amp;IF($AC1362&lt;&gt;ROUND($AC1362,2),", PB 5 Price - More than 2 Decimal Places","")&amp;IF($AE1362&lt;&gt;ROUND($AE1362,2),", PB 6 Price - More than 2 Decimal Places","")&amp;IF($AG1362&lt;&gt;ROUND($AG1362,2),", PB 7 Price - More than 2 Decimal Places","")&amp;IF(AND(E1362&lt;&gt;"",U1362="",AH1362=""),", Please enter a Price in PB1 or Select No Bid","")&amp;IF(AND(OR($U1362&gt;0,$W1362&gt;0,$Y1362&gt;0,$AA1362&gt;0,$AC1362&gt;0,$AE1362&gt;0),OR(AH1362="",AH1362="No Bid")),", Bid Status Missing or Incorrect","")&amp;IF(AND(AH1362="No Bid",AI1362=""),", Reason for No Bid Missing","")&amp;IF(AND($O1362="CSIS",OR($U1362&gt;0,$W1362&gt;0,$Y1362&gt;0,$AA1362&gt;0,$AC1362&gt;0,$AE1362&gt;0),AJ1362=""),", NCAGE Supplier Missing","")&amp;IF(AND($O1362="Drawing",OR($U1362&gt;0,$W1362&gt;0,$Y1362&gt;0,$AA1362&gt;0,$AC1362&gt;0,$AE1362&gt;0),AK1362=""),", Manufacturer Missing","")&amp;IF(AL1362&lt;&gt;"",", Comment","")&amp;IF(AND(OR(AH1362="Bid Using CSIS Dropdown With Query (Comment Field Must Be Populated)",AH1362="Bid To Drawing Supplied With Query (Comment Field Must Be Populated)"),AL1362=""),", Please Enter a Comment for the Bid Query","")&amp;IF(AND(T1362&gt;0,U1362="",AH1362&lt;&gt;"No Bid"),", PB1 Price Missing","")&amp;IF(AND(V1362&gt;0,W1362="",AH1362&lt;&gt;"No Bid"),", PB2 Price Missing","")&amp;IF(AND(X1362&gt;0,Y1362="",AH1362&lt;&gt;"No Bid"),", PB3 Price Missing","")&amp;IF(AND(Z1362&gt;0,AA1362="",AH1362&lt;&gt;"No Bid"),", PB4 Price Missing","")&amp;IF(AND(AB1362&gt;0,AC1362="",AH1362&lt;&gt;"No Bid"),", PB5 Price Missing","")&amp;IF(AND(AD1362&gt;0,AE1362="",AH1362&lt;&gt;"No Bid"),", PB6 Price Missing","")&amp;IF(AND(AF1362&gt;0,AG1362="",AH1362&lt;&gt;"No Bid"),", PB7 Price Missing","")</f>
        <v>, Please enter a Price in PB1 or Select No Bid, PB1 Price Missing, PB2 Price Missing, PB3 Price Missing, PB4 Price Missing, PB5 Price Missing, PB6 Price Missing</v>
      </c>
      <c r="AN1362" s="28"/>
      <c r="AO1362" s="28"/>
      <c r="AP1362" s="28"/>
      <c r="AQ1362" s="28"/>
      <c r="AR1362" s="28"/>
      <c r="AS1362" s="28"/>
      <c r="AT1362" s="28"/>
      <c r="AU1362" s="28"/>
      <c r="AV1362" s="28"/>
      <c r="AW1362" s="28"/>
      <c r="AX1362" s="28"/>
      <c r="AY1362" s="28"/>
      <c r="AZ1362" s="28"/>
      <c r="BA1362" s="28"/>
      <c r="BB1362" s="28"/>
      <c r="BC1362" s="28"/>
      <c r="BD1362" s="28"/>
      <c r="BE1362" s="28"/>
      <c r="BF1362" s="28"/>
      <c r="BG1362" s="28"/>
      <c r="BH1362" s="28"/>
      <c r="BI1362" s="28"/>
      <c r="BJ1362" s="28"/>
      <c r="BK1362" s="28"/>
      <c r="BL1362" s="28"/>
    </row>
    <row r="1363" spans="1:64" x14ac:dyDescent="0.25">
      <c r="A1363" s="58">
        <v>1361</v>
      </c>
      <c r="B1363" s="57"/>
      <c r="C1363" s="57" t="s">
        <v>3775</v>
      </c>
      <c r="D1363" s="57"/>
      <c r="E1363" s="59" t="s">
        <v>1654</v>
      </c>
      <c r="F1363" s="60" t="s">
        <v>5916</v>
      </c>
      <c r="G1363" s="61" t="s">
        <v>5252</v>
      </c>
      <c r="H1363" s="60" t="s">
        <v>6018</v>
      </c>
      <c r="I1363" s="60" t="s">
        <v>5993</v>
      </c>
      <c r="J1363" s="60"/>
      <c r="K1363" s="60" t="s">
        <v>5992</v>
      </c>
      <c r="L1363" s="60" t="s">
        <v>23</v>
      </c>
      <c r="M1363" s="60" t="s">
        <v>6024</v>
      </c>
      <c r="N1363" s="57" t="s">
        <v>6026</v>
      </c>
      <c r="O1363" s="62" t="s">
        <v>2029</v>
      </c>
      <c r="P1363" s="62" t="s">
        <v>3606</v>
      </c>
      <c r="Q1363" s="28"/>
      <c r="R1363" s="28"/>
      <c r="S1363" s="28"/>
      <c r="T1363" s="36">
        <v>2</v>
      </c>
      <c r="U1363" s="33"/>
      <c r="V1363" s="36">
        <v>6</v>
      </c>
      <c r="W1363" s="33"/>
      <c r="X1363" s="36">
        <v>12</v>
      </c>
      <c r="Y1363" s="33"/>
      <c r="Z1363" s="36">
        <v>999999</v>
      </c>
      <c r="AA1363" s="33"/>
      <c r="AB1363" s="36"/>
      <c r="AC1363" s="33"/>
      <c r="AD1363" s="36"/>
      <c r="AE1363" s="33"/>
      <c r="AF1363" s="36"/>
      <c r="AG1363" s="33"/>
      <c r="AH1363" s="28"/>
      <c r="AI1363" s="28"/>
      <c r="AJ1363" s="28"/>
      <c r="AK1363" s="28"/>
      <c r="AL1363" s="28"/>
      <c r="AM1363" s="41" t="str">
        <f>IF(AND($U1363&gt;0,$Q1363=""),"Currency Missing","")&amp;IF(AND($U1363&gt;0,$R1363=""),", MOQ Missing","")&amp;IF(AND($U1363&gt;0,$S1363=""),", Leadtime Missing","")&amp;IF(W1363&gt;U1363,", PB2 Price Greater than PB1 Price","")&amp;IF(Y1363&gt;W1363,", PB3 Price Greater than PB2 Price","")&amp;IF(AA1363&gt;Y1363,", PB4 Price Greater than PB3 Price","")&amp;IF(AC1363&gt;AA1363,", PB5 Price Greater than PB4 Price","")&amp;IF(AE1363&gt;AC1363,", PB6 Price Greater than PB5 Price","")&amp;IF(AG1363&gt;AE1363,", PB7 Price Greater than PB6 Price","")&amp;IF($U1363&lt;&gt;ROUND($U1363,2),", PB 1 Price - More than 2 Decimal Places","")&amp;IF($W1363&lt;&gt;ROUND($W1363,2),", PB 2 Price - More than 2 Decimal Places","")&amp;IF($Y1363&lt;&gt;ROUND($Y1363,2),", PB 3 Price - More than 2 Decimal Places","")&amp;IF($AA1363&lt;&gt;ROUND($AA1363,2),", PB 4 Price - More than 2 Decimal Places","")&amp;IF($AC1363&lt;&gt;ROUND($AC1363,2),", PB 5 Price - More than 2 Decimal Places","")&amp;IF($AE1363&lt;&gt;ROUND($AE1363,2),", PB 6 Price - More than 2 Decimal Places","")&amp;IF($AG1363&lt;&gt;ROUND($AG1363,2),", PB 7 Price - More than 2 Decimal Places","")&amp;IF(AND(E1363&lt;&gt;"",U1363="",AH1363=""),", Please enter a Price in PB1 or Select No Bid","")&amp;IF(AND(OR($U1363&gt;0,$W1363&gt;0,$Y1363&gt;0,$AA1363&gt;0,$AC1363&gt;0,$AE1363&gt;0),OR(AH1363="",AH1363="No Bid")),", Bid Status Missing or Incorrect","")&amp;IF(AND(AH1363="No Bid",AI1363=""),", Reason for No Bid Missing","")&amp;IF(AND($O1363="CSIS",OR($U1363&gt;0,$W1363&gt;0,$Y1363&gt;0,$AA1363&gt;0,$AC1363&gt;0,$AE1363&gt;0),AJ1363=""),", NCAGE Supplier Missing","")&amp;IF(AND($O1363="Drawing",OR($U1363&gt;0,$W1363&gt;0,$Y1363&gt;0,$AA1363&gt;0,$AC1363&gt;0,$AE1363&gt;0),AK1363=""),", Manufacturer Missing","")&amp;IF(AL1363&lt;&gt;"",", Comment","")&amp;IF(AND(OR(AH1363="Bid Using CSIS Dropdown With Query (Comment Field Must Be Populated)",AH1363="Bid To Drawing Supplied With Query (Comment Field Must Be Populated)"),AL1363=""),", Please Enter a Comment for the Bid Query","")&amp;IF(AND(T1363&gt;0,U1363="",AH1363&lt;&gt;"No Bid"),", PB1 Price Missing","")&amp;IF(AND(V1363&gt;0,W1363="",AH1363&lt;&gt;"No Bid"),", PB2 Price Missing","")&amp;IF(AND(X1363&gt;0,Y1363="",AH1363&lt;&gt;"No Bid"),", PB3 Price Missing","")&amp;IF(AND(Z1363&gt;0,AA1363="",AH1363&lt;&gt;"No Bid"),", PB4 Price Missing","")&amp;IF(AND(AB1363&gt;0,AC1363="",AH1363&lt;&gt;"No Bid"),", PB5 Price Missing","")&amp;IF(AND(AD1363&gt;0,AE1363="",AH1363&lt;&gt;"No Bid"),", PB6 Price Missing","")&amp;IF(AND(AF1363&gt;0,AG1363="",AH1363&lt;&gt;"No Bid"),", PB7 Price Missing","")</f>
        <v>, Please enter a Price in PB1 or Select No Bid, PB1 Price Missing, PB2 Price Missing, PB3 Price Missing, PB4 Price Missing</v>
      </c>
      <c r="AN1363" s="28"/>
      <c r="AO1363" s="28"/>
      <c r="AP1363" s="28"/>
      <c r="AQ1363" s="28"/>
      <c r="AR1363" s="28"/>
      <c r="AS1363" s="28"/>
      <c r="AT1363" s="28"/>
      <c r="AU1363" s="28"/>
      <c r="AV1363" s="28"/>
      <c r="AW1363" s="28"/>
      <c r="AX1363" s="28"/>
      <c r="AY1363" s="28"/>
      <c r="AZ1363" s="28"/>
      <c r="BA1363" s="28"/>
      <c r="BB1363" s="28"/>
      <c r="BC1363" s="28"/>
      <c r="BD1363" s="28"/>
      <c r="BE1363" s="28"/>
      <c r="BF1363" s="28"/>
      <c r="BG1363" s="28"/>
      <c r="BH1363" s="28"/>
      <c r="BI1363" s="28"/>
      <c r="BJ1363" s="28"/>
      <c r="BK1363" s="28"/>
      <c r="BL1363" s="28"/>
    </row>
    <row r="1364" spans="1:64" x14ac:dyDescent="0.25">
      <c r="A1364" s="58">
        <v>1362</v>
      </c>
      <c r="B1364" s="57"/>
      <c r="C1364" s="57" t="s">
        <v>3775</v>
      </c>
      <c r="D1364" s="57"/>
      <c r="E1364" s="59" t="s">
        <v>1655</v>
      </c>
      <c r="F1364" s="60" t="s">
        <v>5917</v>
      </c>
      <c r="G1364" s="61" t="s">
        <v>5253</v>
      </c>
      <c r="H1364" s="60" t="s">
        <v>5990</v>
      </c>
      <c r="I1364" s="60" t="s">
        <v>5993</v>
      </c>
      <c r="J1364" s="60"/>
      <c r="K1364" s="60" t="s">
        <v>5992</v>
      </c>
      <c r="L1364" s="60" t="s">
        <v>23</v>
      </c>
      <c r="M1364" s="60" t="s">
        <v>6024</v>
      </c>
      <c r="N1364" s="57" t="s">
        <v>6026</v>
      </c>
      <c r="O1364" s="62" t="s">
        <v>2030</v>
      </c>
      <c r="P1364" s="62" t="s">
        <v>3607</v>
      </c>
      <c r="Q1364" s="28"/>
      <c r="R1364" s="28"/>
      <c r="S1364" s="28"/>
      <c r="T1364" s="36">
        <v>1</v>
      </c>
      <c r="U1364" s="33"/>
      <c r="V1364" s="36">
        <v>3</v>
      </c>
      <c r="W1364" s="33"/>
      <c r="X1364" s="36">
        <v>5</v>
      </c>
      <c r="Y1364" s="33"/>
      <c r="Z1364" s="36">
        <v>999999</v>
      </c>
      <c r="AA1364" s="33"/>
      <c r="AB1364" s="36"/>
      <c r="AC1364" s="33"/>
      <c r="AD1364" s="36"/>
      <c r="AE1364" s="33"/>
      <c r="AF1364" s="36"/>
      <c r="AG1364" s="33"/>
      <c r="AH1364" s="28"/>
      <c r="AI1364" s="28"/>
      <c r="AJ1364" s="28"/>
      <c r="AK1364" s="28"/>
      <c r="AL1364" s="28"/>
      <c r="AM1364" s="41" t="str">
        <f>IF(AND($U1364&gt;0,$Q1364=""),"Currency Missing","")&amp;IF(AND($U1364&gt;0,$R1364=""),", MOQ Missing","")&amp;IF(AND($U1364&gt;0,$S1364=""),", Leadtime Missing","")&amp;IF(W1364&gt;U1364,", PB2 Price Greater than PB1 Price","")&amp;IF(Y1364&gt;W1364,", PB3 Price Greater than PB2 Price","")&amp;IF(AA1364&gt;Y1364,", PB4 Price Greater than PB3 Price","")&amp;IF(AC1364&gt;AA1364,", PB5 Price Greater than PB4 Price","")&amp;IF(AE1364&gt;AC1364,", PB6 Price Greater than PB5 Price","")&amp;IF(AG1364&gt;AE1364,", PB7 Price Greater than PB6 Price","")&amp;IF($U1364&lt;&gt;ROUND($U1364,2),", PB 1 Price - More than 2 Decimal Places","")&amp;IF($W1364&lt;&gt;ROUND($W1364,2),", PB 2 Price - More than 2 Decimal Places","")&amp;IF($Y1364&lt;&gt;ROUND($Y1364,2),", PB 3 Price - More than 2 Decimal Places","")&amp;IF($AA1364&lt;&gt;ROUND($AA1364,2),", PB 4 Price - More than 2 Decimal Places","")&amp;IF($AC1364&lt;&gt;ROUND($AC1364,2),", PB 5 Price - More than 2 Decimal Places","")&amp;IF($AE1364&lt;&gt;ROUND($AE1364,2),", PB 6 Price - More than 2 Decimal Places","")&amp;IF($AG1364&lt;&gt;ROUND($AG1364,2),", PB 7 Price - More than 2 Decimal Places","")&amp;IF(AND(E1364&lt;&gt;"",U1364="",AH1364=""),", Please enter a Price in PB1 or Select No Bid","")&amp;IF(AND(OR($U1364&gt;0,$W1364&gt;0,$Y1364&gt;0,$AA1364&gt;0,$AC1364&gt;0,$AE1364&gt;0),OR(AH1364="",AH1364="No Bid")),", Bid Status Missing or Incorrect","")&amp;IF(AND(AH1364="No Bid",AI1364=""),", Reason for No Bid Missing","")&amp;IF(AND($O1364="CSIS",OR($U1364&gt;0,$W1364&gt;0,$Y1364&gt;0,$AA1364&gt;0,$AC1364&gt;0,$AE1364&gt;0),AJ1364=""),", NCAGE Supplier Missing","")&amp;IF(AND($O1364="Drawing",OR($U1364&gt;0,$W1364&gt;0,$Y1364&gt;0,$AA1364&gt;0,$AC1364&gt;0,$AE1364&gt;0),AK1364=""),", Manufacturer Missing","")&amp;IF(AL1364&lt;&gt;"",", Comment","")&amp;IF(AND(OR(AH1364="Bid Using CSIS Dropdown With Query (Comment Field Must Be Populated)",AH1364="Bid To Drawing Supplied With Query (Comment Field Must Be Populated)"),AL1364=""),", Please Enter a Comment for the Bid Query","")&amp;IF(AND(T1364&gt;0,U1364="",AH1364&lt;&gt;"No Bid"),", PB1 Price Missing","")&amp;IF(AND(V1364&gt;0,W1364="",AH1364&lt;&gt;"No Bid"),", PB2 Price Missing","")&amp;IF(AND(X1364&gt;0,Y1364="",AH1364&lt;&gt;"No Bid"),", PB3 Price Missing","")&amp;IF(AND(Z1364&gt;0,AA1364="",AH1364&lt;&gt;"No Bid"),", PB4 Price Missing","")&amp;IF(AND(AB1364&gt;0,AC1364="",AH1364&lt;&gt;"No Bid"),", PB5 Price Missing","")&amp;IF(AND(AD1364&gt;0,AE1364="",AH1364&lt;&gt;"No Bid"),", PB6 Price Missing","")&amp;IF(AND(AF1364&gt;0,AG1364="",AH1364&lt;&gt;"No Bid"),", PB7 Price Missing","")</f>
        <v>, Please enter a Price in PB1 or Select No Bid, PB1 Price Missing, PB2 Price Missing, PB3 Price Missing, PB4 Price Missing</v>
      </c>
      <c r="AN1364" s="28"/>
      <c r="AO1364" s="28"/>
      <c r="AP1364" s="28"/>
      <c r="AQ1364" s="28"/>
      <c r="AR1364" s="28"/>
      <c r="AS1364" s="28"/>
      <c r="AT1364" s="28"/>
      <c r="AU1364" s="28"/>
      <c r="AV1364" s="28"/>
      <c r="AW1364" s="28"/>
      <c r="AX1364" s="28"/>
      <c r="AY1364" s="28"/>
      <c r="AZ1364" s="28"/>
      <c r="BA1364" s="28"/>
      <c r="BB1364" s="28"/>
      <c r="BC1364" s="28"/>
      <c r="BD1364" s="28"/>
      <c r="BE1364" s="28"/>
      <c r="BF1364" s="28"/>
      <c r="BG1364" s="28"/>
      <c r="BH1364" s="28"/>
      <c r="BI1364" s="28"/>
      <c r="BJ1364" s="28"/>
      <c r="BK1364" s="28"/>
      <c r="BL1364" s="28"/>
    </row>
    <row r="1365" spans="1:64" x14ac:dyDescent="0.25">
      <c r="A1365" s="58">
        <v>1363</v>
      </c>
      <c r="B1365" s="57"/>
      <c r="C1365" s="57" t="s">
        <v>3775</v>
      </c>
      <c r="D1365" s="57"/>
      <c r="E1365" s="59" t="s">
        <v>970</v>
      </c>
      <c r="F1365" s="60" t="s">
        <v>5677</v>
      </c>
      <c r="G1365" s="61" t="s">
        <v>4587</v>
      </c>
      <c r="H1365" s="60" t="s">
        <v>5994</v>
      </c>
      <c r="I1365" s="60" t="s">
        <v>5993</v>
      </c>
      <c r="J1365" s="60"/>
      <c r="K1365" s="60" t="s">
        <v>5992</v>
      </c>
      <c r="L1365" s="60" t="s">
        <v>23</v>
      </c>
      <c r="M1365" s="60" t="s">
        <v>6024</v>
      </c>
      <c r="N1365" s="57" t="s">
        <v>6026</v>
      </c>
      <c r="O1365" s="62" t="s">
        <v>1899</v>
      </c>
      <c r="P1365" s="62" t="s">
        <v>2925</v>
      </c>
      <c r="Q1365" s="28"/>
      <c r="R1365" s="28"/>
      <c r="S1365" s="28"/>
      <c r="T1365" s="36">
        <v>3</v>
      </c>
      <c r="U1365" s="33"/>
      <c r="V1365" s="36">
        <v>9</v>
      </c>
      <c r="W1365" s="33"/>
      <c r="X1365" s="36">
        <v>20</v>
      </c>
      <c r="Y1365" s="33"/>
      <c r="Z1365" s="36">
        <v>40</v>
      </c>
      <c r="AA1365" s="33"/>
      <c r="AB1365" s="36">
        <v>80</v>
      </c>
      <c r="AC1365" s="33"/>
      <c r="AD1365" s="36">
        <v>999999</v>
      </c>
      <c r="AE1365" s="33"/>
      <c r="AF1365" s="36"/>
      <c r="AG1365" s="33"/>
      <c r="AH1365" s="28"/>
      <c r="AI1365" s="28"/>
      <c r="AJ1365" s="28"/>
      <c r="AK1365" s="28"/>
      <c r="AL1365" s="28"/>
      <c r="AM1365" s="41" t="str">
        <f>IF(AND($U1365&gt;0,$Q1365=""),"Currency Missing","")&amp;IF(AND($U1365&gt;0,$R1365=""),", MOQ Missing","")&amp;IF(AND($U1365&gt;0,$S1365=""),", Leadtime Missing","")&amp;IF(W1365&gt;U1365,", PB2 Price Greater than PB1 Price","")&amp;IF(Y1365&gt;W1365,", PB3 Price Greater than PB2 Price","")&amp;IF(AA1365&gt;Y1365,", PB4 Price Greater than PB3 Price","")&amp;IF(AC1365&gt;AA1365,", PB5 Price Greater than PB4 Price","")&amp;IF(AE1365&gt;AC1365,", PB6 Price Greater than PB5 Price","")&amp;IF(AG1365&gt;AE1365,", PB7 Price Greater than PB6 Price","")&amp;IF($U1365&lt;&gt;ROUND($U1365,2),", PB 1 Price - More than 2 Decimal Places","")&amp;IF($W1365&lt;&gt;ROUND($W1365,2),", PB 2 Price - More than 2 Decimal Places","")&amp;IF($Y1365&lt;&gt;ROUND($Y1365,2),", PB 3 Price - More than 2 Decimal Places","")&amp;IF($AA1365&lt;&gt;ROUND($AA1365,2),", PB 4 Price - More than 2 Decimal Places","")&amp;IF($AC1365&lt;&gt;ROUND($AC1365,2),", PB 5 Price - More than 2 Decimal Places","")&amp;IF($AE1365&lt;&gt;ROUND($AE1365,2),", PB 6 Price - More than 2 Decimal Places","")&amp;IF($AG1365&lt;&gt;ROUND($AG1365,2),", PB 7 Price - More than 2 Decimal Places","")&amp;IF(AND(E1365&lt;&gt;"",U1365="",AH1365=""),", Please enter a Price in PB1 or Select No Bid","")&amp;IF(AND(OR($U1365&gt;0,$W1365&gt;0,$Y1365&gt;0,$AA1365&gt;0,$AC1365&gt;0,$AE1365&gt;0),OR(AH1365="",AH1365="No Bid")),", Bid Status Missing or Incorrect","")&amp;IF(AND(AH1365="No Bid",AI1365=""),", Reason for No Bid Missing","")&amp;IF(AND($O1365="CSIS",OR($U1365&gt;0,$W1365&gt;0,$Y1365&gt;0,$AA1365&gt;0,$AC1365&gt;0,$AE1365&gt;0),AJ1365=""),", NCAGE Supplier Missing","")&amp;IF(AND($O1365="Drawing",OR($U1365&gt;0,$W1365&gt;0,$Y1365&gt;0,$AA1365&gt;0,$AC1365&gt;0,$AE1365&gt;0),AK1365=""),", Manufacturer Missing","")&amp;IF(AL1365&lt;&gt;"",", Comment","")&amp;IF(AND(OR(AH1365="Bid Using CSIS Dropdown With Query (Comment Field Must Be Populated)",AH1365="Bid To Drawing Supplied With Query (Comment Field Must Be Populated)"),AL1365=""),", Please Enter a Comment for the Bid Query","")&amp;IF(AND(T1365&gt;0,U1365="",AH1365&lt;&gt;"No Bid"),", PB1 Price Missing","")&amp;IF(AND(V1365&gt;0,W1365="",AH1365&lt;&gt;"No Bid"),", PB2 Price Missing","")&amp;IF(AND(X1365&gt;0,Y1365="",AH1365&lt;&gt;"No Bid"),", PB3 Price Missing","")&amp;IF(AND(Z1365&gt;0,AA1365="",AH1365&lt;&gt;"No Bid"),", PB4 Price Missing","")&amp;IF(AND(AB1365&gt;0,AC1365="",AH1365&lt;&gt;"No Bid"),", PB5 Price Missing","")&amp;IF(AND(AD1365&gt;0,AE1365="",AH1365&lt;&gt;"No Bid"),", PB6 Price Missing","")&amp;IF(AND(AF1365&gt;0,AG1365="",AH1365&lt;&gt;"No Bid"),", PB7 Price Missing","")</f>
        <v>, Please enter a Price in PB1 or Select No Bid, PB1 Price Missing, PB2 Price Missing, PB3 Price Missing, PB4 Price Missing, PB5 Price Missing, PB6 Price Missing</v>
      </c>
      <c r="AN1365" s="28"/>
      <c r="AO1365" s="28"/>
      <c r="AP1365" s="28"/>
      <c r="AQ1365" s="28"/>
      <c r="AR1365" s="28"/>
      <c r="AS1365" s="28"/>
      <c r="AT1365" s="28"/>
      <c r="AU1365" s="28"/>
      <c r="AV1365" s="28"/>
      <c r="AW1365" s="28"/>
      <c r="AX1365" s="28"/>
      <c r="AY1365" s="28"/>
      <c r="AZ1365" s="28"/>
      <c r="BA1365" s="28"/>
      <c r="BB1365" s="28"/>
      <c r="BC1365" s="28"/>
      <c r="BD1365" s="28"/>
      <c r="BE1365" s="28"/>
      <c r="BF1365" s="28"/>
      <c r="BG1365" s="28"/>
      <c r="BH1365" s="28"/>
      <c r="BI1365" s="28"/>
      <c r="BJ1365" s="28"/>
      <c r="BK1365" s="28"/>
      <c r="BL1365" s="28"/>
    </row>
    <row r="1366" spans="1:64" x14ac:dyDescent="0.25">
      <c r="A1366" s="58">
        <v>1364</v>
      </c>
      <c r="B1366" s="57"/>
      <c r="C1366" s="57" t="s">
        <v>3775</v>
      </c>
      <c r="D1366" s="57"/>
      <c r="E1366" s="59" t="s">
        <v>971</v>
      </c>
      <c r="F1366" s="60" t="s">
        <v>5677</v>
      </c>
      <c r="G1366" s="61" t="s">
        <v>4588</v>
      </c>
      <c r="H1366" s="60" t="s">
        <v>5994</v>
      </c>
      <c r="I1366" s="60" t="s">
        <v>5993</v>
      </c>
      <c r="J1366" s="60"/>
      <c r="K1366" s="60" t="s">
        <v>5992</v>
      </c>
      <c r="L1366" s="60" t="s">
        <v>23</v>
      </c>
      <c r="M1366" s="60" t="s">
        <v>6024</v>
      </c>
      <c r="N1366" s="57" t="s">
        <v>6026</v>
      </c>
      <c r="O1366" s="62" t="s">
        <v>1899</v>
      </c>
      <c r="P1366" s="62" t="s">
        <v>2926</v>
      </c>
      <c r="Q1366" s="28"/>
      <c r="R1366" s="28"/>
      <c r="S1366" s="28"/>
      <c r="T1366" s="36">
        <v>4</v>
      </c>
      <c r="U1366" s="33"/>
      <c r="V1366" s="36">
        <v>12</v>
      </c>
      <c r="W1366" s="33"/>
      <c r="X1366" s="36">
        <v>25</v>
      </c>
      <c r="Y1366" s="33"/>
      <c r="Z1366" s="36">
        <v>45</v>
      </c>
      <c r="AA1366" s="33"/>
      <c r="AB1366" s="36">
        <v>90</v>
      </c>
      <c r="AC1366" s="33"/>
      <c r="AD1366" s="36">
        <v>999999</v>
      </c>
      <c r="AE1366" s="33"/>
      <c r="AF1366" s="36"/>
      <c r="AG1366" s="33"/>
      <c r="AH1366" s="28"/>
      <c r="AI1366" s="28"/>
      <c r="AJ1366" s="28"/>
      <c r="AK1366" s="28"/>
      <c r="AL1366" s="28"/>
      <c r="AM1366" s="41" t="str">
        <f>IF(AND($U1366&gt;0,$Q1366=""),"Currency Missing","")&amp;IF(AND($U1366&gt;0,$R1366=""),", MOQ Missing","")&amp;IF(AND($U1366&gt;0,$S1366=""),", Leadtime Missing","")&amp;IF(W1366&gt;U1366,", PB2 Price Greater than PB1 Price","")&amp;IF(Y1366&gt;W1366,", PB3 Price Greater than PB2 Price","")&amp;IF(AA1366&gt;Y1366,", PB4 Price Greater than PB3 Price","")&amp;IF(AC1366&gt;AA1366,", PB5 Price Greater than PB4 Price","")&amp;IF(AE1366&gt;AC1366,", PB6 Price Greater than PB5 Price","")&amp;IF(AG1366&gt;AE1366,", PB7 Price Greater than PB6 Price","")&amp;IF($U1366&lt;&gt;ROUND($U1366,2),", PB 1 Price - More than 2 Decimal Places","")&amp;IF($W1366&lt;&gt;ROUND($W1366,2),", PB 2 Price - More than 2 Decimal Places","")&amp;IF($Y1366&lt;&gt;ROUND($Y1366,2),", PB 3 Price - More than 2 Decimal Places","")&amp;IF($AA1366&lt;&gt;ROUND($AA1366,2),", PB 4 Price - More than 2 Decimal Places","")&amp;IF($AC1366&lt;&gt;ROUND($AC1366,2),", PB 5 Price - More than 2 Decimal Places","")&amp;IF($AE1366&lt;&gt;ROUND($AE1366,2),", PB 6 Price - More than 2 Decimal Places","")&amp;IF($AG1366&lt;&gt;ROUND($AG1366,2),", PB 7 Price - More than 2 Decimal Places","")&amp;IF(AND(E1366&lt;&gt;"",U1366="",AH1366=""),", Please enter a Price in PB1 or Select No Bid","")&amp;IF(AND(OR($U1366&gt;0,$W1366&gt;0,$Y1366&gt;0,$AA1366&gt;0,$AC1366&gt;0,$AE1366&gt;0),OR(AH1366="",AH1366="No Bid")),", Bid Status Missing or Incorrect","")&amp;IF(AND(AH1366="No Bid",AI1366=""),", Reason for No Bid Missing","")&amp;IF(AND($O1366="CSIS",OR($U1366&gt;0,$W1366&gt;0,$Y1366&gt;0,$AA1366&gt;0,$AC1366&gt;0,$AE1366&gt;0),AJ1366=""),", NCAGE Supplier Missing","")&amp;IF(AND($O1366="Drawing",OR($U1366&gt;0,$W1366&gt;0,$Y1366&gt;0,$AA1366&gt;0,$AC1366&gt;0,$AE1366&gt;0),AK1366=""),", Manufacturer Missing","")&amp;IF(AL1366&lt;&gt;"",", Comment","")&amp;IF(AND(OR(AH1366="Bid Using CSIS Dropdown With Query (Comment Field Must Be Populated)",AH1366="Bid To Drawing Supplied With Query (Comment Field Must Be Populated)"),AL1366=""),", Please Enter a Comment for the Bid Query","")&amp;IF(AND(T1366&gt;0,U1366="",AH1366&lt;&gt;"No Bid"),", PB1 Price Missing","")&amp;IF(AND(V1366&gt;0,W1366="",AH1366&lt;&gt;"No Bid"),", PB2 Price Missing","")&amp;IF(AND(X1366&gt;0,Y1366="",AH1366&lt;&gt;"No Bid"),", PB3 Price Missing","")&amp;IF(AND(Z1366&gt;0,AA1366="",AH1366&lt;&gt;"No Bid"),", PB4 Price Missing","")&amp;IF(AND(AB1366&gt;0,AC1366="",AH1366&lt;&gt;"No Bid"),", PB5 Price Missing","")&amp;IF(AND(AD1366&gt;0,AE1366="",AH1366&lt;&gt;"No Bid"),", PB6 Price Missing","")&amp;IF(AND(AF1366&gt;0,AG1366="",AH1366&lt;&gt;"No Bid"),", PB7 Price Missing","")</f>
        <v>, Please enter a Price in PB1 or Select No Bid, PB1 Price Missing, PB2 Price Missing, PB3 Price Missing, PB4 Price Missing, PB5 Price Missing, PB6 Price Missing</v>
      </c>
      <c r="AN1366" s="28"/>
      <c r="AO1366" s="28"/>
      <c r="AP1366" s="28"/>
      <c r="AQ1366" s="28"/>
      <c r="AR1366" s="28"/>
      <c r="AS1366" s="28"/>
      <c r="AT1366" s="28"/>
      <c r="AU1366" s="28"/>
      <c r="AV1366" s="28"/>
      <c r="AW1366" s="28"/>
      <c r="AX1366" s="28"/>
      <c r="AY1366" s="28"/>
      <c r="AZ1366" s="28"/>
      <c r="BA1366" s="28"/>
      <c r="BB1366" s="28"/>
      <c r="BC1366" s="28"/>
      <c r="BD1366" s="28"/>
      <c r="BE1366" s="28"/>
      <c r="BF1366" s="28"/>
      <c r="BG1366" s="28"/>
      <c r="BH1366" s="28"/>
      <c r="BI1366" s="28"/>
      <c r="BJ1366" s="28"/>
      <c r="BK1366" s="28"/>
      <c r="BL1366" s="28"/>
    </row>
    <row r="1367" spans="1:64" x14ac:dyDescent="0.25">
      <c r="A1367" s="58">
        <v>1365</v>
      </c>
      <c r="B1367" s="57"/>
      <c r="C1367" s="57" t="s">
        <v>3775</v>
      </c>
      <c r="D1367" s="57"/>
      <c r="E1367" s="59" t="s">
        <v>972</v>
      </c>
      <c r="F1367" s="60" t="s">
        <v>5677</v>
      </c>
      <c r="G1367" s="61" t="s">
        <v>4589</v>
      </c>
      <c r="H1367" s="60" t="s">
        <v>5994</v>
      </c>
      <c r="I1367" s="60" t="s">
        <v>5993</v>
      </c>
      <c r="J1367" s="60"/>
      <c r="K1367" s="60" t="s">
        <v>5992</v>
      </c>
      <c r="L1367" s="60" t="s">
        <v>23</v>
      </c>
      <c r="M1367" s="60" t="s">
        <v>6024</v>
      </c>
      <c r="N1367" s="57" t="s">
        <v>6026</v>
      </c>
      <c r="O1367" s="62" t="s">
        <v>1899</v>
      </c>
      <c r="P1367" s="62" t="s">
        <v>2927</v>
      </c>
      <c r="Q1367" s="28"/>
      <c r="R1367" s="28"/>
      <c r="S1367" s="28"/>
      <c r="T1367" s="36">
        <v>5</v>
      </c>
      <c r="U1367" s="33"/>
      <c r="V1367" s="36">
        <v>15</v>
      </c>
      <c r="W1367" s="33"/>
      <c r="X1367" s="36">
        <v>25</v>
      </c>
      <c r="Y1367" s="33"/>
      <c r="Z1367" s="36">
        <v>50</v>
      </c>
      <c r="AA1367" s="33"/>
      <c r="AB1367" s="36">
        <v>100</v>
      </c>
      <c r="AC1367" s="33"/>
      <c r="AD1367" s="36">
        <v>999999</v>
      </c>
      <c r="AE1367" s="33"/>
      <c r="AF1367" s="36"/>
      <c r="AG1367" s="33"/>
      <c r="AH1367" s="28"/>
      <c r="AI1367" s="28"/>
      <c r="AJ1367" s="28"/>
      <c r="AK1367" s="28"/>
      <c r="AL1367" s="28"/>
      <c r="AM1367" s="41" t="str">
        <f>IF(AND($U1367&gt;0,$Q1367=""),"Currency Missing","")&amp;IF(AND($U1367&gt;0,$R1367=""),", MOQ Missing","")&amp;IF(AND($U1367&gt;0,$S1367=""),", Leadtime Missing","")&amp;IF(W1367&gt;U1367,", PB2 Price Greater than PB1 Price","")&amp;IF(Y1367&gt;W1367,", PB3 Price Greater than PB2 Price","")&amp;IF(AA1367&gt;Y1367,", PB4 Price Greater than PB3 Price","")&amp;IF(AC1367&gt;AA1367,", PB5 Price Greater than PB4 Price","")&amp;IF(AE1367&gt;AC1367,", PB6 Price Greater than PB5 Price","")&amp;IF(AG1367&gt;AE1367,", PB7 Price Greater than PB6 Price","")&amp;IF($U1367&lt;&gt;ROUND($U1367,2),", PB 1 Price - More than 2 Decimal Places","")&amp;IF($W1367&lt;&gt;ROUND($W1367,2),", PB 2 Price - More than 2 Decimal Places","")&amp;IF($Y1367&lt;&gt;ROUND($Y1367,2),", PB 3 Price - More than 2 Decimal Places","")&amp;IF($AA1367&lt;&gt;ROUND($AA1367,2),", PB 4 Price - More than 2 Decimal Places","")&amp;IF($AC1367&lt;&gt;ROUND($AC1367,2),", PB 5 Price - More than 2 Decimal Places","")&amp;IF($AE1367&lt;&gt;ROUND($AE1367,2),", PB 6 Price - More than 2 Decimal Places","")&amp;IF($AG1367&lt;&gt;ROUND($AG1367,2),", PB 7 Price - More than 2 Decimal Places","")&amp;IF(AND(E1367&lt;&gt;"",U1367="",AH1367=""),", Please enter a Price in PB1 or Select No Bid","")&amp;IF(AND(OR($U1367&gt;0,$W1367&gt;0,$Y1367&gt;0,$AA1367&gt;0,$AC1367&gt;0,$AE1367&gt;0),OR(AH1367="",AH1367="No Bid")),", Bid Status Missing or Incorrect","")&amp;IF(AND(AH1367="No Bid",AI1367=""),", Reason for No Bid Missing","")&amp;IF(AND($O1367="CSIS",OR($U1367&gt;0,$W1367&gt;0,$Y1367&gt;0,$AA1367&gt;0,$AC1367&gt;0,$AE1367&gt;0),AJ1367=""),", NCAGE Supplier Missing","")&amp;IF(AND($O1367="Drawing",OR($U1367&gt;0,$W1367&gt;0,$Y1367&gt;0,$AA1367&gt;0,$AC1367&gt;0,$AE1367&gt;0),AK1367=""),", Manufacturer Missing","")&amp;IF(AL1367&lt;&gt;"",", Comment","")&amp;IF(AND(OR(AH1367="Bid Using CSIS Dropdown With Query (Comment Field Must Be Populated)",AH1367="Bid To Drawing Supplied With Query (Comment Field Must Be Populated)"),AL1367=""),", Please Enter a Comment for the Bid Query","")&amp;IF(AND(T1367&gt;0,U1367="",AH1367&lt;&gt;"No Bid"),", PB1 Price Missing","")&amp;IF(AND(V1367&gt;0,W1367="",AH1367&lt;&gt;"No Bid"),", PB2 Price Missing","")&amp;IF(AND(X1367&gt;0,Y1367="",AH1367&lt;&gt;"No Bid"),", PB3 Price Missing","")&amp;IF(AND(Z1367&gt;0,AA1367="",AH1367&lt;&gt;"No Bid"),", PB4 Price Missing","")&amp;IF(AND(AB1367&gt;0,AC1367="",AH1367&lt;&gt;"No Bid"),", PB5 Price Missing","")&amp;IF(AND(AD1367&gt;0,AE1367="",AH1367&lt;&gt;"No Bid"),", PB6 Price Missing","")&amp;IF(AND(AF1367&gt;0,AG1367="",AH1367&lt;&gt;"No Bid"),", PB7 Price Missing","")</f>
        <v>, Please enter a Price in PB1 or Select No Bid, PB1 Price Missing, PB2 Price Missing, PB3 Price Missing, PB4 Price Missing, PB5 Price Missing, PB6 Price Missing</v>
      </c>
      <c r="AN1367" s="28"/>
      <c r="AO1367" s="28"/>
      <c r="AP1367" s="28"/>
      <c r="AQ1367" s="28"/>
      <c r="AR1367" s="28"/>
      <c r="AS1367" s="28"/>
      <c r="AT1367" s="28"/>
      <c r="AU1367" s="28"/>
      <c r="AV1367" s="28"/>
      <c r="AW1367" s="28"/>
      <c r="AX1367" s="28"/>
      <c r="AY1367" s="28"/>
      <c r="AZ1367" s="28"/>
      <c r="BA1367" s="28"/>
      <c r="BB1367" s="28"/>
      <c r="BC1367" s="28"/>
      <c r="BD1367" s="28"/>
      <c r="BE1367" s="28"/>
      <c r="BF1367" s="28"/>
      <c r="BG1367" s="28"/>
      <c r="BH1367" s="28"/>
      <c r="BI1367" s="28"/>
      <c r="BJ1367" s="28"/>
      <c r="BK1367" s="28"/>
      <c r="BL1367" s="28"/>
    </row>
    <row r="1368" spans="1:64" x14ac:dyDescent="0.25">
      <c r="A1368" s="58">
        <v>1366</v>
      </c>
      <c r="B1368" s="57"/>
      <c r="C1368" s="57" t="s">
        <v>3775</v>
      </c>
      <c r="D1368" s="57"/>
      <c r="E1368" s="59" t="s">
        <v>973</v>
      </c>
      <c r="F1368" s="60" t="s">
        <v>5677</v>
      </c>
      <c r="G1368" s="61" t="s">
        <v>4590</v>
      </c>
      <c r="H1368" s="60" t="s">
        <v>5994</v>
      </c>
      <c r="I1368" s="60" t="s">
        <v>5993</v>
      </c>
      <c r="J1368" s="60"/>
      <c r="K1368" s="60" t="s">
        <v>5992</v>
      </c>
      <c r="L1368" s="60" t="s">
        <v>23</v>
      </c>
      <c r="M1368" s="60" t="s">
        <v>6024</v>
      </c>
      <c r="N1368" s="57" t="s">
        <v>6026</v>
      </c>
      <c r="O1368" s="62" t="s">
        <v>1899</v>
      </c>
      <c r="P1368" s="62" t="s">
        <v>2928</v>
      </c>
      <c r="Q1368" s="28"/>
      <c r="R1368" s="28"/>
      <c r="S1368" s="28"/>
      <c r="T1368" s="36">
        <v>4</v>
      </c>
      <c r="U1368" s="33"/>
      <c r="V1368" s="36">
        <v>10</v>
      </c>
      <c r="W1368" s="33"/>
      <c r="X1368" s="36">
        <v>20</v>
      </c>
      <c r="Y1368" s="33"/>
      <c r="Z1368" s="36">
        <v>40</v>
      </c>
      <c r="AA1368" s="33"/>
      <c r="AB1368" s="36">
        <v>80</v>
      </c>
      <c r="AC1368" s="33"/>
      <c r="AD1368" s="36">
        <v>999999</v>
      </c>
      <c r="AE1368" s="33"/>
      <c r="AF1368" s="36"/>
      <c r="AG1368" s="33"/>
      <c r="AH1368" s="28"/>
      <c r="AI1368" s="28"/>
      <c r="AJ1368" s="28"/>
      <c r="AK1368" s="28"/>
      <c r="AL1368" s="28"/>
      <c r="AM1368" s="41" t="str">
        <f>IF(AND($U1368&gt;0,$Q1368=""),"Currency Missing","")&amp;IF(AND($U1368&gt;0,$R1368=""),", MOQ Missing","")&amp;IF(AND($U1368&gt;0,$S1368=""),", Leadtime Missing","")&amp;IF(W1368&gt;U1368,", PB2 Price Greater than PB1 Price","")&amp;IF(Y1368&gt;W1368,", PB3 Price Greater than PB2 Price","")&amp;IF(AA1368&gt;Y1368,", PB4 Price Greater than PB3 Price","")&amp;IF(AC1368&gt;AA1368,", PB5 Price Greater than PB4 Price","")&amp;IF(AE1368&gt;AC1368,", PB6 Price Greater than PB5 Price","")&amp;IF(AG1368&gt;AE1368,", PB7 Price Greater than PB6 Price","")&amp;IF($U1368&lt;&gt;ROUND($U1368,2),", PB 1 Price - More than 2 Decimal Places","")&amp;IF($W1368&lt;&gt;ROUND($W1368,2),", PB 2 Price - More than 2 Decimal Places","")&amp;IF($Y1368&lt;&gt;ROUND($Y1368,2),", PB 3 Price - More than 2 Decimal Places","")&amp;IF($AA1368&lt;&gt;ROUND($AA1368,2),", PB 4 Price - More than 2 Decimal Places","")&amp;IF($AC1368&lt;&gt;ROUND($AC1368,2),", PB 5 Price - More than 2 Decimal Places","")&amp;IF($AE1368&lt;&gt;ROUND($AE1368,2),", PB 6 Price - More than 2 Decimal Places","")&amp;IF($AG1368&lt;&gt;ROUND($AG1368,2),", PB 7 Price - More than 2 Decimal Places","")&amp;IF(AND(E1368&lt;&gt;"",U1368="",AH1368=""),", Please enter a Price in PB1 or Select No Bid","")&amp;IF(AND(OR($U1368&gt;0,$W1368&gt;0,$Y1368&gt;0,$AA1368&gt;0,$AC1368&gt;0,$AE1368&gt;0),OR(AH1368="",AH1368="No Bid")),", Bid Status Missing or Incorrect","")&amp;IF(AND(AH1368="No Bid",AI1368=""),", Reason for No Bid Missing","")&amp;IF(AND($O1368="CSIS",OR($U1368&gt;0,$W1368&gt;0,$Y1368&gt;0,$AA1368&gt;0,$AC1368&gt;0,$AE1368&gt;0),AJ1368=""),", NCAGE Supplier Missing","")&amp;IF(AND($O1368="Drawing",OR($U1368&gt;0,$W1368&gt;0,$Y1368&gt;0,$AA1368&gt;0,$AC1368&gt;0,$AE1368&gt;0),AK1368=""),", Manufacturer Missing","")&amp;IF(AL1368&lt;&gt;"",", Comment","")&amp;IF(AND(OR(AH1368="Bid Using CSIS Dropdown With Query (Comment Field Must Be Populated)",AH1368="Bid To Drawing Supplied With Query (Comment Field Must Be Populated)"),AL1368=""),", Please Enter a Comment for the Bid Query","")&amp;IF(AND(T1368&gt;0,U1368="",AH1368&lt;&gt;"No Bid"),", PB1 Price Missing","")&amp;IF(AND(V1368&gt;0,W1368="",AH1368&lt;&gt;"No Bid"),", PB2 Price Missing","")&amp;IF(AND(X1368&gt;0,Y1368="",AH1368&lt;&gt;"No Bid"),", PB3 Price Missing","")&amp;IF(AND(Z1368&gt;0,AA1368="",AH1368&lt;&gt;"No Bid"),", PB4 Price Missing","")&amp;IF(AND(AB1368&gt;0,AC1368="",AH1368&lt;&gt;"No Bid"),", PB5 Price Missing","")&amp;IF(AND(AD1368&gt;0,AE1368="",AH1368&lt;&gt;"No Bid"),", PB6 Price Missing","")&amp;IF(AND(AF1368&gt;0,AG1368="",AH1368&lt;&gt;"No Bid"),", PB7 Price Missing","")</f>
        <v>, Please enter a Price in PB1 or Select No Bid, PB1 Price Missing, PB2 Price Missing, PB3 Price Missing, PB4 Price Missing, PB5 Price Missing, PB6 Price Missing</v>
      </c>
      <c r="AN1368" s="28"/>
      <c r="AO1368" s="28"/>
      <c r="AP1368" s="28"/>
      <c r="AQ1368" s="28"/>
      <c r="AR1368" s="28"/>
      <c r="AS1368" s="28"/>
      <c r="AT1368" s="28"/>
      <c r="AU1368" s="28"/>
      <c r="AV1368" s="28"/>
      <c r="AW1368" s="28"/>
      <c r="AX1368" s="28"/>
      <c r="AY1368" s="28"/>
      <c r="AZ1368" s="28"/>
      <c r="BA1368" s="28"/>
      <c r="BB1368" s="28"/>
      <c r="BC1368" s="28"/>
      <c r="BD1368" s="28"/>
      <c r="BE1368" s="28"/>
      <c r="BF1368" s="28"/>
      <c r="BG1368" s="28"/>
      <c r="BH1368" s="28"/>
      <c r="BI1368" s="28"/>
      <c r="BJ1368" s="28"/>
      <c r="BK1368" s="28"/>
      <c r="BL1368" s="28"/>
    </row>
    <row r="1369" spans="1:64" x14ac:dyDescent="0.25">
      <c r="A1369" s="58">
        <v>1367</v>
      </c>
      <c r="B1369" s="57"/>
      <c r="C1369" s="57" t="s">
        <v>3775</v>
      </c>
      <c r="D1369" s="57"/>
      <c r="E1369" s="59" t="s">
        <v>974</v>
      </c>
      <c r="F1369" s="60" t="s">
        <v>5677</v>
      </c>
      <c r="G1369" s="61" t="s">
        <v>4591</v>
      </c>
      <c r="H1369" s="60" t="s">
        <v>5994</v>
      </c>
      <c r="I1369" s="60" t="s">
        <v>5993</v>
      </c>
      <c r="J1369" s="60"/>
      <c r="K1369" s="60" t="s">
        <v>5992</v>
      </c>
      <c r="L1369" s="60" t="s">
        <v>23</v>
      </c>
      <c r="M1369" s="60" t="s">
        <v>6024</v>
      </c>
      <c r="N1369" s="57" t="s">
        <v>6026</v>
      </c>
      <c r="O1369" s="62" t="s">
        <v>1899</v>
      </c>
      <c r="P1369" s="62" t="s">
        <v>2929</v>
      </c>
      <c r="Q1369" s="28"/>
      <c r="R1369" s="28"/>
      <c r="S1369" s="28"/>
      <c r="T1369" s="36">
        <v>4</v>
      </c>
      <c r="U1369" s="33"/>
      <c r="V1369" s="36">
        <v>12</v>
      </c>
      <c r="W1369" s="33"/>
      <c r="X1369" s="36">
        <v>25</v>
      </c>
      <c r="Y1369" s="33"/>
      <c r="Z1369" s="36">
        <v>45</v>
      </c>
      <c r="AA1369" s="33"/>
      <c r="AB1369" s="36">
        <v>90</v>
      </c>
      <c r="AC1369" s="33"/>
      <c r="AD1369" s="36">
        <v>999999</v>
      </c>
      <c r="AE1369" s="33"/>
      <c r="AF1369" s="36"/>
      <c r="AG1369" s="33"/>
      <c r="AH1369" s="28"/>
      <c r="AI1369" s="28"/>
      <c r="AJ1369" s="28"/>
      <c r="AK1369" s="28"/>
      <c r="AL1369" s="28"/>
      <c r="AM1369" s="41" t="str">
        <f>IF(AND($U1369&gt;0,$Q1369=""),"Currency Missing","")&amp;IF(AND($U1369&gt;0,$R1369=""),", MOQ Missing","")&amp;IF(AND($U1369&gt;0,$S1369=""),", Leadtime Missing","")&amp;IF(W1369&gt;U1369,", PB2 Price Greater than PB1 Price","")&amp;IF(Y1369&gt;W1369,", PB3 Price Greater than PB2 Price","")&amp;IF(AA1369&gt;Y1369,", PB4 Price Greater than PB3 Price","")&amp;IF(AC1369&gt;AA1369,", PB5 Price Greater than PB4 Price","")&amp;IF(AE1369&gt;AC1369,", PB6 Price Greater than PB5 Price","")&amp;IF(AG1369&gt;AE1369,", PB7 Price Greater than PB6 Price","")&amp;IF($U1369&lt;&gt;ROUND($U1369,2),", PB 1 Price - More than 2 Decimal Places","")&amp;IF($W1369&lt;&gt;ROUND($W1369,2),", PB 2 Price - More than 2 Decimal Places","")&amp;IF($Y1369&lt;&gt;ROUND($Y1369,2),", PB 3 Price - More than 2 Decimal Places","")&amp;IF($AA1369&lt;&gt;ROUND($AA1369,2),", PB 4 Price - More than 2 Decimal Places","")&amp;IF($AC1369&lt;&gt;ROUND($AC1369,2),", PB 5 Price - More than 2 Decimal Places","")&amp;IF($AE1369&lt;&gt;ROUND($AE1369,2),", PB 6 Price - More than 2 Decimal Places","")&amp;IF($AG1369&lt;&gt;ROUND($AG1369,2),", PB 7 Price - More than 2 Decimal Places","")&amp;IF(AND(E1369&lt;&gt;"",U1369="",AH1369=""),", Please enter a Price in PB1 or Select No Bid","")&amp;IF(AND(OR($U1369&gt;0,$W1369&gt;0,$Y1369&gt;0,$AA1369&gt;0,$AC1369&gt;0,$AE1369&gt;0),OR(AH1369="",AH1369="No Bid")),", Bid Status Missing or Incorrect","")&amp;IF(AND(AH1369="No Bid",AI1369=""),", Reason for No Bid Missing","")&amp;IF(AND($O1369="CSIS",OR($U1369&gt;0,$W1369&gt;0,$Y1369&gt;0,$AA1369&gt;0,$AC1369&gt;0,$AE1369&gt;0),AJ1369=""),", NCAGE Supplier Missing","")&amp;IF(AND($O1369="Drawing",OR($U1369&gt;0,$W1369&gt;0,$Y1369&gt;0,$AA1369&gt;0,$AC1369&gt;0,$AE1369&gt;0),AK1369=""),", Manufacturer Missing","")&amp;IF(AL1369&lt;&gt;"",", Comment","")&amp;IF(AND(OR(AH1369="Bid Using CSIS Dropdown With Query (Comment Field Must Be Populated)",AH1369="Bid To Drawing Supplied With Query (Comment Field Must Be Populated)"),AL1369=""),", Please Enter a Comment for the Bid Query","")&amp;IF(AND(T1369&gt;0,U1369="",AH1369&lt;&gt;"No Bid"),", PB1 Price Missing","")&amp;IF(AND(V1369&gt;0,W1369="",AH1369&lt;&gt;"No Bid"),", PB2 Price Missing","")&amp;IF(AND(X1369&gt;0,Y1369="",AH1369&lt;&gt;"No Bid"),", PB3 Price Missing","")&amp;IF(AND(Z1369&gt;0,AA1369="",AH1369&lt;&gt;"No Bid"),", PB4 Price Missing","")&amp;IF(AND(AB1369&gt;0,AC1369="",AH1369&lt;&gt;"No Bid"),", PB5 Price Missing","")&amp;IF(AND(AD1369&gt;0,AE1369="",AH1369&lt;&gt;"No Bid"),", PB6 Price Missing","")&amp;IF(AND(AF1369&gt;0,AG1369="",AH1369&lt;&gt;"No Bid"),", PB7 Price Missing","")</f>
        <v>, Please enter a Price in PB1 or Select No Bid, PB1 Price Missing, PB2 Price Missing, PB3 Price Missing, PB4 Price Missing, PB5 Price Missing, PB6 Price Missing</v>
      </c>
      <c r="AN1369" s="28"/>
      <c r="AO1369" s="28"/>
      <c r="AP1369" s="28"/>
      <c r="AQ1369" s="28"/>
      <c r="AR1369" s="28"/>
      <c r="AS1369" s="28"/>
      <c r="AT1369" s="28"/>
      <c r="AU1369" s="28"/>
      <c r="AV1369" s="28"/>
      <c r="AW1369" s="28"/>
      <c r="AX1369" s="28"/>
      <c r="AY1369" s="28"/>
      <c r="AZ1369" s="28"/>
      <c r="BA1369" s="28"/>
      <c r="BB1369" s="28"/>
      <c r="BC1369" s="28"/>
      <c r="BD1369" s="28"/>
      <c r="BE1369" s="28"/>
      <c r="BF1369" s="28"/>
      <c r="BG1369" s="28"/>
      <c r="BH1369" s="28"/>
      <c r="BI1369" s="28"/>
      <c r="BJ1369" s="28"/>
      <c r="BK1369" s="28"/>
      <c r="BL1369" s="28"/>
    </row>
    <row r="1370" spans="1:64" x14ac:dyDescent="0.25">
      <c r="A1370" s="58">
        <v>1368</v>
      </c>
      <c r="B1370" s="57"/>
      <c r="C1370" s="57" t="s">
        <v>3775</v>
      </c>
      <c r="D1370" s="57"/>
      <c r="E1370" s="59" t="s">
        <v>1656</v>
      </c>
      <c r="F1370" s="60" t="s">
        <v>5665</v>
      </c>
      <c r="G1370" s="61" t="s">
        <v>5254</v>
      </c>
      <c r="H1370" s="60" t="s">
        <v>6001</v>
      </c>
      <c r="I1370" s="60" t="s">
        <v>5993</v>
      </c>
      <c r="J1370" s="60"/>
      <c r="K1370" s="60" t="s">
        <v>5992</v>
      </c>
      <c r="L1370" s="60" t="s">
        <v>23</v>
      </c>
      <c r="M1370" s="60" t="s">
        <v>6024</v>
      </c>
      <c r="N1370" s="57" t="s">
        <v>6026</v>
      </c>
      <c r="O1370" s="62" t="s">
        <v>1910</v>
      </c>
      <c r="P1370" s="62" t="s">
        <v>3608</v>
      </c>
      <c r="Q1370" s="28"/>
      <c r="R1370" s="28"/>
      <c r="S1370" s="28"/>
      <c r="T1370" s="36">
        <v>70</v>
      </c>
      <c r="U1370" s="33"/>
      <c r="V1370" s="36">
        <v>200</v>
      </c>
      <c r="W1370" s="33"/>
      <c r="X1370" s="36">
        <v>400</v>
      </c>
      <c r="Y1370" s="33"/>
      <c r="Z1370" s="36">
        <v>800</v>
      </c>
      <c r="AA1370" s="33"/>
      <c r="AB1370" s="36">
        <v>999999</v>
      </c>
      <c r="AC1370" s="33"/>
      <c r="AD1370" s="36"/>
      <c r="AE1370" s="33"/>
      <c r="AF1370" s="36"/>
      <c r="AG1370" s="33"/>
      <c r="AH1370" s="28"/>
      <c r="AI1370" s="28"/>
      <c r="AJ1370" s="28"/>
      <c r="AK1370" s="28"/>
      <c r="AL1370" s="28"/>
      <c r="AM1370" s="41" t="str">
        <f>IF(AND($U1370&gt;0,$Q1370=""),"Currency Missing","")&amp;IF(AND($U1370&gt;0,$R1370=""),", MOQ Missing","")&amp;IF(AND($U1370&gt;0,$S1370=""),", Leadtime Missing","")&amp;IF(W1370&gt;U1370,", PB2 Price Greater than PB1 Price","")&amp;IF(Y1370&gt;W1370,", PB3 Price Greater than PB2 Price","")&amp;IF(AA1370&gt;Y1370,", PB4 Price Greater than PB3 Price","")&amp;IF(AC1370&gt;AA1370,", PB5 Price Greater than PB4 Price","")&amp;IF(AE1370&gt;AC1370,", PB6 Price Greater than PB5 Price","")&amp;IF(AG1370&gt;AE1370,", PB7 Price Greater than PB6 Price","")&amp;IF($U1370&lt;&gt;ROUND($U1370,2),", PB 1 Price - More than 2 Decimal Places","")&amp;IF($W1370&lt;&gt;ROUND($W1370,2),", PB 2 Price - More than 2 Decimal Places","")&amp;IF($Y1370&lt;&gt;ROUND($Y1370,2),", PB 3 Price - More than 2 Decimal Places","")&amp;IF($AA1370&lt;&gt;ROUND($AA1370,2),", PB 4 Price - More than 2 Decimal Places","")&amp;IF($AC1370&lt;&gt;ROUND($AC1370,2),", PB 5 Price - More than 2 Decimal Places","")&amp;IF($AE1370&lt;&gt;ROUND($AE1370,2),", PB 6 Price - More than 2 Decimal Places","")&amp;IF($AG1370&lt;&gt;ROUND($AG1370,2),", PB 7 Price - More than 2 Decimal Places","")&amp;IF(AND(E1370&lt;&gt;"",U1370="",AH1370=""),", Please enter a Price in PB1 or Select No Bid","")&amp;IF(AND(OR($U1370&gt;0,$W1370&gt;0,$Y1370&gt;0,$AA1370&gt;0,$AC1370&gt;0,$AE1370&gt;0),OR(AH1370="",AH1370="No Bid")),", Bid Status Missing or Incorrect","")&amp;IF(AND(AH1370="No Bid",AI1370=""),", Reason for No Bid Missing","")&amp;IF(AND($O1370="CSIS",OR($U1370&gt;0,$W1370&gt;0,$Y1370&gt;0,$AA1370&gt;0,$AC1370&gt;0,$AE1370&gt;0),AJ1370=""),", NCAGE Supplier Missing","")&amp;IF(AND($O1370="Drawing",OR($U1370&gt;0,$W1370&gt;0,$Y1370&gt;0,$AA1370&gt;0,$AC1370&gt;0,$AE1370&gt;0),AK1370=""),", Manufacturer Missing","")&amp;IF(AL1370&lt;&gt;"",", Comment","")&amp;IF(AND(OR(AH1370="Bid Using CSIS Dropdown With Query (Comment Field Must Be Populated)",AH1370="Bid To Drawing Supplied With Query (Comment Field Must Be Populated)"),AL1370=""),", Please Enter a Comment for the Bid Query","")&amp;IF(AND(T1370&gt;0,U1370="",AH1370&lt;&gt;"No Bid"),", PB1 Price Missing","")&amp;IF(AND(V1370&gt;0,W1370="",AH1370&lt;&gt;"No Bid"),", PB2 Price Missing","")&amp;IF(AND(X1370&gt;0,Y1370="",AH1370&lt;&gt;"No Bid"),", PB3 Price Missing","")&amp;IF(AND(Z1370&gt;0,AA1370="",AH1370&lt;&gt;"No Bid"),", PB4 Price Missing","")&amp;IF(AND(AB1370&gt;0,AC1370="",AH1370&lt;&gt;"No Bid"),", PB5 Price Missing","")&amp;IF(AND(AD1370&gt;0,AE1370="",AH1370&lt;&gt;"No Bid"),", PB6 Price Missing","")&amp;IF(AND(AF1370&gt;0,AG1370="",AH1370&lt;&gt;"No Bid"),", PB7 Price Missing","")</f>
        <v>, Please enter a Price in PB1 or Select No Bid, PB1 Price Missing, PB2 Price Missing, PB3 Price Missing, PB4 Price Missing, PB5 Price Missing</v>
      </c>
      <c r="AN1370" s="28"/>
      <c r="AO1370" s="28"/>
      <c r="AP1370" s="28"/>
      <c r="AQ1370" s="28"/>
      <c r="AR1370" s="28"/>
      <c r="AS1370" s="28"/>
      <c r="AT1370" s="28"/>
      <c r="AU1370" s="28"/>
      <c r="AV1370" s="28"/>
      <c r="AW1370" s="28"/>
      <c r="AX1370" s="28"/>
      <c r="AY1370" s="28"/>
      <c r="AZ1370" s="28"/>
      <c r="BA1370" s="28"/>
      <c r="BB1370" s="28"/>
      <c r="BC1370" s="28"/>
      <c r="BD1370" s="28"/>
      <c r="BE1370" s="28"/>
      <c r="BF1370" s="28"/>
      <c r="BG1370" s="28"/>
      <c r="BH1370" s="28"/>
      <c r="BI1370" s="28"/>
      <c r="BJ1370" s="28"/>
      <c r="BK1370" s="28"/>
      <c r="BL1370" s="28"/>
    </row>
    <row r="1371" spans="1:64" x14ac:dyDescent="0.25">
      <c r="A1371" s="58">
        <v>1369</v>
      </c>
      <c r="B1371" s="57"/>
      <c r="C1371" s="57" t="s">
        <v>3775</v>
      </c>
      <c r="D1371" s="57"/>
      <c r="E1371" s="59" t="s">
        <v>975</v>
      </c>
      <c r="F1371" s="60" t="s">
        <v>5677</v>
      </c>
      <c r="G1371" s="61" t="s">
        <v>4592</v>
      </c>
      <c r="H1371" s="60" t="s">
        <v>5994</v>
      </c>
      <c r="I1371" s="60" t="s">
        <v>5993</v>
      </c>
      <c r="J1371" s="60"/>
      <c r="K1371" s="60" t="s">
        <v>5992</v>
      </c>
      <c r="L1371" s="60" t="s">
        <v>23</v>
      </c>
      <c r="M1371" s="60" t="s">
        <v>6024</v>
      </c>
      <c r="N1371" s="57" t="s">
        <v>6026</v>
      </c>
      <c r="O1371" s="62" t="s">
        <v>1899</v>
      </c>
      <c r="P1371" s="62" t="s">
        <v>2930</v>
      </c>
      <c r="Q1371" s="28"/>
      <c r="R1371" s="28"/>
      <c r="S1371" s="28"/>
      <c r="T1371" s="36">
        <v>3</v>
      </c>
      <c r="U1371" s="33"/>
      <c r="V1371" s="36">
        <v>9</v>
      </c>
      <c r="W1371" s="33"/>
      <c r="X1371" s="36">
        <v>20</v>
      </c>
      <c r="Y1371" s="33"/>
      <c r="Z1371" s="36">
        <v>35</v>
      </c>
      <c r="AA1371" s="33"/>
      <c r="AB1371" s="36">
        <v>70</v>
      </c>
      <c r="AC1371" s="33"/>
      <c r="AD1371" s="36">
        <v>999999</v>
      </c>
      <c r="AE1371" s="33"/>
      <c r="AF1371" s="36"/>
      <c r="AG1371" s="33"/>
      <c r="AH1371" s="28"/>
      <c r="AI1371" s="28"/>
      <c r="AJ1371" s="28"/>
      <c r="AK1371" s="28"/>
      <c r="AL1371" s="28"/>
      <c r="AM1371" s="41" t="str">
        <f>IF(AND($U1371&gt;0,$Q1371=""),"Currency Missing","")&amp;IF(AND($U1371&gt;0,$R1371=""),", MOQ Missing","")&amp;IF(AND($U1371&gt;0,$S1371=""),", Leadtime Missing","")&amp;IF(W1371&gt;U1371,", PB2 Price Greater than PB1 Price","")&amp;IF(Y1371&gt;W1371,", PB3 Price Greater than PB2 Price","")&amp;IF(AA1371&gt;Y1371,", PB4 Price Greater than PB3 Price","")&amp;IF(AC1371&gt;AA1371,", PB5 Price Greater than PB4 Price","")&amp;IF(AE1371&gt;AC1371,", PB6 Price Greater than PB5 Price","")&amp;IF(AG1371&gt;AE1371,", PB7 Price Greater than PB6 Price","")&amp;IF($U1371&lt;&gt;ROUND($U1371,2),", PB 1 Price - More than 2 Decimal Places","")&amp;IF($W1371&lt;&gt;ROUND($W1371,2),", PB 2 Price - More than 2 Decimal Places","")&amp;IF($Y1371&lt;&gt;ROUND($Y1371,2),", PB 3 Price - More than 2 Decimal Places","")&amp;IF($AA1371&lt;&gt;ROUND($AA1371,2),", PB 4 Price - More than 2 Decimal Places","")&amp;IF($AC1371&lt;&gt;ROUND($AC1371,2),", PB 5 Price - More than 2 Decimal Places","")&amp;IF($AE1371&lt;&gt;ROUND($AE1371,2),", PB 6 Price - More than 2 Decimal Places","")&amp;IF($AG1371&lt;&gt;ROUND($AG1371,2),", PB 7 Price - More than 2 Decimal Places","")&amp;IF(AND(E1371&lt;&gt;"",U1371="",AH1371=""),", Please enter a Price in PB1 or Select No Bid","")&amp;IF(AND(OR($U1371&gt;0,$W1371&gt;0,$Y1371&gt;0,$AA1371&gt;0,$AC1371&gt;0,$AE1371&gt;0),OR(AH1371="",AH1371="No Bid")),", Bid Status Missing or Incorrect","")&amp;IF(AND(AH1371="No Bid",AI1371=""),", Reason for No Bid Missing","")&amp;IF(AND($O1371="CSIS",OR($U1371&gt;0,$W1371&gt;0,$Y1371&gt;0,$AA1371&gt;0,$AC1371&gt;0,$AE1371&gt;0),AJ1371=""),", NCAGE Supplier Missing","")&amp;IF(AND($O1371="Drawing",OR($U1371&gt;0,$W1371&gt;0,$Y1371&gt;0,$AA1371&gt;0,$AC1371&gt;0,$AE1371&gt;0),AK1371=""),", Manufacturer Missing","")&amp;IF(AL1371&lt;&gt;"",", Comment","")&amp;IF(AND(OR(AH1371="Bid Using CSIS Dropdown With Query (Comment Field Must Be Populated)",AH1371="Bid To Drawing Supplied With Query (Comment Field Must Be Populated)"),AL1371=""),", Please Enter a Comment for the Bid Query","")&amp;IF(AND(T1371&gt;0,U1371="",AH1371&lt;&gt;"No Bid"),", PB1 Price Missing","")&amp;IF(AND(V1371&gt;0,W1371="",AH1371&lt;&gt;"No Bid"),", PB2 Price Missing","")&amp;IF(AND(X1371&gt;0,Y1371="",AH1371&lt;&gt;"No Bid"),", PB3 Price Missing","")&amp;IF(AND(Z1371&gt;0,AA1371="",AH1371&lt;&gt;"No Bid"),", PB4 Price Missing","")&amp;IF(AND(AB1371&gt;0,AC1371="",AH1371&lt;&gt;"No Bid"),", PB5 Price Missing","")&amp;IF(AND(AD1371&gt;0,AE1371="",AH1371&lt;&gt;"No Bid"),", PB6 Price Missing","")&amp;IF(AND(AF1371&gt;0,AG1371="",AH1371&lt;&gt;"No Bid"),", PB7 Price Missing","")</f>
        <v>, Please enter a Price in PB1 or Select No Bid, PB1 Price Missing, PB2 Price Missing, PB3 Price Missing, PB4 Price Missing, PB5 Price Missing, PB6 Price Missing</v>
      </c>
      <c r="AN1371" s="28"/>
      <c r="AO1371" s="28"/>
      <c r="AP1371" s="28"/>
      <c r="AQ1371" s="28"/>
      <c r="AR1371" s="28"/>
      <c r="AS1371" s="28"/>
      <c r="AT1371" s="28"/>
      <c r="AU1371" s="28"/>
      <c r="AV1371" s="28"/>
      <c r="AW1371" s="28"/>
      <c r="AX1371" s="28"/>
      <c r="AY1371" s="28"/>
      <c r="AZ1371" s="28"/>
      <c r="BA1371" s="28"/>
      <c r="BB1371" s="28"/>
      <c r="BC1371" s="28"/>
      <c r="BD1371" s="28"/>
      <c r="BE1371" s="28"/>
      <c r="BF1371" s="28"/>
      <c r="BG1371" s="28"/>
      <c r="BH1371" s="28"/>
      <c r="BI1371" s="28"/>
      <c r="BJ1371" s="28"/>
      <c r="BK1371" s="28"/>
      <c r="BL1371" s="28"/>
    </row>
    <row r="1372" spans="1:64" x14ac:dyDescent="0.25">
      <c r="A1372" s="58">
        <v>1370</v>
      </c>
      <c r="B1372" s="57"/>
      <c r="C1372" s="57" t="s">
        <v>3775</v>
      </c>
      <c r="D1372" s="57"/>
      <c r="E1372" s="59" t="s">
        <v>976</v>
      </c>
      <c r="F1372" s="60" t="s">
        <v>5432</v>
      </c>
      <c r="G1372" s="61" t="s">
        <v>4593</v>
      </c>
      <c r="H1372" s="60" t="s">
        <v>5999</v>
      </c>
      <c r="I1372" s="60" t="s">
        <v>5993</v>
      </c>
      <c r="J1372" s="60"/>
      <c r="K1372" s="60" t="s">
        <v>5992</v>
      </c>
      <c r="L1372" s="60" t="s">
        <v>23</v>
      </c>
      <c r="M1372" s="60" t="s">
        <v>6024</v>
      </c>
      <c r="N1372" s="57" t="s">
        <v>6026</v>
      </c>
      <c r="O1372" s="62" t="s">
        <v>1899</v>
      </c>
      <c r="P1372" s="62" t="s">
        <v>2931</v>
      </c>
      <c r="Q1372" s="28"/>
      <c r="R1372" s="28"/>
      <c r="S1372" s="28"/>
      <c r="T1372" s="36">
        <v>12</v>
      </c>
      <c r="U1372" s="33"/>
      <c r="V1372" s="36">
        <v>35</v>
      </c>
      <c r="W1372" s="33"/>
      <c r="X1372" s="36">
        <v>70</v>
      </c>
      <c r="Y1372" s="33"/>
      <c r="Z1372" s="36">
        <v>140</v>
      </c>
      <c r="AA1372" s="33"/>
      <c r="AB1372" s="36">
        <v>999999</v>
      </c>
      <c r="AC1372" s="33"/>
      <c r="AD1372" s="36"/>
      <c r="AE1372" s="33"/>
      <c r="AF1372" s="36"/>
      <c r="AG1372" s="33"/>
      <c r="AH1372" s="28"/>
      <c r="AI1372" s="28"/>
      <c r="AJ1372" s="28"/>
      <c r="AK1372" s="28"/>
      <c r="AL1372" s="28"/>
      <c r="AM1372" s="41" t="str">
        <f>IF(AND($U1372&gt;0,$Q1372=""),"Currency Missing","")&amp;IF(AND($U1372&gt;0,$R1372=""),", MOQ Missing","")&amp;IF(AND($U1372&gt;0,$S1372=""),", Leadtime Missing","")&amp;IF(W1372&gt;U1372,", PB2 Price Greater than PB1 Price","")&amp;IF(Y1372&gt;W1372,", PB3 Price Greater than PB2 Price","")&amp;IF(AA1372&gt;Y1372,", PB4 Price Greater than PB3 Price","")&amp;IF(AC1372&gt;AA1372,", PB5 Price Greater than PB4 Price","")&amp;IF(AE1372&gt;AC1372,", PB6 Price Greater than PB5 Price","")&amp;IF(AG1372&gt;AE1372,", PB7 Price Greater than PB6 Price","")&amp;IF($U1372&lt;&gt;ROUND($U1372,2),", PB 1 Price - More than 2 Decimal Places","")&amp;IF($W1372&lt;&gt;ROUND($W1372,2),", PB 2 Price - More than 2 Decimal Places","")&amp;IF($Y1372&lt;&gt;ROUND($Y1372,2),", PB 3 Price - More than 2 Decimal Places","")&amp;IF($AA1372&lt;&gt;ROUND($AA1372,2),", PB 4 Price - More than 2 Decimal Places","")&amp;IF($AC1372&lt;&gt;ROUND($AC1372,2),", PB 5 Price - More than 2 Decimal Places","")&amp;IF($AE1372&lt;&gt;ROUND($AE1372,2),", PB 6 Price - More than 2 Decimal Places","")&amp;IF($AG1372&lt;&gt;ROUND($AG1372,2),", PB 7 Price - More than 2 Decimal Places","")&amp;IF(AND(E1372&lt;&gt;"",U1372="",AH1372=""),", Please enter a Price in PB1 or Select No Bid","")&amp;IF(AND(OR($U1372&gt;0,$W1372&gt;0,$Y1372&gt;0,$AA1372&gt;0,$AC1372&gt;0,$AE1372&gt;0),OR(AH1372="",AH1372="No Bid")),", Bid Status Missing or Incorrect","")&amp;IF(AND(AH1372="No Bid",AI1372=""),", Reason for No Bid Missing","")&amp;IF(AND($O1372="CSIS",OR($U1372&gt;0,$W1372&gt;0,$Y1372&gt;0,$AA1372&gt;0,$AC1372&gt;0,$AE1372&gt;0),AJ1372=""),", NCAGE Supplier Missing","")&amp;IF(AND($O1372="Drawing",OR($U1372&gt;0,$W1372&gt;0,$Y1372&gt;0,$AA1372&gt;0,$AC1372&gt;0,$AE1372&gt;0),AK1372=""),", Manufacturer Missing","")&amp;IF(AL1372&lt;&gt;"",", Comment","")&amp;IF(AND(OR(AH1372="Bid Using CSIS Dropdown With Query (Comment Field Must Be Populated)",AH1372="Bid To Drawing Supplied With Query (Comment Field Must Be Populated)"),AL1372=""),", Please Enter a Comment for the Bid Query","")&amp;IF(AND(T1372&gt;0,U1372="",AH1372&lt;&gt;"No Bid"),", PB1 Price Missing","")&amp;IF(AND(V1372&gt;0,W1372="",AH1372&lt;&gt;"No Bid"),", PB2 Price Missing","")&amp;IF(AND(X1372&gt;0,Y1372="",AH1372&lt;&gt;"No Bid"),", PB3 Price Missing","")&amp;IF(AND(Z1372&gt;0,AA1372="",AH1372&lt;&gt;"No Bid"),", PB4 Price Missing","")&amp;IF(AND(AB1372&gt;0,AC1372="",AH1372&lt;&gt;"No Bid"),", PB5 Price Missing","")&amp;IF(AND(AD1372&gt;0,AE1372="",AH1372&lt;&gt;"No Bid"),", PB6 Price Missing","")&amp;IF(AND(AF1372&gt;0,AG1372="",AH1372&lt;&gt;"No Bid"),", PB7 Price Missing","")</f>
        <v>, Please enter a Price in PB1 or Select No Bid, PB1 Price Missing, PB2 Price Missing, PB3 Price Missing, PB4 Price Missing, PB5 Price Missing</v>
      </c>
      <c r="AN1372" s="28"/>
      <c r="AO1372" s="28"/>
      <c r="AP1372" s="28"/>
      <c r="AQ1372" s="28"/>
      <c r="AR1372" s="28"/>
      <c r="AS1372" s="28"/>
      <c r="AT1372" s="28"/>
      <c r="AU1372" s="28"/>
      <c r="AV1372" s="28"/>
      <c r="AW1372" s="28"/>
      <c r="AX1372" s="28"/>
      <c r="AY1372" s="28"/>
      <c r="AZ1372" s="28"/>
      <c r="BA1372" s="28"/>
      <c r="BB1372" s="28"/>
      <c r="BC1372" s="28"/>
      <c r="BD1372" s="28"/>
      <c r="BE1372" s="28"/>
      <c r="BF1372" s="28"/>
      <c r="BG1372" s="28"/>
      <c r="BH1372" s="28"/>
      <c r="BI1372" s="28"/>
      <c r="BJ1372" s="28"/>
      <c r="BK1372" s="28"/>
      <c r="BL1372" s="28"/>
    </row>
    <row r="1373" spans="1:64" x14ac:dyDescent="0.25">
      <c r="A1373" s="58">
        <v>1371</v>
      </c>
      <c r="B1373" s="57"/>
      <c r="C1373" s="57" t="s">
        <v>3775</v>
      </c>
      <c r="D1373" s="57"/>
      <c r="E1373" s="59" t="s">
        <v>1657</v>
      </c>
      <c r="F1373" s="60" t="s">
        <v>5918</v>
      </c>
      <c r="G1373" s="61" t="s">
        <v>5255</v>
      </c>
      <c r="H1373" s="60" t="s">
        <v>6015</v>
      </c>
      <c r="I1373" s="60" t="s">
        <v>5993</v>
      </c>
      <c r="J1373" s="60"/>
      <c r="K1373" s="60" t="s">
        <v>5992</v>
      </c>
      <c r="L1373" s="60" t="s">
        <v>23</v>
      </c>
      <c r="M1373" s="60" t="s">
        <v>6024</v>
      </c>
      <c r="N1373" s="57" t="s">
        <v>6026</v>
      </c>
      <c r="O1373" s="62" t="s">
        <v>2031</v>
      </c>
      <c r="P1373" s="62" t="s">
        <v>3609</v>
      </c>
      <c r="Q1373" s="28"/>
      <c r="R1373" s="28"/>
      <c r="S1373" s="28"/>
      <c r="T1373" s="36">
        <v>1</v>
      </c>
      <c r="U1373" s="33"/>
      <c r="V1373" s="36">
        <v>3</v>
      </c>
      <c r="W1373" s="33"/>
      <c r="X1373" s="36">
        <v>5</v>
      </c>
      <c r="Y1373" s="33"/>
      <c r="Z1373" s="36">
        <v>9</v>
      </c>
      <c r="AA1373" s="33"/>
      <c r="AB1373" s="36">
        <v>999999</v>
      </c>
      <c r="AC1373" s="33"/>
      <c r="AD1373" s="36"/>
      <c r="AE1373" s="33"/>
      <c r="AF1373" s="36"/>
      <c r="AG1373" s="33"/>
      <c r="AH1373" s="28"/>
      <c r="AI1373" s="28"/>
      <c r="AJ1373" s="28"/>
      <c r="AK1373" s="28"/>
      <c r="AL1373" s="28"/>
      <c r="AM1373" s="41" t="str">
        <f>IF(AND($U1373&gt;0,$Q1373=""),"Currency Missing","")&amp;IF(AND($U1373&gt;0,$R1373=""),", MOQ Missing","")&amp;IF(AND($U1373&gt;0,$S1373=""),", Leadtime Missing","")&amp;IF(W1373&gt;U1373,", PB2 Price Greater than PB1 Price","")&amp;IF(Y1373&gt;W1373,", PB3 Price Greater than PB2 Price","")&amp;IF(AA1373&gt;Y1373,", PB4 Price Greater than PB3 Price","")&amp;IF(AC1373&gt;AA1373,", PB5 Price Greater than PB4 Price","")&amp;IF(AE1373&gt;AC1373,", PB6 Price Greater than PB5 Price","")&amp;IF(AG1373&gt;AE1373,", PB7 Price Greater than PB6 Price","")&amp;IF($U1373&lt;&gt;ROUND($U1373,2),", PB 1 Price - More than 2 Decimal Places","")&amp;IF($W1373&lt;&gt;ROUND($W1373,2),", PB 2 Price - More than 2 Decimal Places","")&amp;IF($Y1373&lt;&gt;ROUND($Y1373,2),", PB 3 Price - More than 2 Decimal Places","")&amp;IF($AA1373&lt;&gt;ROUND($AA1373,2),", PB 4 Price - More than 2 Decimal Places","")&amp;IF($AC1373&lt;&gt;ROUND($AC1373,2),", PB 5 Price - More than 2 Decimal Places","")&amp;IF($AE1373&lt;&gt;ROUND($AE1373,2),", PB 6 Price - More than 2 Decimal Places","")&amp;IF($AG1373&lt;&gt;ROUND($AG1373,2),", PB 7 Price - More than 2 Decimal Places","")&amp;IF(AND(E1373&lt;&gt;"",U1373="",AH1373=""),", Please enter a Price in PB1 or Select No Bid","")&amp;IF(AND(OR($U1373&gt;0,$W1373&gt;0,$Y1373&gt;0,$AA1373&gt;0,$AC1373&gt;0,$AE1373&gt;0),OR(AH1373="",AH1373="No Bid")),", Bid Status Missing or Incorrect","")&amp;IF(AND(AH1373="No Bid",AI1373=""),", Reason for No Bid Missing","")&amp;IF(AND($O1373="CSIS",OR($U1373&gt;0,$W1373&gt;0,$Y1373&gt;0,$AA1373&gt;0,$AC1373&gt;0,$AE1373&gt;0),AJ1373=""),", NCAGE Supplier Missing","")&amp;IF(AND($O1373="Drawing",OR($U1373&gt;0,$W1373&gt;0,$Y1373&gt;0,$AA1373&gt;0,$AC1373&gt;0,$AE1373&gt;0),AK1373=""),", Manufacturer Missing","")&amp;IF(AL1373&lt;&gt;"",", Comment","")&amp;IF(AND(OR(AH1373="Bid Using CSIS Dropdown With Query (Comment Field Must Be Populated)",AH1373="Bid To Drawing Supplied With Query (Comment Field Must Be Populated)"),AL1373=""),", Please Enter a Comment for the Bid Query","")&amp;IF(AND(T1373&gt;0,U1373="",AH1373&lt;&gt;"No Bid"),", PB1 Price Missing","")&amp;IF(AND(V1373&gt;0,W1373="",AH1373&lt;&gt;"No Bid"),", PB2 Price Missing","")&amp;IF(AND(X1373&gt;0,Y1373="",AH1373&lt;&gt;"No Bid"),", PB3 Price Missing","")&amp;IF(AND(Z1373&gt;0,AA1373="",AH1373&lt;&gt;"No Bid"),", PB4 Price Missing","")&amp;IF(AND(AB1373&gt;0,AC1373="",AH1373&lt;&gt;"No Bid"),", PB5 Price Missing","")&amp;IF(AND(AD1373&gt;0,AE1373="",AH1373&lt;&gt;"No Bid"),", PB6 Price Missing","")&amp;IF(AND(AF1373&gt;0,AG1373="",AH1373&lt;&gt;"No Bid"),", PB7 Price Missing","")</f>
        <v>, Please enter a Price in PB1 or Select No Bid, PB1 Price Missing, PB2 Price Missing, PB3 Price Missing, PB4 Price Missing, PB5 Price Missing</v>
      </c>
      <c r="AN1373" s="28"/>
      <c r="AO1373" s="28"/>
      <c r="AP1373" s="28"/>
      <c r="AQ1373" s="28"/>
      <c r="AR1373" s="28"/>
      <c r="AS1373" s="28"/>
      <c r="AT1373" s="28"/>
      <c r="AU1373" s="28"/>
      <c r="AV1373" s="28"/>
      <c r="AW1373" s="28"/>
      <c r="AX1373" s="28"/>
      <c r="AY1373" s="28"/>
      <c r="AZ1373" s="28"/>
      <c r="BA1373" s="28"/>
      <c r="BB1373" s="28"/>
      <c r="BC1373" s="28"/>
      <c r="BD1373" s="28"/>
      <c r="BE1373" s="28"/>
      <c r="BF1373" s="28"/>
      <c r="BG1373" s="28"/>
      <c r="BH1373" s="28"/>
      <c r="BI1373" s="28"/>
      <c r="BJ1373" s="28"/>
      <c r="BK1373" s="28"/>
      <c r="BL1373" s="28"/>
    </row>
    <row r="1374" spans="1:64" x14ac:dyDescent="0.25">
      <c r="A1374" s="58">
        <v>1372</v>
      </c>
      <c r="B1374" s="57"/>
      <c r="C1374" s="57" t="s">
        <v>3775</v>
      </c>
      <c r="D1374" s="57"/>
      <c r="E1374" s="59" t="s">
        <v>977</v>
      </c>
      <c r="F1374" s="60" t="s">
        <v>5689</v>
      </c>
      <c r="G1374" s="61" t="s">
        <v>4594</v>
      </c>
      <c r="H1374" s="60" t="s">
        <v>5999</v>
      </c>
      <c r="I1374" s="60" t="s">
        <v>5993</v>
      </c>
      <c r="J1374" s="60"/>
      <c r="K1374" s="60" t="s">
        <v>5992</v>
      </c>
      <c r="L1374" s="60" t="s">
        <v>23</v>
      </c>
      <c r="M1374" s="60" t="s">
        <v>6024</v>
      </c>
      <c r="N1374" s="57" t="s">
        <v>6026</v>
      </c>
      <c r="O1374" s="62" t="s">
        <v>1899</v>
      </c>
      <c r="P1374" s="62" t="s">
        <v>2932</v>
      </c>
      <c r="Q1374" s="28"/>
      <c r="R1374" s="28"/>
      <c r="S1374" s="28"/>
      <c r="T1374" s="36">
        <v>70</v>
      </c>
      <c r="U1374" s="33"/>
      <c r="V1374" s="36">
        <v>200</v>
      </c>
      <c r="W1374" s="33"/>
      <c r="X1374" s="36">
        <v>400</v>
      </c>
      <c r="Y1374" s="33"/>
      <c r="Z1374" s="36">
        <v>999999</v>
      </c>
      <c r="AA1374" s="33"/>
      <c r="AB1374" s="36"/>
      <c r="AC1374" s="33"/>
      <c r="AD1374" s="36"/>
      <c r="AE1374" s="33"/>
      <c r="AF1374" s="36"/>
      <c r="AG1374" s="33"/>
      <c r="AH1374" s="28"/>
      <c r="AI1374" s="28"/>
      <c r="AJ1374" s="28"/>
      <c r="AK1374" s="28"/>
      <c r="AL1374" s="28"/>
      <c r="AM1374" s="41" t="str">
        <f>IF(AND($U1374&gt;0,$Q1374=""),"Currency Missing","")&amp;IF(AND($U1374&gt;0,$R1374=""),", MOQ Missing","")&amp;IF(AND($U1374&gt;0,$S1374=""),", Leadtime Missing","")&amp;IF(W1374&gt;U1374,", PB2 Price Greater than PB1 Price","")&amp;IF(Y1374&gt;W1374,", PB3 Price Greater than PB2 Price","")&amp;IF(AA1374&gt;Y1374,", PB4 Price Greater than PB3 Price","")&amp;IF(AC1374&gt;AA1374,", PB5 Price Greater than PB4 Price","")&amp;IF(AE1374&gt;AC1374,", PB6 Price Greater than PB5 Price","")&amp;IF(AG1374&gt;AE1374,", PB7 Price Greater than PB6 Price","")&amp;IF($U1374&lt;&gt;ROUND($U1374,2),", PB 1 Price - More than 2 Decimal Places","")&amp;IF($W1374&lt;&gt;ROUND($W1374,2),", PB 2 Price - More than 2 Decimal Places","")&amp;IF($Y1374&lt;&gt;ROUND($Y1374,2),", PB 3 Price - More than 2 Decimal Places","")&amp;IF($AA1374&lt;&gt;ROUND($AA1374,2),", PB 4 Price - More than 2 Decimal Places","")&amp;IF($AC1374&lt;&gt;ROUND($AC1374,2),", PB 5 Price - More than 2 Decimal Places","")&amp;IF($AE1374&lt;&gt;ROUND($AE1374,2),", PB 6 Price - More than 2 Decimal Places","")&amp;IF($AG1374&lt;&gt;ROUND($AG1374,2),", PB 7 Price - More than 2 Decimal Places","")&amp;IF(AND(E1374&lt;&gt;"",U1374="",AH1374=""),", Please enter a Price in PB1 or Select No Bid","")&amp;IF(AND(OR($U1374&gt;0,$W1374&gt;0,$Y1374&gt;0,$AA1374&gt;0,$AC1374&gt;0,$AE1374&gt;0),OR(AH1374="",AH1374="No Bid")),", Bid Status Missing or Incorrect","")&amp;IF(AND(AH1374="No Bid",AI1374=""),", Reason for No Bid Missing","")&amp;IF(AND($O1374="CSIS",OR($U1374&gt;0,$W1374&gt;0,$Y1374&gt;0,$AA1374&gt;0,$AC1374&gt;0,$AE1374&gt;0),AJ1374=""),", NCAGE Supplier Missing","")&amp;IF(AND($O1374="Drawing",OR($U1374&gt;0,$W1374&gt;0,$Y1374&gt;0,$AA1374&gt;0,$AC1374&gt;0,$AE1374&gt;0),AK1374=""),", Manufacturer Missing","")&amp;IF(AL1374&lt;&gt;"",", Comment","")&amp;IF(AND(OR(AH1374="Bid Using CSIS Dropdown With Query (Comment Field Must Be Populated)",AH1374="Bid To Drawing Supplied With Query (Comment Field Must Be Populated)"),AL1374=""),", Please Enter a Comment for the Bid Query","")&amp;IF(AND(T1374&gt;0,U1374="",AH1374&lt;&gt;"No Bid"),", PB1 Price Missing","")&amp;IF(AND(V1374&gt;0,W1374="",AH1374&lt;&gt;"No Bid"),", PB2 Price Missing","")&amp;IF(AND(X1374&gt;0,Y1374="",AH1374&lt;&gt;"No Bid"),", PB3 Price Missing","")&amp;IF(AND(Z1374&gt;0,AA1374="",AH1374&lt;&gt;"No Bid"),", PB4 Price Missing","")&amp;IF(AND(AB1374&gt;0,AC1374="",AH1374&lt;&gt;"No Bid"),", PB5 Price Missing","")&amp;IF(AND(AD1374&gt;0,AE1374="",AH1374&lt;&gt;"No Bid"),", PB6 Price Missing","")&amp;IF(AND(AF1374&gt;0,AG1374="",AH1374&lt;&gt;"No Bid"),", PB7 Price Missing","")</f>
        <v>, Please enter a Price in PB1 or Select No Bid, PB1 Price Missing, PB2 Price Missing, PB3 Price Missing, PB4 Price Missing</v>
      </c>
      <c r="AN1374" s="28"/>
      <c r="AO1374" s="28"/>
      <c r="AP1374" s="28"/>
      <c r="AQ1374" s="28"/>
      <c r="AR1374" s="28"/>
      <c r="AS1374" s="28"/>
      <c r="AT1374" s="28"/>
      <c r="AU1374" s="28"/>
      <c r="AV1374" s="28"/>
      <c r="AW1374" s="28"/>
      <c r="AX1374" s="28"/>
      <c r="AY1374" s="28"/>
      <c r="AZ1374" s="28"/>
      <c r="BA1374" s="28"/>
      <c r="BB1374" s="28"/>
      <c r="BC1374" s="28"/>
      <c r="BD1374" s="28"/>
      <c r="BE1374" s="28"/>
      <c r="BF1374" s="28"/>
      <c r="BG1374" s="28"/>
      <c r="BH1374" s="28"/>
      <c r="BI1374" s="28"/>
      <c r="BJ1374" s="28"/>
      <c r="BK1374" s="28"/>
      <c r="BL1374" s="28"/>
    </row>
    <row r="1375" spans="1:64" x14ac:dyDescent="0.25">
      <c r="A1375" s="58">
        <v>1373</v>
      </c>
      <c r="B1375" s="57"/>
      <c r="C1375" s="57" t="s">
        <v>3775</v>
      </c>
      <c r="D1375" s="57"/>
      <c r="E1375" s="59" t="s">
        <v>978</v>
      </c>
      <c r="F1375" s="60" t="s">
        <v>5676</v>
      </c>
      <c r="G1375" s="61" t="s">
        <v>4595</v>
      </c>
      <c r="H1375" s="60" t="s">
        <v>5999</v>
      </c>
      <c r="I1375" s="60" t="s">
        <v>5993</v>
      </c>
      <c r="J1375" s="60"/>
      <c r="K1375" s="60" t="s">
        <v>5992</v>
      </c>
      <c r="L1375" s="60" t="s">
        <v>23</v>
      </c>
      <c r="M1375" s="60" t="s">
        <v>6024</v>
      </c>
      <c r="N1375" s="57" t="s">
        <v>6026</v>
      </c>
      <c r="O1375" s="62" t="s">
        <v>1899</v>
      </c>
      <c r="P1375" s="62" t="s">
        <v>2933</v>
      </c>
      <c r="Q1375" s="28"/>
      <c r="R1375" s="28"/>
      <c r="S1375" s="28"/>
      <c r="T1375" s="36">
        <v>15</v>
      </c>
      <c r="U1375" s="33"/>
      <c r="V1375" s="36">
        <v>45</v>
      </c>
      <c r="W1375" s="33"/>
      <c r="X1375" s="36">
        <v>90</v>
      </c>
      <c r="Y1375" s="33"/>
      <c r="Z1375" s="36">
        <v>999999</v>
      </c>
      <c r="AA1375" s="33"/>
      <c r="AB1375" s="36"/>
      <c r="AC1375" s="33"/>
      <c r="AD1375" s="36"/>
      <c r="AE1375" s="33"/>
      <c r="AF1375" s="36"/>
      <c r="AG1375" s="33"/>
      <c r="AH1375" s="28"/>
      <c r="AI1375" s="28"/>
      <c r="AJ1375" s="28"/>
      <c r="AK1375" s="28"/>
      <c r="AL1375" s="28"/>
      <c r="AM1375" s="41" t="str">
        <f>IF(AND($U1375&gt;0,$Q1375=""),"Currency Missing","")&amp;IF(AND($U1375&gt;0,$R1375=""),", MOQ Missing","")&amp;IF(AND($U1375&gt;0,$S1375=""),", Leadtime Missing","")&amp;IF(W1375&gt;U1375,", PB2 Price Greater than PB1 Price","")&amp;IF(Y1375&gt;W1375,", PB3 Price Greater than PB2 Price","")&amp;IF(AA1375&gt;Y1375,", PB4 Price Greater than PB3 Price","")&amp;IF(AC1375&gt;AA1375,", PB5 Price Greater than PB4 Price","")&amp;IF(AE1375&gt;AC1375,", PB6 Price Greater than PB5 Price","")&amp;IF(AG1375&gt;AE1375,", PB7 Price Greater than PB6 Price","")&amp;IF($U1375&lt;&gt;ROUND($U1375,2),", PB 1 Price - More than 2 Decimal Places","")&amp;IF($W1375&lt;&gt;ROUND($W1375,2),", PB 2 Price - More than 2 Decimal Places","")&amp;IF($Y1375&lt;&gt;ROUND($Y1375,2),", PB 3 Price - More than 2 Decimal Places","")&amp;IF($AA1375&lt;&gt;ROUND($AA1375,2),", PB 4 Price - More than 2 Decimal Places","")&amp;IF($AC1375&lt;&gt;ROUND($AC1375,2),", PB 5 Price - More than 2 Decimal Places","")&amp;IF($AE1375&lt;&gt;ROUND($AE1375,2),", PB 6 Price - More than 2 Decimal Places","")&amp;IF($AG1375&lt;&gt;ROUND($AG1375,2),", PB 7 Price - More than 2 Decimal Places","")&amp;IF(AND(E1375&lt;&gt;"",U1375="",AH1375=""),", Please enter a Price in PB1 or Select No Bid","")&amp;IF(AND(OR($U1375&gt;0,$W1375&gt;0,$Y1375&gt;0,$AA1375&gt;0,$AC1375&gt;0,$AE1375&gt;0),OR(AH1375="",AH1375="No Bid")),", Bid Status Missing or Incorrect","")&amp;IF(AND(AH1375="No Bid",AI1375=""),", Reason for No Bid Missing","")&amp;IF(AND($O1375="CSIS",OR($U1375&gt;0,$W1375&gt;0,$Y1375&gt;0,$AA1375&gt;0,$AC1375&gt;0,$AE1375&gt;0),AJ1375=""),", NCAGE Supplier Missing","")&amp;IF(AND($O1375="Drawing",OR($U1375&gt;0,$W1375&gt;0,$Y1375&gt;0,$AA1375&gt;0,$AC1375&gt;0,$AE1375&gt;0),AK1375=""),", Manufacturer Missing","")&amp;IF(AL1375&lt;&gt;"",", Comment","")&amp;IF(AND(OR(AH1375="Bid Using CSIS Dropdown With Query (Comment Field Must Be Populated)",AH1375="Bid To Drawing Supplied With Query (Comment Field Must Be Populated)"),AL1375=""),", Please Enter a Comment for the Bid Query","")&amp;IF(AND(T1375&gt;0,U1375="",AH1375&lt;&gt;"No Bid"),", PB1 Price Missing","")&amp;IF(AND(V1375&gt;0,W1375="",AH1375&lt;&gt;"No Bid"),", PB2 Price Missing","")&amp;IF(AND(X1375&gt;0,Y1375="",AH1375&lt;&gt;"No Bid"),", PB3 Price Missing","")&amp;IF(AND(Z1375&gt;0,AA1375="",AH1375&lt;&gt;"No Bid"),", PB4 Price Missing","")&amp;IF(AND(AB1375&gt;0,AC1375="",AH1375&lt;&gt;"No Bid"),", PB5 Price Missing","")&amp;IF(AND(AD1375&gt;0,AE1375="",AH1375&lt;&gt;"No Bid"),", PB6 Price Missing","")&amp;IF(AND(AF1375&gt;0,AG1375="",AH1375&lt;&gt;"No Bid"),", PB7 Price Missing","")</f>
        <v>, Please enter a Price in PB1 or Select No Bid, PB1 Price Missing, PB2 Price Missing, PB3 Price Missing, PB4 Price Missing</v>
      </c>
      <c r="AN1375" s="28"/>
      <c r="AO1375" s="28"/>
      <c r="AP1375" s="28"/>
      <c r="AQ1375" s="28"/>
      <c r="AR1375" s="28"/>
      <c r="AS1375" s="28"/>
      <c r="AT1375" s="28"/>
      <c r="AU1375" s="28"/>
      <c r="AV1375" s="28"/>
      <c r="AW1375" s="28"/>
      <c r="AX1375" s="28"/>
      <c r="AY1375" s="28"/>
      <c r="AZ1375" s="28"/>
      <c r="BA1375" s="28"/>
      <c r="BB1375" s="28"/>
      <c r="BC1375" s="28"/>
      <c r="BD1375" s="28"/>
      <c r="BE1375" s="28"/>
      <c r="BF1375" s="28"/>
      <c r="BG1375" s="28"/>
      <c r="BH1375" s="28"/>
      <c r="BI1375" s="28"/>
      <c r="BJ1375" s="28"/>
      <c r="BK1375" s="28"/>
      <c r="BL1375" s="28"/>
    </row>
    <row r="1376" spans="1:64" x14ac:dyDescent="0.25">
      <c r="A1376" s="58">
        <v>1374</v>
      </c>
      <c r="B1376" s="57"/>
      <c r="C1376" s="57" t="s">
        <v>3775</v>
      </c>
      <c r="D1376" s="57"/>
      <c r="E1376" s="59" t="s">
        <v>979</v>
      </c>
      <c r="F1376" s="60" t="s">
        <v>5512</v>
      </c>
      <c r="G1376" s="61" t="s">
        <v>4426</v>
      </c>
      <c r="H1376" s="60" t="s">
        <v>6003</v>
      </c>
      <c r="I1376" s="60" t="s">
        <v>5993</v>
      </c>
      <c r="J1376" s="60"/>
      <c r="K1376" s="60" t="s">
        <v>5992</v>
      </c>
      <c r="L1376" s="60" t="s">
        <v>23</v>
      </c>
      <c r="M1376" s="60" t="s">
        <v>6024</v>
      </c>
      <c r="N1376" s="57" t="s">
        <v>6026</v>
      </c>
      <c r="O1376" s="62" t="s">
        <v>1899</v>
      </c>
      <c r="P1376" s="62" t="s">
        <v>2934</v>
      </c>
      <c r="Q1376" s="28"/>
      <c r="R1376" s="28"/>
      <c r="S1376" s="28"/>
      <c r="T1376" s="36">
        <v>1</v>
      </c>
      <c r="U1376" s="33"/>
      <c r="V1376" s="36">
        <v>2</v>
      </c>
      <c r="W1376" s="33"/>
      <c r="X1376" s="36">
        <v>3</v>
      </c>
      <c r="Y1376" s="33"/>
      <c r="Z1376" s="36">
        <v>6</v>
      </c>
      <c r="AA1376" s="33"/>
      <c r="AB1376" s="36">
        <v>999999</v>
      </c>
      <c r="AC1376" s="33"/>
      <c r="AD1376" s="36"/>
      <c r="AE1376" s="33"/>
      <c r="AF1376" s="36"/>
      <c r="AG1376" s="33"/>
      <c r="AH1376" s="28"/>
      <c r="AI1376" s="28"/>
      <c r="AJ1376" s="28"/>
      <c r="AK1376" s="28"/>
      <c r="AL1376" s="28"/>
      <c r="AM1376" s="41" t="str">
        <f>IF(AND($U1376&gt;0,$Q1376=""),"Currency Missing","")&amp;IF(AND($U1376&gt;0,$R1376=""),", MOQ Missing","")&amp;IF(AND($U1376&gt;0,$S1376=""),", Leadtime Missing","")&amp;IF(W1376&gt;U1376,", PB2 Price Greater than PB1 Price","")&amp;IF(Y1376&gt;W1376,", PB3 Price Greater than PB2 Price","")&amp;IF(AA1376&gt;Y1376,", PB4 Price Greater than PB3 Price","")&amp;IF(AC1376&gt;AA1376,", PB5 Price Greater than PB4 Price","")&amp;IF(AE1376&gt;AC1376,", PB6 Price Greater than PB5 Price","")&amp;IF(AG1376&gt;AE1376,", PB7 Price Greater than PB6 Price","")&amp;IF($U1376&lt;&gt;ROUND($U1376,2),", PB 1 Price - More than 2 Decimal Places","")&amp;IF($W1376&lt;&gt;ROUND($W1376,2),", PB 2 Price - More than 2 Decimal Places","")&amp;IF($Y1376&lt;&gt;ROUND($Y1376,2),", PB 3 Price - More than 2 Decimal Places","")&amp;IF($AA1376&lt;&gt;ROUND($AA1376,2),", PB 4 Price - More than 2 Decimal Places","")&amp;IF($AC1376&lt;&gt;ROUND($AC1376,2),", PB 5 Price - More than 2 Decimal Places","")&amp;IF($AE1376&lt;&gt;ROUND($AE1376,2),", PB 6 Price - More than 2 Decimal Places","")&amp;IF($AG1376&lt;&gt;ROUND($AG1376,2),", PB 7 Price - More than 2 Decimal Places","")&amp;IF(AND(E1376&lt;&gt;"",U1376="",AH1376=""),", Please enter a Price in PB1 or Select No Bid","")&amp;IF(AND(OR($U1376&gt;0,$W1376&gt;0,$Y1376&gt;0,$AA1376&gt;0,$AC1376&gt;0,$AE1376&gt;0),OR(AH1376="",AH1376="No Bid")),", Bid Status Missing or Incorrect","")&amp;IF(AND(AH1376="No Bid",AI1376=""),", Reason for No Bid Missing","")&amp;IF(AND($O1376="CSIS",OR($U1376&gt;0,$W1376&gt;0,$Y1376&gt;0,$AA1376&gt;0,$AC1376&gt;0,$AE1376&gt;0),AJ1376=""),", NCAGE Supplier Missing","")&amp;IF(AND($O1376="Drawing",OR($U1376&gt;0,$W1376&gt;0,$Y1376&gt;0,$AA1376&gt;0,$AC1376&gt;0,$AE1376&gt;0),AK1376=""),", Manufacturer Missing","")&amp;IF(AL1376&lt;&gt;"",", Comment","")&amp;IF(AND(OR(AH1376="Bid Using CSIS Dropdown With Query (Comment Field Must Be Populated)",AH1376="Bid To Drawing Supplied With Query (Comment Field Must Be Populated)"),AL1376=""),", Please Enter a Comment for the Bid Query","")&amp;IF(AND(T1376&gt;0,U1376="",AH1376&lt;&gt;"No Bid"),", PB1 Price Missing","")&amp;IF(AND(V1376&gt;0,W1376="",AH1376&lt;&gt;"No Bid"),", PB2 Price Missing","")&amp;IF(AND(X1376&gt;0,Y1376="",AH1376&lt;&gt;"No Bid"),", PB3 Price Missing","")&amp;IF(AND(Z1376&gt;0,AA1376="",AH1376&lt;&gt;"No Bid"),", PB4 Price Missing","")&amp;IF(AND(AB1376&gt;0,AC1376="",AH1376&lt;&gt;"No Bid"),", PB5 Price Missing","")&amp;IF(AND(AD1376&gt;0,AE1376="",AH1376&lt;&gt;"No Bid"),", PB6 Price Missing","")&amp;IF(AND(AF1376&gt;0,AG1376="",AH1376&lt;&gt;"No Bid"),", PB7 Price Missing","")</f>
        <v>, Please enter a Price in PB1 or Select No Bid, PB1 Price Missing, PB2 Price Missing, PB3 Price Missing, PB4 Price Missing, PB5 Price Missing</v>
      </c>
      <c r="AN1376" s="28"/>
      <c r="AO1376" s="28"/>
      <c r="AP1376" s="28"/>
      <c r="AQ1376" s="28"/>
      <c r="AR1376" s="28"/>
      <c r="AS1376" s="28"/>
      <c r="AT1376" s="28"/>
      <c r="AU1376" s="28"/>
      <c r="AV1376" s="28"/>
      <c r="AW1376" s="28"/>
      <c r="AX1376" s="28"/>
      <c r="AY1376" s="28"/>
      <c r="AZ1376" s="28"/>
      <c r="BA1376" s="28"/>
      <c r="BB1376" s="28"/>
      <c r="BC1376" s="28"/>
      <c r="BD1376" s="28"/>
      <c r="BE1376" s="28"/>
      <c r="BF1376" s="28"/>
      <c r="BG1376" s="28"/>
      <c r="BH1376" s="28"/>
      <c r="BI1376" s="28"/>
      <c r="BJ1376" s="28"/>
      <c r="BK1376" s="28"/>
      <c r="BL1376" s="28"/>
    </row>
    <row r="1377" spans="1:64" x14ac:dyDescent="0.25">
      <c r="A1377" s="58">
        <v>1375</v>
      </c>
      <c r="B1377" s="57"/>
      <c r="C1377" s="57" t="s">
        <v>3775</v>
      </c>
      <c r="D1377" s="57"/>
      <c r="E1377" s="59" t="s">
        <v>1658</v>
      </c>
      <c r="F1377" s="60" t="s">
        <v>5919</v>
      </c>
      <c r="G1377" s="61" t="s">
        <v>5256</v>
      </c>
      <c r="H1377" s="60" t="s">
        <v>5997</v>
      </c>
      <c r="I1377" s="60" t="s">
        <v>5995</v>
      </c>
      <c r="J1377" s="60"/>
      <c r="K1377" s="60" t="s">
        <v>5992</v>
      </c>
      <c r="L1377" s="60" t="s">
        <v>23</v>
      </c>
      <c r="M1377" s="60" t="s">
        <v>6024</v>
      </c>
      <c r="N1377" s="57" t="s">
        <v>6026</v>
      </c>
      <c r="O1377" s="62" t="s">
        <v>2032</v>
      </c>
      <c r="P1377" s="62" t="s">
        <v>3610</v>
      </c>
      <c r="Q1377" s="28"/>
      <c r="R1377" s="28"/>
      <c r="S1377" s="28"/>
      <c r="T1377" s="36">
        <v>4</v>
      </c>
      <c r="U1377" s="33"/>
      <c r="V1377" s="36">
        <v>12</v>
      </c>
      <c r="W1377" s="33"/>
      <c r="X1377" s="36">
        <v>25</v>
      </c>
      <c r="Y1377" s="33"/>
      <c r="Z1377" s="36">
        <v>999999</v>
      </c>
      <c r="AA1377" s="33"/>
      <c r="AB1377" s="36"/>
      <c r="AC1377" s="33"/>
      <c r="AD1377" s="36"/>
      <c r="AE1377" s="33"/>
      <c r="AF1377" s="36"/>
      <c r="AG1377" s="33"/>
      <c r="AH1377" s="28"/>
      <c r="AI1377" s="28"/>
      <c r="AJ1377" s="28"/>
      <c r="AK1377" s="28"/>
      <c r="AL1377" s="28"/>
      <c r="AM1377" s="41" t="str">
        <f>IF(AND($U1377&gt;0,$Q1377=""),"Currency Missing","")&amp;IF(AND($U1377&gt;0,$R1377=""),", MOQ Missing","")&amp;IF(AND($U1377&gt;0,$S1377=""),", Leadtime Missing","")&amp;IF(W1377&gt;U1377,", PB2 Price Greater than PB1 Price","")&amp;IF(Y1377&gt;W1377,", PB3 Price Greater than PB2 Price","")&amp;IF(AA1377&gt;Y1377,", PB4 Price Greater than PB3 Price","")&amp;IF(AC1377&gt;AA1377,", PB5 Price Greater than PB4 Price","")&amp;IF(AE1377&gt;AC1377,", PB6 Price Greater than PB5 Price","")&amp;IF(AG1377&gt;AE1377,", PB7 Price Greater than PB6 Price","")&amp;IF($U1377&lt;&gt;ROUND($U1377,2),", PB 1 Price - More than 2 Decimal Places","")&amp;IF($W1377&lt;&gt;ROUND($W1377,2),", PB 2 Price - More than 2 Decimal Places","")&amp;IF($Y1377&lt;&gt;ROUND($Y1377,2),", PB 3 Price - More than 2 Decimal Places","")&amp;IF($AA1377&lt;&gt;ROUND($AA1377,2),", PB 4 Price - More than 2 Decimal Places","")&amp;IF($AC1377&lt;&gt;ROUND($AC1377,2),", PB 5 Price - More than 2 Decimal Places","")&amp;IF($AE1377&lt;&gt;ROUND($AE1377,2),", PB 6 Price - More than 2 Decimal Places","")&amp;IF($AG1377&lt;&gt;ROUND($AG1377,2),", PB 7 Price - More than 2 Decimal Places","")&amp;IF(AND(E1377&lt;&gt;"",U1377="",AH1377=""),", Please enter a Price in PB1 or Select No Bid","")&amp;IF(AND(OR($U1377&gt;0,$W1377&gt;0,$Y1377&gt;0,$AA1377&gt;0,$AC1377&gt;0,$AE1377&gt;0),OR(AH1377="",AH1377="No Bid")),", Bid Status Missing or Incorrect","")&amp;IF(AND(AH1377="No Bid",AI1377=""),", Reason for No Bid Missing","")&amp;IF(AND($O1377="CSIS",OR($U1377&gt;0,$W1377&gt;0,$Y1377&gt;0,$AA1377&gt;0,$AC1377&gt;0,$AE1377&gt;0),AJ1377=""),", NCAGE Supplier Missing","")&amp;IF(AND($O1377="Drawing",OR($U1377&gt;0,$W1377&gt;0,$Y1377&gt;0,$AA1377&gt;0,$AC1377&gt;0,$AE1377&gt;0),AK1377=""),", Manufacturer Missing","")&amp;IF(AL1377&lt;&gt;"",", Comment","")&amp;IF(AND(OR(AH1377="Bid Using CSIS Dropdown With Query (Comment Field Must Be Populated)",AH1377="Bid To Drawing Supplied With Query (Comment Field Must Be Populated)"),AL1377=""),", Please Enter a Comment for the Bid Query","")&amp;IF(AND(T1377&gt;0,U1377="",AH1377&lt;&gt;"No Bid"),", PB1 Price Missing","")&amp;IF(AND(V1377&gt;0,W1377="",AH1377&lt;&gt;"No Bid"),", PB2 Price Missing","")&amp;IF(AND(X1377&gt;0,Y1377="",AH1377&lt;&gt;"No Bid"),", PB3 Price Missing","")&amp;IF(AND(Z1377&gt;0,AA1377="",AH1377&lt;&gt;"No Bid"),", PB4 Price Missing","")&amp;IF(AND(AB1377&gt;0,AC1377="",AH1377&lt;&gt;"No Bid"),", PB5 Price Missing","")&amp;IF(AND(AD1377&gt;0,AE1377="",AH1377&lt;&gt;"No Bid"),", PB6 Price Missing","")&amp;IF(AND(AF1377&gt;0,AG1377="",AH1377&lt;&gt;"No Bid"),", PB7 Price Missing","")</f>
        <v>, Please enter a Price in PB1 or Select No Bid, PB1 Price Missing, PB2 Price Missing, PB3 Price Missing, PB4 Price Missing</v>
      </c>
      <c r="AN1377" s="28"/>
      <c r="AO1377" s="28"/>
      <c r="AP1377" s="28"/>
      <c r="AQ1377" s="28"/>
      <c r="AR1377" s="28"/>
      <c r="AS1377" s="28"/>
      <c r="AT1377" s="28"/>
      <c r="AU1377" s="28"/>
      <c r="AV1377" s="28"/>
      <c r="AW1377" s="28"/>
      <c r="AX1377" s="28"/>
      <c r="AY1377" s="28"/>
      <c r="AZ1377" s="28"/>
      <c r="BA1377" s="28"/>
      <c r="BB1377" s="28"/>
      <c r="BC1377" s="28"/>
      <c r="BD1377" s="28"/>
      <c r="BE1377" s="28"/>
      <c r="BF1377" s="28"/>
      <c r="BG1377" s="28"/>
      <c r="BH1377" s="28"/>
      <c r="BI1377" s="28"/>
      <c r="BJ1377" s="28"/>
      <c r="BK1377" s="28"/>
      <c r="BL1377" s="28"/>
    </row>
    <row r="1378" spans="1:64" x14ac:dyDescent="0.25">
      <c r="A1378" s="58">
        <v>1376</v>
      </c>
      <c r="B1378" s="57"/>
      <c r="C1378" s="57" t="s">
        <v>3775</v>
      </c>
      <c r="D1378" s="57"/>
      <c r="E1378" s="59" t="s">
        <v>1659</v>
      </c>
      <c r="F1378" s="60" t="s">
        <v>5920</v>
      </c>
      <c r="G1378" s="61" t="s">
        <v>5257</v>
      </c>
      <c r="H1378" s="60" t="s">
        <v>5997</v>
      </c>
      <c r="I1378" s="60" t="s">
        <v>5995</v>
      </c>
      <c r="J1378" s="60"/>
      <c r="K1378" s="60" t="s">
        <v>5992</v>
      </c>
      <c r="L1378" s="60" t="s">
        <v>23</v>
      </c>
      <c r="M1378" s="60" t="s">
        <v>6024</v>
      </c>
      <c r="N1378" s="57" t="s">
        <v>6026</v>
      </c>
      <c r="O1378" s="62" t="s">
        <v>2032</v>
      </c>
      <c r="P1378" s="62" t="s">
        <v>3611</v>
      </c>
      <c r="Q1378" s="28"/>
      <c r="R1378" s="28"/>
      <c r="S1378" s="28"/>
      <c r="T1378" s="36">
        <v>3</v>
      </c>
      <c r="U1378" s="33"/>
      <c r="V1378" s="36">
        <v>9</v>
      </c>
      <c r="W1378" s="33"/>
      <c r="X1378" s="36">
        <v>20</v>
      </c>
      <c r="Y1378" s="33"/>
      <c r="Z1378" s="36">
        <v>999999</v>
      </c>
      <c r="AA1378" s="33"/>
      <c r="AB1378" s="36"/>
      <c r="AC1378" s="33"/>
      <c r="AD1378" s="36"/>
      <c r="AE1378" s="33"/>
      <c r="AF1378" s="36"/>
      <c r="AG1378" s="33"/>
      <c r="AH1378" s="28"/>
      <c r="AI1378" s="28"/>
      <c r="AJ1378" s="28"/>
      <c r="AK1378" s="28"/>
      <c r="AL1378" s="28"/>
      <c r="AM1378" s="41" t="str">
        <f>IF(AND($U1378&gt;0,$Q1378=""),"Currency Missing","")&amp;IF(AND($U1378&gt;0,$R1378=""),", MOQ Missing","")&amp;IF(AND($U1378&gt;0,$S1378=""),", Leadtime Missing","")&amp;IF(W1378&gt;U1378,", PB2 Price Greater than PB1 Price","")&amp;IF(Y1378&gt;W1378,", PB3 Price Greater than PB2 Price","")&amp;IF(AA1378&gt;Y1378,", PB4 Price Greater than PB3 Price","")&amp;IF(AC1378&gt;AA1378,", PB5 Price Greater than PB4 Price","")&amp;IF(AE1378&gt;AC1378,", PB6 Price Greater than PB5 Price","")&amp;IF(AG1378&gt;AE1378,", PB7 Price Greater than PB6 Price","")&amp;IF($U1378&lt;&gt;ROUND($U1378,2),", PB 1 Price - More than 2 Decimal Places","")&amp;IF($W1378&lt;&gt;ROUND($W1378,2),", PB 2 Price - More than 2 Decimal Places","")&amp;IF($Y1378&lt;&gt;ROUND($Y1378,2),", PB 3 Price - More than 2 Decimal Places","")&amp;IF($AA1378&lt;&gt;ROUND($AA1378,2),", PB 4 Price - More than 2 Decimal Places","")&amp;IF($AC1378&lt;&gt;ROUND($AC1378,2),", PB 5 Price - More than 2 Decimal Places","")&amp;IF($AE1378&lt;&gt;ROUND($AE1378,2),", PB 6 Price - More than 2 Decimal Places","")&amp;IF($AG1378&lt;&gt;ROUND($AG1378,2),", PB 7 Price - More than 2 Decimal Places","")&amp;IF(AND(E1378&lt;&gt;"",U1378="",AH1378=""),", Please enter a Price in PB1 or Select No Bid","")&amp;IF(AND(OR($U1378&gt;0,$W1378&gt;0,$Y1378&gt;0,$AA1378&gt;0,$AC1378&gt;0,$AE1378&gt;0),OR(AH1378="",AH1378="No Bid")),", Bid Status Missing or Incorrect","")&amp;IF(AND(AH1378="No Bid",AI1378=""),", Reason for No Bid Missing","")&amp;IF(AND($O1378="CSIS",OR($U1378&gt;0,$W1378&gt;0,$Y1378&gt;0,$AA1378&gt;0,$AC1378&gt;0,$AE1378&gt;0),AJ1378=""),", NCAGE Supplier Missing","")&amp;IF(AND($O1378="Drawing",OR($U1378&gt;0,$W1378&gt;0,$Y1378&gt;0,$AA1378&gt;0,$AC1378&gt;0,$AE1378&gt;0),AK1378=""),", Manufacturer Missing","")&amp;IF(AL1378&lt;&gt;"",", Comment","")&amp;IF(AND(OR(AH1378="Bid Using CSIS Dropdown With Query (Comment Field Must Be Populated)",AH1378="Bid To Drawing Supplied With Query (Comment Field Must Be Populated)"),AL1378=""),", Please Enter a Comment for the Bid Query","")&amp;IF(AND(T1378&gt;0,U1378="",AH1378&lt;&gt;"No Bid"),", PB1 Price Missing","")&amp;IF(AND(V1378&gt;0,W1378="",AH1378&lt;&gt;"No Bid"),", PB2 Price Missing","")&amp;IF(AND(X1378&gt;0,Y1378="",AH1378&lt;&gt;"No Bid"),", PB3 Price Missing","")&amp;IF(AND(Z1378&gt;0,AA1378="",AH1378&lt;&gt;"No Bid"),", PB4 Price Missing","")&amp;IF(AND(AB1378&gt;0,AC1378="",AH1378&lt;&gt;"No Bid"),", PB5 Price Missing","")&amp;IF(AND(AD1378&gt;0,AE1378="",AH1378&lt;&gt;"No Bid"),", PB6 Price Missing","")&amp;IF(AND(AF1378&gt;0,AG1378="",AH1378&lt;&gt;"No Bid"),", PB7 Price Missing","")</f>
        <v>, Please enter a Price in PB1 or Select No Bid, PB1 Price Missing, PB2 Price Missing, PB3 Price Missing, PB4 Price Missing</v>
      </c>
      <c r="AN1378" s="28"/>
      <c r="AO1378" s="28"/>
      <c r="AP1378" s="28"/>
      <c r="AQ1378" s="28"/>
      <c r="AR1378" s="28"/>
      <c r="AS1378" s="28"/>
      <c r="AT1378" s="28"/>
      <c r="AU1378" s="28"/>
      <c r="AV1378" s="28"/>
      <c r="AW1378" s="28"/>
      <c r="AX1378" s="28"/>
      <c r="AY1378" s="28"/>
      <c r="AZ1378" s="28"/>
      <c r="BA1378" s="28"/>
      <c r="BB1378" s="28"/>
      <c r="BC1378" s="28"/>
      <c r="BD1378" s="28"/>
      <c r="BE1378" s="28"/>
      <c r="BF1378" s="28"/>
      <c r="BG1378" s="28"/>
      <c r="BH1378" s="28"/>
      <c r="BI1378" s="28"/>
      <c r="BJ1378" s="28"/>
      <c r="BK1378" s="28"/>
      <c r="BL1378" s="28"/>
    </row>
    <row r="1379" spans="1:64" x14ac:dyDescent="0.25">
      <c r="A1379" s="58">
        <v>1377</v>
      </c>
      <c r="B1379" s="57"/>
      <c r="C1379" s="57" t="s">
        <v>3775</v>
      </c>
      <c r="D1379" s="57"/>
      <c r="E1379" s="59" t="s">
        <v>980</v>
      </c>
      <c r="F1379" s="60" t="s">
        <v>5690</v>
      </c>
      <c r="G1379" s="61" t="s">
        <v>4596</v>
      </c>
      <c r="H1379" s="60" t="s">
        <v>6003</v>
      </c>
      <c r="I1379" s="60" t="s">
        <v>6008</v>
      </c>
      <c r="J1379" s="60"/>
      <c r="K1379" s="60" t="s">
        <v>5992</v>
      </c>
      <c r="L1379" s="60" t="s">
        <v>23</v>
      </c>
      <c r="M1379" s="60" t="s">
        <v>6024</v>
      </c>
      <c r="N1379" s="57" t="s">
        <v>6026</v>
      </c>
      <c r="O1379" s="62" t="s">
        <v>1899</v>
      </c>
      <c r="P1379" s="62" t="s">
        <v>2935</v>
      </c>
      <c r="Q1379" s="28"/>
      <c r="R1379" s="28"/>
      <c r="S1379" s="28"/>
      <c r="T1379" s="36">
        <v>20</v>
      </c>
      <c r="U1379" s="33"/>
      <c r="V1379" s="36">
        <v>50</v>
      </c>
      <c r="W1379" s="33"/>
      <c r="X1379" s="36">
        <v>100</v>
      </c>
      <c r="Y1379" s="33"/>
      <c r="Z1379" s="36">
        <v>999999</v>
      </c>
      <c r="AA1379" s="33"/>
      <c r="AB1379" s="36"/>
      <c r="AC1379" s="33"/>
      <c r="AD1379" s="36"/>
      <c r="AE1379" s="33"/>
      <c r="AF1379" s="36"/>
      <c r="AG1379" s="33"/>
      <c r="AH1379" s="28"/>
      <c r="AI1379" s="28"/>
      <c r="AJ1379" s="28"/>
      <c r="AK1379" s="28"/>
      <c r="AL1379" s="28"/>
      <c r="AM1379" s="41" t="str">
        <f>IF(AND($U1379&gt;0,$Q1379=""),"Currency Missing","")&amp;IF(AND($U1379&gt;0,$R1379=""),", MOQ Missing","")&amp;IF(AND($U1379&gt;0,$S1379=""),", Leadtime Missing","")&amp;IF(W1379&gt;U1379,", PB2 Price Greater than PB1 Price","")&amp;IF(Y1379&gt;W1379,", PB3 Price Greater than PB2 Price","")&amp;IF(AA1379&gt;Y1379,", PB4 Price Greater than PB3 Price","")&amp;IF(AC1379&gt;AA1379,", PB5 Price Greater than PB4 Price","")&amp;IF(AE1379&gt;AC1379,", PB6 Price Greater than PB5 Price","")&amp;IF(AG1379&gt;AE1379,", PB7 Price Greater than PB6 Price","")&amp;IF($U1379&lt;&gt;ROUND($U1379,2),", PB 1 Price - More than 2 Decimal Places","")&amp;IF($W1379&lt;&gt;ROUND($W1379,2),", PB 2 Price - More than 2 Decimal Places","")&amp;IF($Y1379&lt;&gt;ROUND($Y1379,2),", PB 3 Price - More than 2 Decimal Places","")&amp;IF($AA1379&lt;&gt;ROUND($AA1379,2),", PB 4 Price - More than 2 Decimal Places","")&amp;IF($AC1379&lt;&gt;ROUND($AC1379,2),", PB 5 Price - More than 2 Decimal Places","")&amp;IF($AE1379&lt;&gt;ROUND($AE1379,2),", PB 6 Price - More than 2 Decimal Places","")&amp;IF($AG1379&lt;&gt;ROUND($AG1379,2),", PB 7 Price - More than 2 Decimal Places","")&amp;IF(AND(E1379&lt;&gt;"",U1379="",AH1379=""),", Please enter a Price in PB1 or Select No Bid","")&amp;IF(AND(OR($U1379&gt;0,$W1379&gt;0,$Y1379&gt;0,$AA1379&gt;0,$AC1379&gt;0,$AE1379&gt;0),OR(AH1379="",AH1379="No Bid")),", Bid Status Missing or Incorrect","")&amp;IF(AND(AH1379="No Bid",AI1379=""),", Reason for No Bid Missing","")&amp;IF(AND($O1379="CSIS",OR($U1379&gt;0,$W1379&gt;0,$Y1379&gt;0,$AA1379&gt;0,$AC1379&gt;0,$AE1379&gt;0),AJ1379=""),", NCAGE Supplier Missing","")&amp;IF(AND($O1379="Drawing",OR($U1379&gt;0,$W1379&gt;0,$Y1379&gt;0,$AA1379&gt;0,$AC1379&gt;0,$AE1379&gt;0),AK1379=""),", Manufacturer Missing","")&amp;IF(AL1379&lt;&gt;"",", Comment","")&amp;IF(AND(OR(AH1379="Bid Using CSIS Dropdown With Query (Comment Field Must Be Populated)",AH1379="Bid To Drawing Supplied With Query (Comment Field Must Be Populated)"),AL1379=""),", Please Enter a Comment for the Bid Query","")&amp;IF(AND(T1379&gt;0,U1379="",AH1379&lt;&gt;"No Bid"),", PB1 Price Missing","")&amp;IF(AND(V1379&gt;0,W1379="",AH1379&lt;&gt;"No Bid"),", PB2 Price Missing","")&amp;IF(AND(X1379&gt;0,Y1379="",AH1379&lt;&gt;"No Bid"),", PB3 Price Missing","")&amp;IF(AND(Z1379&gt;0,AA1379="",AH1379&lt;&gt;"No Bid"),", PB4 Price Missing","")&amp;IF(AND(AB1379&gt;0,AC1379="",AH1379&lt;&gt;"No Bid"),", PB5 Price Missing","")&amp;IF(AND(AD1379&gt;0,AE1379="",AH1379&lt;&gt;"No Bid"),", PB6 Price Missing","")&amp;IF(AND(AF1379&gt;0,AG1379="",AH1379&lt;&gt;"No Bid"),", PB7 Price Missing","")</f>
        <v>, Please enter a Price in PB1 or Select No Bid, PB1 Price Missing, PB2 Price Missing, PB3 Price Missing, PB4 Price Missing</v>
      </c>
      <c r="AN1379" s="28"/>
      <c r="AO1379" s="28"/>
      <c r="AP1379" s="28"/>
      <c r="AQ1379" s="28"/>
      <c r="AR1379" s="28"/>
      <c r="AS1379" s="28"/>
      <c r="AT1379" s="28"/>
      <c r="AU1379" s="28"/>
      <c r="AV1379" s="28"/>
      <c r="AW1379" s="28"/>
      <c r="AX1379" s="28"/>
      <c r="AY1379" s="28"/>
      <c r="AZ1379" s="28"/>
      <c r="BA1379" s="28"/>
      <c r="BB1379" s="28"/>
      <c r="BC1379" s="28"/>
      <c r="BD1379" s="28"/>
      <c r="BE1379" s="28"/>
      <c r="BF1379" s="28"/>
      <c r="BG1379" s="28"/>
      <c r="BH1379" s="28"/>
      <c r="BI1379" s="28"/>
      <c r="BJ1379" s="28"/>
      <c r="BK1379" s="28"/>
      <c r="BL1379" s="28"/>
    </row>
    <row r="1380" spans="1:64" x14ac:dyDescent="0.25">
      <c r="A1380" s="58">
        <v>1378</v>
      </c>
      <c r="B1380" s="57"/>
      <c r="C1380" s="57" t="s">
        <v>3775</v>
      </c>
      <c r="D1380" s="57"/>
      <c r="E1380" s="59" t="s">
        <v>1660</v>
      </c>
      <c r="F1380" s="60" t="s">
        <v>5418</v>
      </c>
      <c r="G1380" s="61" t="s">
        <v>5258</v>
      </c>
      <c r="H1380" s="60" t="s">
        <v>5996</v>
      </c>
      <c r="I1380" s="60" t="s">
        <v>5993</v>
      </c>
      <c r="J1380" s="60"/>
      <c r="K1380" s="60" t="s">
        <v>5992</v>
      </c>
      <c r="L1380" s="60" t="s">
        <v>23</v>
      </c>
      <c r="M1380" s="60" t="s">
        <v>6024</v>
      </c>
      <c r="N1380" s="57" t="s">
        <v>6026</v>
      </c>
      <c r="O1380" s="62" t="s">
        <v>2033</v>
      </c>
      <c r="P1380" s="62" t="s">
        <v>3612</v>
      </c>
      <c r="Q1380" s="28"/>
      <c r="R1380" s="28"/>
      <c r="S1380" s="28"/>
      <c r="T1380" s="36">
        <v>1</v>
      </c>
      <c r="U1380" s="33"/>
      <c r="V1380" s="36">
        <v>2</v>
      </c>
      <c r="W1380" s="33"/>
      <c r="X1380" s="36">
        <v>3</v>
      </c>
      <c r="Y1380" s="33"/>
      <c r="Z1380" s="36">
        <v>6</v>
      </c>
      <c r="AA1380" s="33"/>
      <c r="AB1380" s="36">
        <v>999999</v>
      </c>
      <c r="AC1380" s="33"/>
      <c r="AD1380" s="36"/>
      <c r="AE1380" s="33"/>
      <c r="AF1380" s="36"/>
      <c r="AG1380" s="33"/>
      <c r="AH1380" s="28"/>
      <c r="AI1380" s="28"/>
      <c r="AJ1380" s="28"/>
      <c r="AK1380" s="28"/>
      <c r="AL1380" s="28"/>
      <c r="AM1380" s="41" t="str">
        <f>IF(AND($U1380&gt;0,$Q1380=""),"Currency Missing","")&amp;IF(AND($U1380&gt;0,$R1380=""),", MOQ Missing","")&amp;IF(AND($U1380&gt;0,$S1380=""),", Leadtime Missing","")&amp;IF(W1380&gt;U1380,", PB2 Price Greater than PB1 Price","")&amp;IF(Y1380&gt;W1380,", PB3 Price Greater than PB2 Price","")&amp;IF(AA1380&gt;Y1380,", PB4 Price Greater than PB3 Price","")&amp;IF(AC1380&gt;AA1380,", PB5 Price Greater than PB4 Price","")&amp;IF(AE1380&gt;AC1380,", PB6 Price Greater than PB5 Price","")&amp;IF(AG1380&gt;AE1380,", PB7 Price Greater than PB6 Price","")&amp;IF($U1380&lt;&gt;ROUND($U1380,2),", PB 1 Price - More than 2 Decimal Places","")&amp;IF($W1380&lt;&gt;ROUND($W1380,2),", PB 2 Price - More than 2 Decimal Places","")&amp;IF($Y1380&lt;&gt;ROUND($Y1380,2),", PB 3 Price - More than 2 Decimal Places","")&amp;IF($AA1380&lt;&gt;ROUND($AA1380,2),", PB 4 Price - More than 2 Decimal Places","")&amp;IF($AC1380&lt;&gt;ROUND($AC1380,2),", PB 5 Price - More than 2 Decimal Places","")&amp;IF($AE1380&lt;&gt;ROUND($AE1380,2),", PB 6 Price - More than 2 Decimal Places","")&amp;IF($AG1380&lt;&gt;ROUND($AG1380,2),", PB 7 Price - More than 2 Decimal Places","")&amp;IF(AND(E1380&lt;&gt;"",U1380="",AH1380=""),", Please enter a Price in PB1 or Select No Bid","")&amp;IF(AND(OR($U1380&gt;0,$W1380&gt;0,$Y1380&gt;0,$AA1380&gt;0,$AC1380&gt;0,$AE1380&gt;0),OR(AH1380="",AH1380="No Bid")),", Bid Status Missing or Incorrect","")&amp;IF(AND(AH1380="No Bid",AI1380=""),", Reason for No Bid Missing","")&amp;IF(AND($O1380="CSIS",OR($U1380&gt;0,$W1380&gt;0,$Y1380&gt;0,$AA1380&gt;0,$AC1380&gt;0,$AE1380&gt;0),AJ1380=""),", NCAGE Supplier Missing","")&amp;IF(AND($O1380="Drawing",OR($U1380&gt;0,$W1380&gt;0,$Y1380&gt;0,$AA1380&gt;0,$AC1380&gt;0,$AE1380&gt;0),AK1380=""),", Manufacturer Missing","")&amp;IF(AL1380&lt;&gt;"",", Comment","")&amp;IF(AND(OR(AH1380="Bid Using CSIS Dropdown With Query (Comment Field Must Be Populated)",AH1380="Bid To Drawing Supplied With Query (Comment Field Must Be Populated)"),AL1380=""),", Please Enter a Comment for the Bid Query","")&amp;IF(AND(T1380&gt;0,U1380="",AH1380&lt;&gt;"No Bid"),", PB1 Price Missing","")&amp;IF(AND(V1380&gt;0,W1380="",AH1380&lt;&gt;"No Bid"),", PB2 Price Missing","")&amp;IF(AND(X1380&gt;0,Y1380="",AH1380&lt;&gt;"No Bid"),", PB3 Price Missing","")&amp;IF(AND(Z1380&gt;0,AA1380="",AH1380&lt;&gt;"No Bid"),", PB4 Price Missing","")&amp;IF(AND(AB1380&gt;0,AC1380="",AH1380&lt;&gt;"No Bid"),", PB5 Price Missing","")&amp;IF(AND(AD1380&gt;0,AE1380="",AH1380&lt;&gt;"No Bid"),", PB6 Price Missing","")&amp;IF(AND(AF1380&gt;0,AG1380="",AH1380&lt;&gt;"No Bid"),", PB7 Price Missing","")</f>
        <v>, Please enter a Price in PB1 or Select No Bid, PB1 Price Missing, PB2 Price Missing, PB3 Price Missing, PB4 Price Missing, PB5 Price Missing</v>
      </c>
      <c r="AN1380" s="28"/>
      <c r="AO1380" s="28"/>
      <c r="AP1380" s="28"/>
      <c r="AQ1380" s="28"/>
      <c r="AR1380" s="28"/>
      <c r="AS1380" s="28"/>
      <c r="AT1380" s="28"/>
      <c r="AU1380" s="28"/>
      <c r="AV1380" s="28"/>
      <c r="AW1380" s="28"/>
      <c r="AX1380" s="28"/>
      <c r="AY1380" s="28"/>
      <c r="AZ1380" s="28"/>
      <c r="BA1380" s="28"/>
      <c r="BB1380" s="28"/>
      <c r="BC1380" s="28"/>
      <c r="BD1380" s="28"/>
      <c r="BE1380" s="28"/>
      <c r="BF1380" s="28"/>
      <c r="BG1380" s="28"/>
      <c r="BH1380" s="28"/>
      <c r="BI1380" s="28"/>
      <c r="BJ1380" s="28"/>
      <c r="BK1380" s="28"/>
      <c r="BL1380" s="28"/>
    </row>
    <row r="1381" spans="1:64" x14ac:dyDescent="0.25">
      <c r="A1381" s="58">
        <v>1379</v>
      </c>
      <c r="B1381" s="57"/>
      <c r="C1381" s="57" t="s">
        <v>3775</v>
      </c>
      <c r="D1381" s="57"/>
      <c r="E1381" s="59" t="s">
        <v>1661</v>
      </c>
      <c r="F1381" s="60" t="s">
        <v>5921</v>
      </c>
      <c r="G1381" s="61" t="s">
        <v>5259</v>
      </c>
      <c r="H1381" s="60" t="s">
        <v>6016</v>
      </c>
      <c r="I1381" s="60" t="s">
        <v>5993</v>
      </c>
      <c r="J1381" s="60"/>
      <c r="K1381" s="60" t="s">
        <v>5992</v>
      </c>
      <c r="L1381" s="60" t="s">
        <v>23</v>
      </c>
      <c r="M1381" s="60" t="s">
        <v>6024</v>
      </c>
      <c r="N1381" s="57" t="s">
        <v>6026</v>
      </c>
      <c r="O1381" s="62" t="s">
        <v>2034</v>
      </c>
      <c r="P1381" s="62" t="s">
        <v>3613</v>
      </c>
      <c r="Q1381" s="28"/>
      <c r="R1381" s="28"/>
      <c r="S1381" s="28"/>
      <c r="T1381" s="36">
        <v>1</v>
      </c>
      <c r="U1381" s="33"/>
      <c r="V1381" s="36">
        <v>3</v>
      </c>
      <c r="W1381" s="33"/>
      <c r="X1381" s="36">
        <v>5</v>
      </c>
      <c r="Y1381" s="33"/>
      <c r="Z1381" s="36">
        <v>999999</v>
      </c>
      <c r="AA1381" s="33"/>
      <c r="AB1381" s="36"/>
      <c r="AC1381" s="33"/>
      <c r="AD1381" s="36"/>
      <c r="AE1381" s="33"/>
      <c r="AF1381" s="36"/>
      <c r="AG1381" s="33"/>
      <c r="AH1381" s="28"/>
      <c r="AI1381" s="28"/>
      <c r="AJ1381" s="28"/>
      <c r="AK1381" s="28"/>
      <c r="AL1381" s="28"/>
      <c r="AM1381" s="41" t="str">
        <f>IF(AND($U1381&gt;0,$Q1381=""),"Currency Missing","")&amp;IF(AND($U1381&gt;0,$R1381=""),", MOQ Missing","")&amp;IF(AND($U1381&gt;0,$S1381=""),", Leadtime Missing","")&amp;IF(W1381&gt;U1381,", PB2 Price Greater than PB1 Price","")&amp;IF(Y1381&gt;W1381,", PB3 Price Greater than PB2 Price","")&amp;IF(AA1381&gt;Y1381,", PB4 Price Greater than PB3 Price","")&amp;IF(AC1381&gt;AA1381,", PB5 Price Greater than PB4 Price","")&amp;IF(AE1381&gt;AC1381,", PB6 Price Greater than PB5 Price","")&amp;IF(AG1381&gt;AE1381,", PB7 Price Greater than PB6 Price","")&amp;IF($U1381&lt;&gt;ROUND($U1381,2),", PB 1 Price - More than 2 Decimal Places","")&amp;IF($W1381&lt;&gt;ROUND($W1381,2),", PB 2 Price - More than 2 Decimal Places","")&amp;IF($Y1381&lt;&gt;ROUND($Y1381,2),", PB 3 Price - More than 2 Decimal Places","")&amp;IF($AA1381&lt;&gt;ROUND($AA1381,2),", PB 4 Price - More than 2 Decimal Places","")&amp;IF($AC1381&lt;&gt;ROUND($AC1381,2),", PB 5 Price - More than 2 Decimal Places","")&amp;IF($AE1381&lt;&gt;ROUND($AE1381,2),", PB 6 Price - More than 2 Decimal Places","")&amp;IF($AG1381&lt;&gt;ROUND($AG1381,2),", PB 7 Price - More than 2 Decimal Places","")&amp;IF(AND(E1381&lt;&gt;"",U1381="",AH1381=""),", Please enter a Price in PB1 or Select No Bid","")&amp;IF(AND(OR($U1381&gt;0,$W1381&gt;0,$Y1381&gt;0,$AA1381&gt;0,$AC1381&gt;0,$AE1381&gt;0),OR(AH1381="",AH1381="No Bid")),", Bid Status Missing or Incorrect","")&amp;IF(AND(AH1381="No Bid",AI1381=""),", Reason for No Bid Missing","")&amp;IF(AND($O1381="CSIS",OR($U1381&gt;0,$W1381&gt;0,$Y1381&gt;0,$AA1381&gt;0,$AC1381&gt;0,$AE1381&gt;0),AJ1381=""),", NCAGE Supplier Missing","")&amp;IF(AND($O1381="Drawing",OR($U1381&gt;0,$W1381&gt;0,$Y1381&gt;0,$AA1381&gt;0,$AC1381&gt;0,$AE1381&gt;0),AK1381=""),", Manufacturer Missing","")&amp;IF(AL1381&lt;&gt;"",", Comment","")&amp;IF(AND(OR(AH1381="Bid Using CSIS Dropdown With Query (Comment Field Must Be Populated)",AH1381="Bid To Drawing Supplied With Query (Comment Field Must Be Populated)"),AL1381=""),", Please Enter a Comment for the Bid Query","")&amp;IF(AND(T1381&gt;0,U1381="",AH1381&lt;&gt;"No Bid"),", PB1 Price Missing","")&amp;IF(AND(V1381&gt;0,W1381="",AH1381&lt;&gt;"No Bid"),", PB2 Price Missing","")&amp;IF(AND(X1381&gt;0,Y1381="",AH1381&lt;&gt;"No Bid"),", PB3 Price Missing","")&amp;IF(AND(Z1381&gt;0,AA1381="",AH1381&lt;&gt;"No Bid"),", PB4 Price Missing","")&amp;IF(AND(AB1381&gt;0,AC1381="",AH1381&lt;&gt;"No Bid"),", PB5 Price Missing","")&amp;IF(AND(AD1381&gt;0,AE1381="",AH1381&lt;&gt;"No Bid"),", PB6 Price Missing","")&amp;IF(AND(AF1381&gt;0,AG1381="",AH1381&lt;&gt;"No Bid"),", PB7 Price Missing","")</f>
        <v>, Please enter a Price in PB1 or Select No Bid, PB1 Price Missing, PB2 Price Missing, PB3 Price Missing, PB4 Price Missing</v>
      </c>
      <c r="AN1381" s="28"/>
      <c r="AO1381" s="28"/>
      <c r="AP1381" s="28"/>
      <c r="AQ1381" s="28"/>
      <c r="AR1381" s="28"/>
      <c r="AS1381" s="28"/>
      <c r="AT1381" s="28"/>
      <c r="AU1381" s="28"/>
      <c r="AV1381" s="28"/>
      <c r="AW1381" s="28"/>
      <c r="AX1381" s="28"/>
      <c r="AY1381" s="28"/>
      <c r="AZ1381" s="28"/>
      <c r="BA1381" s="28"/>
      <c r="BB1381" s="28"/>
      <c r="BC1381" s="28"/>
      <c r="BD1381" s="28"/>
      <c r="BE1381" s="28"/>
      <c r="BF1381" s="28"/>
      <c r="BG1381" s="28"/>
      <c r="BH1381" s="28"/>
      <c r="BI1381" s="28"/>
      <c r="BJ1381" s="28"/>
      <c r="BK1381" s="28"/>
      <c r="BL1381" s="28"/>
    </row>
    <row r="1382" spans="1:64" x14ac:dyDescent="0.25">
      <c r="A1382" s="58">
        <v>1380</v>
      </c>
      <c r="B1382" s="57"/>
      <c r="C1382" s="57" t="s">
        <v>3775</v>
      </c>
      <c r="D1382" s="57"/>
      <c r="E1382" s="59" t="s">
        <v>981</v>
      </c>
      <c r="F1382" s="60" t="s">
        <v>5467</v>
      </c>
      <c r="G1382" s="61" t="s">
        <v>4597</v>
      </c>
      <c r="H1382" s="60" t="s">
        <v>5994</v>
      </c>
      <c r="I1382" s="60" t="s">
        <v>5993</v>
      </c>
      <c r="J1382" s="60"/>
      <c r="K1382" s="60" t="s">
        <v>5992</v>
      </c>
      <c r="L1382" s="60" t="s">
        <v>23</v>
      </c>
      <c r="M1382" s="60" t="s">
        <v>6024</v>
      </c>
      <c r="N1382" s="57" t="s">
        <v>6026</v>
      </c>
      <c r="O1382" s="62" t="s">
        <v>1899</v>
      </c>
      <c r="P1382" s="62" t="s">
        <v>2936</v>
      </c>
      <c r="Q1382" s="28"/>
      <c r="R1382" s="28"/>
      <c r="S1382" s="28"/>
      <c r="T1382" s="36">
        <v>12</v>
      </c>
      <c r="U1382" s="33"/>
      <c r="V1382" s="36">
        <v>35</v>
      </c>
      <c r="W1382" s="33"/>
      <c r="X1382" s="36">
        <v>70</v>
      </c>
      <c r="Y1382" s="33"/>
      <c r="Z1382" s="36">
        <v>150</v>
      </c>
      <c r="AA1382" s="33"/>
      <c r="AB1382" s="36">
        <v>300</v>
      </c>
      <c r="AC1382" s="33"/>
      <c r="AD1382" s="36">
        <v>999999</v>
      </c>
      <c r="AE1382" s="33"/>
      <c r="AF1382" s="36"/>
      <c r="AG1382" s="33"/>
      <c r="AH1382" s="28"/>
      <c r="AI1382" s="28"/>
      <c r="AJ1382" s="28"/>
      <c r="AK1382" s="28"/>
      <c r="AL1382" s="28"/>
      <c r="AM1382" s="41" t="str">
        <f>IF(AND($U1382&gt;0,$Q1382=""),"Currency Missing","")&amp;IF(AND($U1382&gt;0,$R1382=""),", MOQ Missing","")&amp;IF(AND($U1382&gt;0,$S1382=""),", Leadtime Missing","")&amp;IF(W1382&gt;U1382,", PB2 Price Greater than PB1 Price","")&amp;IF(Y1382&gt;W1382,", PB3 Price Greater than PB2 Price","")&amp;IF(AA1382&gt;Y1382,", PB4 Price Greater than PB3 Price","")&amp;IF(AC1382&gt;AA1382,", PB5 Price Greater than PB4 Price","")&amp;IF(AE1382&gt;AC1382,", PB6 Price Greater than PB5 Price","")&amp;IF(AG1382&gt;AE1382,", PB7 Price Greater than PB6 Price","")&amp;IF($U1382&lt;&gt;ROUND($U1382,2),", PB 1 Price - More than 2 Decimal Places","")&amp;IF($W1382&lt;&gt;ROUND($W1382,2),", PB 2 Price - More than 2 Decimal Places","")&amp;IF($Y1382&lt;&gt;ROUND($Y1382,2),", PB 3 Price - More than 2 Decimal Places","")&amp;IF($AA1382&lt;&gt;ROUND($AA1382,2),", PB 4 Price - More than 2 Decimal Places","")&amp;IF($AC1382&lt;&gt;ROUND($AC1382,2),", PB 5 Price - More than 2 Decimal Places","")&amp;IF($AE1382&lt;&gt;ROUND($AE1382,2),", PB 6 Price - More than 2 Decimal Places","")&amp;IF($AG1382&lt;&gt;ROUND($AG1382,2),", PB 7 Price - More than 2 Decimal Places","")&amp;IF(AND(E1382&lt;&gt;"",U1382="",AH1382=""),", Please enter a Price in PB1 or Select No Bid","")&amp;IF(AND(OR($U1382&gt;0,$W1382&gt;0,$Y1382&gt;0,$AA1382&gt;0,$AC1382&gt;0,$AE1382&gt;0),OR(AH1382="",AH1382="No Bid")),", Bid Status Missing or Incorrect","")&amp;IF(AND(AH1382="No Bid",AI1382=""),", Reason for No Bid Missing","")&amp;IF(AND($O1382="CSIS",OR($U1382&gt;0,$W1382&gt;0,$Y1382&gt;0,$AA1382&gt;0,$AC1382&gt;0,$AE1382&gt;0),AJ1382=""),", NCAGE Supplier Missing","")&amp;IF(AND($O1382="Drawing",OR($U1382&gt;0,$W1382&gt;0,$Y1382&gt;0,$AA1382&gt;0,$AC1382&gt;0,$AE1382&gt;0),AK1382=""),", Manufacturer Missing","")&amp;IF(AL1382&lt;&gt;"",", Comment","")&amp;IF(AND(OR(AH1382="Bid Using CSIS Dropdown With Query (Comment Field Must Be Populated)",AH1382="Bid To Drawing Supplied With Query (Comment Field Must Be Populated)"),AL1382=""),", Please Enter a Comment for the Bid Query","")&amp;IF(AND(T1382&gt;0,U1382="",AH1382&lt;&gt;"No Bid"),", PB1 Price Missing","")&amp;IF(AND(V1382&gt;0,W1382="",AH1382&lt;&gt;"No Bid"),", PB2 Price Missing","")&amp;IF(AND(X1382&gt;0,Y1382="",AH1382&lt;&gt;"No Bid"),", PB3 Price Missing","")&amp;IF(AND(Z1382&gt;0,AA1382="",AH1382&lt;&gt;"No Bid"),", PB4 Price Missing","")&amp;IF(AND(AB1382&gt;0,AC1382="",AH1382&lt;&gt;"No Bid"),", PB5 Price Missing","")&amp;IF(AND(AD1382&gt;0,AE1382="",AH1382&lt;&gt;"No Bid"),", PB6 Price Missing","")&amp;IF(AND(AF1382&gt;0,AG1382="",AH1382&lt;&gt;"No Bid"),", PB7 Price Missing","")</f>
        <v>, Please enter a Price in PB1 or Select No Bid, PB1 Price Missing, PB2 Price Missing, PB3 Price Missing, PB4 Price Missing, PB5 Price Missing, PB6 Price Missing</v>
      </c>
      <c r="AN1382" s="28"/>
      <c r="AO1382" s="28"/>
      <c r="AP1382" s="28"/>
      <c r="AQ1382" s="28"/>
      <c r="AR1382" s="28"/>
      <c r="AS1382" s="28"/>
      <c r="AT1382" s="28"/>
      <c r="AU1382" s="28"/>
      <c r="AV1382" s="28"/>
      <c r="AW1382" s="28"/>
      <c r="AX1382" s="28"/>
      <c r="AY1382" s="28"/>
      <c r="AZ1382" s="28"/>
      <c r="BA1382" s="28"/>
      <c r="BB1382" s="28"/>
      <c r="BC1382" s="28"/>
      <c r="BD1382" s="28"/>
      <c r="BE1382" s="28"/>
      <c r="BF1382" s="28"/>
      <c r="BG1382" s="28"/>
      <c r="BH1382" s="28"/>
      <c r="BI1382" s="28"/>
      <c r="BJ1382" s="28"/>
      <c r="BK1382" s="28"/>
      <c r="BL1382" s="28"/>
    </row>
    <row r="1383" spans="1:64" x14ac:dyDescent="0.25">
      <c r="A1383" s="58">
        <v>1381</v>
      </c>
      <c r="B1383" s="57"/>
      <c r="C1383" s="57" t="s">
        <v>3775</v>
      </c>
      <c r="D1383" s="57"/>
      <c r="E1383" s="59" t="s">
        <v>982</v>
      </c>
      <c r="F1383" s="60" t="s">
        <v>5467</v>
      </c>
      <c r="G1383" s="61" t="s">
        <v>4598</v>
      </c>
      <c r="H1383" s="60" t="s">
        <v>5994</v>
      </c>
      <c r="I1383" s="60" t="s">
        <v>5993</v>
      </c>
      <c r="J1383" s="60"/>
      <c r="K1383" s="60" t="s">
        <v>5992</v>
      </c>
      <c r="L1383" s="60" t="s">
        <v>23</v>
      </c>
      <c r="M1383" s="60" t="s">
        <v>6024</v>
      </c>
      <c r="N1383" s="57" t="s">
        <v>6026</v>
      </c>
      <c r="O1383" s="62" t="s">
        <v>1899</v>
      </c>
      <c r="P1383" s="62" t="s">
        <v>2937</v>
      </c>
      <c r="Q1383" s="28"/>
      <c r="R1383" s="28"/>
      <c r="S1383" s="28"/>
      <c r="T1383" s="36">
        <v>9</v>
      </c>
      <c r="U1383" s="33"/>
      <c r="V1383" s="36">
        <v>30</v>
      </c>
      <c r="W1383" s="33"/>
      <c r="X1383" s="36">
        <v>60</v>
      </c>
      <c r="Y1383" s="33"/>
      <c r="Z1383" s="36">
        <v>120</v>
      </c>
      <c r="AA1383" s="33"/>
      <c r="AB1383" s="36">
        <v>999999</v>
      </c>
      <c r="AC1383" s="33"/>
      <c r="AD1383" s="36"/>
      <c r="AE1383" s="33"/>
      <c r="AF1383" s="36"/>
      <c r="AG1383" s="33"/>
      <c r="AH1383" s="28"/>
      <c r="AI1383" s="28"/>
      <c r="AJ1383" s="28"/>
      <c r="AK1383" s="28"/>
      <c r="AL1383" s="28"/>
      <c r="AM1383" s="41" t="str">
        <f>IF(AND($U1383&gt;0,$Q1383=""),"Currency Missing","")&amp;IF(AND($U1383&gt;0,$R1383=""),", MOQ Missing","")&amp;IF(AND($U1383&gt;0,$S1383=""),", Leadtime Missing","")&amp;IF(W1383&gt;U1383,", PB2 Price Greater than PB1 Price","")&amp;IF(Y1383&gt;W1383,", PB3 Price Greater than PB2 Price","")&amp;IF(AA1383&gt;Y1383,", PB4 Price Greater than PB3 Price","")&amp;IF(AC1383&gt;AA1383,", PB5 Price Greater than PB4 Price","")&amp;IF(AE1383&gt;AC1383,", PB6 Price Greater than PB5 Price","")&amp;IF(AG1383&gt;AE1383,", PB7 Price Greater than PB6 Price","")&amp;IF($U1383&lt;&gt;ROUND($U1383,2),", PB 1 Price - More than 2 Decimal Places","")&amp;IF($W1383&lt;&gt;ROUND($W1383,2),", PB 2 Price - More than 2 Decimal Places","")&amp;IF($Y1383&lt;&gt;ROUND($Y1383,2),", PB 3 Price - More than 2 Decimal Places","")&amp;IF($AA1383&lt;&gt;ROUND($AA1383,2),", PB 4 Price - More than 2 Decimal Places","")&amp;IF($AC1383&lt;&gt;ROUND($AC1383,2),", PB 5 Price - More than 2 Decimal Places","")&amp;IF($AE1383&lt;&gt;ROUND($AE1383,2),", PB 6 Price - More than 2 Decimal Places","")&amp;IF($AG1383&lt;&gt;ROUND($AG1383,2),", PB 7 Price - More than 2 Decimal Places","")&amp;IF(AND(E1383&lt;&gt;"",U1383="",AH1383=""),", Please enter a Price in PB1 or Select No Bid","")&amp;IF(AND(OR($U1383&gt;0,$W1383&gt;0,$Y1383&gt;0,$AA1383&gt;0,$AC1383&gt;0,$AE1383&gt;0),OR(AH1383="",AH1383="No Bid")),", Bid Status Missing or Incorrect","")&amp;IF(AND(AH1383="No Bid",AI1383=""),", Reason for No Bid Missing","")&amp;IF(AND($O1383="CSIS",OR($U1383&gt;0,$W1383&gt;0,$Y1383&gt;0,$AA1383&gt;0,$AC1383&gt;0,$AE1383&gt;0),AJ1383=""),", NCAGE Supplier Missing","")&amp;IF(AND($O1383="Drawing",OR($U1383&gt;0,$W1383&gt;0,$Y1383&gt;0,$AA1383&gt;0,$AC1383&gt;0,$AE1383&gt;0),AK1383=""),", Manufacturer Missing","")&amp;IF(AL1383&lt;&gt;"",", Comment","")&amp;IF(AND(OR(AH1383="Bid Using CSIS Dropdown With Query (Comment Field Must Be Populated)",AH1383="Bid To Drawing Supplied With Query (Comment Field Must Be Populated)"),AL1383=""),", Please Enter a Comment for the Bid Query","")&amp;IF(AND(T1383&gt;0,U1383="",AH1383&lt;&gt;"No Bid"),", PB1 Price Missing","")&amp;IF(AND(V1383&gt;0,W1383="",AH1383&lt;&gt;"No Bid"),", PB2 Price Missing","")&amp;IF(AND(X1383&gt;0,Y1383="",AH1383&lt;&gt;"No Bid"),", PB3 Price Missing","")&amp;IF(AND(Z1383&gt;0,AA1383="",AH1383&lt;&gt;"No Bid"),", PB4 Price Missing","")&amp;IF(AND(AB1383&gt;0,AC1383="",AH1383&lt;&gt;"No Bid"),", PB5 Price Missing","")&amp;IF(AND(AD1383&gt;0,AE1383="",AH1383&lt;&gt;"No Bid"),", PB6 Price Missing","")&amp;IF(AND(AF1383&gt;0,AG1383="",AH1383&lt;&gt;"No Bid"),", PB7 Price Missing","")</f>
        <v>, Please enter a Price in PB1 or Select No Bid, PB1 Price Missing, PB2 Price Missing, PB3 Price Missing, PB4 Price Missing, PB5 Price Missing</v>
      </c>
      <c r="AN1383" s="28"/>
      <c r="AO1383" s="28"/>
      <c r="AP1383" s="28"/>
      <c r="AQ1383" s="28"/>
      <c r="AR1383" s="28"/>
      <c r="AS1383" s="28"/>
      <c r="AT1383" s="28"/>
      <c r="AU1383" s="28"/>
      <c r="AV1383" s="28"/>
      <c r="AW1383" s="28"/>
      <c r="AX1383" s="28"/>
      <c r="AY1383" s="28"/>
      <c r="AZ1383" s="28"/>
      <c r="BA1383" s="28"/>
      <c r="BB1383" s="28"/>
      <c r="BC1383" s="28"/>
      <c r="BD1383" s="28"/>
      <c r="BE1383" s="28"/>
      <c r="BF1383" s="28"/>
      <c r="BG1383" s="28"/>
      <c r="BH1383" s="28"/>
      <c r="BI1383" s="28"/>
      <c r="BJ1383" s="28"/>
      <c r="BK1383" s="28"/>
      <c r="BL1383" s="28"/>
    </row>
    <row r="1384" spans="1:64" x14ac:dyDescent="0.25">
      <c r="A1384" s="58">
        <v>1382</v>
      </c>
      <c r="B1384" s="57"/>
      <c r="C1384" s="57" t="s">
        <v>3775</v>
      </c>
      <c r="D1384" s="57"/>
      <c r="E1384" s="59" t="s">
        <v>1662</v>
      </c>
      <c r="F1384" s="60" t="s">
        <v>5922</v>
      </c>
      <c r="G1384" s="61" t="s">
        <v>5260</v>
      </c>
      <c r="H1384" s="60" t="s">
        <v>6009</v>
      </c>
      <c r="I1384" s="60" t="s">
        <v>5993</v>
      </c>
      <c r="J1384" s="60"/>
      <c r="K1384" s="60" t="s">
        <v>5992</v>
      </c>
      <c r="L1384" s="60" t="s">
        <v>23</v>
      </c>
      <c r="M1384" s="60" t="s">
        <v>6024</v>
      </c>
      <c r="N1384" s="57" t="s">
        <v>6026</v>
      </c>
      <c r="O1384" s="62" t="s">
        <v>2035</v>
      </c>
      <c r="P1384" s="62" t="s">
        <v>3614</v>
      </c>
      <c r="Q1384" s="28"/>
      <c r="R1384" s="28"/>
      <c r="S1384" s="28"/>
      <c r="T1384" s="36">
        <v>3</v>
      </c>
      <c r="U1384" s="33"/>
      <c r="V1384" s="36">
        <v>9</v>
      </c>
      <c r="W1384" s="33"/>
      <c r="X1384" s="36">
        <v>20</v>
      </c>
      <c r="Y1384" s="33"/>
      <c r="Z1384" s="36">
        <v>35</v>
      </c>
      <c r="AA1384" s="33"/>
      <c r="AB1384" s="36">
        <v>70</v>
      </c>
      <c r="AC1384" s="33"/>
      <c r="AD1384" s="36">
        <v>999999</v>
      </c>
      <c r="AE1384" s="33"/>
      <c r="AF1384" s="36"/>
      <c r="AG1384" s="33"/>
      <c r="AH1384" s="28"/>
      <c r="AI1384" s="28"/>
      <c r="AJ1384" s="28"/>
      <c r="AK1384" s="28"/>
      <c r="AL1384" s="28"/>
      <c r="AM1384" s="41" t="str">
        <f>IF(AND($U1384&gt;0,$Q1384=""),"Currency Missing","")&amp;IF(AND($U1384&gt;0,$R1384=""),", MOQ Missing","")&amp;IF(AND($U1384&gt;0,$S1384=""),", Leadtime Missing","")&amp;IF(W1384&gt;U1384,", PB2 Price Greater than PB1 Price","")&amp;IF(Y1384&gt;W1384,", PB3 Price Greater than PB2 Price","")&amp;IF(AA1384&gt;Y1384,", PB4 Price Greater than PB3 Price","")&amp;IF(AC1384&gt;AA1384,", PB5 Price Greater than PB4 Price","")&amp;IF(AE1384&gt;AC1384,", PB6 Price Greater than PB5 Price","")&amp;IF(AG1384&gt;AE1384,", PB7 Price Greater than PB6 Price","")&amp;IF($U1384&lt;&gt;ROUND($U1384,2),", PB 1 Price - More than 2 Decimal Places","")&amp;IF($W1384&lt;&gt;ROUND($W1384,2),", PB 2 Price - More than 2 Decimal Places","")&amp;IF($Y1384&lt;&gt;ROUND($Y1384,2),", PB 3 Price - More than 2 Decimal Places","")&amp;IF($AA1384&lt;&gt;ROUND($AA1384,2),", PB 4 Price - More than 2 Decimal Places","")&amp;IF($AC1384&lt;&gt;ROUND($AC1384,2),", PB 5 Price - More than 2 Decimal Places","")&amp;IF($AE1384&lt;&gt;ROUND($AE1384,2),", PB 6 Price - More than 2 Decimal Places","")&amp;IF($AG1384&lt;&gt;ROUND($AG1384,2),", PB 7 Price - More than 2 Decimal Places","")&amp;IF(AND(E1384&lt;&gt;"",U1384="",AH1384=""),", Please enter a Price in PB1 or Select No Bid","")&amp;IF(AND(OR($U1384&gt;0,$W1384&gt;0,$Y1384&gt;0,$AA1384&gt;0,$AC1384&gt;0,$AE1384&gt;0),OR(AH1384="",AH1384="No Bid")),", Bid Status Missing or Incorrect","")&amp;IF(AND(AH1384="No Bid",AI1384=""),", Reason for No Bid Missing","")&amp;IF(AND($O1384="CSIS",OR($U1384&gt;0,$W1384&gt;0,$Y1384&gt;0,$AA1384&gt;0,$AC1384&gt;0,$AE1384&gt;0),AJ1384=""),", NCAGE Supplier Missing","")&amp;IF(AND($O1384="Drawing",OR($U1384&gt;0,$W1384&gt;0,$Y1384&gt;0,$AA1384&gt;0,$AC1384&gt;0,$AE1384&gt;0),AK1384=""),", Manufacturer Missing","")&amp;IF(AL1384&lt;&gt;"",", Comment","")&amp;IF(AND(OR(AH1384="Bid Using CSIS Dropdown With Query (Comment Field Must Be Populated)",AH1384="Bid To Drawing Supplied With Query (Comment Field Must Be Populated)"),AL1384=""),", Please Enter a Comment for the Bid Query","")&amp;IF(AND(T1384&gt;0,U1384="",AH1384&lt;&gt;"No Bid"),", PB1 Price Missing","")&amp;IF(AND(V1384&gt;0,W1384="",AH1384&lt;&gt;"No Bid"),", PB2 Price Missing","")&amp;IF(AND(X1384&gt;0,Y1384="",AH1384&lt;&gt;"No Bid"),", PB3 Price Missing","")&amp;IF(AND(Z1384&gt;0,AA1384="",AH1384&lt;&gt;"No Bid"),", PB4 Price Missing","")&amp;IF(AND(AB1384&gt;0,AC1384="",AH1384&lt;&gt;"No Bid"),", PB5 Price Missing","")&amp;IF(AND(AD1384&gt;0,AE1384="",AH1384&lt;&gt;"No Bid"),", PB6 Price Missing","")&amp;IF(AND(AF1384&gt;0,AG1384="",AH1384&lt;&gt;"No Bid"),", PB7 Price Missing","")</f>
        <v>, Please enter a Price in PB1 or Select No Bid, PB1 Price Missing, PB2 Price Missing, PB3 Price Missing, PB4 Price Missing, PB5 Price Missing, PB6 Price Missing</v>
      </c>
      <c r="AN1384" s="28"/>
      <c r="AO1384" s="28"/>
      <c r="AP1384" s="28"/>
      <c r="AQ1384" s="28"/>
      <c r="AR1384" s="28"/>
      <c r="AS1384" s="28"/>
      <c r="AT1384" s="28"/>
      <c r="AU1384" s="28"/>
      <c r="AV1384" s="28"/>
      <c r="AW1384" s="28"/>
      <c r="AX1384" s="28"/>
      <c r="AY1384" s="28"/>
      <c r="AZ1384" s="28"/>
      <c r="BA1384" s="28"/>
      <c r="BB1384" s="28"/>
      <c r="BC1384" s="28"/>
      <c r="BD1384" s="28"/>
      <c r="BE1384" s="28"/>
      <c r="BF1384" s="28"/>
      <c r="BG1384" s="28"/>
      <c r="BH1384" s="28"/>
      <c r="BI1384" s="28"/>
      <c r="BJ1384" s="28"/>
      <c r="BK1384" s="28"/>
      <c r="BL1384" s="28"/>
    </row>
    <row r="1385" spans="1:64" x14ac:dyDescent="0.25">
      <c r="A1385" s="58">
        <v>1383</v>
      </c>
      <c r="B1385" s="57"/>
      <c r="C1385" s="57" t="s">
        <v>3775</v>
      </c>
      <c r="D1385" s="57"/>
      <c r="E1385" s="59" t="s">
        <v>983</v>
      </c>
      <c r="F1385" s="60" t="s">
        <v>5677</v>
      </c>
      <c r="G1385" s="61" t="s">
        <v>4599</v>
      </c>
      <c r="H1385" s="60" t="s">
        <v>5994</v>
      </c>
      <c r="I1385" s="60" t="s">
        <v>5993</v>
      </c>
      <c r="J1385" s="60"/>
      <c r="K1385" s="60" t="s">
        <v>5992</v>
      </c>
      <c r="L1385" s="60" t="s">
        <v>23</v>
      </c>
      <c r="M1385" s="60" t="s">
        <v>6024</v>
      </c>
      <c r="N1385" s="57" t="s">
        <v>6026</v>
      </c>
      <c r="O1385" s="62" t="s">
        <v>1899</v>
      </c>
      <c r="P1385" s="62" t="s">
        <v>2938</v>
      </c>
      <c r="Q1385" s="28"/>
      <c r="R1385" s="28"/>
      <c r="S1385" s="28"/>
      <c r="T1385" s="36">
        <v>1</v>
      </c>
      <c r="U1385" s="33"/>
      <c r="V1385" s="36">
        <v>3</v>
      </c>
      <c r="W1385" s="33"/>
      <c r="X1385" s="36">
        <v>5</v>
      </c>
      <c r="Y1385" s="33"/>
      <c r="Z1385" s="36">
        <v>10</v>
      </c>
      <c r="AA1385" s="33"/>
      <c r="AB1385" s="36">
        <v>999999</v>
      </c>
      <c r="AC1385" s="33"/>
      <c r="AD1385" s="36"/>
      <c r="AE1385" s="33"/>
      <c r="AF1385" s="36"/>
      <c r="AG1385" s="33"/>
      <c r="AH1385" s="28"/>
      <c r="AI1385" s="28"/>
      <c r="AJ1385" s="28"/>
      <c r="AK1385" s="28"/>
      <c r="AL1385" s="28"/>
      <c r="AM1385" s="41" t="str">
        <f>IF(AND($U1385&gt;0,$Q1385=""),"Currency Missing","")&amp;IF(AND($U1385&gt;0,$R1385=""),", MOQ Missing","")&amp;IF(AND($U1385&gt;0,$S1385=""),", Leadtime Missing","")&amp;IF(W1385&gt;U1385,", PB2 Price Greater than PB1 Price","")&amp;IF(Y1385&gt;W1385,", PB3 Price Greater than PB2 Price","")&amp;IF(AA1385&gt;Y1385,", PB4 Price Greater than PB3 Price","")&amp;IF(AC1385&gt;AA1385,", PB5 Price Greater than PB4 Price","")&amp;IF(AE1385&gt;AC1385,", PB6 Price Greater than PB5 Price","")&amp;IF(AG1385&gt;AE1385,", PB7 Price Greater than PB6 Price","")&amp;IF($U1385&lt;&gt;ROUND($U1385,2),", PB 1 Price - More than 2 Decimal Places","")&amp;IF($W1385&lt;&gt;ROUND($W1385,2),", PB 2 Price - More than 2 Decimal Places","")&amp;IF($Y1385&lt;&gt;ROUND($Y1385,2),", PB 3 Price - More than 2 Decimal Places","")&amp;IF($AA1385&lt;&gt;ROUND($AA1385,2),", PB 4 Price - More than 2 Decimal Places","")&amp;IF($AC1385&lt;&gt;ROUND($AC1385,2),", PB 5 Price - More than 2 Decimal Places","")&amp;IF($AE1385&lt;&gt;ROUND($AE1385,2),", PB 6 Price - More than 2 Decimal Places","")&amp;IF($AG1385&lt;&gt;ROUND($AG1385,2),", PB 7 Price - More than 2 Decimal Places","")&amp;IF(AND(E1385&lt;&gt;"",U1385="",AH1385=""),", Please enter a Price in PB1 or Select No Bid","")&amp;IF(AND(OR($U1385&gt;0,$W1385&gt;0,$Y1385&gt;0,$AA1385&gt;0,$AC1385&gt;0,$AE1385&gt;0),OR(AH1385="",AH1385="No Bid")),", Bid Status Missing or Incorrect","")&amp;IF(AND(AH1385="No Bid",AI1385=""),", Reason for No Bid Missing","")&amp;IF(AND($O1385="CSIS",OR($U1385&gt;0,$W1385&gt;0,$Y1385&gt;0,$AA1385&gt;0,$AC1385&gt;0,$AE1385&gt;0),AJ1385=""),", NCAGE Supplier Missing","")&amp;IF(AND($O1385="Drawing",OR($U1385&gt;0,$W1385&gt;0,$Y1385&gt;0,$AA1385&gt;0,$AC1385&gt;0,$AE1385&gt;0),AK1385=""),", Manufacturer Missing","")&amp;IF(AL1385&lt;&gt;"",", Comment","")&amp;IF(AND(OR(AH1385="Bid Using CSIS Dropdown With Query (Comment Field Must Be Populated)",AH1385="Bid To Drawing Supplied With Query (Comment Field Must Be Populated)"),AL1385=""),", Please Enter a Comment for the Bid Query","")&amp;IF(AND(T1385&gt;0,U1385="",AH1385&lt;&gt;"No Bid"),", PB1 Price Missing","")&amp;IF(AND(V1385&gt;0,W1385="",AH1385&lt;&gt;"No Bid"),", PB2 Price Missing","")&amp;IF(AND(X1385&gt;0,Y1385="",AH1385&lt;&gt;"No Bid"),", PB3 Price Missing","")&amp;IF(AND(Z1385&gt;0,AA1385="",AH1385&lt;&gt;"No Bid"),", PB4 Price Missing","")&amp;IF(AND(AB1385&gt;0,AC1385="",AH1385&lt;&gt;"No Bid"),", PB5 Price Missing","")&amp;IF(AND(AD1385&gt;0,AE1385="",AH1385&lt;&gt;"No Bid"),", PB6 Price Missing","")&amp;IF(AND(AF1385&gt;0,AG1385="",AH1385&lt;&gt;"No Bid"),", PB7 Price Missing","")</f>
        <v>, Please enter a Price in PB1 or Select No Bid, PB1 Price Missing, PB2 Price Missing, PB3 Price Missing, PB4 Price Missing, PB5 Price Missing</v>
      </c>
      <c r="AN1385" s="28"/>
      <c r="AO1385" s="28"/>
      <c r="AP1385" s="28"/>
      <c r="AQ1385" s="28"/>
      <c r="AR1385" s="28"/>
      <c r="AS1385" s="28"/>
      <c r="AT1385" s="28"/>
      <c r="AU1385" s="28"/>
      <c r="AV1385" s="28"/>
      <c r="AW1385" s="28"/>
      <c r="AX1385" s="28"/>
      <c r="AY1385" s="28"/>
      <c r="AZ1385" s="28"/>
      <c r="BA1385" s="28"/>
      <c r="BB1385" s="28"/>
      <c r="BC1385" s="28"/>
      <c r="BD1385" s="28"/>
      <c r="BE1385" s="28"/>
      <c r="BF1385" s="28"/>
      <c r="BG1385" s="28"/>
      <c r="BH1385" s="28"/>
      <c r="BI1385" s="28"/>
      <c r="BJ1385" s="28"/>
      <c r="BK1385" s="28"/>
      <c r="BL1385" s="28"/>
    </row>
    <row r="1386" spans="1:64" x14ac:dyDescent="0.25">
      <c r="A1386" s="58">
        <v>1384</v>
      </c>
      <c r="B1386" s="57"/>
      <c r="C1386" s="57" t="s">
        <v>3775</v>
      </c>
      <c r="D1386" s="57"/>
      <c r="E1386" s="59" t="s">
        <v>984</v>
      </c>
      <c r="F1386" s="60" t="s">
        <v>5478</v>
      </c>
      <c r="G1386" s="61" t="s">
        <v>4600</v>
      </c>
      <c r="H1386" s="60" t="s">
        <v>5999</v>
      </c>
      <c r="I1386" s="60" t="s">
        <v>5993</v>
      </c>
      <c r="J1386" s="60"/>
      <c r="K1386" s="60" t="s">
        <v>5992</v>
      </c>
      <c r="L1386" s="60" t="s">
        <v>23</v>
      </c>
      <c r="M1386" s="60" t="s">
        <v>6024</v>
      </c>
      <c r="N1386" s="57" t="s">
        <v>6026</v>
      </c>
      <c r="O1386" s="62" t="s">
        <v>1899</v>
      </c>
      <c r="P1386" s="62" t="s">
        <v>2939</v>
      </c>
      <c r="Q1386" s="28"/>
      <c r="R1386" s="28"/>
      <c r="S1386" s="28"/>
      <c r="T1386" s="36">
        <v>60</v>
      </c>
      <c r="U1386" s="33"/>
      <c r="V1386" s="36">
        <v>175</v>
      </c>
      <c r="W1386" s="33"/>
      <c r="X1386" s="36">
        <v>350</v>
      </c>
      <c r="Y1386" s="33"/>
      <c r="Z1386" s="36">
        <v>700</v>
      </c>
      <c r="AA1386" s="33"/>
      <c r="AB1386" s="36">
        <v>999999</v>
      </c>
      <c r="AC1386" s="33"/>
      <c r="AD1386" s="36"/>
      <c r="AE1386" s="33"/>
      <c r="AF1386" s="36"/>
      <c r="AG1386" s="33"/>
      <c r="AH1386" s="28"/>
      <c r="AI1386" s="28"/>
      <c r="AJ1386" s="28"/>
      <c r="AK1386" s="28"/>
      <c r="AL1386" s="28"/>
      <c r="AM1386" s="41" t="str">
        <f>IF(AND($U1386&gt;0,$Q1386=""),"Currency Missing","")&amp;IF(AND($U1386&gt;0,$R1386=""),", MOQ Missing","")&amp;IF(AND($U1386&gt;0,$S1386=""),", Leadtime Missing","")&amp;IF(W1386&gt;U1386,", PB2 Price Greater than PB1 Price","")&amp;IF(Y1386&gt;W1386,", PB3 Price Greater than PB2 Price","")&amp;IF(AA1386&gt;Y1386,", PB4 Price Greater than PB3 Price","")&amp;IF(AC1386&gt;AA1386,", PB5 Price Greater than PB4 Price","")&amp;IF(AE1386&gt;AC1386,", PB6 Price Greater than PB5 Price","")&amp;IF(AG1386&gt;AE1386,", PB7 Price Greater than PB6 Price","")&amp;IF($U1386&lt;&gt;ROUND($U1386,2),", PB 1 Price - More than 2 Decimal Places","")&amp;IF($W1386&lt;&gt;ROUND($W1386,2),", PB 2 Price - More than 2 Decimal Places","")&amp;IF($Y1386&lt;&gt;ROUND($Y1386,2),", PB 3 Price - More than 2 Decimal Places","")&amp;IF($AA1386&lt;&gt;ROUND($AA1386,2),", PB 4 Price - More than 2 Decimal Places","")&amp;IF($AC1386&lt;&gt;ROUND($AC1386,2),", PB 5 Price - More than 2 Decimal Places","")&amp;IF($AE1386&lt;&gt;ROUND($AE1386,2),", PB 6 Price - More than 2 Decimal Places","")&amp;IF($AG1386&lt;&gt;ROUND($AG1386,2),", PB 7 Price - More than 2 Decimal Places","")&amp;IF(AND(E1386&lt;&gt;"",U1386="",AH1386=""),", Please enter a Price in PB1 or Select No Bid","")&amp;IF(AND(OR($U1386&gt;0,$W1386&gt;0,$Y1386&gt;0,$AA1386&gt;0,$AC1386&gt;0,$AE1386&gt;0),OR(AH1386="",AH1386="No Bid")),", Bid Status Missing or Incorrect","")&amp;IF(AND(AH1386="No Bid",AI1386=""),", Reason for No Bid Missing","")&amp;IF(AND($O1386="CSIS",OR($U1386&gt;0,$W1386&gt;0,$Y1386&gt;0,$AA1386&gt;0,$AC1386&gt;0,$AE1386&gt;0),AJ1386=""),", NCAGE Supplier Missing","")&amp;IF(AND($O1386="Drawing",OR($U1386&gt;0,$W1386&gt;0,$Y1386&gt;0,$AA1386&gt;0,$AC1386&gt;0,$AE1386&gt;0),AK1386=""),", Manufacturer Missing","")&amp;IF(AL1386&lt;&gt;"",", Comment","")&amp;IF(AND(OR(AH1386="Bid Using CSIS Dropdown With Query (Comment Field Must Be Populated)",AH1386="Bid To Drawing Supplied With Query (Comment Field Must Be Populated)"),AL1386=""),", Please Enter a Comment for the Bid Query","")&amp;IF(AND(T1386&gt;0,U1386="",AH1386&lt;&gt;"No Bid"),", PB1 Price Missing","")&amp;IF(AND(V1386&gt;0,W1386="",AH1386&lt;&gt;"No Bid"),", PB2 Price Missing","")&amp;IF(AND(X1386&gt;0,Y1386="",AH1386&lt;&gt;"No Bid"),", PB3 Price Missing","")&amp;IF(AND(Z1386&gt;0,AA1386="",AH1386&lt;&gt;"No Bid"),", PB4 Price Missing","")&amp;IF(AND(AB1386&gt;0,AC1386="",AH1386&lt;&gt;"No Bid"),", PB5 Price Missing","")&amp;IF(AND(AD1386&gt;0,AE1386="",AH1386&lt;&gt;"No Bid"),", PB6 Price Missing","")&amp;IF(AND(AF1386&gt;0,AG1386="",AH1386&lt;&gt;"No Bid"),", PB7 Price Missing","")</f>
        <v>, Please enter a Price in PB1 or Select No Bid, PB1 Price Missing, PB2 Price Missing, PB3 Price Missing, PB4 Price Missing, PB5 Price Missing</v>
      </c>
      <c r="AN1386" s="28"/>
      <c r="AO1386" s="28"/>
      <c r="AP1386" s="28"/>
      <c r="AQ1386" s="28"/>
      <c r="AR1386" s="28"/>
      <c r="AS1386" s="28"/>
      <c r="AT1386" s="28"/>
      <c r="AU1386" s="28"/>
      <c r="AV1386" s="28"/>
      <c r="AW1386" s="28"/>
      <c r="AX1386" s="28"/>
      <c r="AY1386" s="28"/>
      <c r="AZ1386" s="28"/>
      <c r="BA1386" s="28"/>
      <c r="BB1386" s="28"/>
      <c r="BC1386" s="28"/>
      <c r="BD1386" s="28"/>
      <c r="BE1386" s="28"/>
      <c r="BF1386" s="28"/>
      <c r="BG1386" s="28"/>
      <c r="BH1386" s="28"/>
      <c r="BI1386" s="28"/>
      <c r="BJ1386" s="28"/>
      <c r="BK1386" s="28"/>
      <c r="BL1386" s="28"/>
    </row>
    <row r="1387" spans="1:64" x14ac:dyDescent="0.25">
      <c r="A1387" s="58">
        <v>1385</v>
      </c>
      <c r="B1387" s="57"/>
      <c r="C1387" s="57" t="s">
        <v>3775</v>
      </c>
      <c r="D1387" s="57"/>
      <c r="E1387" s="59" t="s">
        <v>985</v>
      </c>
      <c r="F1387" s="60" t="s">
        <v>5421</v>
      </c>
      <c r="G1387" s="61" t="s">
        <v>4601</v>
      </c>
      <c r="H1387" s="60" t="s">
        <v>6003</v>
      </c>
      <c r="I1387" s="60" t="s">
        <v>5993</v>
      </c>
      <c r="J1387" s="60"/>
      <c r="K1387" s="60" t="s">
        <v>5992</v>
      </c>
      <c r="L1387" s="60" t="s">
        <v>23</v>
      </c>
      <c r="M1387" s="60" t="s">
        <v>6024</v>
      </c>
      <c r="N1387" s="57" t="s">
        <v>6026</v>
      </c>
      <c r="O1387" s="62" t="s">
        <v>1899</v>
      </c>
      <c r="P1387" s="62" t="s">
        <v>2940</v>
      </c>
      <c r="Q1387" s="28"/>
      <c r="R1387" s="28"/>
      <c r="S1387" s="28"/>
      <c r="T1387" s="36">
        <v>4</v>
      </c>
      <c r="U1387" s="33"/>
      <c r="V1387" s="36">
        <v>12</v>
      </c>
      <c r="W1387" s="33"/>
      <c r="X1387" s="36">
        <v>25</v>
      </c>
      <c r="Y1387" s="33"/>
      <c r="Z1387" s="36">
        <v>45</v>
      </c>
      <c r="AA1387" s="33"/>
      <c r="AB1387" s="36">
        <v>999999</v>
      </c>
      <c r="AC1387" s="33"/>
      <c r="AD1387" s="36"/>
      <c r="AE1387" s="33"/>
      <c r="AF1387" s="36"/>
      <c r="AG1387" s="33"/>
      <c r="AH1387" s="28"/>
      <c r="AI1387" s="28"/>
      <c r="AJ1387" s="28"/>
      <c r="AK1387" s="28"/>
      <c r="AL1387" s="28"/>
      <c r="AM1387" s="41" t="str">
        <f>IF(AND($U1387&gt;0,$Q1387=""),"Currency Missing","")&amp;IF(AND($U1387&gt;0,$R1387=""),", MOQ Missing","")&amp;IF(AND($U1387&gt;0,$S1387=""),", Leadtime Missing","")&amp;IF(W1387&gt;U1387,", PB2 Price Greater than PB1 Price","")&amp;IF(Y1387&gt;W1387,", PB3 Price Greater than PB2 Price","")&amp;IF(AA1387&gt;Y1387,", PB4 Price Greater than PB3 Price","")&amp;IF(AC1387&gt;AA1387,", PB5 Price Greater than PB4 Price","")&amp;IF(AE1387&gt;AC1387,", PB6 Price Greater than PB5 Price","")&amp;IF(AG1387&gt;AE1387,", PB7 Price Greater than PB6 Price","")&amp;IF($U1387&lt;&gt;ROUND($U1387,2),", PB 1 Price - More than 2 Decimal Places","")&amp;IF($W1387&lt;&gt;ROUND($W1387,2),", PB 2 Price - More than 2 Decimal Places","")&amp;IF($Y1387&lt;&gt;ROUND($Y1387,2),", PB 3 Price - More than 2 Decimal Places","")&amp;IF($AA1387&lt;&gt;ROUND($AA1387,2),", PB 4 Price - More than 2 Decimal Places","")&amp;IF($AC1387&lt;&gt;ROUND($AC1387,2),", PB 5 Price - More than 2 Decimal Places","")&amp;IF($AE1387&lt;&gt;ROUND($AE1387,2),", PB 6 Price - More than 2 Decimal Places","")&amp;IF($AG1387&lt;&gt;ROUND($AG1387,2),", PB 7 Price - More than 2 Decimal Places","")&amp;IF(AND(E1387&lt;&gt;"",U1387="",AH1387=""),", Please enter a Price in PB1 or Select No Bid","")&amp;IF(AND(OR($U1387&gt;0,$W1387&gt;0,$Y1387&gt;0,$AA1387&gt;0,$AC1387&gt;0,$AE1387&gt;0),OR(AH1387="",AH1387="No Bid")),", Bid Status Missing or Incorrect","")&amp;IF(AND(AH1387="No Bid",AI1387=""),", Reason for No Bid Missing","")&amp;IF(AND($O1387="CSIS",OR($U1387&gt;0,$W1387&gt;0,$Y1387&gt;0,$AA1387&gt;0,$AC1387&gt;0,$AE1387&gt;0),AJ1387=""),", NCAGE Supplier Missing","")&amp;IF(AND($O1387="Drawing",OR($U1387&gt;0,$W1387&gt;0,$Y1387&gt;0,$AA1387&gt;0,$AC1387&gt;0,$AE1387&gt;0),AK1387=""),", Manufacturer Missing","")&amp;IF(AL1387&lt;&gt;"",", Comment","")&amp;IF(AND(OR(AH1387="Bid Using CSIS Dropdown With Query (Comment Field Must Be Populated)",AH1387="Bid To Drawing Supplied With Query (Comment Field Must Be Populated)"),AL1387=""),", Please Enter a Comment for the Bid Query","")&amp;IF(AND(T1387&gt;0,U1387="",AH1387&lt;&gt;"No Bid"),", PB1 Price Missing","")&amp;IF(AND(V1387&gt;0,W1387="",AH1387&lt;&gt;"No Bid"),", PB2 Price Missing","")&amp;IF(AND(X1387&gt;0,Y1387="",AH1387&lt;&gt;"No Bid"),", PB3 Price Missing","")&amp;IF(AND(Z1387&gt;0,AA1387="",AH1387&lt;&gt;"No Bid"),", PB4 Price Missing","")&amp;IF(AND(AB1387&gt;0,AC1387="",AH1387&lt;&gt;"No Bid"),", PB5 Price Missing","")&amp;IF(AND(AD1387&gt;0,AE1387="",AH1387&lt;&gt;"No Bid"),", PB6 Price Missing","")&amp;IF(AND(AF1387&gt;0,AG1387="",AH1387&lt;&gt;"No Bid"),", PB7 Price Missing","")</f>
        <v>, Please enter a Price in PB1 or Select No Bid, PB1 Price Missing, PB2 Price Missing, PB3 Price Missing, PB4 Price Missing, PB5 Price Missing</v>
      </c>
      <c r="AN1387" s="28"/>
      <c r="AO1387" s="28"/>
      <c r="AP1387" s="28"/>
      <c r="AQ1387" s="28"/>
      <c r="AR1387" s="28"/>
      <c r="AS1387" s="28"/>
      <c r="AT1387" s="28"/>
      <c r="AU1387" s="28"/>
      <c r="AV1387" s="28"/>
      <c r="AW1387" s="28"/>
      <c r="AX1387" s="28"/>
      <c r="AY1387" s="28"/>
      <c r="AZ1387" s="28"/>
      <c r="BA1387" s="28"/>
      <c r="BB1387" s="28"/>
      <c r="BC1387" s="28"/>
      <c r="BD1387" s="28"/>
      <c r="BE1387" s="28"/>
      <c r="BF1387" s="28"/>
      <c r="BG1387" s="28"/>
      <c r="BH1387" s="28"/>
      <c r="BI1387" s="28"/>
      <c r="BJ1387" s="28"/>
      <c r="BK1387" s="28"/>
      <c r="BL1387" s="28"/>
    </row>
    <row r="1388" spans="1:64" x14ac:dyDescent="0.25">
      <c r="A1388" s="58">
        <v>1386</v>
      </c>
      <c r="B1388" s="57"/>
      <c r="C1388" s="57" t="s">
        <v>3775</v>
      </c>
      <c r="D1388" s="57"/>
      <c r="E1388" s="59" t="s">
        <v>986</v>
      </c>
      <c r="F1388" s="60" t="s">
        <v>5421</v>
      </c>
      <c r="G1388" s="61" t="s">
        <v>4602</v>
      </c>
      <c r="H1388" s="60" t="s">
        <v>6003</v>
      </c>
      <c r="I1388" s="60" t="s">
        <v>5993</v>
      </c>
      <c r="J1388" s="60"/>
      <c r="K1388" s="60" t="s">
        <v>5992</v>
      </c>
      <c r="L1388" s="60" t="s">
        <v>23</v>
      </c>
      <c r="M1388" s="60" t="s">
        <v>6024</v>
      </c>
      <c r="N1388" s="57" t="s">
        <v>6026</v>
      </c>
      <c r="O1388" s="62" t="s">
        <v>1899</v>
      </c>
      <c r="P1388" s="62" t="s">
        <v>2941</v>
      </c>
      <c r="Q1388" s="28"/>
      <c r="R1388" s="28"/>
      <c r="S1388" s="28"/>
      <c r="T1388" s="36">
        <v>5</v>
      </c>
      <c r="U1388" s="33"/>
      <c r="V1388" s="36">
        <v>15</v>
      </c>
      <c r="W1388" s="33"/>
      <c r="X1388" s="36">
        <v>30</v>
      </c>
      <c r="Y1388" s="33"/>
      <c r="Z1388" s="36">
        <v>60</v>
      </c>
      <c r="AA1388" s="33"/>
      <c r="AB1388" s="36">
        <v>999999</v>
      </c>
      <c r="AC1388" s="33"/>
      <c r="AD1388" s="36"/>
      <c r="AE1388" s="33"/>
      <c r="AF1388" s="36"/>
      <c r="AG1388" s="33"/>
      <c r="AH1388" s="28"/>
      <c r="AI1388" s="28"/>
      <c r="AJ1388" s="28"/>
      <c r="AK1388" s="28"/>
      <c r="AL1388" s="28"/>
      <c r="AM1388" s="41" t="str">
        <f>IF(AND($U1388&gt;0,$Q1388=""),"Currency Missing","")&amp;IF(AND($U1388&gt;0,$R1388=""),", MOQ Missing","")&amp;IF(AND($U1388&gt;0,$S1388=""),", Leadtime Missing","")&amp;IF(W1388&gt;U1388,", PB2 Price Greater than PB1 Price","")&amp;IF(Y1388&gt;W1388,", PB3 Price Greater than PB2 Price","")&amp;IF(AA1388&gt;Y1388,", PB4 Price Greater than PB3 Price","")&amp;IF(AC1388&gt;AA1388,", PB5 Price Greater than PB4 Price","")&amp;IF(AE1388&gt;AC1388,", PB6 Price Greater than PB5 Price","")&amp;IF(AG1388&gt;AE1388,", PB7 Price Greater than PB6 Price","")&amp;IF($U1388&lt;&gt;ROUND($U1388,2),", PB 1 Price - More than 2 Decimal Places","")&amp;IF($W1388&lt;&gt;ROUND($W1388,2),", PB 2 Price - More than 2 Decimal Places","")&amp;IF($Y1388&lt;&gt;ROUND($Y1388,2),", PB 3 Price - More than 2 Decimal Places","")&amp;IF($AA1388&lt;&gt;ROUND($AA1388,2),", PB 4 Price - More than 2 Decimal Places","")&amp;IF($AC1388&lt;&gt;ROUND($AC1388,2),", PB 5 Price - More than 2 Decimal Places","")&amp;IF($AE1388&lt;&gt;ROUND($AE1388,2),", PB 6 Price - More than 2 Decimal Places","")&amp;IF($AG1388&lt;&gt;ROUND($AG1388,2),", PB 7 Price - More than 2 Decimal Places","")&amp;IF(AND(E1388&lt;&gt;"",U1388="",AH1388=""),", Please enter a Price in PB1 or Select No Bid","")&amp;IF(AND(OR($U1388&gt;0,$W1388&gt;0,$Y1388&gt;0,$AA1388&gt;0,$AC1388&gt;0,$AE1388&gt;0),OR(AH1388="",AH1388="No Bid")),", Bid Status Missing or Incorrect","")&amp;IF(AND(AH1388="No Bid",AI1388=""),", Reason for No Bid Missing","")&amp;IF(AND($O1388="CSIS",OR($U1388&gt;0,$W1388&gt;0,$Y1388&gt;0,$AA1388&gt;0,$AC1388&gt;0,$AE1388&gt;0),AJ1388=""),", NCAGE Supplier Missing","")&amp;IF(AND($O1388="Drawing",OR($U1388&gt;0,$W1388&gt;0,$Y1388&gt;0,$AA1388&gt;0,$AC1388&gt;0,$AE1388&gt;0),AK1388=""),", Manufacturer Missing","")&amp;IF(AL1388&lt;&gt;"",", Comment","")&amp;IF(AND(OR(AH1388="Bid Using CSIS Dropdown With Query (Comment Field Must Be Populated)",AH1388="Bid To Drawing Supplied With Query (Comment Field Must Be Populated)"),AL1388=""),", Please Enter a Comment for the Bid Query","")&amp;IF(AND(T1388&gt;0,U1388="",AH1388&lt;&gt;"No Bid"),", PB1 Price Missing","")&amp;IF(AND(V1388&gt;0,W1388="",AH1388&lt;&gt;"No Bid"),", PB2 Price Missing","")&amp;IF(AND(X1388&gt;0,Y1388="",AH1388&lt;&gt;"No Bid"),", PB3 Price Missing","")&amp;IF(AND(Z1388&gt;0,AA1388="",AH1388&lt;&gt;"No Bid"),", PB4 Price Missing","")&amp;IF(AND(AB1388&gt;0,AC1388="",AH1388&lt;&gt;"No Bid"),", PB5 Price Missing","")&amp;IF(AND(AD1388&gt;0,AE1388="",AH1388&lt;&gt;"No Bid"),", PB6 Price Missing","")&amp;IF(AND(AF1388&gt;0,AG1388="",AH1388&lt;&gt;"No Bid"),", PB7 Price Missing","")</f>
        <v>, Please enter a Price in PB1 or Select No Bid, PB1 Price Missing, PB2 Price Missing, PB3 Price Missing, PB4 Price Missing, PB5 Price Missing</v>
      </c>
      <c r="AN1388" s="28"/>
      <c r="AO1388" s="28"/>
      <c r="AP1388" s="28"/>
      <c r="AQ1388" s="28"/>
      <c r="AR1388" s="28"/>
      <c r="AS1388" s="28"/>
      <c r="AT1388" s="28"/>
      <c r="AU1388" s="28"/>
      <c r="AV1388" s="28"/>
      <c r="AW1388" s="28"/>
      <c r="AX1388" s="28"/>
      <c r="AY1388" s="28"/>
      <c r="AZ1388" s="28"/>
      <c r="BA1388" s="28"/>
      <c r="BB1388" s="28"/>
      <c r="BC1388" s="28"/>
      <c r="BD1388" s="28"/>
      <c r="BE1388" s="28"/>
      <c r="BF1388" s="28"/>
      <c r="BG1388" s="28"/>
      <c r="BH1388" s="28"/>
      <c r="BI1388" s="28"/>
      <c r="BJ1388" s="28"/>
      <c r="BK1388" s="28"/>
      <c r="BL1388" s="28"/>
    </row>
    <row r="1389" spans="1:64" x14ac:dyDescent="0.25">
      <c r="A1389" s="58">
        <v>1387</v>
      </c>
      <c r="B1389" s="57"/>
      <c r="C1389" s="57" t="s">
        <v>3775</v>
      </c>
      <c r="D1389" s="57"/>
      <c r="E1389" s="59" t="s">
        <v>987</v>
      </c>
      <c r="F1389" s="60" t="s">
        <v>5421</v>
      </c>
      <c r="G1389" s="61" t="s">
        <v>4603</v>
      </c>
      <c r="H1389" s="60" t="s">
        <v>6003</v>
      </c>
      <c r="I1389" s="60" t="s">
        <v>5993</v>
      </c>
      <c r="J1389" s="60"/>
      <c r="K1389" s="60" t="s">
        <v>5992</v>
      </c>
      <c r="L1389" s="60" t="s">
        <v>23</v>
      </c>
      <c r="M1389" s="60" t="s">
        <v>6024</v>
      </c>
      <c r="N1389" s="57" t="s">
        <v>6026</v>
      </c>
      <c r="O1389" s="62" t="s">
        <v>1899</v>
      </c>
      <c r="P1389" s="62" t="s">
        <v>2942</v>
      </c>
      <c r="Q1389" s="28"/>
      <c r="R1389" s="28"/>
      <c r="S1389" s="28"/>
      <c r="T1389" s="36">
        <v>5</v>
      </c>
      <c r="U1389" s="33"/>
      <c r="V1389" s="36">
        <v>15</v>
      </c>
      <c r="W1389" s="33"/>
      <c r="X1389" s="36">
        <v>25</v>
      </c>
      <c r="Y1389" s="33"/>
      <c r="Z1389" s="36">
        <v>50</v>
      </c>
      <c r="AA1389" s="33"/>
      <c r="AB1389" s="36">
        <v>999999</v>
      </c>
      <c r="AC1389" s="33"/>
      <c r="AD1389" s="36"/>
      <c r="AE1389" s="33"/>
      <c r="AF1389" s="36"/>
      <c r="AG1389" s="33"/>
      <c r="AH1389" s="28"/>
      <c r="AI1389" s="28"/>
      <c r="AJ1389" s="28"/>
      <c r="AK1389" s="28"/>
      <c r="AL1389" s="28"/>
      <c r="AM1389" s="41" t="str">
        <f>IF(AND($U1389&gt;0,$Q1389=""),"Currency Missing","")&amp;IF(AND($U1389&gt;0,$R1389=""),", MOQ Missing","")&amp;IF(AND($U1389&gt;0,$S1389=""),", Leadtime Missing","")&amp;IF(W1389&gt;U1389,", PB2 Price Greater than PB1 Price","")&amp;IF(Y1389&gt;W1389,", PB3 Price Greater than PB2 Price","")&amp;IF(AA1389&gt;Y1389,", PB4 Price Greater than PB3 Price","")&amp;IF(AC1389&gt;AA1389,", PB5 Price Greater than PB4 Price","")&amp;IF(AE1389&gt;AC1389,", PB6 Price Greater than PB5 Price","")&amp;IF(AG1389&gt;AE1389,", PB7 Price Greater than PB6 Price","")&amp;IF($U1389&lt;&gt;ROUND($U1389,2),", PB 1 Price - More than 2 Decimal Places","")&amp;IF($W1389&lt;&gt;ROUND($W1389,2),", PB 2 Price - More than 2 Decimal Places","")&amp;IF($Y1389&lt;&gt;ROUND($Y1389,2),", PB 3 Price - More than 2 Decimal Places","")&amp;IF($AA1389&lt;&gt;ROUND($AA1389,2),", PB 4 Price - More than 2 Decimal Places","")&amp;IF($AC1389&lt;&gt;ROUND($AC1389,2),", PB 5 Price - More than 2 Decimal Places","")&amp;IF($AE1389&lt;&gt;ROUND($AE1389,2),", PB 6 Price - More than 2 Decimal Places","")&amp;IF($AG1389&lt;&gt;ROUND($AG1389,2),", PB 7 Price - More than 2 Decimal Places","")&amp;IF(AND(E1389&lt;&gt;"",U1389="",AH1389=""),", Please enter a Price in PB1 or Select No Bid","")&amp;IF(AND(OR($U1389&gt;0,$W1389&gt;0,$Y1389&gt;0,$AA1389&gt;0,$AC1389&gt;0,$AE1389&gt;0),OR(AH1389="",AH1389="No Bid")),", Bid Status Missing or Incorrect","")&amp;IF(AND(AH1389="No Bid",AI1389=""),", Reason for No Bid Missing","")&amp;IF(AND($O1389="CSIS",OR($U1389&gt;0,$W1389&gt;0,$Y1389&gt;0,$AA1389&gt;0,$AC1389&gt;0,$AE1389&gt;0),AJ1389=""),", NCAGE Supplier Missing","")&amp;IF(AND($O1389="Drawing",OR($U1389&gt;0,$W1389&gt;0,$Y1389&gt;0,$AA1389&gt;0,$AC1389&gt;0,$AE1389&gt;0),AK1389=""),", Manufacturer Missing","")&amp;IF(AL1389&lt;&gt;"",", Comment","")&amp;IF(AND(OR(AH1389="Bid Using CSIS Dropdown With Query (Comment Field Must Be Populated)",AH1389="Bid To Drawing Supplied With Query (Comment Field Must Be Populated)"),AL1389=""),", Please Enter a Comment for the Bid Query","")&amp;IF(AND(T1389&gt;0,U1389="",AH1389&lt;&gt;"No Bid"),", PB1 Price Missing","")&amp;IF(AND(V1389&gt;0,W1389="",AH1389&lt;&gt;"No Bid"),", PB2 Price Missing","")&amp;IF(AND(X1389&gt;0,Y1389="",AH1389&lt;&gt;"No Bid"),", PB3 Price Missing","")&amp;IF(AND(Z1389&gt;0,AA1389="",AH1389&lt;&gt;"No Bid"),", PB4 Price Missing","")&amp;IF(AND(AB1389&gt;0,AC1389="",AH1389&lt;&gt;"No Bid"),", PB5 Price Missing","")&amp;IF(AND(AD1389&gt;0,AE1389="",AH1389&lt;&gt;"No Bid"),", PB6 Price Missing","")&amp;IF(AND(AF1389&gt;0,AG1389="",AH1389&lt;&gt;"No Bid"),", PB7 Price Missing","")</f>
        <v>, Please enter a Price in PB1 or Select No Bid, PB1 Price Missing, PB2 Price Missing, PB3 Price Missing, PB4 Price Missing, PB5 Price Missing</v>
      </c>
      <c r="AN1389" s="28"/>
      <c r="AO1389" s="28"/>
      <c r="AP1389" s="28"/>
      <c r="AQ1389" s="28"/>
      <c r="AR1389" s="28"/>
      <c r="AS1389" s="28"/>
      <c r="AT1389" s="28"/>
      <c r="AU1389" s="28"/>
      <c r="AV1389" s="28"/>
      <c r="AW1389" s="28"/>
      <c r="AX1389" s="28"/>
      <c r="AY1389" s="28"/>
      <c r="AZ1389" s="28"/>
      <c r="BA1389" s="28"/>
      <c r="BB1389" s="28"/>
      <c r="BC1389" s="28"/>
      <c r="BD1389" s="28"/>
      <c r="BE1389" s="28"/>
      <c r="BF1389" s="28"/>
      <c r="BG1389" s="28"/>
      <c r="BH1389" s="28"/>
      <c r="BI1389" s="28"/>
      <c r="BJ1389" s="28"/>
      <c r="BK1389" s="28"/>
      <c r="BL1389" s="28"/>
    </row>
    <row r="1390" spans="1:64" x14ac:dyDescent="0.25">
      <c r="A1390" s="58">
        <v>1388</v>
      </c>
      <c r="B1390" s="57"/>
      <c r="C1390" s="57" t="s">
        <v>3775</v>
      </c>
      <c r="D1390" s="57"/>
      <c r="E1390" s="59" t="s">
        <v>988</v>
      </c>
      <c r="F1390" s="60" t="s">
        <v>5421</v>
      </c>
      <c r="G1390" s="61" t="s">
        <v>4604</v>
      </c>
      <c r="H1390" s="60" t="s">
        <v>6003</v>
      </c>
      <c r="I1390" s="60" t="s">
        <v>5993</v>
      </c>
      <c r="J1390" s="60"/>
      <c r="K1390" s="60" t="s">
        <v>5992</v>
      </c>
      <c r="L1390" s="60" t="s">
        <v>23</v>
      </c>
      <c r="M1390" s="60" t="s">
        <v>6024</v>
      </c>
      <c r="N1390" s="57" t="s">
        <v>6026</v>
      </c>
      <c r="O1390" s="62" t="s">
        <v>1899</v>
      </c>
      <c r="P1390" s="62" t="s">
        <v>2943</v>
      </c>
      <c r="Q1390" s="28"/>
      <c r="R1390" s="28"/>
      <c r="S1390" s="28"/>
      <c r="T1390" s="36">
        <v>9</v>
      </c>
      <c r="U1390" s="33"/>
      <c r="V1390" s="36">
        <v>25</v>
      </c>
      <c r="W1390" s="33"/>
      <c r="X1390" s="36">
        <v>45</v>
      </c>
      <c r="Y1390" s="33"/>
      <c r="Z1390" s="36">
        <v>90</v>
      </c>
      <c r="AA1390" s="33"/>
      <c r="AB1390" s="36">
        <v>999999</v>
      </c>
      <c r="AC1390" s="33"/>
      <c r="AD1390" s="36"/>
      <c r="AE1390" s="33"/>
      <c r="AF1390" s="36"/>
      <c r="AG1390" s="33"/>
      <c r="AH1390" s="28"/>
      <c r="AI1390" s="28"/>
      <c r="AJ1390" s="28"/>
      <c r="AK1390" s="28"/>
      <c r="AL1390" s="28"/>
      <c r="AM1390" s="41" t="str">
        <f>IF(AND($U1390&gt;0,$Q1390=""),"Currency Missing","")&amp;IF(AND($U1390&gt;0,$R1390=""),", MOQ Missing","")&amp;IF(AND($U1390&gt;0,$S1390=""),", Leadtime Missing","")&amp;IF(W1390&gt;U1390,", PB2 Price Greater than PB1 Price","")&amp;IF(Y1390&gt;W1390,", PB3 Price Greater than PB2 Price","")&amp;IF(AA1390&gt;Y1390,", PB4 Price Greater than PB3 Price","")&amp;IF(AC1390&gt;AA1390,", PB5 Price Greater than PB4 Price","")&amp;IF(AE1390&gt;AC1390,", PB6 Price Greater than PB5 Price","")&amp;IF(AG1390&gt;AE1390,", PB7 Price Greater than PB6 Price","")&amp;IF($U1390&lt;&gt;ROUND($U1390,2),", PB 1 Price - More than 2 Decimal Places","")&amp;IF($W1390&lt;&gt;ROUND($W1390,2),", PB 2 Price - More than 2 Decimal Places","")&amp;IF($Y1390&lt;&gt;ROUND($Y1390,2),", PB 3 Price - More than 2 Decimal Places","")&amp;IF($AA1390&lt;&gt;ROUND($AA1390,2),", PB 4 Price - More than 2 Decimal Places","")&amp;IF($AC1390&lt;&gt;ROUND($AC1390,2),", PB 5 Price - More than 2 Decimal Places","")&amp;IF($AE1390&lt;&gt;ROUND($AE1390,2),", PB 6 Price - More than 2 Decimal Places","")&amp;IF($AG1390&lt;&gt;ROUND($AG1390,2),", PB 7 Price - More than 2 Decimal Places","")&amp;IF(AND(E1390&lt;&gt;"",U1390="",AH1390=""),", Please enter a Price in PB1 or Select No Bid","")&amp;IF(AND(OR($U1390&gt;0,$W1390&gt;0,$Y1390&gt;0,$AA1390&gt;0,$AC1390&gt;0,$AE1390&gt;0),OR(AH1390="",AH1390="No Bid")),", Bid Status Missing or Incorrect","")&amp;IF(AND(AH1390="No Bid",AI1390=""),", Reason for No Bid Missing","")&amp;IF(AND($O1390="CSIS",OR($U1390&gt;0,$W1390&gt;0,$Y1390&gt;0,$AA1390&gt;0,$AC1390&gt;0,$AE1390&gt;0),AJ1390=""),", NCAGE Supplier Missing","")&amp;IF(AND($O1390="Drawing",OR($U1390&gt;0,$W1390&gt;0,$Y1390&gt;0,$AA1390&gt;0,$AC1390&gt;0,$AE1390&gt;0),AK1390=""),", Manufacturer Missing","")&amp;IF(AL1390&lt;&gt;"",", Comment","")&amp;IF(AND(OR(AH1390="Bid Using CSIS Dropdown With Query (Comment Field Must Be Populated)",AH1390="Bid To Drawing Supplied With Query (Comment Field Must Be Populated)"),AL1390=""),", Please Enter a Comment for the Bid Query","")&amp;IF(AND(T1390&gt;0,U1390="",AH1390&lt;&gt;"No Bid"),", PB1 Price Missing","")&amp;IF(AND(V1390&gt;0,W1390="",AH1390&lt;&gt;"No Bid"),", PB2 Price Missing","")&amp;IF(AND(X1390&gt;0,Y1390="",AH1390&lt;&gt;"No Bid"),", PB3 Price Missing","")&amp;IF(AND(Z1390&gt;0,AA1390="",AH1390&lt;&gt;"No Bid"),", PB4 Price Missing","")&amp;IF(AND(AB1390&gt;0,AC1390="",AH1390&lt;&gt;"No Bid"),", PB5 Price Missing","")&amp;IF(AND(AD1390&gt;0,AE1390="",AH1390&lt;&gt;"No Bid"),", PB6 Price Missing","")&amp;IF(AND(AF1390&gt;0,AG1390="",AH1390&lt;&gt;"No Bid"),", PB7 Price Missing","")</f>
        <v>, Please enter a Price in PB1 or Select No Bid, PB1 Price Missing, PB2 Price Missing, PB3 Price Missing, PB4 Price Missing, PB5 Price Missing</v>
      </c>
      <c r="AN1390" s="28"/>
      <c r="AO1390" s="28"/>
      <c r="AP1390" s="28"/>
      <c r="AQ1390" s="28"/>
      <c r="AR1390" s="28"/>
      <c r="AS1390" s="28"/>
      <c r="AT1390" s="28"/>
      <c r="AU1390" s="28"/>
      <c r="AV1390" s="28"/>
      <c r="AW1390" s="28"/>
      <c r="AX1390" s="28"/>
      <c r="AY1390" s="28"/>
      <c r="AZ1390" s="28"/>
      <c r="BA1390" s="28"/>
      <c r="BB1390" s="28"/>
      <c r="BC1390" s="28"/>
      <c r="BD1390" s="28"/>
      <c r="BE1390" s="28"/>
      <c r="BF1390" s="28"/>
      <c r="BG1390" s="28"/>
      <c r="BH1390" s="28"/>
      <c r="BI1390" s="28"/>
      <c r="BJ1390" s="28"/>
      <c r="BK1390" s="28"/>
      <c r="BL1390" s="28"/>
    </row>
    <row r="1391" spans="1:64" x14ac:dyDescent="0.25">
      <c r="A1391" s="58">
        <v>1389</v>
      </c>
      <c r="B1391" s="57"/>
      <c r="C1391" s="57" t="s">
        <v>3775</v>
      </c>
      <c r="D1391" s="57"/>
      <c r="E1391" s="59" t="s">
        <v>989</v>
      </c>
      <c r="F1391" s="60" t="s">
        <v>5421</v>
      </c>
      <c r="G1391" s="61" t="s">
        <v>4605</v>
      </c>
      <c r="H1391" s="60" t="s">
        <v>6003</v>
      </c>
      <c r="I1391" s="60" t="s">
        <v>5993</v>
      </c>
      <c r="J1391" s="60"/>
      <c r="K1391" s="60" t="s">
        <v>5992</v>
      </c>
      <c r="L1391" s="60" t="s">
        <v>23</v>
      </c>
      <c r="M1391" s="60" t="s">
        <v>6024</v>
      </c>
      <c r="N1391" s="57" t="s">
        <v>6026</v>
      </c>
      <c r="O1391" s="62" t="s">
        <v>1899</v>
      </c>
      <c r="P1391" s="62" t="s">
        <v>2944</v>
      </c>
      <c r="Q1391" s="28"/>
      <c r="R1391" s="28"/>
      <c r="S1391" s="28"/>
      <c r="T1391" s="36">
        <v>9</v>
      </c>
      <c r="U1391" s="33"/>
      <c r="V1391" s="36">
        <v>30</v>
      </c>
      <c r="W1391" s="33"/>
      <c r="X1391" s="36">
        <v>60</v>
      </c>
      <c r="Y1391" s="33"/>
      <c r="Z1391" s="36">
        <v>120</v>
      </c>
      <c r="AA1391" s="33"/>
      <c r="AB1391" s="36">
        <v>999999</v>
      </c>
      <c r="AC1391" s="33"/>
      <c r="AD1391" s="36"/>
      <c r="AE1391" s="33"/>
      <c r="AF1391" s="36"/>
      <c r="AG1391" s="33"/>
      <c r="AH1391" s="28"/>
      <c r="AI1391" s="28"/>
      <c r="AJ1391" s="28"/>
      <c r="AK1391" s="28"/>
      <c r="AL1391" s="28"/>
      <c r="AM1391" s="41" t="str">
        <f>IF(AND($U1391&gt;0,$Q1391=""),"Currency Missing","")&amp;IF(AND($U1391&gt;0,$R1391=""),", MOQ Missing","")&amp;IF(AND($U1391&gt;0,$S1391=""),", Leadtime Missing","")&amp;IF(W1391&gt;U1391,", PB2 Price Greater than PB1 Price","")&amp;IF(Y1391&gt;W1391,", PB3 Price Greater than PB2 Price","")&amp;IF(AA1391&gt;Y1391,", PB4 Price Greater than PB3 Price","")&amp;IF(AC1391&gt;AA1391,", PB5 Price Greater than PB4 Price","")&amp;IF(AE1391&gt;AC1391,", PB6 Price Greater than PB5 Price","")&amp;IF(AG1391&gt;AE1391,", PB7 Price Greater than PB6 Price","")&amp;IF($U1391&lt;&gt;ROUND($U1391,2),", PB 1 Price - More than 2 Decimal Places","")&amp;IF($W1391&lt;&gt;ROUND($W1391,2),", PB 2 Price - More than 2 Decimal Places","")&amp;IF($Y1391&lt;&gt;ROUND($Y1391,2),", PB 3 Price - More than 2 Decimal Places","")&amp;IF($AA1391&lt;&gt;ROUND($AA1391,2),", PB 4 Price - More than 2 Decimal Places","")&amp;IF($AC1391&lt;&gt;ROUND($AC1391,2),", PB 5 Price - More than 2 Decimal Places","")&amp;IF($AE1391&lt;&gt;ROUND($AE1391,2),", PB 6 Price - More than 2 Decimal Places","")&amp;IF($AG1391&lt;&gt;ROUND($AG1391,2),", PB 7 Price - More than 2 Decimal Places","")&amp;IF(AND(E1391&lt;&gt;"",U1391="",AH1391=""),", Please enter a Price in PB1 or Select No Bid","")&amp;IF(AND(OR($U1391&gt;0,$W1391&gt;0,$Y1391&gt;0,$AA1391&gt;0,$AC1391&gt;0,$AE1391&gt;0),OR(AH1391="",AH1391="No Bid")),", Bid Status Missing or Incorrect","")&amp;IF(AND(AH1391="No Bid",AI1391=""),", Reason for No Bid Missing","")&amp;IF(AND($O1391="CSIS",OR($U1391&gt;0,$W1391&gt;0,$Y1391&gt;0,$AA1391&gt;0,$AC1391&gt;0,$AE1391&gt;0),AJ1391=""),", NCAGE Supplier Missing","")&amp;IF(AND($O1391="Drawing",OR($U1391&gt;0,$W1391&gt;0,$Y1391&gt;0,$AA1391&gt;0,$AC1391&gt;0,$AE1391&gt;0),AK1391=""),", Manufacturer Missing","")&amp;IF(AL1391&lt;&gt;"",", Comment","")&amp;IF(AND(OR(AH1391="Bid Using CSIS Dropdown With Query (Comment Field Must Be Populated)",AH1391="Bid To Drawing Supplied With Query (Comment Field Must Be Populated)"),AL1391=""),", Please Enter a Comment for the Bid Query","")&amp;IF(AND(T1391&gt;0,U1391="",AH1391&lt;&gt;"No Bid"),", PB1 Price Missing","")&amp;IF(AND(V1391&gt;0,W1391="",AH1391&lt;&gt;"No Bid"),", PB2 Price Missing","")&amp;IF(AND(X1391&gt;0,Y1391="",AH1391&lt;&gt;"No Bid"),", PB3 Price Missing","")&amp;IF(AND(Z1391&gt;0,AA1391="",AH1391&lt;&gt;"No Bid"),", PB4 Price Missing","")&amp;IF(AND(AB1391&gt;0,AC1391="",AH1391&lt;&gt;"No Bid"),", PB5 Price Missing","")&amp;IF(AND(AD1391&gt;0,AE1391="",AH1391&lt;&gt;"No Bid"),", PB6 Price Missing","")&amp;IF(AND(AF1391&gt;0,AG1391="",AH1391&lt;&gt;"No Bid"),", PB7 Price Missing","")</f>
        <v>, Please enter a Price in PB1 or Select No Bid, PB1 Price Missing, PB2 Price Missing, PB3 Price Missing, PB4 Price Missing, PB5 Price Missing</v>
      </c>
      <c r="AN1391" s="28"/>
      <c r="AO1391" s="28"/>
      <c r="AP1391" s="28"/>
      <c r="AQ1391" s="28"/>
      <c r="AR1391" s="28"/>
      <c r="AS1391" s="28"/>
      <c r="AT1391" s="28"/>
      <c r="AU1391" s="28"/>
      <c r="AV1391" s="28"/>
      <c r="AW1391" s="28"/>
      <c r="AX1391" s="28"/>
      <c r="AY1391" s="28"/>
      <c r="AZ1391" s="28"/>
      <c r="BA1391" s="28"/>
      <c r="BB1391" s="28"/>
      <c r="BC1391" s="28"/>
      <c r="BD1391" s="28"/>
      <c r="BE1391" s="28"/>
      <c r="BF1391" s="28"/>
      <c r="BG1391" s="28"/>
      <c r="BH1391" s="28"/>
      <c r="BI1391" s="28"/>
      <c r="BJ1391" s="28"/>
      <c r="BK1391" s="28"/>
      <c r="BL1391" s="28"/>
    </row>
    <row r="1392" spans="1:64" x14ac:dyDescent="0.25">
      <c r="A1392" s="58">
        <v>1390</v>
      </c>
      <c r="B1392" s="57"/>
      <c r="C1392" s="57" t="s">
        <v>3775</v>
      </c>
      <c r="D1392" s="57"/>
      <c r="E1392" s="59" t="s">
        <v>1663</v>
      </c>
      <c r="F1392" s="60" t="s">
        <v>5923</v>
      </c>
      <c r="G1392" s="61" t="s">
        <v>5261</v>
      </c>
      <c r="H1392" s="60" t="s">
        <v>5996</v>
      </c>
      <c r="I1392" s="60" t="s">
        <v>5991</v>
      </c>
      <c r="J1392" s="60"/>
      <c r="K1392" s="60" t="s">
        <v>5992</v>
      </c>
      <c r="L1392" s="60" t="s">
        <v>23</v>
      </c>
      <c r="M1392" s="60" t="s">
        <v>6024</v>
      </c>
      <c r="N1392" s="57" t="s">
        <v>6026</v>
      </c>
      <c r="O1392" s="62" t="s">
        <v>2006</v>
      </c>
      <c r="P1392" s="62" t="s">
        <v>3615</v>
      </c>
      <c r="Q1392" s="28"/>
      <c r="R1392" s="28"/>
      <c r="S1392" s="28"/>
      <c r="T1392" s="36">
        <v>5</v>
      </c>
      <c r="U1392" s="33"/>
      <c r="V1392" s="36">
        <v>15</v>
      </c>
      <c r="W1392" s="33"/>
      <c r="X1392" s="36">
        <v>30</v>
      </c>
      <c r="Y1392" s="33"/>
      <c r="Z1392" s="36">
        <v>999999</v>
      </c>
      <c r="AA1392" s="33"/>
      <c r="AB1392" s="36"/>
      <c r="AC1392" s="33"/>
      <c r="AD1392" s="36"/>
      <c r="AE1392" s="33"/>
      <c r="AF1392" s="36"/>
      <c r="AG1392" s="33"/>
      <c r="AH1392" s="28"/>
      <c r="AI1392" s="28"/>
      <c r="AJ1392" s="28"/>
      <c r="AK1392" s="28"/>
      <c r="AL1392" s="28"/>
      <c r="AM1392" s="41" t="str">
        <f>IF(AND($U1392&gt;0,$Q1392=""),"Currency Missing","")&amp;IF(AND($U1392&gt;0,$R1392=""),", MOQ Missing","")&amp;IF(AND($U1392&gt;0,$S1392=""),", Leadtime Missing","")&amp;IF(W1392&gt;U1392,", PB2 Price Greater than PB1 Price","")&amp;IF(Y1392&gt;W1392,", PB3 Price Greater than PB2 Price","")&amp;IF(AA1392&gt;Y1392,", PB4 Price Greater than PB3 Price","")&amp;IF(AC1392&gt;AA1392,", PB5 Price Greater than PB4 Price","")&amp;IF(AE1392&gt;AC1392,", PB6 Price Greater than PB5 Price","")&amp;IF(AG1392&gt;AE1392,", PB7 Price Greater than PB6 Price","")&amp;IF($U1392&lt;&gt;ROUND($U1392,2),", PB 1 Price - More than 2 Decimal Places","")&amp;IF($W1392&lt;&gt;ROUND($W1392,2),", PB 2 Price - More than 2 Decimal Places","")&amp;IF($Y1392&lt;&gt;ROUND($Y1392,2),", PB 3 Price - More than 2 Decimal Places","")&amp;IF($AA1392&lt;&gt;ROUND($AA1392,2),", PB 4 Price - More than 2 Decimal Places","")&amp;IF($AC1392&lt;&gt;ROUND($AC1392,2),", PB 5 Price - More than 2 Decimal Places","")&amp;IF($AE1392&lt;&gt;ROUND($AE1392,2),", PB 6 Price - More than 2 Decimal Places","")&amp;IF($AG1392&lt;&gt;ROUND($AG1392,2),", PB 7 Price - More than 2 Decimal Places","")&amp;IF(AND(E1392&lt;&gt;"",U1392="",AH1392=""),", Please enter a Price in PB1 or Select No Bid","")&amp;IF(AND(OR($U1392&gt;0,$W1392&gt;0,$Y1392&gt;0,$AA1392&gt;0,$AC1392&gt;0,$AE1392&gt;0),OR(AH1392="",AH1392="No Bid")),", Bid Status Missing or Incorrect","")&amp;IF(AND(AH1392="No Bid",AI1392=""),", Reason for No Bid Missing","")&amp;IF(AND($O1392="CSIS",OR($U1392&gt;0,$W1392&gt;0,$Y1392&gt;0,$AA1392&gt;0,$AC1392&gt;0,$AE1392&gt;0),AJ1392=""),", NCAGE Supplier Missing","")&amp;IF(AND($O1392="Drawing",OR($U1392&gt;0,$W1392&gt;0,$Y1392&gt;0,$AA1392&gt;0,$AC1392&gt;0,$AE1392&gt;0),AK1392=""),", Manufacturer Missing","")&amp;IF(AL1392&lt;&gt;"",", Comment","")&amp;IF(AND(OR(AH1392="Bid Using CSIS Dropdown With Query (Comment Field Must Be Populated)",AH1392="Bid To Drawing Supplied With Query (Comment Field Must Be Populated)"),AL1392=""),", Please Enter a Comment for the Bid Query","")&amp;IF(AND(T1392&gt;0,U1392="",AH1392&lt;&gt;"No Bid"),", PB1 Price Missing","")&amp;IF(AND(V1392&gt;0,W1392="",AH1392&lt;&gt;"No Bid"),", PB2 Price Missing","")&amp;IF(AND(X1392&gt;0,Y1392="",AH1392&lt;&gt;"No Bid"),", PB3 Price Missing","")&amp;IF(AND(Z1392&gt;0,AA1392="",AH1392&lt;&gt;"No Bid"),", PB4 Price Missing","")&amp;IF(AND(AB1392&gt;0,AC1392="",AH1392&lt;&gt;"No Bid"),", PB5 Price Missing","")&amp;IF(AND(AD1392&gt;0,AE1392="",AH1392&lt;&gt;"No Bid"),", PB6 Price Missing","")&amp;IF(AND(AF1392&gt;0,AG1392="",AH1392&lt;&gt;"No Bid"),", PB7 Price Missing","")</f>
        <v>, Please enter a Price in PB1 or Select No Bid, PB1 Price Missing, PB2 Price Missing, PB3 Price Missing, PB4 Price Missing</v>
      </c>
      <c r="AN1392" s="28"/>
      <c r="AO1392" s="28"/>
      <c r="AP1392" s="28"/>
      <c r="AQ1392" s="28"/>
      <c r="AR1392" s="28"/>
      <c r="AS1392" s="28"/>
      <c r="AT1392" s="28"/>
      <c r="AU1392" s="28"/>
      <c r="AV1392" s="28"/>
      <c r="AW1392" s="28"/>
      <c r="AX1392" s="28"/>
      <c r="AY1392" s="28"/>
      <c r="AZ1392" s="28"/>
      <c r="BA1392" s="28"/>
      <c r="BB1392" s="28"/>
      <c r="BC1392" s="28"/>
      <c r="BD1392" s="28"/>
      <c r="BE1392" s="28"/>
      <c r="BF1392" s="28"/>
      <c r="BG1392" s="28"/>
      <c r="BH1392" s="28"/>
      <c r="BI1392" s="28"/>
      <c r="BJ1392" s="28"/>
      <c r="BK1392" s="28"/>
      <c r="BL1392" s="28"/>
    </row>
    <row r="1393" spans="1:64" x14ac:dyDescent="0.25">
      <c r="A1393" s="58">
        <v>1391</v>
      </c>
      <c r="B1393" s="57"/>
      <c r="C1393" s="57" t="s">
        <v>3775</v>
      </c>
      <c r="D1393" s="57"/>
      <c r="E1393" s="59" t="s">
        <v>990</v>
      </c>
      <c r="F1393" s="60" t="s">
        <v>5691</v>
      </c>
      <c r="G1393" s="61" t="s">
        <v>4606</v>
      </c>
      <c r="H1393" s="60" t="s">
        <v>5997</v>
      </c>
      <c r="I1393" s="60" t="s">
        <v>5993</v>
      </c>
      <c r="J1393" s="60"/>
      <c r="K1393" s="60" t="s">
        <v>5992</v>
      </c>
      <c r="L1393" s="60" t="s">
        <v>23</v>
      </c>
      <c r="M1393" s="60" t="s">
        <v>6024</v>
      </c>
      <c r="N1393" s="57" t="s">
        <v>6026</v>
      </c>
      <c r="O1393" s="62" t="s">
        <v>1899</v>
      </c>
      <c r="P1393" s="62" t="s">
        <v>2945</v>
      </c>
      <c r="Q1393" s="28"/>
      <c r="R1393" s="28"/>
      <c r="S1393" s="28"/>
      <c r="T1393" s="36">
        <v>6</v>
      </c>
      <c r="U1393" s="33"/>
      <c r="V1393" s="36">
        <v>20</v>
      </c>
      <c r="W1393" s="33"/>
      <c r="X1393" s="36">
        <v>35</v>
      </c>
      <c r="Y1393" s="33"/>
      <c r="Z1393" s="36">
        <v>70</v>
      </c>
      <c r="AA1393" s="33"/>
      <c r="AB1393" s="36">
        <v>140</v>
      </c>
      <c r="AC1393" s="33"/>
      <c r="AD1393" s="36">
        <v>999999</v>
      </c>
      <c r="AE1393" s="33"/>
      <c r="AF1393" s="36"/>
      <c r="AG1393" s="33"/>
      <c r="AH1393" s="28"/>
      <c r="AI1393" s="28"/>
      <c r="AJ1393" s="28"/>
      <c r="AK1393" s="28"/>
      <c r="AL1393" s="28"/>
      <c r="AM1393" s="41" t="str">
        <f>IF(AND($U1393&gt;0,$Q1393=""),"Currency Missing","")&amp;IF(AND($U1393&gt;0,$R1393=""),", MOQ Missing","")&amp;IF(AND($U1393&gt;0,$S1393=""),", Leadtime Missing","")&amp;IF(W1393&gt;U1393,", PB2 Price Greater than PB1 Price","")&amp;IF(Y1393&gt;W1393,", PB3 Price Greater than PB2 Price","")&amp;IF(AA1393&gt;Y1393,", PB4 Price Greater than PB3 Price","")&amp;IF(AC1393&gt;AA1393,", PB5 Price Greater than PB4 Price","")&amp;IF(AE1393&gt;AC1393,", PB6 Price Greater than PB5 Price","")&amp;IF(AG1393&gt;AE1393,", PB7 Price Greater than PB6 Price","")&amp;IF($U1393&lt;&gt;ROUND($U1393,2),", PB 1 Price - More than 2 Decimal Places","")&amp;IF($W1393&lt;&gt;ROUND($W1393,2),", PB 2 Price - More than 2 Decimal Places","")&amp;IF($Y1393&lt;&gt;ROUND($Y1393,2),", PB 3 Price - More than 2 Decimal Places","")&amp;IF($AA1393&lt;&gt;ROUND($AA1393,2),", PB 4 Price - More than 2 Decimal Places","")&amp;IF($AC1393&lt;&gt;ROUND($AC1393,2),", PB 5 Price - More than 2 Decimal Places","")&amp;IF($AE1393&lt;&gt;ROUND($AE1393,2),", PB 6 Price - More than 2 Decimal Places","")&amp;IF($AG1393&lt;&gt;ROUND($AG1393,2),", PB 7 Price - More than 2 Decimal Places","")&amp;IF(AND(E1393&lt;&gt;"",U1393="",AH1393=""),", Please enter a Price in PB1 or Select No Bid","")&amp;IF(AND(OR($U1393&gt;0,$W1393&gt;0,$Y1393&gt;0,$AA1393&gt;0,$AC1393&gt;0,$AE1393&gt;0),OR(AH1393="",AH1393="No Bid")),", Bid Status Missing or Incorrect","")&amp;IF(AND(AH1393="No Bid",AI1393=""),", Reason for No Bid Missing","")&amp;IF(AND($O1393="CSIS",OR($U1393&gt;0,$W1393&gt;0,$Y1393&gt;0,$AA1393&gt;0,$AC1393&gt;0,$AE1393&gt;0),AJ1393=""),", NCAGE Supplier Missing","")&amp;IF(AND($O1393="Drawing",OR($U1393&gt;0,$W1393&gt;0,$Y1393&gt;0,$AA1393&gt;0,$AC1393&gt;0,$AE1393&gt;0),AK1393=""),", Manufacturer Missing","")&amp;IF(AL1393&lt;&gt;"",", Comment","")&amp;IF(AND(OR(AH1393="Bid Using CSIS Dropdown With Query (Comment Field Must Be Populated)",AH1393="Bid To Drawing Supplied With Query (Comment Field Must Be Populated)"),AL1393=""),", Please Enter a Comment for the Bid Query","")&amp;IF(AND(T1393&gt;0,U1393="",AH1393&lt;&gt;"No Bid"),", PB1 Price Missing","")&amp;IF(AND(V1393&gt;0,W1393="",AH1393&lt;&gt;"No Bid"),", PB2 Price Missing","")&amp;IF(AND(X1393&gt;0,Y1393="",AH1393&lt;&gt;"No Bid"),", PB3 Price Missing","")&amp;IF(AND(Z1393&gt;0,AA1393="",AH1393&lt;&gt;"No Bid"),", PB4 Price Missing","")&amp;IF(AND(AB1393&gt;0,AC1393="",AH1393&lt;&gt;"No Bid"),", PB5 Price Missing","")&amp;IF(AND(AD1393&gt;0,AE1393="",AH1393&lt;&gt;"No Bid"),", PB6 Price Missing","")&amp;IF(AND(AF1393&gt;0,AG1393="",AH1393&lt;&gt;"No Bid"),", PB7 Price Missing","")</f>
        <v>, Please enter a Price in PB1 or Select No Bid, PB1 Price Missing, PB2 Price Missing, PB3 Price Missing, PB4 Price Missing, PB5 Price Missing, PB6 Price Missing</v>
      </c>
      <c r="AN1393" s="28"/>
      <c r="AO1393" s="28"/>
      <c r="AP1393" s="28"/>
      <c r="AQ1393" s="28"/>
      <c r="AR1393" s="28"/>
      <c r="AS1393" s="28"/>
      <c r="AT1393" s="28"/>
      <c r="AU1393" s="28"/>
      <c r="AV1393" s="28"/>
      <c r="AW1393" s="28"/>
      <c r="AX1393" s="28"/>
      <c r="AY1393" s="28"/>
      <c r="AZ1393" s="28"/>
      <c r="BA1393" s="28"/>
      <c r="BB1393" s="28"/>
      <c r="BC1393" s="28"/>
      <c r="BD1393" s="28"/>
      <c r="BE1393" s="28"/>
      <c r="BF1393" s="28"/>
      <c r="BG1393" s="28"/>
      <c r="BH1393" s="28"/>
      <c r="BI1393" s="28"/>
      <c r="BJ1393" s="28"/>
      <c r="BK1393" s="28"/>
      <c r="BL1393" s="28"/>
    </row>
    <row r="1394" spans="1:64" x14ac:dyDescent="0.25">
      <c r="A1394" s="58">
        <v>1392</v>
      </c>
      <c r="B1394" s="57"/>
      <c r="C1394" s="57" t="s">
        <v>3775</v>
      </c>
      <c r="D1394" s="57"/>
      <c r="E1394" s="59" t="s">
        <v>991</v>
      </c>
      <c r="F1394" s="60" t="s">
        <v>5692</v>
      </c>
      <c r="G1394" s="61" t="s">
        <v>4607</v>
      </c>
      <c r="H1394" s="60" t="s">
        <v>5997</v>
      </c>
      <c r="I1394" s="60" t="s">
        <v>5993</v>
      </c>
      <c r="J1394" s="60"/>
      <c r="K1394" s="60" t="s">
        <v>5992</v>
      </c>
      <c r="L1394" s="60" t="s">
        <v>23</v>
      </c>
      <c r="M1394" s="60" t="s">
        <v>6024</v>
      </c>
      <c r="N1394" s="57" t="s">
        <v>6026</v>
      </c>
      <c r="O1394" s="62" t="s">
        <v>1899</v>
      </c>
      <c r="P1394" s="62" t="s">
        <v>2946</v>
      </c>
      <c r="Q1394" s="28"/>
      <c r="R1394" s="28"/>
      <c r="S1394" s="28"/>
      <c r="T1394" s="36">
        <v>6</v>
      </c>
      <c r="U1394" s="33"/>
      <c r="V1394" s="36">
        <v>20</v>
      </c>
      <c r="W1394" s="33"/>
      <c r="X1394" s="36">
        <v>35</v>
      </c>
      <c r="Y1394" s="33"/>
      <c r="Z1394" s="36">
        <v>70</v>
      </c>
      <c r="AA1394" s="33"/>
      <c r="AB1394" s="36">
        <v>999999</v>
      </c>
      <c r="AC1394" s="33"/>
      <c r="AD1394" s="36"/>
      <c r="AE1394" s="33"/>
      <c r="AF1394" s="36"/>
      <c r="AG1394" s="33"/>
      <c r="AH1394" s="28"/>
      <c r="AI1394" s="28"/>
      <c r="AJ1394" s="28"/>
      <c r="AK1394" s="28"/>
      <c r="AL1394" s="28"/>
      <c r="AM1394" s="41" t="str">
        <f>IF(AND($U1394&gt;0,$Q1394=""),"Currency Missing","")&amp;IF(AND($U1394&gt;0,$R1394=""),", MOQ Missing","")&amp;IF(AND($U1394&gt;0,$S1394=""),", Leadtime Missing","")&amp;IF(W1394&gt;U1394,", PB2 Price Greater than PB1 Price","")&amp;IF(Y1394&gt;W1394,", PB3 Price Greater than PB2 Price","")&amp;IF(AA1394&gt;Y1394,", PB4 Price Greater than PB3 Price","")&amp;IF(AC1394&gt;AA1394,", PB5 Price Greater than PB4 Price","")&amp;IF(AE1394&gt;AC1394,", PB6 Price Greater than PB5 Price","")&amp;IF(AG1394&gt;AE1394,", PB7 Price Greater than PB6 Price","")&amp;IF($U1394&lt;&gt;ROUND($U1394,2),", PB 1 Price - More than 2 Decimal Places","")&amp;IF($W1394&lt;&gt;ROUND($W1394,2),", PB 2 Price - More than 2 Decimal Places","")&amp;IF($Y1394&lt;&gt;ROUND($Y1394,2),", PB 3 Price - More than 2 Decimal Places","")&amp;IF($AA1394&lt;&gt;ROUND($AA1394,2),", PB 4 Price - More than 2 Decimal Places","")&amp;IF($AC1394&lt;&gt;ROUND($AC1394,2),", PB 5 Price - More than 2 Decimal Places","")&amp;IF($AE1394&lt;&gt;ROUND($AE1394,2),", PB 6 Price - More than 2 Decimal Places","")&amp;IF($AG1394&lt;&gt;ROUND($AG1394,2),", PB 7 Price - More than 2 Decimal Places","")&amp;IF(AND(E1394&lt;&gt;"",U1394="",AH1394=""),", Please enter a Price in PB1 or Select No Bid","")&amp;IF(AND(OR($U1394&gt;0,$W1394&gt;0,$Y1394&gt;0,$AA1394&gt;0,$AC1394&gt;0,$AE1394&gt;0),OR(AH1394="",AH1394="No Bid")),", Bid Status Missing or Incorrect","")&amp;IF(AND(AH1394="No Bid",AI1394=""),", Reason for No Bid Missing","")&amp;IF(AND($O1394="CSIS",OR($U1394&gt;0,$W1394&gt;0,$Y1394&gt;0,$AA1394&gt;0,$AC1394&gt;0,$AE1394&gt;0),AJ1394=""),", NCAGE Supplier Missing","")&amp;IF(AND($O1394="Drawing",OR($U1394&gt;0,$W1394&gt;0,$Y1394&gt;0,$AA1394&gt;0,$AC1394&gt;0,$AE1394&gt;0),AK1394=""),", Manufacturer Missing","")&amp;IF(AL1394&lt;&gt;"",", Comment","")&amp;IF(AND(OR(AH1394="Bid Using CSIS Dropdown With Query (Comment Field Must Be Populated)",AH1394="Bid To Drawing Supplied With Query (Comment Field Must Be Populated)"),AL1394=""),", Please Enter a Comment for the Bid Query","")&amp;IF(AND(T1394&gt;0,U1394="",AH1394&lt;&gt;"No Bid"),", PB1 Price Missing","")&amp;IF(AND(V1394&gt;0,W1394="",AH1394&lt;&gt;"No Bid"),", PB2 Price Missing","")&amp;IF(AND(X1394&gt;0,Y1394="",AH1394&lt;&gt;"No Bid"),", PB3 Price Missing","")&amp;IF(AND(Z1394&gt;0,AA1394="",AH1394&lt;&gt;"No Bid"),", PB4 Price Missing","")&amp;IF(AND(AB1394&gt;0,AC1394="",AH1394&lt;&gt;"No Bid"),", PB5 Price Missing","")&amp;IF(AND(AD1394&gt;0,AE1394="",AH1394&lt;&gt;"No Bid"),", PB6 Price Missing","")&amp;IF(AND(AF1394&gt;0,AG1394="",AH1394&lt;&gt;"No Bid"),", PB7 Price Missing","")</f>
        <v>, Please enter a Price in PB1 or Select No Bid, PB1 Price Missing, PB2 Price Missing, PB3 Price Missing, PB4 Price Missing, PB5 Price Missing</v>
      </c>
      <c r="AN1394" s="28"/>
      <c r="AO1394" s="28"/>
      <c r="AP1394" s="28"/>
      <c r="AQ1394" s="28"/>
      <c r="AR1394" s="28"/>
      <c r="AS1394" s="28"/>
      <c r="AT1394" s="28"/>
      <c r="AU1394" s="28"/>
      <c r="AV1394" s="28"/>
      <c r="AW1394" s="28"/>
      <c r="AX1394" s="28"/>
      <c r="AY1394" s="28"/>
      <c r="AZ1394" s="28"/>
      <c r="BA1394" s="28"/>
      <c r="BB1394" s="28"/>
      <c r="BC1394" s="28"/>
      <c r="BD1394" s="28"/>
      <c r="BE1394" s="28"/>
      <c r="BF1394" s="28"/>
      <c r="BG1394" s="28"/>
      <c r="BH1394" s="28"/>
      <c r="BI1394" s="28"/>
      <c r="BJ1394" s="28"/>
      <c r="BK1394" s="28"/>
      <c r="BL1394" s="28"/>
    </row>
    <row r="1395" spans="1:64" x14ac:dyDescent="0.25">
      <c r="A1395" s="58">
        <v>1393</v>
      </c>
      <c r="B1395" s="57"/>
      <c r="C1395" s="57" t="s">
        <v>3775</v>
      </c>
      <c r="D1395" s="57"/>
      <c r="E1395" s="59" t="s">
        <v>1664</v>
      </c>
      <c r="F1395" s="60" t="s">
        <v>5440</v>
      </c>
      <c r="G1395" s="61" t="s">
        <v>5262</v>
      </c>
      <c r="H1395" s="60" t="s">
        <v>5996</v>
      </c>
      <c r="I1395" s="60" t="s">
        <v>5993</v>
      </c>
      <c r="J1395" s="60"/>
      <c r="K1395" s="60" t="s">
        <v>5992</v>
      </c>
      <c r="L1395" s="60" t="s">
        <v>23</v>
      </c>
      <c r="M1395" s="60" t="s">
        <v>6024</v>
      </c>
      <c r="N1395" s="57" t="s">
        <v>6026</v>
      </c>
      <c r="O1395" s="62" t="s">
        <v>2006</v>
      </c>
      <c r="P1395" s="62" t="s">
        <v>3616</v>
      </c>
      <c r="Q1395" s="28"/>
      <c r="R1395" s="28"/>
      <c r="S1395" s="28"/>
      <c r="T1395" s="36">
        <v>2</v>
      </c>
      <c r="U1395" s="33"/>
      <c r="V1395" s="36">
        <v>4</v>
      </c>
      <c r="W1395" s="33"/>
      <c r="X1395" s="36">
        <v>9</v>
      </c>
      <c r="Y1395" s="33"/>
      <c r="Z1395" s="36">
        <v>15</v>
      </c>
      <c r="AA1395" s="33"/>
      <c r="AB1395" s="36">
        <v>999999</v>
      </c>
      <c r="AC1395" s="33"/>
      <c r="AD1395" s="36"/>
      <c r="AE1395" s="33"/>
      <c r="AF1395" s="36"/>
      <c r="AG1395" s="33"/>
      <c r="AH1395" s="28"/>
      <c r="AI1395" s="28"/>
      <c r="AJ1395" s="28"/>
      <c r="AK1395" s="28"/>
      <c r="AL1395" s="28"/>
      <c r="AM1395" s="41" t="str">
        <f>IF(AND($U1395&gt;0,$Q1395=""),"Currency Missing","")&amp;IF(AND($U1395&gt;0,$R1395=""),", MOQ Missing","")&amp;IF(AND($U1395&gt;0,$S1395=""),", Leadtime Missing","")&amp;IF(W1395&gt;U1395,", PB2 Price Greater than PB1 Price","")&amp;IF(Y1395&gt;W1395,", PB3 Price Greater than PB2 Price","")&amp;IF(AA1395&gt;Y1395,", PB4 Price Greater than PB3 Price","")&amp;IF(AC1395&gt;AA1395,", PB5 Price Greater than PB4 Price","")&amp;IF(AE1395&gt;AC1395,", PB6 Price Greater than PB5 Price","")&amp;IF(AG1395&gt;AE1395,", PB7 Price Greater than PB6 Price","")&amp;IF($U1395&lt;&gt;ROUND($U1395,2),", PB 1 Price - More than 2 Decimal Places","")&amp;IF($W1395&lt;&gt;ROUND($W1395,2),", PB 2 Price - More than 2 Decimal Places","")&amp;IF($Y1395&lt;&gt;ROUND($Y1395,2),", PB 3 Price - More than 2 Decimal Places","")&amp;IF($AA1395&lt;&gt;ROUND($AA1395,2),", PB 4 Price - More than 2 Decimal Places","")&amp;IF($AC1395&lt;&gt;ROUND($AC1395,2),", PB 5 Price - More than 2 Decimal Places","")&amp;IF($AE1395&lt;&gt;ROUND($AE1395,2),", PB 6 Price - More than 2 Decimal Places","")&amp;IF($AG1395&lt;&gt;ROUND($AG1395,2),", PB 7 Price - More than 2 Decimal Places","")&amp;IF(AND(E1395&lt;&gt;"",U1395="",AH1395=""),", Please enter a Price in PB1 or Select No Bid","")&amp;IF(AND(OR($U1395&gt;0,$W1395&gt;0,$Y1395&gt;0,$AA1395&gt;0,$AC1395&gt;0,$AE1395&gt;0),OR(AH1395="",AH1395="No Bid")),", Bid Status Missing or Incorrect","")&amp;IF(AND(AH1395="No Bid",AI1395=""),", Reason for No Bid Missing","")&amp;IF(AND($O1395="CSIS",OR($U1395&gt;0,$W1395&gt;0,$Y1395&gt;0,$AA1395&gt;0,$AC1395&gt;0,$AE1395&gt;0),AJ1395=""),", NCAGE Supplier Missing","")&amp;IF(AND($O1395="Drawing",OR($U1395&gt;0,$W1395&gt;0,$Y1395&gt;0,$AA1395&gt;0,$AC1395&gt;0,$AE1395&gt;0),AK1395=""),", Manufacturer Missing","")&amp;IF(AL1395&lt;&gt;"",", Comment","")&amp;IF(AND(OR(AH1395="Bid Using CSIS Dropdown With Query (Comment Field Must Be Populated)",AH1395="Bid To Drawing Supplied With Query (Comment Field Must Be Populated)"),AL1395=""),", Please Enter a Comment for the Bid Query","")&amp;IF(AND(T1395&gt;0,U1395="",AH1395&lt;&gt;"No Bid"),", PB1 Price Missing","")&amp;IF(AND(V1395&gt;0,W1395="",AH1395&lt;&gt;"No Bid"),", PB2 Price Missing","")&amp;IF(AND(X1395&gt;0,Y1395="",AH1395&lt;&gt;"No Bid"),", PB3 Price Missing","")&amp;IF(AND(Z1395&gt;0,AA1395="",AH1395&lt;&gt;"No Bid"),", PB4 Price Missing","")&amp;IF(AND(AB1395&gt;0,AC1395="",AH1395&lt;&gt;"No Bid"),", PB5 Price Missing","")&amp;IF(AND(AD1395&gt;0,AE1395="",AH1395&lt;&gt;"No Bid"),", PB6 Price Missing","")&amp;IF(AND(AF1395&gt;0,AG1395="",AH1395&lt;&gt;"No Bid"),", PB7 Price Missing","")</f>
        <v>, Please enter a Price in PB1 or Select No Bid, PB1 Price Missing, PB2 Price Missing, PB3 Price Missing, PB4 Price Missing, PB5 Price Missing</v>
      </c>
      <c r="AN1395" s="28"/>
      <c r="AO1395" s="28"/>
      <c r="AP1395" s="28"/>
      <c r="AQ1395" s="28"/>
      <c r="AR1395" s="28"/>
      <c r="AS1395" s="28"/>
      <c r="AT1395" s="28"/>
      <c r="AU1395" s="28"/>
      <c r="AV1395" s="28"/>
      <c r="AW1395" s="28"/>
      <c r="AX1395" s="28"/>
      <c r="AY1395" s="28"/>
      <c r="AZ1395" s="28"/>
      <c r="BA1395" s="28"/>
      <c r="BB1395" s="28"/>
      <c r="BC1395" s="28"/>
      <c r="BD1395" s="28"/>
      <c r="BE1395" s="28"/>
      <c r="BF1395" s="28"/>
      <c r="BG1395" s="28"/>
      <c r="BH1395" s="28"/>
      <c r="BI1395" s="28"/>
      <c r="BJ1395" s="28"/>
      <c r="BK1395" s="28"/>
      <c r="BL1395" s="28"/>
    </row>
    <row r="1396" spans="1:64" x14ac:dyDescent="0.25">
      <c r="A1396" s="58">
        <v>1394</v>
      </c>
      <c r="B1396" s="57"/>
      <c r="C1396" s="57" t="s">
        <v>3775</v>
      </c>
      <c r="D1396" s="57"/>
      <c r="E1396" s="59" t="s">
        <v>992</v>
      </c>
      <c r="F1396" s="60" t="s">
        <v>5430</v>
      </c>
      <c r="G1396" s="61" t="s">
        <v>4608</v>
      </c>
      <c r="H1396" s="60" t="s">
        <v>5997</v>
      </c>
      <c r="I1396" s="60" t="s">
        <v>5993</v>
      </c>
      <c r="J1396" s="60"/>
      <c r="K1396" s="60" t="s">
        <v>5992</v>
      </c>
      <c r="L1396" s="60" t="s">
        <v>23</v>
      </c>
      <c r="M1396" s="60" t="s">
        <v>6024</v>
      </c>
      <c r="N1396" s="57" t="s">
        <v>6026</v>
      </c>
      <c r="O1396" s="62" t="s">
        <v>1899</v>
      </c>
      <c r="P1396" s="62" t="s">
        <v>2947</v>
      </c>
      <c r="Q1396" s="28"/>
      <c r="R1396" s="28"/>
      <c r="S1396" s="28"/>
      <c r="T1396" s="36">
        <v>6</v>
      </c>
      <c r="U1396" s="33"/>
      <c r="V1396" s="36">
        <v>20</v>
      </c>
      <c r="W1396" s="33"/>
      <c r="X1396" s="36">
        <v>35</v>
      </c>
      <c r="Y1396" s="33"/>
      <c r="Z1396" s="36">
        <v>70</v>
      </c>
      <c r="AA1396" s="33"/>
      <c r="AB1396" s="36">
        <v>999999</v>
      </c>
      <c r="AC1396" s="33"/>
      <c r="AD1396" s="36"/>
      <c r="AE1396" s="33"/>
      <c r="AF1396" s="36"/>
      <c r="AG1396" s="33"/>
      <c r="AH1396" s="28"/>
      <c r="AI1396" s="28"/>
      <c r="AJ1396" s="28"/>
      <c r="AK1396" s="28"/>
      <c r="AL1396" s="28"/>
      <c r="AM1396" s="41" t="str">
        <f>IF(AND($U1396&gt;0,$Q1396=""),"Currency Missing","")&amp;IF(AND($U1396&gt;0,$R1396=""),", MOQ Missing","")&amp;IF(AND($U1396&gt;0,$S1396=""),", Leadtime Missing","")&amp;IF(W1396&gt;U1396,", PB2 Price Greater than PB1 Price","")&amp;IF(Y1396&gt;W1396,", PB3 Price Greater than PB2 Price","")&amp;IF(AA1396&gt;Y1396,", PB4 Price Greater than PB3 Price","")&amp;IF(AC1396&gt;AA1396,", PB5 Price Greater than PB4 Price","")&amp;IF(AE1396&gt;AC1396,", PB6 Price Greater than PB5 Price","")&amp;IF(AG1396&gt;AE1396,", PB7 Price Greater than PB6 Price","")&amp;IF($U1396&lt;&gt;ROUND($U1396,2),", PB 1 Price - More than 2 Decimal Places","")&amp;IF($W1396&lt;&gt;ROUND($W1396,2),", PB 2 Price - More than 2 Decimal Places","")&amp;IF($Y1396&lt;&gt;ROUND($Y1396,2),", PB 3 Price - More than 2 Decimal Places","")&amp;IF($AA1396&lt;&gt;ROUND($AA1396,2),", PB 4 Price - More than 2 Decimal Places","")&amp;IF($AC1396&lt;&gt;ROUND($AC1396,2),", PB 5 Price - More than 2 Decimal Places","")&amp;IF($AE1396&lt;&gt;ROUND($AE1396,2),", PB 6 Price - More than 2 Decimal Places","")&amp;IF($AG1396&lt;&gt;ROUND($AG1396,2),", PB 7 Price - More than 2 Decimal Places","")&amp;IF(AND(E1396&lt;&gt;"",U1396="",AH1396=""),", Please enter a Price in PB1 or Select No Bid","")&amp;IF(AND(OR($U1396&gt;0,$W1396&gt;0,$Y1396&gt;0,$AA1396&gt;0,$AC1396&gt;0,$AE1396&gt;0),OR(AH1396="",AH1396="No Bid")),", Bid Status Missing or Incorrect","")&amp;IF(AND(AH1396="No Bid",AI1396=""),", Reason for No Bid Missing","")&amp;IF(AND($O1396="CSIS",OR($U1396&gt;0,$W1396&gt;0,$Y1396&gt;0,$AA1396&gt;0,$AC1396&gt;0,$AE1396&gt;0),AJ1396=""),", NCAGE Supplier Missing","")&amp;IF(AND($O1396="Drawing",OR($U1396&gt;0,$W1396&gt;0,$Y1396&gt;0,$AA1396&gt;0,$AC1396&gt;0,$AE1396&gt;0),AK1396=""),", Manufacturer Missing","")&amp;IF(AL1396&lt;&gt;"",", Comment","")&amp;IF(AND(OR(AH1396="Bid Using CSIS Dropdown With Query (Comment Field Must Be Populated)",AH1396="Bid To Drawing Supplied With Query (Comment Field Must Be Populated)"),AL1396=""),", Please Enter a Comment for the Bid Query","")&amp;IF(AND(T1396&gt;0,U1396="",AH1396&lt;&gt;"No Bid"),", PB1 Price Missing","")&amp;IF(AND(V1396&gt;0,W1396="",AH1396&lt;&gt;"No Bid"),", PB2 Price Missing","")&amp;IF(AND(X1396&gt;0,Y1396="",AH1396&lt;&gt;"No Bid"),", PB3 Price Missing","")&amp;IF(AND(Z1396&gt;0,AA1396="",AH1396&lt;&gt;"No Bid"),", PB4 Price Missing","")&amp;IF(AND(AB1396&gt;0,AC1396="",AH1396&lt;&gt;"No Bid"),", PB5 Price Missing","")&amp;IF(AND(AD1396&gt;0,AE1396="",AH1396&lt;&gt;"No Bid"),", PB6 Price Missing","")&amp;IF(AND(AF1396&gt;0,AG1396="",AH1396&lt;&gt;"No Bid"),", PB7 Price Missing","")</f>
        <v>, Please enter a Price in PB1 or Select No Bid, PB1 Price Missing, PB2 Price Missing, PB3 Price Missing, PB4 Price Missing, PB5 Price Missing</v>
      </c>
      <c r="AN1396" s="28"/>
      <c r="AO1396" s="28"/>
      <c r="AP1396" s="28"/>
      <c r="AQ1396" s="28"/>
      <c r="AR1396" s="28"/>
      <c r="AS1396" s="28"/>
      <c r="AT1396" s="28"/>
      <c r="AU1396" s="28"/>
      <c r="AV1396" s="28"/>
      <c r="AW1396" s="28"/>
      <c r="AX1396" s="28"/>
      <c r="AY1396" s="28"/>
      <c r="AZ1396" s="28"/>
      <c r="BA1396" s="28"/>
      <c r="BB1396" s="28"/>
      <c r="BC1396" s="28"/>
      <c r="BD1396" s="28"/>
      <c r="BE1396" s="28"/>
      <c r="BF1396" s="28"/>
      <c r="BG1396" s="28"/>
      <c r="BH1396" s="28"/>
      <c r="BI1396" s="28"/>
      <c r="BJ1396" s="28"/>
      <c r="BK1396" s="28"/>
      <c r="BL1396" s="28"/>
    </row>
    <row r="1397" spans="1:64" x14ac:dyDescent="0.25">
      <c r="A1397" s="58">
        <v>1395</v>
      </c>
      <c r="B1397" s="57"/>
      <c r="C1397" s="57" t="s">
        <v>3775</v>
      </c>
      <c r="D1397" s="57"/>
      <c r="E1397" s="59" t="s">
        <v>993</v>
      </c>
      <c r="F1397" s="60" t="s">
        <v>5426</v>
      </c>
      <c r="G1397" s="61" t="s">
        <v>4609</v>
      </c>
      <c r="H1397" s="60" t="s">
        <v>6002</v>
      </c>
      <c r="I1397" s="60" t="s">
        <v>5993</v>
      </c>
      <c r="J1397" s="60"/>
      <c r="K1397" s="60" t="s">
        <v>5992</v>
      </c>
      <c r="L1397" s="60" t="s">
        <v>23</v>
      </c>
      <c r="M1397" s="60" t="s">
        <v>6024</v>
      </c>
      <c r="N1397" s="57" t="s">
        <v>6026</v>
      </c>
      <c r="O1397" s="62" t="s">
        <v>1899</v>
      </c>
      <c r="P1397" s="62" t="s">
        <v>2948</v>
      </c>
      <c r="Q1397" s="28"/>
      <c r="R1397" s="28"/>
      <c r="S1397" s="28"/>
      <c r="T1397" s="36">
        <v>2</v>
      </c>
      <c r="U1397" s="33"/>
      <c r="V1397" s="36">
        <v>5</v>
      </c>
      <c r="W1397" s="33"/>
      <c r="X1397" s="36">
        <v>10</v>
      </c>
      <c r="Y1397" s="33"/>
      <c r="Z1397" s="36">
        <v>20</v>
      </c>
      <c r="AA1397" s="33"/>
      <c r="AB1397" s="36">
        <v>40</v>
      </c>
      <c r="AC1397" s="33"/>
      <c r="AD1397" s="36">
        <v>999999</v>
      </c>
      <c r="AE1397" s="33"/>
      <c r="AF1397" s="36"/>
      <c r="AG1397" s="33"/>
      <c r="AH1397" s="28"/>
      <c r="AI1397" s="28"/>
      <c r="AJ1397" s="28"/>
      <c r="AK1397" s="28"/>
      <c r="AL1397" s="28"/>
      <c r="AM1397" s="41" t="str">
        <f>IF(AND($U1397&gt;0,$Q1397=""),"Currency Missing","")&amp;IF(AND($U1397&gt;0,$R1397=""),", MOQ Missing","")&amp;IF(AND($U1397&gt;0,$S1397=""),", Leadtime Missing","")&amp;IF(W1397&gt;U1397,", PB2 Price Greater than PB1 Price","")&amp;IF(Y1397&gt;W1397,", PB3 Price Greater than PB2 Price","")&amp;IF(AA1397&gt;Y1397,", PB4 Price Greater than PB3 Price","")&amp;IF(AC1397&gt;AA1397,", PB5 Price Greater than PB4 Price","")&amp;IF(AE1397&gt;AC1397,", PB6 Price Greater than PB5 Price","")&amp;IF(AG1397&gt;AE1397,", PB7 Price Greater than PB6 Price","")&amp;IF($U1397&lt;&gt;ROUND($U1397,2),", PB 1 Price - More than 2 Decimal Places","")&amp;IF($W1397&lt;&gt;ROUND($W1397,2),", PB 2 Price - More than 2 Decimal Places","")&amp;IF($Y1397&lt;&gt;ROUND($Y1397,2),", PB 3 Price - More than 2 Decimal Places","")&amp;IF($AA1397&lt;&gt;ROUND($AA1397,2),", PB 4 Price - More than 2 Decimal Places","")&amp;IF($AC1397&lt;&gt;ROUND($AC1397,2),", PB 5 Price - More than 2 Decimal Places","")&amp;IF($AE1397&lt;&gt;ROUND($AE1397,2),", PB 6 Price - More than 2 Decimal Places","")&amp;IF($AG1397&lt;&gt;ROUND($AG1397,2),", PB 7 Price - More than 2 Decimal Places","")&amp;IF(AND(E1397&lt;&gt;"",U1397="",AH1397=""),", Please enter a Price in PB1 or Select No Bid","")&amp;IF(AND(OR($U1397&gt;0,$W1397&gt;0,$Y1397&gt;0,$AA1397&gt;0,$AC1397&gt;0,$AE1397&gt;0),OR(AH1397="",AH1397="No Bid")),", Bid Status Missing or Incorrect","")&amp;IF(AND(AH1397="No Bid",AI1397=""),", Reason for No Bid Missing","")&amp;IF(AND($O1397="CSIS",OR($U1397&gt;0,$W1397&gt;0,$Y1397&gt;0,$AA1397&gt;0,$AC1397&gt;0,$AE1397&gt;0),AJ1397=""),", NCAGE Supplier Missing","")&amp;IF(AND($O1397="Drawing",OR($U1397&gt;0,$W1397&gt;0,$Y1397&gt;0,$AA1397&gt;0,$AC1397&gt;0,$AE1397&gt;0),AK1397=""),", Manufacturer Missing","")&amp;IF(AL1397&lt;&gt;"",", Comment","")&amp;IF(AND(OR(AH1397="Bid Using CSIS Dropdown With Query (Comment Field Must Be Populated)",AH1397="Bid To Drawing Supplied With Query (Comment Field Must Be Populated)"),AL1397=""),", Please Enter a Comment for the Bid Query","")&amp;IF(AND(T1397&gt;0,U1397="",AH1397&lt;&gt;"No Bid"),", PB1 Price Missing","")&amp;IF(AND(V1397&gt;0,W1397="",AH1397&lt;&gt;"No Bid"),", PB2 Price Missing","")&amp;IF(AND(X1397&gt;0,Y1397="",AH1397&lt;&gt;"No Bid"),", PB3 Price Missing","")&amp;IF(AND(Z1397&gt;0,AA1397="",AH1397&lt;&gt;"No Bid"),", PB4 Price Missing","")&amp;IF(AND(AB1397&gt;0,AC1397="",AH1397&lt;&gt;"No Bid"),", PB5 Price Missing","")&amp;IF(AND(AD1397&gt;0,AE1397="",AH1397&lt;&gt;"No Bid"),", PB6 Price Missing","")&amp;IF(AND(AF1397&gt;0,AG1397="",AH1397&lt;&gt;"No Bid"),", PB7 Price Missing","")</f>
        <v>, Please enter a Price in PB1 or Select No Bid, PB1 Price Missing, PB2 Price Missing, PB3 Price Missing, PB4 Price Missing, PB5 Price Missing, PB6 Price Missing</v>
      </c>
      <c r="AN1397" s="28"/>
      <c r="AO1397" s="28"/>
      <c r="AP1397" s="28"/>
      <c r="AQ1397" s="28"/>
      <c r="AR1397" s="28"/>
      <c r="AS1397" s="28"/>
      <c r="AT1397" s="28"/>
      <c r="AU1397" s="28"/>
      <c r="AV1397" s="28"/>
      <c r="AW1397" s="28"/>
      <c r="AX1397" s="28"/>
      <c r="AY1397" s="28"/>
      <c r="AZ1397" s="28"/>
      <c r="BA1397" s="28"/>
      <c r="BB1397" s="28"/>
      <c r="BC1397" s="28"/>
      <c r="BD1397" s="28"/>
      <c r="BE1397" s="28"/>
      <c r="BF1397" s="28"/>
      <c r="BG1397" s="28"/>
      <c r="BH1397" s="28"/>
      <c r="BI1397" s="28"/>
      <c r="BJ1397" s="28"/>
      <c r="BK1397" s="28"/>
      <c r="BL1397" s="28"/>
    </row>
    <row r="1398" spans="1:64" x14ac:dyDescent="0.25">
      <c r="A1398" s="58">
        <v>1396</v>
      </c>
      <c r="B1398" s="57"/>
      <c r="C1398" s="57" t="s">
        <v>3775</v>
      </c>
      <c r="D1398" s="57"/>
      <c r="E1398" s="59" t="s">
        <v>994</v>
      </c>
      <c r="F1398" s="60" t="s">
        <v>5666</v>
      </c>
      <c r="G1398" s="61" t="s">
        <v>4610</v>
      </c>
      <c r="H1398" s="60" t="s">
        <v>6003</v>
      </c>
      <c r="I1398" s="60" t="s">
        <v>5993</v>
      </c>
      <c r="J1398" s="60"/>
      <c r="K1398" s="60" t="s">
        <v>5992</v>
      </c>
      <c r="L1398" s="60" t="s">
        <v>23</v>
      </c>
      <c r="M1398" s="60" t="s">
        <v>6024</v>
      </c>
      <c r="N1398" s="57" t="s">
        <v>6026</v>
      </c>
      <c r="O1398" s="62" t="s">
        <v>1899</v>
      </c>
      <c r="P1398" s="62" t="s">
        <v>2949</v>
      </c>
      <c r="Q1398" s="28"/>
      <c r="R1398" s="28"/>
      <c r="S1398" s="28"/>
      <c r="T1398" s="36">
        <v>1</v>
      </c>
      <c r="U1398" s="33"/>
      <c r="V1398" s="36">
        <v>2</v>
      </c>
      <c r="W1398" s="33"/>
      <c r="X1398" s="36">
        <v>5</v>
      </c>
      <c r="Y1398" s="33"/>
      <c r="Z1398" s="36">
        <v>999999</v>
      </c>
      <c r="AA1398" s="33"/>
      <c r="AB1398" s="36"/>
      <c r="AC1398" s="33"/>
      <c r="AD1398" s="36"/>
      <c r="AE1398" s="33"/>
      <c r="AF1398" s="36"/>
      <c r="AG1398" s="33"/>
      <c r="AH1398" s="28"/>
      <c r="AI1398" s="28"/>
      <c r="AJ1398" s="28"/>
      <c r="AK1398" s="28"/>
      <c r="AL1398" s="28"/>
      <c r="AM1398" s="41" t="str">
        <f>IF(AND($U1398&gt;0,$Q1398=""),"Currency Missing","")&amp;IF(AND($U1398&gt;0,$R1398=""),", MOQ Missing","")&amp;IF(AND($U1398&gt;0,$S1398=""),", Leadtime Missing","")&amp;IF(W1398&gt;U1398,", PB2 Price Greater than PB1 Price","")&amp;IF(Y1398&gt;W1398,", PB3 Price Greater than PB2 Price","")&amp;IF(AA1398&gt;Y1398,", PB4 Price Greater than PB3 Price","")&amp;IF(AC1398&gt;AA1398,", PB5 Price Greater than PB4 Price","")&amp;IF(AE1398&gt;AC1398,", PB6 Price Greater than PB5 Price","")&amp;IF(AG1398&gt;AE1398,", PB7 Price Greater than PB6 Price","")&amp;IF($U1398&lt;&gt;ROUND($U1398,2),", PB 1 Price - More than 2 Decimal Places","")&amp;IF($W1398&lt;&gt;ROUND($W1398,2),", PB 2 Price - More than 2 Decimal Places","")&amp;IF($Y1398&lt;&gt;ROUND($Y1398,2),", PB 3 Price - More than 2 Decimal Places","")&amp;IF($AA1398&lt;&gt;ROUND($AA1398,2),", PB 4 Price - More than 2 Decimal Places","")&amp;IF($AC1398&lt;&gt;ROUND($AC1398,2),", PB 5 Price - More than 2 Decimal Places","")&amp;IF($AE1398&lt;&gt;ROUND($AE1398,2),", PB 6 Price - More than 2 Decimal Places","")&amp;IF($AG1398&lt;&gt;ROUND($AG1398,2),", PB 7 Price - More than 2 Decimal Places","")&amp;IF(AND(E1398&lt;&gt;"",U1398="",AH1398=""),", Please enter a Price in PB1 or Select No Bid","")&amp;IF(AND(OR($U1398&gt;0,$W1398&gt;0,$Y1398&gt;0,$AA1398&gt;0,$AC1398&gt;0,$AE1398&gt;0),OR(AH1398="",AH1398="No Bid")),", Bid Status Missing or Incorrect","")&amp;IF(AND(AH1398="No Bid",AI1398=""),", Reason for No Bid Missing","")&amp;IF(AND($O1398="CSIS",OR($U1398&gt;0,$W1398&gt;0,$Y1398&gt;0,$AA1398&gt;0,$AC1398&gt;0,$AE1398&gt;0),AJ1398=""),", NCAGE Supplier Missing","")&amp;IF(AND($O1398="Drawing",OR($U1398&gt;0,$W1398&gt;0,$Y1398&gt;0,$AA1398&gt;0,$AC1398&gt;0,$AE1398&gt;0),AK1398=""),", Manufacturer Missing","")&amp;IF(AL1398&lt;&gt;"",", Comment","")&amp;IF(AND(OR(AH1398="Bid Using CSIS Dropdown With Query (Comment Field Must Be Populated)",AH1398="Bid To Drawing Supplied With Query (Comment Field Must Be Populated)"),AL1398=""),", Please Enter a Comment for the Bid Query","")&amp;IF(AND(T1398&gt;0,U1398="",AH1398&lt;&gt;"No Bid"),", PB1 Price Missing","")&amp;IF(AND(V1398&gt;0,W1398="",AH1398&lt;&gt;"No Bid"),", PB2 Price Missing","")&amp;IF(AND(X1398&gt;0,Y1398="",AH1398&lt;&gt;"No Bid"),", PB3 Price Missing","")&amp;IF(AND(Z1398&gt;0,AA1398="",AH1398&lt;&gt;"No Bid"),", PB4 Price Missing","")&amp;IF(AND(AB1398&gt;0,AC1398="",AH1398&lt;&gt;"No Bid"),", PB5 Price Missing","")&amp;IF(AND(AD1398&gt;0,AE1398="",AH1398&lt;&gt;"No Bid"),", PB6 Price Missing","")&amp;IF(AND(AF1398&gt;0,AG1398="",AH1398&lt;&gt;"No Bid"),", PB7 Price Missing","")</f>
        <v>, Please enter a Price in PB1 or Select No Bid, PB1 Price Missing, PB2 Price Missing, PB3 Price Missing, PB4 Price Missing</v>
      </c>
      <c r="AN1398" s="28"/>
      <c r="AO1398" s="28"/>
      <c r="AP1398" s="28"/>
      <c r="AQ1398" s="28"/>
      <c r="AR1398" s="28"/>
      <c r="AS1398" s="28"/>
      <c r="AT1398" s="28"/>
      <c r="AU1398" s="28"/>
      <c r="AV1398" s="28"/>
      <c r="AW1398" s="28"/>
      <c r="AX1398" s="28"/>
      <c r="AY1398" s="28"/>
      <c r="AZ1398" s="28"/>
      <c r="BA1398" s="28"/>
      <c r="BB1398" s="28"/>
      <c r="BC1398" s="28"/>
      <c r="BD1398" s="28"/>
      <c r="BE1398" s="28"/>
      <c r="BF1398" s="28"/>
      <c r="BG1398" s="28"/>
      <c r="BH1398" s="28"/>
      <c r="BI1398" s="28"/>
      <c r="BJ1398" s="28"/>
      <c r="BK1398" s="28"/>
      <c r="BL1398" s="28"/>
    </row>
    <row r="1399" spans="1:64" x14ac:dyDescent="0.25">
      <c r="A1399" s="58">
        <v>1397</v>
      </c>
      <c r="B1399" s="57"/>
      <c r="C1399" s="57" t="s">
        <v>3775</v>
      </c>
      <c r="D1399" s="57"/>
      <c r="E1399" s="59" t="s">
        <v>995</v>
      </c>
      <c r="F1399" s="60" t="s">
        <v>5427</v>
      </c>
      <c r="G1399" s="61" t="s">
        <v>4611</v>
      </c>
      <c r="H1399" s="60" t="s">
        <v>6003</v>
      </c>
      <c r="I1399" s="60" t="s">
        <v>5993</v>
      </c>
      <c r="J1399" s="60"/>
      <c r="K1399" s="60" t="s">
        <v>5992</v>
      </c>
      <c r="L1399" s="60" t="s">
        <v>23</v>
      </c>
      <c r="M1399" s="60" t="s">
        <v>6024</v>
      </c>
      <c r="N1399" s="57" t="s">
        <v>6026</v>
      </c>
      <c r="O1399" s="62" t="s">
        <v>1899</v>
      </c>
      <c r="P1399" s="62" t="s">
        <v>2950</v>
      </c>
      <c r="Q1399" s="28"/>
      <c r="R1399" s="28"/>
      <c r="S1399" s="28"/>
      <c r="T1399" s="36">
        <v>25</v>
      </c>
      <c r="U1399" s="33"/>
      <c r="V1399" s="36">
        <v>70</v>
      </c>
      <c r="W1399" s="33"/>
      <c r="X1399" s="36">
        <v>140</v>
      </c>
      <c r="Y1399" s="33"/>
      <c r="Z1399" s="36">
        <v>999999</v>
      </c>
      <c r="AA1399" s="33"/>
      <c r="AB1399" s="36"/>
      <c r="AC1399" s="33"/>
      <c r="AD1399" s="36"/>
      <c r="AE1399" s="33"/>
      <c r="AF1399" s="36"/>
      <c r="AG1399" s="33"/>
      <c r="AH1399" s="28"/>
      <c r="AI1399" s="28"/>
      <c r="AJ1399" s="28"/>
      <c r="AK1399" s="28"/>
      <c r="AL1399" s="28"/>
      <c r="AM1399" s="41" t="str">
        <f>IF(AND($U1399&gt;0,$Q1399=""),"Currency Missing","")&amp;IF(AND($U1399&gt;0,$R1399=""),", MOQ Missing","")&amp;IF(AND($U1399&gt;0,$S1399=""),", Leadtime Missing","")&amp;IF(W1399&gt;U1399,", PB2 Price Greater than PB1 Price","")&amp;IF(Y1399&gt;W1399,", PB3 Price Greater than PB2 Price","")&amp;IF(AA1399&gt;Y1399,", PB4 Price Greater than PB3 Price","")&amp;IF(AC1399&gt;AA1399,", PB5 Price Greater than PB4 Price","")&amp;IF(AE1399&gt;AC1399,", PB6 Price Greater than PB5 Price","")&amp;IF(AG1399&gt;AE1399,", PB7 Price Greater than PB6 Price","")&amp;IF($U1399&lt;&gt;ROUND($U1399,2),", PB 1 Price - More than 2 Decimal Places","")&amp;IF($W1399&lt;&gt;ROUND($W1399,2),", PB 2 Price - More than 2 Decimal Places","")&amp;IF($Y1399&lt;&gt;ROUND($Y1399,2),", PB 3 Price - More than 2 Decimal Places","")&amp;IF($AA1399&lt;&gt;ROUND($AA1399,2),", PB 4 Price - More than 2 Decimal Places","")&amp;IF($AC1399&lt;&gt;ROUND($AC1399,2),", PB 5 Price - More than 2 Decimal Places","")&amp;IF($AE1399&lt;&gt;ROUND($AE1399,2),", PB 6 Price - More than 2 Decimal Places","")&amp;IF($AG1399&lt;&gt;ROUND($AG1399,2),", PB 7 Price - More than 2 Decimal Places","")&amp;IF(AND(E1399&lt;&gt;"",U1399="",AH1399=""),", Please enter a Price in PB1 or Select No Bid","")&amp;IF(AND(OR($U1399&gt;0,$W1399&gt;0,$Y1399&gt;0,$AA1399&gt;0,$AC1399&gt;0,$AE1399&gt;0),OR(AH1399="",AH1399="No Bid")),", Bid Status Missing or Incorrect","")&amp;IF(AND(AH1399="No Bid",AI1399=""),", Reason for No Bid Missing","")&amp;IF(AND($O1399="CSIS",OR($U1399&gt;0,$W1399&gt;0,$Y1399&gt;0,$AA1399&gt;0,$AC1399&gt;0,$AE1399&gt;0),AJ1399=""),", NCAGE Supplier Missing","")&amp;IF(AND($O1399="Drawing",OR($U1399&gt;0,$W1399&gt;0,$Y1399&gt;0,$AA1399&gt;0,$AC1399&gt;0,$AE1399&gt;0),AK1399=""),", Manufacturer Missing","")&amp;IF(AL1399&lt;&gt;"",", Comment","")&amp;IF(AND(OR(AH1399="Bid Using CSIS Dropdown With Query (Comment Field Must Be Populated)",AH1399="Bid To Drawing Supplied With Query (Comment Field Must Be Populated)"),AL1399=""),", Please Enter a Comment for the Bid Query","")&amp;IF(AND(T1399&gt;0,U1399="",AH1399&lt;&gt;"No Bid"),", PB1 Price Missing","")&amp;IF(AND(V1399&gt;0,W1399="",AH1399&lt;&gt;"No Bid"),", PB2 Price Missing","")&amp;IF(AND(X1399&gt;0,Y1399="",AH1399&lt;&gt;"No Bid"),", PB3 Price Missing","")&amp;IF(AND(Z1399&gt;0,AA1399="",AH1399&lt;&gt;"No Bid"),", PB4 Price Missing","")&amp;IF(AND(AB1399&gt;0,AC1399="",AH1399&lt;&gt;"No Bid"),", PB5 Price Missing","")&amp;IF(AND(AD1399&gt;0,AE1399="",AH1399&lt;&gt;"No Bid"),", PB6 Price Missing","")&amp;IF(AND(AF1399&gt;0,AG1399="",AH1399&lt;&gt;"No Bid"),", PB7 Price Missing","")</f>
        <v>, Please enter a Price in PB1 or Select No Bid, PB1 Price Missing, PB2 Price Missing, PB3 Price Missing, PB4 Price Missing</v>
      </c>
      <c r="AN1399" s="28"/>
      <c r="AO1399" s="28"/>
      <c r="AP1399" s="28"/>
      <c r="AQ1399" s="28"/>
      <c r="AR1399" s="28"/>
      <c r="AS1399" s="28"/>
      <c r="AT1399" s="28"/>
      <c r="AU1399" s="28"/>
      <c r="AV1399" s="28"/>
      <c r="AW1399" s="28"/>
      <c r="AX1399" s="28"/>
      <c r="AY1399" s="28"/>
      <c r="AZ1399" s="28"/>
      <c r="BA1399" s="28"/>
      <c r="BB1399" s="28"/>
      <c r="BC1399" s="28"/>
      <c r="BD1399" s="28"/>
      <c r="BE1399" s="28"/>
      <c r="BF1399" s="28"/>
      <c r="BG1399" s="28"/>
      <c r="BH1399" s="28"/>
      <c r="BI1399" s="28"/>
      <c r="BJ1399" s="28"/>
      <c r="BK1399" s="28"/>
      <c r="BL1399" s="28"/>
    </row>
    <row r="1400" spans="1:64" x14ac:dyDescent="0.25">
      <c r="A1400" s="58">
        <v>1398</v>
      </c>
      <c r="B1400" s="57"/>
      <c r="C1400" s="57" t="s">
        <v>3775</v>
      </c>
      <c r="D1400" s="57"/>
      <c r="E1400" s="59" t="s">
        <v>996</v>
      </c>
      <c r="F1400" s="60" t="s">
        <v>5645</v>
      </c>
      <c r="G1400" s="61" t="s">
        <v>4612</v>
      </c>
      <c r="H1400" s="60" t="s">
        <v>5997</v>
      </c>
      <c r="I1400" s="60" t="s">
        <v>5993</v>
      </c>
      <c r="J1400" s="60"/>
      <c r="K1400" s="60" t="s">
        <v>5992</v>
      </c>
      <c r="L1400" s="60" t="s">
        <v>23</v>
      </c>
      <c r="M1400" s="60" t="s">
        <v>6024</v>
      </c>
      <c r="N1400" s="57" t="s">
        <v>6026</v>
      </c>
      <c r="O1400" s="62" t="s">
        <v>1899</v>
      </c>
      <c r="P1400" s="62" t="s">
        <v>2951</v>
      </c>
      <c r="Q1400" s="28"/>
      <c r="R1400" s="28"/>
      <c r="S1400" s="28"/>
      <c r="T1400" s="36">
        <v>9</v>
      </c>
      <c r="U1400" s="33"/>
      <c r="V1400" s="36">
        <v>25</v>
      </c>
      <c r="W1400" s="33"/>
      <c r="X1400" s="36">
        <v>50</v>
      </c>
      <c r="Y1400" s="33"/>
      <c r="Z1400" s="36">
        <v>100</v>
      </c>
      <c r="AA1400" s="33"/>
      <c r="AB1400" s="36">
        <v>200</v>
      </c>
      <c r="AC1400" s="33"/>
      <c r="AD1400" s="36">
        <v>999999</v>
      </c>
      <c r="AE1400" s="33"/>
      <c r="AF1400" s="36"/>
      <c r="AG1400" s="33"/>
      <c r="AH1400" s="28"/>
      <c r="AI1400" s="28"/>
      <c r="AJ1400" s="28"/>
      <c r="AK1400" s="28"/>
      <c r="AL1400" s="28"/>
      <c r="AM1400" s="41" t="str">
        <f>IF(AND($U1400&gt;0,$Q1400=""),"Currency Missing","")&amp;IF(AND($U1400&gt;0,$R1400=""),", MOQ Missing","")&amp;IF(AND($U1400&gt;0,$S1400=""),", Leadtime Missing","")&amp;IF(W1400&gt;U1400,", PB2 Price Greater than PB1 Price","")&amp;IF(Y1400&gt;W1400,", PB3 Price Greater than PB2 Price","")&amp;IF(AA1400&gt;Y1400,", PB4 Price Greater than PB3 Price","")&amp;IF(AC1400&gt;AA1400,", PB5 Price Greater than PB4 Price","")&amp;IF(AE1400&gt;AC1400,", PB6 Price Greater than PB5 Price","")&amp;IF(AG1400&gt;AE1400,", PB7 Price Greater than PB6 Price","")&amp;IF($U1400&lt;&gt;ROUND($U1400,2),", PB 1 Price - More than 2 Decimal Places","")&amp;IF($W1400&lt;&gt;ROUND($W1400,2),", PB 2 Price - More than 2 Decimal Places","")&amp;IF($Y1400&lt;&gt;ROUND($Y1400,2),", PB 3 Price - More than 2 Decimal Places","")&amp;IF($AA1400&lt;&gt;ROUND($AA1400,2),", PB 4 Price - More than 2 Decimal Places","")&amp;IF($AC1400&lt;&gt;ROUND($AC1400,2),", PB 5 Price - More than 2 Decimal Places","")&amp;IF($AE1400&lt;&gt;ROUND($AE1400,2),", PB 6 Price - More than 2 Decimal Places","")&amp;IF($AG1400&lt;&gt;ROUND($AG1400,2),", PB 7 Price - More than 2 Decimal Places","")&amp;IF(AND(E1400&lt;&gt;"",U1400="",AH1400=""),", Please enter a Price in PB1 or Select No Bid","")&amp;IF(AND(OR($U1400&gt;0,$W1400&gt;0,$Y1400&gt;0,$AA1400&gt;0,$AC1400&gt;0,$AE1400&gt;0),OR(AH1400="",AH1400="No Bid")),", Bid Status Missing or Incorrect","")&amp;IF(AND(AH1400="No Bid",AI1400=""),", Reason for No Bid Missing","")&amp;IF(AND($O1400="CSIS",OR($U1400&gt;0,$W1400&gt;0,$Y1400&gt;0,$AA1400&gt;0,$AC1400&gt;0,$AE1400&gt;0),AJ1400=""),", NCAGE Supplier Missing","")&amp;IF(AND($O1400="Drawing",OR($U1400&gt;0,$W1400&gt;0,$Y1400&gt;0,$AA1400&gt;0,$AC1400&gt;0,$AE1400&gt;0),AK1400=""),", Manufacturer Missing","")&amp;IF(AL1400&lt;&gt;"",", Comment","")&amp;IF(AND(OR(AH1400="Bid Using CSIS Dropdown With Query (Comment Field Must Be Populated)",AH1400="Bid To Drawing Supplied With Query (Comment Field Must Be Populated)"),AL1400=""),", Please Enter a Comment for the Bid Query","")&amp;IF(AND(T1400&gt;0,U1400="",AH1400&lt;&gt;"No Bid"),", PB1 Price Missing","")&amp;IF(AND(V1400&gt;0,W1400="",AH1400&lt;&gt;"No Bid"),", PB2 Price Missing","")&amp;IF(AND(X1400&gt;0,Y1400="",AH1400&lt;&gt;"No Bid"),", PB3 Price Missing","")&amp;IF(AND(Z1400&gt;0,AA1400="",AH1400&lt;&gt;"No Bid"),", PB4 Price Missing","")&amp;IF(AND(AB1400&gt;0,AC1400="",AH1400&lt;&gt;"No Bid"),", PB5 Price Missing","")&amp;IF(AND(AD1400&gt;0,AE1400="",AH1400&lt;&gt;"No Bid"),", PB6 Price Missing","")&amp;IF(AND(AF1400&gt;0,AG1400="",AH1400&lt;&gt;"No Bid"),", PB7 Price Missing","")</f>
        <v>, Please enter a Price in PB1 or Select No Bid, PB1 Price Missing, PB2 Price Missing, PB3 Price Missing, PB4 Price Missing, PB5 Price Missing, PB6 Price Missing</v>
      </c>
      <c r="AN1400" s="28"/>
      <c r="AO1400" s="28"/>
      <c r="AP1400" s="28"/>
      <c r="AQ1400" s="28"/>
      <c r="AR1400" s="28"/>
      <c r="AS1400" s="28"/>
      <c r="AT1400" s="28"/>
      <c r="AU1400" s="28"/>
      <c r="AV1400" s="28"/>
      <c r="AW1400" s="28"/>
      <c r="AX1400" s="28"/>
      <c r="AY1400" s="28"/>
      <c r="AZ1400" s="28"/>
      <c r="BA1400" s="28"/>
      <c r="BB1400" s="28"/>
      <c r="BC1400" s="28"/>
      <c r="BD1400" s="28"/>
      <c r="BE1400" s="28"/>
      <c r="BF1400" s="28"/>
      <c r="BG1400" s="28"/>
      <c r="BH1400" s="28"/>
      <c r="BI1400" s="28"/>
      <c r="BJ1400" s="28"/>
      <c r="BK1400" s="28"/>
      <c r="BL1400" s="28"/>
    </row>
    <row r="1401" spans="1:64" x14ac:dyDescent="0.25">
      <c r="A1401" s="58">
        <v>1399</v>
      </c>
      <c r="B1401" s="57"/>
      <c r="C1401" s="57" t="s">
        <v>3775</v>
      </c>
      <c r="D1401" s="57"/>
      <c r="E1401" s="59" t="s">
        <v>1665</v>
      </c>
      <c r="F1401" s="60" t="s">
        <v>5416</v>
      </c>
      <c r="G1401" s="61" t="s">
        <v>5263</v>
      </c>
      <c r="H1401" s="60" t="s">
        <v>5994</v>
      </c>
      <c r="I1401" s="60" t="s">
        <v>5995</v>
      </c>
      <c r="J1401" s="60"/>
      <c r="K1401" s="60" t="s">
        <v>5992</v>
      </c>
      <c r="L1401" s="60" t="s">
        <v>23</v>
      </c>
      <c r="M1401" s="60" t="s">
        <v>6024</v>
      </c>
      <c r="N1401" s="57" t="s">
        <v>6026</v>
      </c>
      <c r="O1401" s="62" t="s">
        <v>2002</v>
      </c>
      <c r="P1401" s="62" t="s">
        <v>3617</v>
      </c>
      <c r="Q1401" s="28"/>
      <c r="R1401" s="28"/>
      <c r="S1401" s="28"/>
      <c r="T1401" s="36">
        <v>1</v>
      </c>
      <c r="U1401" s="33"/>
      <c r="V1401" s="36">
        <v>3</v>
      </c>
      <c r="W1401" s="33"/>
      <c r="X1401" s="36">
        <v>5</v>
      </c>
      <c r="Y1401" s="33"/>
      <c r="Z1401" s="36">
        <v>999999</v>
      </c>
      <c r="AA1401" s="33"/>
      <c r="AB1401" s="36"/>
      <c r="AC1401" s="33"/>
      <c r="AD1401" s="36"/>
      <c r="AE1401" s="33"/>
      <c r="AF1401" s="36"/>
      <c r="AG1401" s="33"/>
      <c r="AH1401" s="28"/>
      <c r="AI1401" s="28"/>
      <c r="AJ1401" s="28"/>
      <c r="AK1401" s="28"/>
      <c r="AL1401" s="28"/>
      <c r="AM1401" s="41" t="str">
        <f>IF(AND($U1401&gt;0,$Q1401=""),"Currency Missing","")&amp;IF(AND($U1401&gt;0,$R1401=""),", MOQ Missing","")&amp;IF(AND($U1401&gt;0,$S1401=""),", Leadtime Missing","")&amp;IF(W1401&gt;U1401,", PB2 Price Greater than PB1 Price","")&amp;IF(Y1401&gt;W1401,", PB3 Price Greater than PB2 Price","")&amp;IF(AA1401&gt;Y1401,", PB4 Price Greater than PB3 Price","")&amp;IF(AC1401&gt;AA1401,", PB5 Price Greater than PB4 Price","")&amp;IF(AE1401&gt;AC1401,", PB6 Price Greater than PB5 Price","")&amp;IF(AG1401&gt;AE1401,", PB7 Price Greater than PB6 Price","")&amp;IF($U1401&lt;&gt;ROUND($U1401,2),", PB 1 Price - More than 2 Decimal Places","")&amp;IF($W1401&lt;&gt;ROUND($W1401,2),", PB 2 Price - More than 2 Decimal Places","")&amp;IF($Y1401&lt;&gt;ROUND($Y1401,2),", PB 3 Price - More than 2 Decimal Places","")&amp;IF($AA1401&lt;&gt;ROUND($AA1401,2),", PB 4 Price - More than 2 Decimal Places","")&amp;IF($AC1401&lt;&gt;ROUND($AC1401,2),", PB 5 Price - More than 2 Decimal Places","")&amp;IF($AE1401&lt;&gt;ROUND($AE1401,2),", PB 6 Price - More than 2 Decimal Places","")&amp;IF($AG1401&lt;&gt;ROUND($AG1401,2),", PB 7 Price - More than 2 Decimal Places","")&amp;IF(AND(E1401&lt;&gt;"",U1401="",AH1401=""),", Please enter a Price in PB1 or Select No Bid","")&amp;IF(AND(OR($U1401&gt;0,$W1401&gt;0,$Y1401&gt;0,$AA1401&gt;0,$AC1401&gt;0,$AE1401&gt;0),OR(AH1401="",AH1401="No Bid")),", Bid Status Missing or Incorrect","")&amp;IF(AND(AH1401="No Bid",AI1401=""),", Reason for No Bid Missing","")&amp;IF(AND($O1401="CSIS",OR($U1401&gt;0,$W1401&gt;0,$Y1401&gt;0,$AA1401&gt;0,$AC1401&gt;0,$AE1401&gt;0),AJ1401=""),", NCAGE Supplier Missing","")&amp;IF(AND($O1401="Drawing",OR($U1401&gt;0,$W1401&gt;0,$Y1401&gt;0,$AA1401&gt;0,$AC1401&gt;0,$AE1401&gt;0),AK1401=""),", Manufacturer Missing","")&amp;IF(AL1401&lt;&gt;"",", Comment","")&amp;IF(AND(OR(AH1401="Bid Using CSIS Dropdown With Query (Comment Field Must Be Populated)",AH1401="Bid To Drawing Supplied With Query (Comment Field Must Be Populated)"),AL1401=""),", Please Enter a Comment for the Bid Query","")&amp;IF(AND(T1401&gt;0,U1401="",AH1401&lt;&gt;"No Bid"),", PB1 Price Missing","")&amp;IF(AND(V1401&gt;0,W1401="",AH1401&lt;&gt;"No Bid"),", PB2 Price Missing","")&amp;IF(AND(X1401&gt;0,Y1401="",AH1401&lt;&gt;"No Bid"),", PB3 Price Missing","")&amp;IF(AND(Z1401&gt;0,AA1401="",AH1401&lt;&gt;"No Bid"),", PB4 Price Missing","")&amp;IF(AND(AB1401&gt;0,AC1401="",AH1401&lt;&gt;"No Bid"),", PB5 Price Missing","")&amp;IF(AND(AD1401&gt;0,AE1401="",AH1401&lt;&gt;"No Bid"),", PB6 Price Missing","")&amp;IF(AND(AF1401&gt;0,AG1401="",AH1401&lt;&gt;"No Bid"),", PB7 Price Missing","")</f>
        <v>, Please enter a Price in PB1 or Select No Bid, PB1 Price Missing, PB2 Price Missing, PB3 Price Missing, PB4 Price Missing</v>
      </c>
      <c r="AN1401" s="28"/>
      <c r="AO1401" s="28"/>
      <c r="AP1401" s="28"/>
      <c r="AQ1401" s="28"/>
      <c r="AR1401" s="28"/>
      <c r="AS1401" s="28"/>
      <c r="AT1401" s="28"/>
      <c r="AU1401" s="28"/>
      <c r="AV1401" s="28"/>
      <c r="AW1401" s="28"/>
      <c r="AX1401" s="28"/>
      <c r="AY1401" s="28"/>
      <c r="AZ1401" s="28"/>
      <c r="BA1401" s="28"/>
      <c r="BB1401" s="28"/>
      <c r="BC1401" s="28"/>
      <c r="BD1401" s="28"/>
      <c r="BE1401" s="28"/>
      <c r="BF1401" s="28"/>
      <c r="BG1401" s="28"/>
      <c r="BH1401" s="28"/>
      <c r="BI1401" s="28"/>
      <c r="BJ1401" s="28"/>
      <c r="BK1401" s="28"/>
      <c r="BL1401" s="28"/>
    </row>
    <row r="1402" spans="1:64" x14ac:dyDescent="0.25">
      <c r="A1402" s="58">
        <v>1400</v>
      </c>
      <c r="B1402" s="57"/>
      <c r="C1402" s="57" t="s">
        <v>3775</v>
      </c>
      <c r="D1402" s="57"/>
      <c r="E1402" s="59" t="s">
        <v>997</v>
      </c>
      <c r="F1402" s="60" t="s">
        <v>5467</v>
      </c>
      <c r="G1402" s="61" t="s">
        <v>4613</v>
      </c>
      <c r="H1402" s="60" t="s">
        <v>5994</v>
      </c>
      <c r="I1402" s="60" t="s">
        <v>5993</v>
      </c>
      <c r="J1402" s="60"/>
      <c r="K1402" s="60" t="s">
        <v>5992</v>
      </c>
      <c r="L1402" s="60" t="s">
        <v>23</v>
      </c>
      <c r="M1402" s="60" t="s">
        <v>6024</v>
      </c>
      <c r="N1402" s="57" t="s">
        <v>6026</v>
      </c>
      <c r="O1402" s="62" t="s">
        <v>1899</v>
      </c>
      <c r="P1402" s="62" t="s">
        <v>2952</v>
      </c>
      <c r="Q1402" s="28"/>
      <c r="R1402" s="28"/>
      <c r="S1402" s="28"/>
      <c r="T1402" s="36">
        <v>30</v>
      </c>
      <c r="U1402" s="33"/>
      <c r="V1402" s="36">
        <v>90</v>
      </c>
      <c r="W1402" s="33"/>
      <c r="X1402" s="36">
        <v>175</v>
      </c>
      <c r="Y1402" s="33"/>
      <c r="Z1402" s="36">
        <v>350</v>
      </c>
      <c r="AA1402" s="33"/>
      <c r="AB1402" s="36">
        <v>999999</v>
      </c>
      <c r="AC1402" s="33"/>
      <c r="AD1402" s="36"/>
      <c r="AE1402" s="33"/>
      <c r="AF1402" s="36"/>
      <c r="AG1402" s="33"/>
      <c r="AH1402" s="28"/>
      <c r="AI1402" s="28"/>
      <c r="AJ1402" s="28"/>
      <c r="AK1402" s="28"/>
      <c r="AL1402" s="28"/>
      <c r="AM1402" s="41" t="str">
        <f>IF(AND($U1402&gt;0,$Q1402=""),"Currency Missing","")&amp;IF(AND($U1402&gt;0,$R1402=""),", MOQ Missing","")&amp;IF(AND($U1402&gt;0,$S1402=""),", Leadtime Missing","")&amp;IF(W1402&gt;U1402,", PB2 Price Greater than PB1 Price","")&amp;IF(Y1402&gt;W1402,", PB3 Price Greater than PB2 Price","")&amp;IF(AA1402&gt;Y1402,", PB4 Price Greater than PB3 Price","")&amp;IF(AC1402&gt;AA1402,", PB5 Price Greater than PB4 Price","")&amp;IF(AE1402&gt;AC1402,", PB6 Price Greater than PB5 Price","")&amp;IF(AG1402&gt;AE1402,", PB7 Price Greater than PB6 Price","")&amp;IF($U1402&lt;&gt;ROUND($U1402,2),", PB 1 Price - More than 2 Decimal Places","")&amp;IF($W1402&lt;&gt;ROUND($W1402,2),", PB 2 Price - More than 2 Decimal Places","")&amp;IF($Y1402&lt;&gt;ROUND($Y1402,2),", PB 3 Price - More than 2 Decimal Places","")&amp;IF($AA1402&lt;&gt;ROUND($AA1402,2),", PB 4 Price - More than 2 Decimal Places","")&amp;IF($AC1402&lt;&gt;ROUND($AC1402,2),", PB 5 Price - More than 2 Decimal Places","")&amp;IF($AE1402&lt;&gt;ROUND($AE1402,2),", PB 6 Price - More than 2 Decimal Places","")&amp;IF($AG1402&lt;&gt;ROUND($AG1402,2),", PB 7 Price - More than 2 Decimal Places","")&amp;IF(AND(E1402&lt;&gt;"",U1402="",AH1402=""),", Please enter a Price in PB1 or Select No Bid","")&amp;IF(AND(OR($U1402&gt;0,$W1402&gt;0,$Y1402&gt;0,$AA1402&gt;0,$AC1402&gt;0,$AE1402&gt;0),OR(AH1402="",AH1402="No Bid")),", Bid Status Missing or Incorrect","")&amp;IF(AND(AH1402="No Bid",AI1402=""),", Reason for No Bid Missing","")&amp;IF(AND($O1402="CSIS",OR($U1402&gt;0,$W1402&gt;0,$Y1402&gt;0,$AA1402&gt;0,$AC1402&gt;0,$AE1402&gt;0),AJ1402=""),", NCAGE Supplier Missing","")&amp;IF(AND($O1402="Drawing",OR($U1402&gt;0,$W1402&gt;0,$Y1402&gt;0,$AA1402&gt;0,$AC1402&gt;0,$AE1402&gt;0),AK1402=""),", Manufacturer Missing","")&amp;IF(AL1402&lt;&gt;"",", Comment","")&amp;IF(AND(OR(AH1402="Bid Using CSIS Dropdown With Query (Comment Field Must Be Populated)",AH1402="Bid To Drawing Supplied With Query (Comment Field Must Be Populated)"),AL1402=""),", Please Enter a Comment for the Bid Query","")&amp;IF(AND(T1402&gt;0,U1402="",AH1402&lt;&gt;"No Bid"),", PB1 Price Missing","")&amp;IF(AND(V1402&gt;0,W1402="",AH1402&lt;&gt;"No Bid"),", PB2 Price Missing","")&amp;IF(AND(X1402&gt;0,Y1402="",AH1402&lt;&gt;"No Bid"),", PB3 Price Missing","")&amp;IF(AND(Z1402&gt;0,AA1402="",AH1402&lt;&gt;"No Bid"),", PB4 Price Missing","")&amp;IF(AND(AB1402&gt;0,AC1402="",AH1402&lt;&gt;"No Bid"),", PB5 Price Missing","")&amp;IF(AND(AD1402&gt;0,AE1402="",AH1402&lt;&gt;"No Bid"),", PB6 Price Missing","")&amp;IF(AND(AF1402&gt;0,AG1402="",AH1402&lt;&gt;"No Bid"),", PB7 Price Missing","")</f>
        <v>, Please enter a Price in PB1 or Select No Bid, PB1 Price Missing, PB2 Price Missing, PB3 Price Missing, PB4 Price Missing, PB5 Price Missing</v>
      </c>
      <c r="AN1402" s="28"/>
      <c r="AO1402" s="28"/>
      <c r="AP1402" s="28"/>
      <c r="AQ1402" s="28"/>
      <c r="AR1402" s="28"/>
      <c r="AS1402" s="28"/>
      <c r="AT1402" s="28"/>
      <c r="AU1402" s="28"/>
      <c r="AV1402" s="28"/>
      <c r="AW1402" s="28"/>
      <c r="AX1402" s="28"/>
      <c r="AY1402" s="28"/>
      <c r="AZ1402" s="28"/>
      <c r="BA1402" s="28"/>
      <c r="BB1402" s="28"/>
      <c r="BC1402" s="28"/>
      <c r="BD1402" s="28"/>
      <c r="BE1402" s="28"/>
      <c r="BF1402" s="28"/>
      <c r="BG1402" s="28"/>
      <c r="BH1402" s="28"/>
      <c r="BI1402" s="28"/>
      <c r="BJ1402" s="28"/>
      <c r="BK1402" s="28"/>
      <c r="BL1402" s="28"/>
    </row>
    <row r="1403" spans="1:64" x14ac:dyDescent="0.25">
      <c r="A1403" s="58">
        <v>1401</v>
      </c>
      <c r="B1403" s="57"/>
      <c r="C1403" s="57" t="s">
        <v>3775</v>
      </c>
      <c r="D1403" s="57"/>
      <c r="E1403" s="59" t="s">
        <v>1666</v>
      </c>
      <c r="F1403" s="60" t="s">
        <v>5416</v>
      </c>
      <c r="G1403" s="61" t="s">
        <v>5264</v>
      </c>
      <c r="H1403" s="60" t="s">
        <v>5994</v>
      </c>
      <c r="I1403" s="60" t="s">
        <v>5995</v>
      </c>
      <c r="J1403" s="60"/>
      <c r="K1403" s="60" t="s">
        <v>5992</v>
      </c>
      <c r="L1403" s="60" t="s">
        <v>23</v>
      </c>
      <c r="M1403" s="60" t="s">
        <v>6024</v>
      </c>
      <c r="N1403" s="57" t="s">
        <v>6026</v>
      </c>
      <c r="O1403" s="62" t="s">
        <v>2036</v>
      </c>
      <c r="P1403" s="62" t="s">
        <v>3618</v>
      </c>
      <c r="Q1403" s="28"/>
      <c r="R1403" s="28"/>
      <c r="S1403" s="28"/>
      <c r="T1403" s="36">
        <v>1</v>
      </c>
      <c r="U1403" s="33"/>
      <c r="V1403" s="36">
        <v>2</v>
      </c>
      <c r="W1403" s="33"/>
      <c r="X1403" s="36">
        <v>5</v>
      </c>
      <c r="Y1403" s="33"/>
      <c r="Z1403" s="36">
        <v>999999</v>
      </c>
      <c r="AA1403" s="33"/>
      <c r="AB1403" s="36"/>
      <c r="AC1403" s="33"/>
      <c r="AD1403" s="36"/>
      <c r="AE1403" s="33"/>
      <c r="AF1403" s="36"/>
      <c r="AG1403" s="33"/>
      <c r="AH1403" s="28"/>
      <c r="AI1403" s="28"/>
      <c r="AJ1403" s="28"/>
      <c r="AK1403" s="28"/>
      <c r="AL1403" s="28"/>
      <c r="AM1403" s="41" t="str">
        <f>IF(AND($U1403&gt;0,$Q1403=""),"Currency Missing","")&amp;IF(AND($U1403&gt;0,$R1403=""),", MOQ Missing","")&amp;IF(AND($U1403&gt;0,$S1403=""),", Leadtime Missing","")&amp;IF(W1403&gt;U1403,", PB2 Price Greater than PB1 Price","")&amp;IF(Y1403&gt;W1403,", PB3 Price Greater than PB2 Price","")&amp;IF(AA1403&gt;Y1403,", PB4 Price Greater than PB3 Price","")&amp;IF(AC1403&gt;AA1403,", PB5 Price Greater than PB4 Price","")&amp;IF(AE1403&gt;AC1403,", PB6 Price Greater than PB5 Price","")&amp;IF(AG1403&gt;AE1403,", PB7 Price Greater than PB6 Price","")&amp;IF($U1403&lt;&gt;ROUND($U1403,2),", PB 1 Price - More than 2 Decimal Places","")&amp;IF($W1403&lt;&gt;ROUND($W1403,2),", PB 2 Price - More than 2 Decimal Places","")&amp;IF($Y1403&lt;&gt;ROUND($Y1403,2),", PB 3 Price - More than 2 Decimal Places","")&amp;IF($AA1403&lt;&gt;ROUND($AA1403,2),", PB 4 Price - More than 2 Decimal Places","")&amp;IF($AC1403&lt;&gt;ROUND($AC1403,2),", PB 5 Price - More than 2 Decimal Places","")&amp;IF($AE1403&lt;&gt;ROUND($AE1403,2),", PB 6 Price - More than 2 Decimal Places","")&amp;IF($AG1403&lt;&gt;ROUND($AG1403,2),", PB 7 Price - More than 2 Decimal Places","")&amp;IF(AND(E1403&lt;&gt;"",U1403="",AH1403=""),", Please enter a Price in PB1 or Select No Bid","")&amp;IF(AND(OR($U1403&gt;0,$W1403&gt;0,$Y1403&gt;0,$AA1403&gt;0,$AC1403&gt;0,$AE1403&gt;0),OR(AH1403="",AH1403="No Bid")),", Bid Status Missing or Incorrect","")&amp;IF(AND(AH1403="No Bid",AI1403=""),", Reason for No Bid Missing","")&amp;IF(AND($O1403="CSIS",OR($U1403&gt;0,$W1403&gt;0,$Y1403&gt;0,$AA1403&gt;0,$AC1403&gt;0,$AE1403&gt;0),AJ1403=""),", NCAGE Supplier Missing","")&amp;IF(AND($O1403="Drawing",OR($U1403&gt;0,$W1403&gt;0,$Y1403&gt;0,$AA1403&gt;0,$AC1403&gt;0,$AE1403&gt;0),AK1403=""),", Manufacturer Missing","")&amp;IF(AL1403&lt;&gt;"",", Comment","")&amp;IF(AND(OR(AH1403="Bid Using CSIS Dropdown With Query (Comment Field Must Be Populated)",AH1403="Bid To Drawing Supplied With Query (Comment Field Must Be Populated)"),AL1403=""),", Please Enter a Comment for the Bid Query","")&amp;IF(AND(T1403&gt;0,U1403="",AH1403&lt;&gt;"No Bid"),", PB1 Price Missing","")&amp;IF(AND(V1403&gt;0,W1403="",AH1403&lt;&gt;"No Bid"),", PB2 Price Missing","")&amp;IF(AND(X1403&gt;0,Y1403="",AH1403&lt;&gt;"No Bid"),", PB3 Price Missing","")&amp;IF(AND(Z1403&gt;0,AA1403="",AH1403&lt;&gt;"No Bid"),", PB4 Price Missing","")&amp;IF(AND(AB1403&gt;0,AC1403="",AH1403&lt;&gt;"No Bid"),", PB5 Price Missing","")&amp;IF(AND(AD1403&gt;0,AE1403="",AH1403&lt;&gt;"No Bid"),", PB6 Price Missing","")&amp;IF(AND(AF1403&gt;0,AG1403="",AH1403&lt;&gt;"No Bid"),", PB7 Price Missing","")</f>
        <v>, Please enter a Price in PB1 or Select No Bid, PB1 Price Missing, PB2 Price Missing, PB3 Price Missing, PB4 Price Missing</v>
      </c>
      <c r="AN1403" s="28"/>
      <c r="AO1403" s="28"/>
      <c r="AP1403" s="28"/>
      <c r="AQ1403" s="28"/>
      <c r="AR1403" s="28"/>
      <c r="AS1403" s="28"/>
      <c r="AT1403" s="28"/>
      <c r="AU1403" s="28"/>
      <c r="AV1403" s="28"/>
      <c r="AW1403" s="28"/>
      <c r="AX1403" s="28"/>
      <c r="AY1403" s="28"/>
      <c r="AZ1403" s="28"/>
      <c r="BA1403" s="28"/>
      <c r="BB1403" s="28"/>
      <c r="BC1403" s="28"/>
      <c r="BD1403" s="28"/>
      <c r="BE1403" s="28"/>
      <c r="BF1403" s="28"/>
      <c r="BG1403" s="28"/>
      <c r="BH1403" s="28"/>
      <c r="BI1403" s="28"/>
      <c r="BJ1403" s="28"/>
      <c r="BK1403" s="28"/>
      <c r="BL1403" s="28"/>
    </row>
    <row r="1404" spans="1:64" x14ac:dyDescent="0.25">
      <c r="A1404" s="58">
        <v>1402</v>
      </c>
      <c r="B1404" s="57"/>
      <c r="C1404" s="57" t="s">
        <v>3775</v>
      </c>
      <c r="D1404" s="57"/>
      <c r="E1404" s="59" t="s">
        <v>998</v>
      </c>
      <c r="F1404" s="60" t="s">
        <v>5639</v>
      </c>
      <c r="G1404" s="61" t="s">
        <v>4614</v>
      </c>
      <c r="H1404" s="60" t="s">
        <v>6003</v>
      </c>
      <c r="I1404" s="60" t="s">
        <v>5993</v>
      </c>
      <c r="J1404" s="60"/>
      <c r="K1404" s="60" t="s">
        <v>5992</v>
      </c>
      <c r="L1404" s="60" t="s">
        <v>23</v>
      </c>
      <c r="M1404" s="60" t="s">
        <v>6024</v>
      </c>
      <c r="N1404" s="57" t="s">
        <v>6026</v>
      </c>
      <c r="O1404" s="62" t="s">
        <v>1899</v>
      </c>
      <c r="P1404" s="62" t="s">
        <v>2953</v>
      </c>
      <c r="Q1404" s="28"/>
      <c r="R1404" s="28"/>
      <c r="S1404" s="28"/>
      <c r="T1404" s="36">
        <v>3</v>
      </c>
      <c r="U1404" s="33"/>
      <c r="V1404" s="36">
        <v>9</v>
      </c>
      <c r="W1404" s="33"/>
      <c r="X1404" s="36">
        <v>20</v>
      </c>
      <c r="Y1404" s="33"/>
      <c r="Z1404" s="36">
        <v>40</v>
      </c>
      <c r="AA1404" s="33"/>
      <c r="AB1404" s="36">
        <v>999999</v>
      </c>
      <c r="AC1404" s="33"/>
      <c r="AD1404" s="36"/>
      <c r="AE1404" s="33"/>
      <c r="AF1404" s="36"/>
      <c r="AG1404" s="33"/>
      <c r="AH1404" s="28"/>
      <c r="AI1404" s="28"/>
      <c r="AJ1404" s="28"/>
      <c r="AK1404" s="28"/>
      <c r="AL1404" s="28"/>
      <c r="AM1404" s="41" t="str">
        <f>IF(AND($U1404&gt;0,$Q1404=""),"Currency Missing","")&amp;IF(AND($U1404&gt;0,$R1404=""),", MOQ Missing","")&amp;IF(AND($U1404&gt;0,$S1404=""),", Leadtime Missing","")&amp;IF(W1404&gt;U1404,", PB2 Price Greater than PB1 Price","")&amp;IF(Y1404&gt;W1404,", PB3 Price Greater than PB2 Price","")&amp;IF(AA1404&gt;Y1404,", PB4 Price Greater than PB3 Price","")&amp;IF(AC1404&gt;AA1404,", PB5 Price Greater than PB4 Price","")&amp;IF(AE1404&gt;AC1404,", PB6 Price Greater than PB5 Price","")&amp;IF(AG1404&gt;AE1404,", PB7 Price Greater than PB6 Price","")&amp;IF($U1404&lt;&gt;ROUND($U1404,2),", PB 1 Price - More than 2 Decimal Places","")&amp;IF($W1404&lt;&gt;ROUND($W1404,2),", PB 2 Price - More than 2 Decimal Places","")&amp;IF($Y1404&lt;&gt;ROUND($Y1404,2),", PB 3 Price - More than 2 Decimal Places","")&amp;IF($AA1404&lt;&gt;ROUND($AA1404,2),", PB 4 Price - More than 2 Decimal Places","")&amp;IF($AC1404&lt;&gt;ROUND($AC1404,2),", PB 5 Price - More than 2 Decimal Places","")&amp;IF($AE1404&lt;&gt;ROUND($AE1404,2),", PB 6 Price - More than 2 Decimal Places","")&amp;IF($AG1404&lt;&gt;ROUND($AG1404,2),", PB 7 Price - More than 2 Decimal Places","")&amp;IF(AND(E1404&lt;&gt;"",U1404="",AH1404=""),", Please enter a Price in PB1 or Select No Bid","")&amp;IF(AND(OR($U1404&gt;0,$W1404&gt;0,$Y1404&gt;0,$AA1404&gt;0,$AC1404&gt;0,$AE1404&gt;0),OR(AH1404="",AH1404="No Bid")),", Bid Status Missing or Incorrect","")&amp;IF(AND(AH1404="No Bid",AI1404=""),", Reason for No Bid Missing","")&amp;IF(AND($O1404="CSIS",OR($U1404&gt;0,$W1404&gt;0,$Y1404&gt;0,$AA1404&gt;0,$AC1404&gt;0,$AE1404&gt;0),AJ1404=""),", NCAGE Supplier Missing","")&amp;IF(AND($O1404="Drawing",OR($U1404&gt;0,$W1404&gt;0,$Y1404&gt;0,$AA1404&gt;0,$AC1404&gt;0,$AE1404&gt;0),AK1404=""),", Manufacturer Missing","")&amp;IF(AL1404&lt;&gt;"",", Comment","")&amp;IF(AND(OR(AH1404="Bid Using CSIS Dropdown With Query (Comment Field Must Be Populated)",AH1404="Bid To Drawing Supplied With Query (Comment Field Must Be Populated)"),AL1404=""),", Please Enter a Comment for the Bid Query","")&amp;IF(AND(T1404&gt;0,U1404="",AH1404&lt;&gt;"No Bid"),", PB1 Price Missing","")&amp;IF(AND(V1404&gt;0,W1404="",AH1404&lt;&gt;"No Bid"),", PB2 Price Missing","")&amp;IF(AND(X1404&gt;0,Y1404="",AH1404&lt;&gt;"No Bid"),", PB3 Price Missing","")&amp;IF(AND(Z1404&gt;0,AA1404="",AH1404&lt;&gt;"No Bid"),", PB4 Price Missing","")&amp;IF(AND(AB1404&gt;0,AC1404="",AH1404&lt;&gt;"No Bid"),", PB5 Price Missing","")&amp;IF(AND(AD1404&gt;0,AE1404="",AH1404&lt;&gt;"No Bid"),", PB6 Price Missing","")&amp;IF(AND(AF1404&gt;0,AG1404="",AH1404&lt;&gt;"No Bid"),", PB7 Price Missing","")</f>
        <v>, Please enter a Price in PB1 or Select No Bid, PB1 Price Missing, PB2 Price Missing, PB3 Price Missing, PB4 Price Missing, PB5 Price Missing</v>
      </c>
      <c r="AN1404" s="28"/>
      <c r="AO1404" s="28"/>
      <c r="AP1404" s="28"/>
      <c r="AQ1404" s="28"/>
      <c r="AR1404" s="28"/>
      <c r="AS1404" s="28"/>
      <c r="AT1404" s="28"/>
      <c r="AU1404" s="28"/>
      <c r="AV1404" s="28"/>
      <c r="AW1404" s="28"/>
      <c r="AX1404" s="28"/>
      <c r="AY1404" s="28"/>
      <c r="AZ1404" s="28"/>
      <c r="BA1404" s="28"/>
      <c r="BB1404" s="28"/>
      <c r="BC1404" s="28"/>
      <c r="BD1404" s="28"/>
      <c r="BE1404" s="28"/>
      <c r="BF1404" s="28"/>
      <c r="BG1404" s="28"/>
      <c r="BH1404" s="28"/>
      <c r="BI1404" s="28"/>
      <c r="BJ1404" s="28"/>
      <c r="BK1404" s="28"/>
      <c r="BL1404" s="28"/>
    </row>
    <row r="1405" spans="1:64" x14ac:dyDescent="0.25">
      <c r="A1405" s="58">
        <v>1403</v>
      </c>
      <c r="B1405" s="57"/>
      <c r="C1405" s="57" t="s">
        <v>3775</v>
      </c>
      <c r="D1405" s="57"/>
      <c r="E1405" s="59" t="s">
        <v>999</v>
      </c>
      <c r="F1405" s="60" t="s">
        <v>5693</v>
      </c>
      <c r="G1405" s="61" t="s">
        <v>4615</v>
      </c>
      <c r="H1405" s="60" t="s">
        <v>6003</v>
      </c>
      <c r="I1405" s="60" t="s">
        <v>5993</v>
      </c>
      <c r="J1405" s="60"/>
      <c r="K1405" s="60" t="s">
        <v>5992</v>
      </c>
      <c r="L1405" s="60" t="s">
        <v>23</v>
      </c>
      <c r="M1405" s="60" t="s">
        <v>6024</v>
      </c>
      <c r="N1405" s="57" t="s">
        <v>6026</v>
      </c>
      <c r="O1405" s="62" t="s">
        <v>1899</v>
      </c>
      <c r="P1405" s="62" t="s">
        <v>2954</v>
      </c>
      <c r="Q1405" s="28"/>
      <c r="R1405" s="28"/>
      <c r="S1405" s="28"/>
      <c r="T1405" s="36">
        <v>20</v>
      </c>
      <c r="U1405" s="33"/>
      <c r="V1405" s="36">
        <v>50</v>
      </c>
      <c r="W1405" s="33"/>
      <c r="X1405" s="36">
        <v>100</v>
      </c>
      <c r="Y1405" s="33"/>
      <c r="Z1405" s="36">
        <v>200</v>
      </c>
      <c r="AA1405" s="33"/>
      <c r="AB1405" s="36">
        <v>400</v>
      </c>
      <c r="AC1405" s="33"/>
      <c r="AD1405" s="36">
        <v>999999</v>
      </c>
      <c r="AE1405" s="33"/>
      <c r="AF1405" s="36"/>
      <c r="AG1405" s="33"/>
      <c r="AH1405" s="28"/>
      <c r="AI1405" s="28"/>
      <c r="AJ1405" s="28"/>
      <c r="AK1405" s="28"/>
      <c r="AL1405" s="28"/>
      <c r="AM1405" s="41" t="str">
        <f>IF(AND($U1405&gt;0,$Q1405=""),"Currency Missing","")&amp;IF(AND($U1405&gt;0,$R1405=""),", MOQ Missing","")&amp;IF(AND($U1405&gt;0,$S1405=""),", Leadtime Missing","")&amp;IF(W1405&gt;U1405,", PB2 Price Greater than PB1 Price","")&amp;IF(Y1405&gt;W1405,", PB3 Price Greater than PB2 Price","")&amp;IF(AA1405&gt;Y1405,", PB4 Price Greater than PB3 Price","")&amp;IF(AC1405&gt;AA1405,", PB5 Price Greater than PB4 Price","")&amp;IF(AE1405&gt;AC1405,", PB6 Price Greater than PB5 Price","")&amp;IF(AG1405&gt;AE1405,", PB7 Price Greater than PB6 Price","")&amp;IF($U1405&lt;&gt;ROUND($U1405,2),", PB 1 Price - More than 2 Decimal Places","")&amp;IF($W1405&lt;&gt;ROUND($W1405,2),", PB 2 Price - More than 2 Decimal Places","")&amp;IF($Y1405&lt;&gt;ROUND($Y1405,2),", PB 3 Price - More than 2 Decimal Places","")&amp;IF($AA1405&lt;&gt;ROUND($AA1405,2),", PB 4 Price - More than 2 Decimal Places","")&amp;IF($AC1405&lt;&gt;ROUND($AC1405,2),", PB 5 Price - More than 2 Decimal Places","")&amp;IF($AE1405&lt;&gt;ROUND($AE1405,2),", PB 6 Price - More than 2 Decimal Places","")&amp;IF($AG1405&lt;&gt;ROUND($AG1405,2),", PB 7 Price - More than 2 Decimal Places","")&amp;IF(AND(E1405&lt;&gt;"",U1405="",AH1405=""),", Please enter a Price in PB1 or Select No Bid","")&amp;IF(AND(OR($U1405&gt;0,$W1405&gt;0,$Y1405&gt;0,$AA1405&gt;0,$AC1405&gt;0,$AE1405&gt;0),OR(AH1405="",AH1405="No Bid")),", Bid Status Missing or Incorrect","")&amp;IF(AND(AH1405="No Bid",AI1405=""),", Reason for No Bid Missing","")&amp;IF(AND($O1405="CSIS",OR($U1405&gt;0,$W1405&gt;0,$Y1405&gt;0,$AA1405&gt;0,$AC1405&gt;0,$AE1405&gt;0),AJ1405=""),", NCAGE Supplier Missing","")&amp;IF(AND($O1405="Drawing",OR($U1405&gt;0,$W1405&gt;0,$Y1405&gt;0,$AA1405&gt;0,$AC1405&gt;0,$AE1405&gt;0),AK1405=""),", Manufacturer Missing","")&amp;IF(AL1405&lt;&gt;"",", Comment","")&amp;IF(AND(OR(AH1405="Bid Using CSIS Dropdown With Query (Comment Field Must Be Populated)",AH1405="Bid To Drawing Supplied With Query (Comment Field Must Be Populated)"),AL1405=""),", Please Enter a Comment for the Bid Query","")&amp;IF(AND(T1405&gt;0,U1405="",AH1405&lt;&gt;"No Bid"),", PB1 Price Missing","")&amp;IF(AND(V1405&gt;0,W1405="",AH1405&lt;&gt;"No Bid"),", PB2 Price Missing","")&amp;IF(AND(X1405&gt;0,Y1405="",AH1405&lt;&gt;"No Bid"),", PB3 Price Missing","")&amp;IF(AND(Z1405&gt;0,AA1405="",AH1405&lt;&gt;"No Bid"),", PB4 Price Missing","")&amp;IF(AND(AB1405&gt;0,AC1405="",AH1405&lt;&gt;"No Bid"),", PB5 Price Missing","")&amp;IF(AND(AD1405&gt;0,AE1405="",AH1405&lt;&gt;"No Bid"),", PB6 Price Missing","")&amp;IF(AND(AF1405&gt;0,AG1405="",AH1405&lt;&gt;"No Bid"),", PB7 Price Missing","")</f>
        <v>, Please enter a Price in PB1 or Select No Bid, PB1 Price Missing, PB2 Price Missing, PB3 Price Missing, PB4 Price Missing, PB5 Price Missing, PB6 Price Missing</v>
      </c>
      <c r="AN1405" s="28"/>
      <c r="AO1405" s="28"/>
      <c r="AP1405" s="28"/>
      <c r="AQ1405" s="28"/>
      <c r="AR1405" s="28"/>
      <c r="AS1405" s="28"/>
      <c r="AT1405" s="28"/>
      <c r="AU1405" s="28"/>
      <c r="AV1405" s="28"/>
      <c r="AW1405" s="28"/>
      <c r="AX1405" s="28"/>
      <c r="AY1405" s="28"/>
      <c r="AZ1405" s="28"/>
      <c r="BA1405" s="28"/>
      <c r="BB1405" s="28"/>
      <c r="BC1405" s="28"/>
      <c r="BD1405" s="28"/>
      <c r="BE1405" s="28"/>
      <c r="BF1405" s="28"/>
      <c r="BG1405" s="28"/>
      <c r="BH1405" s="28"/>
      <c r="BI1405" s="28"/>
      <c r="BJ1405" s="28"/>
      <c r="BK1405" s="28"/>
      <c r="BL1405" s="28"/>
    </row>
    <row r="1406" spans="1:64" x14ac:dyDescent="0.25">
      <c r="A1406" s="58">
        <v>1404</v>
      </c>
      <c r="B1406" s="57"/>
      <c r="C1406" s="57" t="s">
        <v>3775</v>
      </c>
      <c r="D1406" s="57"/>
      <c r="E1406" s="59" t="s">
        <v>1000</v>
      </c>
      <c r="F1406" s="60" t="s">
        <v>5478</v>
      </c>
      <c r="G1406" s="61" t="s">
        <v>4616</v>
      </c>
      <c r="H1406" s="60" t="s">
        <v>5994</v>
      </c>
      <c r="I1406" s="60" t="s">
        <v>5993</v>
      </c>
      <c r="J1406" s="60"/>
      <c r="K1406" s="60" t="s">
        <v>5992</v>
      </c>
      <c r="L1406" s="60" t="s">
        <v>23</v>
      </c>
      <c r="M1406" s="60" t="s">
        <v>6024</v>
      </c>
      <c r="N1406" s="57" t="s">
        <v>6026</v>
      </c>
      <c r="O1406" s="62" t="s">
        <v>1899</v>
      </c>
      <c r="P1406" s="62" t="s">
        <v>2955</v>
      </c>
      <c r="Q1406" s="28"/>
      <c r="R1406" s="28"/>
      <c r="S1406" s="28"/>
      <c r="T1406" s="36">
        <v>1</v>
      </c>
      <c r="U1406" s="33"/>
      <c r="V1406" s="36">
        <v>3</v>
      </c>
      <c r="W1406" s="33"/>
      <c r="X1406" s="36">
        <v>5</v>
      </c>
      <c r="Y1406" s="33"/>
      <c r="Z1406" s="36">
        <v>999999</v>
      </c>
      <c r="AA1406" s="33"/>
      <c r="AB1406" s="36"/>
      <c r="AC1406" s="33"/>
      <c r="AD1406" s="36"/>
      <c r="AE1406" s="33"/>
      <c r="AF1406" s="36"/>
      <c r="AG1406" s="33"/>
      <c r="AH1406" s="28"/>
      <c r="AI1406" s="28"/>
      <c r="AJ1406" s="28"/>
      <c r="AK1406" s="28"/>
      <c r="AL1406" s="28"/>
      <c r="AM1406" s="41" t="str">
        <f>IF(AND($U1406&gt;0,$Q1406=""),"Currency Missing","")&amp;IF(AND($U1406&gt;0,$R1406=""),", MOQ Missing","")&amp;IF(AND($U1406&gt;0,$S1406=""),", Leadtime Missing","")&amp;IF(W1406&gt;U1406,", PB2 Price Greater than PB1 Price","")&amp;IF(Y1406&gt;W1406,", PB3 Price Greater than PB2 Price","")&amp;IF(AA1406&gt;Y1406,", PB4 Price Greater than PB3 Price","")&amp;IF(AC1406&gt;AA1406,", PB5 Price Greater than PB4 Price","")&amp;IF(AE1406&gt;AC1406,", PB6 Price Greater than PB5 Price","")&amp;IF(AG1406&gt;AE1406,", PB7 Price Greater than PB6 Price","")&amp;IF($U1406&lt;&gt;ROUND($U1406,2),", PB 1 Price - More than 2 Decimal Places","")&amp;IF($W1406&lt;&gt;ROUND($W1406,2),", PB 2 Price - More than 2 Decimal Places","")&amp;IF($Y1406&lt;&gt;ROUND($Y1406,2),", PB 3 Price - More than 2 Decimal Places","")&amp;IF($AA1406&lt;&gt;ROUND($AA1406,2),", PB 4 Price - More than 2 Decimal Places","")&amp;IF($AC1406&lt;&gt;ROUND($AC1406,2),", PB 5 Price - More than 2 Decimal Places","")&amp;IF($AE1406&lt;&gt;ROUND($AE1406,2),", PB 6 Price - More than 2 Decimal Places","")&amp;IF($AG1406&lt;&gt;ROUND($AG1406,2),", PB 7 Price - More than 2 Decimal Places","")&amp;IF(AND(E1406&lt;&gt;"",U1406="",AH1406=""),", Please enter a Price in PB1 or Select No Bid","")&amp;IF(AND(OR($U1406&gt;0,$W1406&gt;0,$Y1406&gt;0,$AA1406&gt;0,$AC1406&gt;0,$AE1406&gt;0),OR(AH1406="",AH1406="No Bid")),", Bid Status Missing or Incorrect","")&amp;IF(AND(AH1406="No Bid",AI1406=""),", Reason for No Bid Missing","")&amp;IF(AND($O1406="CSIS",OR($U1406&gt;0,$W1406&gt;0,$Y1406&gt;0,$AA1406&gt;0,$AC1406&gt;0,$AE1406&gt;0),AJ1406=""),", NCAGE Supplier Missing","")&amp;IF(AND($O1406="Drawing",OR($U1406&gt;0,$W1406&gt;0,$Y1406&gt;0,$AA1406&gt;0,$AC1406&gt;0,$AE1406&gt;0),AK1406=""),", Manufacturer Missing","")&amp;IF(AL1406&lt;&gt;"",", Comment","")&amp;IF(AND(OR(AH1406="Bid Using CSIS Dropdown With Query (Comment Field Must Be Populated)",AH1406="Bid To Drawing Supplied With Query (Comment Field Must Be Populated)"),AL1406=""),", Please Enter a Comment for the Bid Query","")&amp;IF(AND(T1406&gt;0,U1406="",AH1406&lt;&gt;"No Bid"),", PB1 Price Missing","")&amp;IF(AND(V1406&gt;0,W1406="",AH1406&lt;&gt;"No Bid"),", PB2 Price Missing","")&amp;IF(AND(X1406&gt;0,Y1406="",AH1406&lt;&gt;"No Bid"),", PB3 Price Missing","")&amp;IF(AND(Z1406&gt;0,AA1406="",AH1406&lt;&gt;"No Bid"),", PB4 Price Missing","")&amp;IF(AND(AB1406&gt;0,AC1406="",AH1406&lt;&gt;"No Bid"),", PB5 Price Missing","")&amp;IF(AND(AD1406&gt;0,AE1406="",AH1406&lt;&gt;"No Bid"),", PB6 Price Missing","")&amp;IF(AND(AF1406&gt;0,AG1406="",AH1406&lt;&gt;"No Bid"),", PB7 Price Missing","")</f>
        <v>, Please enter a Price in PB1 or Select No Bid, PB1 Price Missing, PB2 Price Missing, PB3 Price Missing, PB4 Price Missing</v>
      </c>
      <c r="AN1406" s="28"/>
      <c r="AO1406" s="28"/>
      <c r="AP1406" s="28"/>
      <c r="AQ1406" s="28"/>
      <c r="AR1406" s="28"/>
      <c r="AS1406" s="28"/>
      <c r="AT1406" s="28"/>
      <c r="AU1406" s="28"/>
      <c r="AV1406" s="28"/>
      <c r="AW1406" s="28"/>
      <c r="AX1406" s="28"/>
      <c r="AY1406" s="28"/>
      <c r="AZ1406" s="28"/>
      <c r="BA1406" s="28"/>
      <c r="BB1406" s="28"/>
      <c r="BC1406" s="28"/>
      <c r="BD1406" s="28"/>
      <c r="BE1406" s="28"/>
      <c r="BF1406" s="28"/>
      <c r="BG1406" s="28"/>
      <c r="BH1406" s="28"/>
      <c r="BI1406" s="28"/>
      <c r="BJ1406" s="28"/>
      <c r="BK1406" s="28"/>
      <c r="BL1406" s="28"/>
    </row>
    <row r="1407" spans="1:64" x14ac:dyDescent="0.25">
      <c r="A1407" s="58">
        <v>1405</v>
      </c>
      <c r="B1407" s="57"/>
      <c r="C1407" s="57" t="s">
        <v>3775</v>
      </c>
      <c r="D1407" s="57"/>
      <c r="E1407" s="59" t="s">
        <v>1001</v>
      </c>
      <c r="F1407" s="60" t="s">
        <v>5457</v>
      </c>
      <c r="G1407" s="61" t="s">
        <v>4617</v>
      </c>
      <c r="H1407" s="60" t="s">
        <v>5999</v>
      </c>
      <c r="I1407" s="60" t="s">
        <v>5993</v>
      </c>
      <c r="J1407" s="60"/>
      <c r="K1407" s="60" t="s">
        <v>5992</v>
      </c>
      <c r="L1407" s="60" t="s">
        <v>23</v>
      </c>
      <c r="M1407" s="60" t="s">
        <v>6024</v>
      </c>
      <c r="N1407" s="57" t="s">
        <v>6026</v>
      </c>
      <c r="O1407" s="62" t="s">
        <v>1899</v>
      </c>
      <c r="P1407" s="62" t="s">
        <v>2956</v>
      </c>
      <c r="Q1407" s="28"/>
      <c r="R1407" s="28"/>
      <c r="S1407" s="28"/>
      <c r="T1407" s="36">
        <v>3</v>
      </c>
      <c r="U1407" s="33"/>
      <c r="V1407" s="36">
        <v>9</v>
      </c>
      <c r="W1407" s="33"/>
      <c r="X1407" s="36">
        <v>15</v>
      </c>
      <c r="Y1407" s="33"/>
      <c r="Z1407" s="36">
        <v>25</v>
      </c>
      <c r="AA1407" s="33"/>
      <c r="AB1407" s="36">
        <v>50</v>
      </c>
      <c r="AC1407" s="33"/>
      <c r="AD1407" s="36">
        <v>999999</v>
      </c>
      <c r="AE1407" s="33"/>
      <c r="AF1407" s="36"/>
      <c r="AG1407" s="33"/>
      <c r="AH1407" s="28"/>
      <c r="AI1407" s="28"/>
      <c r="AJ1407" s="28"/>
      <c r="AK1407" s="28"/>
      <c r="AL1407" s="28"/>
      <c r="AM1407" s="41" t="str">
        <f>IF(AND($U1407&gt;0,$Q1407=""),"Currency Missing","")&amp;IF(AND($U1407&gt;0,$R1407=""),", MOQ Missing","")&amp;IF(AND($U1407&gt;0,$S1407=""),", Leadtime Missing","")&amp;IF(W1407&gt;U1407,", PB2 Price Greater than PB1 Price","")&amp;IF(Y1407&gt;W1407,", PB3 Price Greater than PB2 Price","")&amp;IF(AA1407&gt;Y1407,", PB4 Price Greater than PB3 Price","")&amp;IF(AC1407&gt;AA1407,", PB5 Price Greater than PB4 Price","")&amp;IF(AE1407&gt;AC1407,", PB6 Price Greater than PB5 Price","")&amp;IF(AG1407&gt;AE1407,", PB7 Price Greater than PB6 Price","")&amp;IF($U1407&lt;&gt;ROUND($U1407,2),", PB 1 Price - More than 2 Decimal Places","")&amp;IF($W1407&lt;&gt;ROUND($W1407,2),", PB 2 Price - More than 2 Decimal Places","")&amp;IF($Y1407&lt;&gt;ROUND($Y1407,2),", PB 3 Price - More than 2 Decimal Places","")&amp;IF($AA1407&lt;&gt;ROUND($AA1407,2),", PB 4 Price - More than 2 Decimal Places","")&amp;IF($AC1407&lt;&gt;ROUND($AC1407,2),", PB 5 Price - More than 2 Decimal Places","")&amp;IF($AE1407&lt;&gt;ROUND($AE1407,2),", PB 6 Price - More than 2 Decimal Places","")&amp;IF($AG1407&lt;&gt;ROUND($AG1407,2),", PB 7 Price - More than 2 Decimal Places","")&amp;IF(AND(E1407&lt;&gt;"",U1407="",AH1407=""),", Please enter a Price in PB1 or Select No Bid","")&amp;IF(AND(OR($U1407&gt;0,$W1407&gt;0,$Y1407&gt;0,$AA1407&gt;0,$AC1407&gt;0,$AE1407&gt;0),OR(AH1407="",AH1407="No Bid")),", Bid Status Missing or Incorrect","")&amp;IF(AND(AH1407="No Bid",AI1407=""),", Reason for No Bid Missing","")&amp;IF(AND($O1407="CSIS",OR($U1407&gt;0,$W1407&gt;0,$Y1407&gt;0,$AA1407&gt;0,$AC1407&gt;0,$AE1407&gt;0),AJ1407=""),", NCAGE Supplier Missing","")&amp;IF(AND($O1407="Drawing",OR($U1407&gt;0,$W1407&gt;0,$Y1407&gt;0,$AA1407&gt;0,$AC1407&gt;0,$AE1407&gt;0),AK1407=""),", Manufacturer Missing","")&amp;IF(AL1407&lt;&gt;"",", Comment","")&amp;IF(AND(OR(AH1407="Bid Using CSIS Dropdown With Query (Comment Field Must Be Populated)",AH1407="Bid To Drawing Supplied With Query (Comment Field Must Be Populated)"),AL1407=""),", Please Enter a Comment for the Bid Query","")&amp;IF(AND(T1407&gt;0,U1407="",AH1407&lt;&gt;"No Bid"),", PB1 Price Missing","")&amp;IF(AND(V1407&gt;0,W1407="",AH1407&lt;&gt;"No Bid"),", PB2 Price Missing","")&amp;IF(AND(X1407&gt;0,Y1407="",AH1407&lt;&gt;"No Bid"),", PB3 Price Missing","")&amp;IF(AND(Z1407&gt;0,AA1407="",AH1407&lt;&gt;"No Bid"),", PB4 Price Missing","")&amp;IF(AND(AB1407&gt;0,AC1407="",AH1407&lt;&gt;"No Bid"),", PB5 Price Missing","")&amp;IF(AND(AD1407&gt;0,AE1407="",AH1407&lt;&gt;"No Bid"),", PB6 Price Missing","")&amp;IF(AND(AF1407&gt;0,AG1407="",AH1407&lt;&gt;"No Bid"),", PB7 Price Missing","")</f>
        <v>, Please enter a Price in PB1 or Select No Bid, PB1 Price Missing, PB2 Price Missing, PB3 Price Missing, PB4 Price Missing, PB5 Price Missing, PB6 Price Missing</v>
      </c>
      <c r="AN1407" s="28"/>
      <c r="AO1407" s="28"/>
      <c r="AP1407" s="28"/>
      <c r="AQ1407" s="28"/>
      <c r="AR1407" s="28"/>
      <c r="AS1407" s="28"/>
      <c r="AT1407" s="28"/>
      <c r="AU1407" s="28"/>
      <c r="AV1407" s="28"/>
      <c r="AW1407" s="28"/>
      <c r="AX1407" s="28"/>
      <c r="AY1407" s="28"/>
      <c r="AZ1407" s="28"/>
      <c r="BA1407" s="28"/>
      <c r="BB1407" s="28"/>
      <c r="BC1407" s="28"/>
      <c r="BD1407" s="28"/>
      <c r="BE1407" s="28"/>
      <c r="BF1407" s="28"/>
      <c r="BG1407" s="28"/>
      <c r="BH1407" s="28"/>
      <c r="BI1407" s="28"/>
      <c r="BJ1407" s="28"/>
      <c r="BK1407" s="28"/>
      <c r="BL1407" s="28"/>
    </row>
    <row r="1408" spans="1:64" x14ac:dyDescent="0.25">
      <c r="A1408" s="58">
        <v>1406</v>
      </c>
      <c r="B1408" s="57"/>
      <c r="C1408" s="57" t="s">
        <v>3775</v>
      </c>
      <c r="D1408" s="57"/>
      <c r="E1408" s="59" t="s">
        <v>1667</v>
      </c>
      <c r="F1408" s="60" t="s">
        <v>5852</v>
      </c>
      <c r="G1408" s="61" t="s">
        <v>5265</v>
      </c>
      <c r="H1408" s="60" t="s">
        <v>6012</v>
      </c>
      <c r="I1408" s="60" t="s">
        <v>5993</v>
      </c>
      <c r="J1408" s="60"/>
      <c r="K1408" s="60" t="s">
        <v>5992</v>
      </c>
      <c r="L1408" s="60" t="s">
        <v>23</v>
      </c>
      <c r="M1408" s="60" t="s">
        <v>6024</v>
      </c>
      <c r="N1408" s="57" t="s">
        <v>6026</v>
      </c>
      <c r="O1408" s="62" t="s">
        <v>1909</v>
      </c>
      <c r="P1408" s="62" t="s">
        <v>3619</v>
      </c>
      <c r="Q1408" s="28"/>
      <c r="R1408" s="28"/>
      <c r="S1408" s="28"/>
      <c r="T1408" s="36">
        <v>2</v>
      </c>
      <c r="U1408" s="33"/>
      <c r="V1408" s="36">
        <v>6</v>
      </c>
      <c r="W1408" s="33"/>
      <c r="X1408" s="36">
        <v>12</v>
      </c>
      <c r="Y1408" s="33"/>
      <c r="Z1408" s="36">
        <v>25</v>
      </c>
      <c r="AA1408" s="33"/>
      <c r="AB1408" s="36">
        <v>45</v>
      </c>
      <c r="AC1408" s="33"/>
      <c r="AD1408" s="36">
        <v>999999</v>
      </c>
      <c r="AE1408" s="33"/>
      <c r="AF1408" s="36"/>
      <c r="AG1408" s="33"/>
      <c r="AH1408" s="28"/>
      <c r="AI1408" s="28"/>
      <c r="AJ1408" s="28"/>
      <c r="AK1408" s="28"/>
      <c r="AL1408" s="28"/>
      <c r="AM1408" s="41" t="str">
        <f>IF(AND($U1408&gt;0,$Q1408=""),"Currency Missing","")&amp;IF(AND($U1408&gt;0,$R1408=""),", MOQ Missing","")&amp;IF(AND($U1408&gt;0,$S1408=""),", Leadtime Missing","")&amp;IF(W1408&gt;U1408,", PB2 Price Greater than PB1 Price","")&amp;IF(Y1408&gt;W1408,", PB3 Price Greater than PB2 Price","")&amp;IF(AA1408&gt;Y1408,", PB4 Price Greater than PB3 Price","")&amp;IF(AC1408&gt;AA1408,", PB5 Price Greater than PB4 Price","")&amp;IF(AE1408&gt;AC1408,", PB6 Price Greater than PB5 Price","")&amp;IF(AG1408&gt;AE1408,", PB7 Price Greater than PB6 Price","")&amp;IF($U1408&lt;&gt;ROUND($U1408,2),", PB 1 Price - More than 2 Decimal Places","")&amp;IF($W1408&lt;&gt;ROUND($W1408,2),", PB 2 Price - More than 2 Decimal Places","")&amp;IF($Y1408&lt;&gt;ROUND($Y1408,2),", PB 3 Price - More than 2 Decimal Places","")&amp;IF($AA1408&lt;&gt;ROUND($AA1408,2),", PB 4 Price - More than 2 Decimal Places","")&amp;IF($AC1408&lt;&gt;ROUND($AC1408,2),", PB 5 Price - More than 2 Decimal Places","")&amp;IF($AE1408&lt;&gt;ROUND($AE1408,2),", PB 6 Price - More than 2 Decimal Places","")&amp;IF($AG1408&lt;&gt;ROUND($AG1408,2),", PB 7 Price - More than 2 Decimal Places","")&amp;IF(AND(E1408&lt;&gt;"",U1408="",AH1408=""),", Please enter a Price in PB1 or Select No Bid","")&amp;IF(AND(OR($U1408&gt;0,$W1408&gt;0,$Y1408&gt;0,$AA1408&gt;0,$AC1408&gt;0,$AE1408&gt;0),OR(AH1408="",AH1408="No Bid")),", Bid Status Missing or Incorrect","")&amp;IF(AND(AH1408="No Bid",AI1408=""),", Reason for No Bid Missing","")&amp;IF(AND($O1408="CSIS",OR($U1408&gt;0,$W1408&gt;0,$Y1408&gt;0,$AA1408&gt;0,$AC1408&gt;0,$AE1408&gt;0),AJ1408=""),", NCAGE Supplier Missing","")&amp;IF(AND($O1408="Drawing",OR($U1408&gt;0,$W1408&gt;0,$Y1408&gt;0,$AA1408&gt;0,$AC1408&gt;0,$AE1408&gt;0),AK1408=""),", Manufacturer Missing","")&amp;IF(AL1408&lt;&gt;"",", Comment","")&amp;IF(AND(OR(AH1408="Bid Using CSIS Dropdown With Query (Comment Field Must Be Populated)",AH1408="Bid To Drawing Supplied With Query (Comment Field Must Be Populated)"),AL1408=""),", Please Enter a Comment for the Bid Query","")&amp;IF(AND(T1408&gt;0,U1408="",AH1408&lt;&gt;"No Bid"),", PB1 Price Missing","")&amp;IF(AND(V1408&gt;0,W1408="",AH1408&lt;&gt;"No Bid"),", PB2 Price Missing","")&amp;IF(AND(X1408&gt;0,Y1408="",AH1408&lt;&gt;"No Bid"),", PB3 Price Missing","")&amp;IF(AND(Z1408&gt;0,AA1408="",AH1408&lt;&gt;"No Bid"),", PB4 Price Missing","")&amp;IF(AND(AB1408&gt;0,AC1408="",AH1408&lt;&gt;"No Bid"),", PB5 Price Missing","")&amp;IF(AND(AD1408&gt;0,AE1408="",AH1408&lt;&gt;"No Bid"),", PB6 Price Missing","")&amp;IF(AND(AF1408&gt;0,AG1408="",AH1408&lt;&gt;"No Bid"),", PB7 Price Missing","")</f>
        <v>, Please enter a Price in PB1 or Select No Bid, PB1 Price Missing, PB2 Price Missing, PB3 Price Missing, PB4 Price Missing, PB5 Price Missing, PB6 Price Missing</v>
      </c>
      <c r="AN1408" s="28"/>
      <c r="AO1408" s="28"/>
      <c r="AP1408" s="28"/>
      <c r="AQ1408" s="28"/>
      <c r="AR1408" s="28"/>
      <c r="AS1408" s="28"/>
      <c r="AT1408" s="28"/>
      <c r="AU1408" s="28"/>
      <c r="AV1408" s="28"/>
      <c r="AW1408" s="28"/>
      <c r="AX1408" s="28"/>
      <c r="AY1408" s="28"/>
      <c r="AZ1408" s="28"/>
      <c r="BA1408" s="28"/>
      <c r="BB1408" s="28"/>
      <c r="BC1408" s="28"/>
      <c r="BD1408" s="28"/>
      <c r="BE1408" s="28"/>
      <c r="BF1408" s="28"/>
      <c r="BG1408" s="28"/>
      <c r="BH1408" s="28"/>
      <c r="BI1408" s="28"/>
      <c r="BJ1408" s="28"/>
      <c r="BK1408" s="28"/>
      <c r="BL1408" s="28"/>
    </row>
    <row r="1409" spans="1:64" x14ac:dyDescent="0.25">
      <c r="A1409" s="58">
        <v>1407</v>
      </c>
      <c r="B1409" s="57"/>
      <c r="C1409" s="57" t="s">
        <v>3775</v>
      </c>
      <c r="D1409" s="57"/>
      <c r="E1409" s="59" t="s">
        <v>1002</v>
      </c>
      <c r="F1409" s="60" t="s">
        <v>5682</v>
      </c>
      <c r="G1409" s="61" t="s">
        <v>4523</v>
      </c>
      <c r="H1409" s="60" t="s">
        <v>6003</v>
      </c>
      <c r="I1409" s="60" t="s">
        <v>5993</v>
      </c>
      <c r="J1409" s="60"/>
      <c r="K1409" s="60" t="s">
        <v>5992</v>
      </c>
      <c r="L1409" s="60" t="s">
        <v>23</v>
      </c>
      <c r="M1409" s="60" t="s">
        <v>6024</v>
      </c>
      <c r="N1409" s="57" t="s">
        <v>6026</v>
      </c>
      <c r="O1409" s="62" t="s">
        <v>1899</v>
      </c>
      <c r="P1409" s="62" t="s">
        <v>2957</v>
      </c>
      <c r="Q1409" s="28"/>
      <c r="R1409" s="28"/>
      <c r="S1409" s="28"/>
      <c r="T1409" s="36">
        <v>2</v>
      </c>
      <c r="U1409" s="33"/>
      <c r="V1409" s="36">
        <v>6</v>
      </c>
      <c r="W1409" s="33"/>
      <c r="X1409" s="36">
        <v>12</v>
      </c>
      <c r="Y1409" s="33"/>
      <c r="Z1409" s="36">
        <v>25</v>
      </c>
      <c r="AA1409" s="33"/>
      <c r="AB1409" s="36">
        <v>50</v>
      </c>
      <c r="AC1409" s="33"/>
      <c r="AD1409" s="36">
        <v>999999</v>
      </c>
      <c r="AE1409" s="33"/>
      <c r="AF1409" s="36"/>
      <c r="AG1409" s="33"/>
      <c r="AH1409" s="28"/>
      <c r="AI1409" s="28"/>
      <c r="AJ1409" s="28"/>
      <c r="AK1409" s="28"/>
      <c r="AL1409" s="28"/>
      <c r="AM1409" s="41" t="str">
        <f>IF(AND($U1409&gt;0,$Q1409=""),"Currency Missing","")&amp;IF(AND($U1409&gt;0,$R1409=""),", MOQ Missing","")&amp;IF(AND($U1409&gt;0,$S1409=""),", Leadtime Missing","")&amp;IF(W1409&gt;U1409,", PB2 Price Greater than PB1 Price","")&amp;IF(Y1409&gt;W1409,", PB3 Price Greater than PB2 Price","")&amp;IF(AA1409&gt;Y1409,", PB4 Price Greater than PB3 Price","")&amp;IF(AC1409&gt;AA1409,", PB5 Price Greater than PB4 Price","")&amp;IF(AE1409&gt;AC1409,", PB6 Price Greater than PB5 Price","")&amp;IF(AG1409&gt;AE1409,", PB7 Price Greater than PB6 Price","")&amp;IF($U1409&lt;&gt;ROUND($U1409,2),", PB 1 Price - More than 2 Decimal Places","")&amp;IF($W1409&lt;&gt;ROUND($W1409,2),", PB 2 Price - More than 2 Decimal Places","")&amp;IF($Y1409&lt;&gt;ROUND($Y1409,2),", PB 3 Price - More than 2 Decimal Places","")&amp;IF($AA1409&lt;&gt;ROUND($AA1409,2),", PB 4 Price - More than 2 Decimal Places","")&amp;IF($AC1409&lt;&gt;ROUND($AC1409,2),", PB 5 Price - More than 2 Decimal Places","")&amp;IF($AE1409&lt;&gt;ROUND($AE1409,2),", PB 6 Price - More than 2 Decimal Places","")&amp;IF($AG1409&lt;&gt;ROUND($AG1409,2),", PB 7 Price - More than 2 Decimal Places","")&amp;IF(AND(E1409&lt;&gt;"",U1409="",AH1409=""),", Please enter a Price in PB1 or Select No Bid","")&amp;IF(AND(OR($U1409&gt;0,$W1409&gt;0,$Y1409&gt;0,$AA1409&gt;0,$AC1409&gt;0,$AE1409&gt;0),OR(AH1409="",AH1409="No Bid")),", Bid Status Missing or Incorrect","")&amp;IF(AND(AH1409="No Bid",AI1409=""),", Reason for No Bid Missing","")&amp;IF(AND($O1409="CSIS",OR($U1409&gt;0,$W1409&gt;0,$Y1409&gt;0,$AA1409&gt;0,$AC1409&gt;0,$AE1409&gt;0),AJ1409=""),", NCAGE Supplier Missing","")&amp;IF(AND($O1409="Drawing",OR($U1409&gt;0,$W1409&gt;0,$Y1409&gt;0,$AA1409&gt;0,$AC1409&gt;0,$AE1409&gt;0),AK1409=""),", Manufacturer Missing","")&amp;IF(AL1409&lt;&gt;"",", Comment","")&amp;IF(AND(OR(AH1409="Bid Using CSIS Dropdown With Query (Comment Field Must Be Populated)",AH1409="Bid To Drawing Supplied With Query (Comment Field Must Be Populated)"),AL1409=""),", Please Enter a Comment for the Bid Query","")&amp;IF(AND(T1409&gt;0,U1409="",AH1409&lt;&gt;"No Bid"),", PB1 Price Missing","")&amp;IF(AND(V1409&gt;0,W1409="",AH1409&lt;&gt;"No Bid"),", PB2 Price Missing","")&amp;IF(AND(X1409&gt;0,Y1409="",AH1409&lt;&gt;"No Bid"),", PB3 Price Missing","")&amp;IF(AND(Z1409&gt;0,AA1409="",AH1409&lt;&gt;"No Bid"),", PB4 Price Missing","")&amp;IF(AND(AB1409&gt;0,AC1409="",AH1409&lt;&gt;"No Bid"),", PB5 Price Missing","")&amp;IF(AND(AD1409&gt;0,AE1409="",AH1409&lt;&gt;"No Bid"),", PB6 Price Missing","")&amp;IF(AND(AF1409&gt;0,AG1409="",AH1409&lt;&gt;"No Bid"),", PB7 Price Missing","")</f>
        <v>, Please enter a Price in PB1 or Select No Bid, PB1 Price Missing, PB2 Price Missing, PB3 Price Missing, PB4 Price Missing, PB5 Price Missing, PB6 Price Missing</v>
      </c>
      <c r="AN1409" s="28"/>
      <c r="AO1409" s="28"/>
      <c r="AP1409" s="28"/>
      <c r="AQ1409" s="28"/>
      <c r="AR1409" s="28"/>
      <c r="AS1409" s="28"/>
      <c r="AT1409" s="28"/>
      <c r="AU1409" s="28"/>
      <c r="AV1409" s="28"/>
      <c r="AW1409" s="28"/>
      <c r="AX1409" s="28"/>
      <c r="AY1409" s="28"/>
      <c r="AZ1409" s="28"/>
      <c r="BA1409" s="28"/>
      <c r="BB1409" s="28"/>
      <c r="BC1409" s="28"/>
      <c r="BD1409" s="28"/>
      <c r="BE1409" s="28"/>
      <c r="BF1409" s="28"/>
      <c r="BG1409" s="28"/>
      <c r="BH1409" s="28"/>
      <c r="BI1409" s="28"/>
      <c r="BJ1409" s="28"/>
      <c r="BK1409" s="28"/>
      <c r="BL1409" s="28"/>
    </row>
    <row r="1410" spans="1:64" x14ac:dyDescent="0.25">
      <c r="A1410" s="58">
        <v>1408</v>
      </c>
      <c r="B1410" s="57"/>
      <c r="C1410" s="57" t="s">
        <v>3775</v>
      </c>
      <c r="D1410" s="57"/>
      <c r="E1410" s="59" t="s">
        <v>1668</v>
      </c>
      <c r="F1410" s="60" t="s">
        <v>5852</v>
      </c>
      <c r="G1410" s="61" t="s">
        <v>5266</v>
      </c>
      <c r="H1410" s="60" t="s">
        <v>6012</v>
      </c>
      <c r="I1410" s="60" t="s">
        <v>5993</v>
      </c>
      <c r="J1410" s="60"/>
      <c r="K1410" s="60" t="s">
        <v>5992</v>
      </c>
      <c r="L1410" s="60" t="s">
        <v>23</v>
      </c>
      <c r="M1410" s="60" t="s">
        <v>6024</v>
      </c>
      <c r="N1410" s="57" t="s">
        <v>6026</v>
      </c>
      <c r="O1410" s="62" t="s">
        <v>1909</v>
      </c>
      <c r="P1410" s="62" t="s">
        <v>3620</v>
      </c>
      <c r="Q1410" s="28"/>
      <c r="R1410" s="28"/>
      <c r="S1410" s="28"/>
      <c r="T1410" s="36">
        <v>1</v>
      </c>
      <c r="U1410" s="33"/>
      <c r="V1410" s="36">
        <v>3</v>
      </c>
      <c r="W1410" s="33"/>
      <c r="X1410" s="36">
        <v>6</v>
      </c>
      <c r="Y1410" s="33"/>
      <c r="Z1410" s="36">
        <v>12</v>
      </c>
      <c r="AA1410" s="33"/>
      <c r="AB1410" s="36">
        <v>999999</v>
      </c>
      <c r="AC1410" s="33"/>
      <c r="AD1410" s="36"/>
      <c r="AE1410" s="33"/>
      <c r="AF1410" s="36"/>
      <c r="AG1410" s="33"/>
      <c r="AH1410" s="28"/>
      <c r="AI1410" s="28"/>
      <c r="AJ1410" s="28"/>
      <c r="AK1410" s="28"/>
      <c r="AL1410" s="28"/>
      <c r="AM1410" s="41" t="str">
        <f>IF(AND($U1410&gt;0,$Q1410=""),"Currency Missing","")&amp;IF(AND($U1410&gt;0,$R1410=""),", MOQ Missing","")&amp;IF(AND($U1410&gt;0,$S1410=""),", Leadtime Missing","")&amp;IF(W1410&gt;U1410,", PB2 Price Greater than PB1 Price","")&amp;IF(Y1410&gt;W1410,", PB3 Price Greater than PB2 Price","")&amp;IF(AA1410&gt;Y1410,", PB4 Price Greater than PB3 Price","")&amp;IF(AC1410&gt;AA1410,", PB5 Price Greater than PB4 Price","")&amp;IF(AE1410&gt;AC1410,", PB6 Price Greater than PB5 Price","")&amp;IF(AG1410&gt;AE1410,", PB7 Price Greater than PB6 Price","")&amp;IF($U1410&lt;&gt;ROUND($U1410,2),", PB 1 Price - More than 2 Decimal Places","")&amp;IF($W1410&lt;&gt;ROUND($W1410,2),", PB 2 Price - More than 2 Decimal Places","")&amp;IF($Y1410&lt;&gt;ROUND($Y1410,2),", PB 3 Price - More than 2 Decimal Places","")&amp;IF($AA1410&lt;&gt;ROUND($AA1410,2),", PB 4 Price - More than 2 Decimal Places","")&amp;IF($AC1410&lt;&gt;ROUND($AC1410,2),", PB 5 Price - More than 2 Decimal Places","")&amp;IF($AE1410&lt;&gt;ROUND($AE1410,2),", PB 6 Price - More than 2 Decimal Places","")&amp;IF($AG1410&lt;&gt;ROUND($AG1410,2),", PB 7 Price - More than 2 Decimal Places","")&amp;IF(AND(E1410&lt;&gt;"",U1410="",AH1410=""),", Please enter a Price in PB1 or Select No Bid","")&amp;IF(AND(OR($U1410&gt;0,$W1410&gt;0,$Y1410&gt;0,$AA1410&gt;0,$AC1410&gt;0,$AE1410&gt;0),OR(AH1410="",AH1410="No Bid")),", Bid Status Missing or Incorrect","")&amp;IF(AND(AH1410="No Bid",AI1410=""),", Reason for No Bid Missing","")&amp;IF(AND($O1410="CSIS",OR($U1410&gt;0,$W1410&gt;0,$Y1410&gt;0,$AA1410&gt;0,$AC1410&gt;0,$AE1410&gt;0),AJ1410=""),", NCAGE Supplier Missing","")&amp;IF(AND($O1410="Drawing",OR($U1410&gt;0,$W1410&gt;0,$Y1410&gt;0,$AA1410&gt;0,$AC1410&gt;0,$AE1410&gt;0),AK1410=""),", Manufacturer Missing","")&amp;IF(AL1410&lt;&gt;"",", Comment","")&amp;IF(AND(OR(AH1410="Bid Using CSIS Dropdown With Query (Comment Field Must Be Populated)",AH1410="Bid To Drawing Supplied With Query (Comment Field Must Be Populated)"),AL1410=""),", Please Enter a Comment for the Bid Query","")&amp;IF(AND(T1410&gt;0,U1410="",AH1410&lt;&gt;"No Bid"),", PB1 Price Missing","")&amp;IF(AND(V1410&gt;0,W1410="",AH1410&lt;&gt;"No Bid"),", PB2 Price Missing","")&amp;IF(AND(X1410&gt;0,Y1410="",AH1410&lt;&gt;"No Bid"),", PB3 Price Missing","")&amp;IF(AND(Z1410&gt;0,AA1410="",AH1410&lt;&gt;"No Bid"),", PB4 Price Missing","")&amp;IF(AND(AB1410&gt;0,AC1410="",AH1410&lt;&gt;"No Bid"),", PB5 Price Missing","")&amp;IF(AND(AD1410&gt;0,AE1410="",AH1410&lt;&gt;"No Bid"),", PB6 Price Missing","")&amp;IF(AND(AF1410&gt;0,AG1410="",AH1410&lt;&gt;"No Bid"),", PB7 Price Missing","")</f>
        <v>, Please enter a Price in PB1 or Select No Bid, PB1 Price Missing, PB2 Price Missing, PB3 Price Missing, PB4 Price Missing, PB5 Price Missing</v>
      </c>
      <c r="AN1410" s="28"/>
      <c r="AO1410" s="28"/>
      <c r="AP1410" s="28"/>
      <c r="AQ1410" s="28"/>
      <c r="AR1410" s="28"/>
      <c r="AS1410" s="28"/>
      <c r="AT1410" s="28"/>
      <c r="AU1410" s="28"/>
      <c r="AV1410" s="28"/>
      <c r="AW1410" s="28"/>
      <c r="AX1410" s="28"/>
      <c r="AY1410" s="28"/>
      <c r="AZ1410" s="28"/>
      <c r="BA1410" s="28"/>
      <c r="BB1410" s="28"/>
      <c r="BC1410" s="28"/>
      <c r="BD1410" s="28"/>
      <c r="BE1410" s="28"/>
      <c r="BF1410" s="28"/>
      <c r="BG1410" s="28"/>
      <c r="BH1410" s="28"/>
      <c r="BI1410" s="28"/>
      <c r="BJ1410" s="28"/>
      <c r="BK1410" s="28"/>
      <c r="BL1410" s="28"/>
    </row>
    <row r="1411" spans="1:64" x14ac:dyDescent="0.25">
      <c r="A1411" s="58">
        <v>1409</v>
      </c>
      <c r="B1411" s="57"/>
      <c r="C1411" s="57" t="s">
        <v>3775</v>
      </c>
      <c r="D1411" s="57"/>
      <c r="E1411" s="59" t="s">
        <v>1003</v>
      </c>
      <c r="F1411" s="60" t="s">
        <v>5694</v>
      </c>
      <c r="G1411" s="61" t="s">
        <v>4618</v>
      </c>
      <c r="H1411" s="60" t="s">
        <v>5994</v>
      </c>
      <c r="I1411" s="60" t="s">
        <v>5993</v>
      </c>
      <c r="J1411" s="60"/>
      <c r="K1411" s="60" t="s">
        <v>5992</v>
      </c>
      <c r="L1411" s="60" t="s">
        <v>23</v>
      </c>
      <c r="M1411" s="60" t="s">
        <v>6024</v>
      </c>
      <c r="N1411" s="57" t="s">
        <v>6026</v>
      </c>
      <c r="O1411" s="62" t="s">
        <v>1899</v>
      </c>
      <c r="P1411" s="62" t="s">
        <v>2958</v>
      </c>
      <c r="Q1411" s="28"/>
      <c r="R1411" s="28"/>
      <c r="S1411" s="28"/>
      <c r="T1411" s="36">
        <v>9</v>
      </c>
      <c r="U1411" s="33"/>
      <c r="V1411" s="36">
        <v>30</v>
      </c>
      <c r="W1411" s="33"/>
      <c r="X1411" s="36">
        <v>60</v>
      </c>
      <c r="Y1411" s="33"/>
      <c r="Z1411" s="36">
        <v>120</v>
      </c>
      <c r="AA1411" s="33"/>
      <c r="AB1411" s="36">
        <v>225</v>
      </c>
      <c r="AC1411" s="33"/>
      <c r="AD1411" s="36">
        <v>999999</v>
      </c>
      <c r="AE1411" s="33"/>
      <c r="AF1411" s="36"/>
      <c r="AG1411" s="33"/>
      <c r="AH1411" s="28"/>
      <c r="AI1411" s="28"/>
      <c r="AJ1411" s="28"/>
      <c r="AK1411" s="28"/>
      <c r="AL1411" s="28"/>
      <c r="AM1411" s="41" t="str">
        <f>IF(AND($U1411&gt;0,$Q1411=""),"Currency Missing","")&amp;IF(AND($U1411&gt;0,$R1411=""),", MOQ Missing","")&amp;IF(AND($U1411&gt;0,$S1411=""),", Leadtime Missing","")&amp;IF(W1411&gt;U1411,", PB2 Price Greater than PB1 Price","")&amp;IF(Y1411&gt;W1411,", PB3 Price Greater than PB2 Price","")&amp;IF(AA1411&gt;Y1411,", PB4 Price Greater than PB3 Price","")&amp;IF(AC1411&gt;AA1411,", PB5 Price Greater than PB4 Price","")&amp;IF(AE1411&gt;AC1411,", PB6 Price Greater than PB5 Price","")&amp;IF(AG1411&gt;AE1411,", PB7 Price Greater than PB6 Price","")&amp;IF($U1411&lt;&gt;ROUND($U1411,2),", PB 1 Price - More than 2 Decimal Places","")&amp;IF($W1411&lt;&gt;ROUND($W1411,2),", PB 2 Price - More than 2 Decimal Places","")&amp;IF($Y1411&lt;&gt;ROUND($Y1411,2),", PB 3 Price - More than 2 Decimal Places","")&amp;IF($AA1411&lt;&gt;ROUND($AA1411,2),", PB 4 Price - More than 2 Decimal Places","")&amp;IF($AC1411&lt;&gt;ROUND($AC1411,2),", PB 5 Price - More than 2 Decimal Places","")&amp;IF($AE1411&lt;&gt;ROUND($AE1411,2),", PB 6 Price - More than 2 Decimal Places","")&amp;IF($AG1411&lt;&gt;ROUND($AG1411,2),", PB 7 Price - More than 2 Decimal Places","")&amp;IF(AND(E1411&lt;&gt;"",U1411="",AH1411=""),", Please enter a Price in PB1 or Select No Bid","")&amp;IF(AND(OR($U1411&gt;0,$W1411&gt;0,$Y1411&gt;0,$AA1411&gt;0,$AC1411&gt;0,$AE1411&gt;0),OR(AH1411="",AH1411="No Bid")),", Bid Status Missing or Incorrect","")&amp;IF(AND(AH1411="No Bid",AI1411=""),", Reason for No Bid Missing","")&amp;IF(AND($O1411="CSIS",OR($U1411&gt;0,$W1411&gt;0,$Y1411&gt;0,$AA1411&gt;0,$AC1411&gt;0,$AE1411&gt;0),AJ1411=""),", NCAGE Supplier Missing","")&amp;IF(AND($O1411="Drawing",OR($U1411&gt;0,$W1411&gt;0,$Y1411&gt;0,$AA1411&gt;0,$AC1411&gt;0,$AE1411&gt;0),AK1411=""),", Manufacturer Missing","")&amp;IF(AL1411&lt;&gt;"",", Comment","")&amp;IF(AND(OR(AH1411="Bid Using CSIS Dropdown With Query (Comment Field Must Be Populated)",AH1411="Bid To Drawing Supplied With Query (Comment Field Must Be Populated)"),AL1411=""),", Please Enter a Comment for the Bid Query","")&amp;IF(AND(T1411&gt;0,U1411="",AH1411&lt;&gt;"No Bid"),", PB1 Price Missing","")&amp;IF(AND(V1411&gt;0,W1411="",AH1411&lt;&gt;"No Bid"),", PB2 Price Missing","")&amp;IF(AND(X1411&gt;0,Y1411="",AH1411&lt;&gt;"No Bid"),", PB3 Price Missing","")&amp;IF(AND(Z1411&gt;0,AA1411="",AH1411&lt;&gt;"No Bid"),", PB4 Price Missing","")&amp;IF(AND(AB1411&gt;0,AC1411="",AH1411&lt;&gt;"No Bid"),", PB5 Price Missing","")&amp;IF(AND(AD1411&gt;0,AE1411="",AH1411&lt;&gt;"No Bid"),", PB6 Price Missing","")&amp;IF(AND(AF1411&gt;0,AG1411="",AH1411&lt;&gt;"No Bid"),", PB7 Price Missing","")</f>
        <v>, Please enter a Price in PB1 or Select No Bid, PB1 Price Missing, PB2 Price Missing, PB3 Price Missing, PB4 Price Missing, PB5 Price Missing, PB6 Price Missing</v>
      </c>
      <c r="AN1411" s="28"/>
      <c r="AO1411" s="28"/>
      <c r="AP1411" s="28"/>
      <c r="AQ1411" s="28"/>
      <c r="AR1411" s="28"/>
      <c r="AS1411" s="28"/>
      <c r="AT1411" s="28"/>
      <c r="AU1411" s="28"/>
      <c r="AV1411" s="28"/>
      <c r="AW1411" s="28"/>
      <c r="AX1411" s="28"/>
      <c r="AY1411" s="28"/>
      <c r="AZ1411" s="28"/>
      <c r="BA1411" s="28"/>
      <c r="BB1411" s="28"/>
      <c r="BC1411" s="28"/>
      <c r="BD1411" s="28"/>
      <c r="BE1411" s="28"/>
      <c r="BF1411" s="28"/>
      <c r="BG1411" s="28"/>
      <c r="BH1411" s="28"/>
      <c r="BI1411" s="28"/>
      <c r="BJ1411" s="28"/>
      <c r="BK1411" s="28"/>
      <c r="BL1411" s="28"/>
    </row>
    <row r="1412" spans="1:64" x14ac:dyDescent="0.25">
      <c r="A1412" s="58">
        <v>1410</v>
      </c>
      <c r="B1412" s="57"/>
      <c r="C1412" s="57" t="s">
        <v>3775</v>
      </c>
      <c r="D1412" s="57"/>
      <c r="E1412" s="59" t="s">
        <v>1004</v>
      </c>
      <c r="F1412" s="60" t="s">
        <v>5695</v>
      </c>
      <c r="G1412" s="61" t="s">
        <v>4619</v>
      </c>
      <c r="H1412" s="60" t="s">
        <v>5994</v>
      </c>
      <c r="I1412" s="60" t="s">
        <v>5993</v>
      </c>
      <c r="J1412" s="60"/>
      <c r="K1412" s="60" t="s">
        <v>5992</v>
      </c>
      <c r="L1412" s="60" t="s">
        <v>23</v>
      </c>
      <c r="M1412" s="60" t="s">
        <v>6024</v>
      </c>
      <c r="N1412" s="57" t="s">
        <v>6026</v>
      </c>
      <c r="O1412" s="62" t="s">
        <v>1899</v>
      </c>
      <c r="P1412" s="62" t="s">
        <v>2959</v>
      </c>
      <c r="Q1412" s="28"/>
      <c r="R1412" s="28"/>
      <c r="S1412" s="28"/>
      <c r="T1412" s="36">
        <v>2</v>
      </c>
      <c r="U1412" s="33"/>
      <c r="V1412" s="36">
        <v>5</v>
      </c>
      <c r="W1412" s="33"/>
      <c r="X1412" s="36">
        <v>9</v>
      </c>
      <c r="Y1412" s="33"/>
      <c r="Z1412" s="36">
        <v>20</v>
      </c>
      <c r="AA1412" s="33"/>
      <c r="AB1412" s="36">
        <v>40</v>
      </c>
      <c r="AC1412" s="33"/>
      <c r="AD1412" s="36">
        <v>999999</v>
      </c>
      <c r="AE1412" s="33"/>
      <c r="AF1412" s="36"/>
      <c r="AG1412" s="33"/>
      <c r="AH1412" s="28"/>
      <c r="AI1412" s="28"/>
      <c r="AJ1412" s="28"/>
      <c r="AK1412" s="28"/>
      <c r="AL1412" s="28"/>
      <c r="AM1412" s="41" t="str">
        <f>IF(AND($U1412&gt;0,$Q1412=""),"Currency Missing","")&amp;IF(AND($U1412&gt;0,$R1412=""),", MOQ Missing","")&amp;IF(AND($U1412&gt;0,$S1412=""),", Leadtime Missing","")&amp;IF(W1412&gt;U1412,", PB2 Price Greater than PB1 Price","")&amp;IF(Y1412&gt;W1412,", PB3 Price Greater than PB2 Price","")&amp;IF(AA1412&gt;Y1412,", PB4 Price Greater than PB3 Price","")&amp;IF(AC1412&gt;AA1412,", PB5 Price Greater than PB4 Price","")&amp;IF(AE1412&gt;AC1412,", PB6 Price Greater than PB5 Price","")&amp;IF(AG1412&gt;AE1412,", PB7 Price Greater than PB6 Price","")&amp;IF($U1412&lt;&gt;ROUND($U1412,2),", PB 1 Price - More than 2 Decimal Places","")&amp;IF($W1412&lt;&gt;ROUND($W1412,2),", PB 2 Price - More than 2 Decimal Places","")&amp;IF($Y1412&lt;&gt;ROUND($Y1412,2),", PB 3 Price - More than 2 Decimal Places","")&amp;IF($AA1412&lt;&gt;ROUND($AA1412,2),", PB 4 Price - More than 2 Decimal Places","")&amp;IF($AC1412&lt;&gt;ROUND($AC1412,2),", PB 5 Price - More than 2 Decimal Places","")&amp;IF($AE1412&lt;&gt;ROUND($AE1412,2),", PB 6 Price - More than 2 Decimal Places","")&amp;IF($AG1412&lt;&gt;ROUND($AG1412,2),", PB 7 Price - More than 2 Decimal Places","")&amp;IF(AND(E1412&lt;&gt;"",U1412="",AH1412=""),", Please enter a Price in PB1 or Select No Bid","")&amp;IF(AND(OR($U1412&gt;0,$W1412&gt;0,$Y1412&gt;0,$AA1412&gt;0,$AC1412&gt;0,$AE1412&gt;0),OR(AH1412="",AH1412="No Bid")),", Bid Status Missing or Incorrect","")&amp;IF(AND(AH1412="No Bid",AI1412=""),", Reason for No Bid Missing","")&amp;IF(AND($O1412="CSIS",OR($U1412&gt;0,$W1412&gt;0,$Y1412&gt;0,$AA1412&gt;0,$AC1412&gt;0,$AE1412&gt;0),AJ1412=""),", NCAGE Supplier Missing","")&amp;IF(AND($O1412="Drawing",OR($U1412&gt;0,$W1412&gt;0,$Y1412&gt;0,$AA1412&gt;0,$AC1412&gt;0,$AE1412&gt;0),AK1412=""),", Manufacturer Missing","")&amp;IF(AL1412&lt;&gt;"",", Comment","")&amp;IF(AND(OR(AH1412="Bid Using CSIS Dropdown With Query (Comment Field Must Be Populated)",AH1412="Bid To Drawing Supplied With Query (Comment Field Must Be Populated)"),AL1412=""),", Please Enter a Comment for the Bid Query","")&amp;IF(AND(T1412&gt;0,U1412="",AH1412&lt;&gt;"No Bid"),", PB1 Price Missing","")&amp;IF(AND(V1412&gt;0,W1412="",AH1412&lt;&gt;"No Bid"),", PB2 Price Missing","")&amp;IF(AND(X1412&gt;0,Y1412="",AH1412&lt;&gt;"No Bid"),", PB3 Price Missing","")&amp;IF(AND(Z1412&gt;0,AA1412="",AH1412&lt;&gt;"No Bid"),", PB4 Price Missing","")&amp;IF(AND(AB1412&gt;0,AC1412="",AH1412&lt;&gt;"No Bid"),", PB5 Price Missing","")&amp;IF(AND(AD1412&gt;0,AE1412="",AH1412&lt;&gt;"No Bid"),", PB6 Price Missing","")&amp;IF(AND(AF1412&gt;0,AG1412="",AH1412&lt;&gt;"No Bid"),", PB7 Price Missing","")</f>
        <v>, Please enter a Price in PB1 or Select No Bid, PB1 Price Missing, PB2 Price Missing, PB3 Price Missing, PB4 Price Missing, PB5 Price Missing, PB6 Price Missing</v>
      </c>
      <c r="AN1412" s="28"/>
      <c r="AO1412" s="28"/>
      <c r="AP1412" s="28"/>
      <c r="AQ1412" s="28"/>
      <c r="AR1412" s="28"/>
      <c r="AS1412" s="28"/>
      <c r="AT1412" s="28"/>
      <c r="AU1412" s="28"/>
      <c r="AV1412" s="28"/>
      <c r="AW1412" s="28"/>
      <c r="AX1412" s="28"/>
      <c r="AY1412" s="28"/>
      <c r="AZ1412" s="28"/>
      <c r="BA1412" s="28"/>
      <c r="BB1412" s="28"/>
      <c r="BC1412" s="28"/>
      <c r="BD1412" s="28"/>
      <c r="BE1412" s="28"/>
      <c r="BF1412" s="28"/>
      <c r="BG1412" s="28"/>
      <c r="BH1412" s="28"/>
      <c r="BI1412" s="28"/>
      <c r="BJ1412" s="28"/>
      <c r="BK1412" s="28"/>
      <c r="BL1412" s="28"/>
    </row>
    <row r="1413" spans="1:64" x14ac:dyDescent="0.25">
      <c r="A1413" s="58">
        <v>1411</v>
      </c>
      <c r="B1413" s="57"/>
      <c r="C1413" s="57" t="s">
        <v>3775</v>
      </c>
      <c r="D1413" s="57"/>
      <c r="E1413" s="59" t="s">
        <v>1005</v>
      </c>
      <c r="F1413" s="60" t="s">
        <v>5469</v>
      </c>
      <c r="G1413" s="61" t="s">
        <v>4620</v>
      </c>
      <c r="H1413" s="60" t="s">
        <v>5999</v>
      </c>
      <c r="I1413" s="60" t="s">
        <v>5993</v>
      </c>
      <c r="J1413" s="60"/>
      <c r="K1413" s="60" t="s">
        <v>5992</v>
      </c>
      <c r="L1413" s="60" t="s">
        <v>23</v>
      </c>
      <c r="M1413" s="60" t="s">
        <v>6024</v>
      </c>
      <c r="N1413" s="57" t="s">
        <v>6026</v>
      </c>
      <c r="O1413" s="62" t="s">
        <v>1899</v>
      </c>
      <c r="P1413" s="62" t="s">
        <v>2960</v>
      </c>
      <c r="Q1413" s="28"/>
      <c r="R1413" s="28"/>
      <c r="S1413" s="28"/>
      <c r="T1413" s="36">
        <v>25</v>
      </c>
      <c r="U1413" s="33"/>
      <c r="V1413" s="36">
        <v>70</v>
      </c>
      <c r="W1413" s="33"/>
      <c r="X1413" s="36">
        <v>140</v>
      </c>
      <c r="Y1413" s="33"/>
      <c r="Z1413" s="36">
        <v>275</v>
      </c>
      <c r="AA1413" s="33"/>
      <c r="AB1413" s="36">
        <v>550</v>
      </c>
      <c r="AC1413" s="33"/>
      <c r="AD1413" s="36">
        <v>999999</v>
      </c>
      <c r="AE1413" s="33"/>
      <c r="AF1413" s="36"/>
      <c r="AG1413" s="33"/>
      <c r="AH1413" s="28"/>
      <c r="AI1413" s="28"/>
      <c r="AJ1413" s="28"/>
      <c r="AK1413" s="28"/>
      <c r="AL1413" s="28"/>
      <c r="AM1413" s="41" t="str">
        <f>IF(AND($U1413&gt;0,$Q1413=""),"Currency Missing","")&amp;IF(AND($U1413&gt;0,$R1413=""),", MOQ Missing","")&amp;IF(AND($U1413&gt;0,$S1413=""),", Leadtime Missing","")&amp;IF(W1413&gt;U1413,", PB2 Price Greater than PB1 Price","")&amp;IF(Y1413&gt;W1413,", PB3 Price Greater than PB2 Price","")&amp;IF(AA1413&gt;Y1413,", PB4 Price Greater than PB3 Price","")&amp;IF(AC1413&gt;AA1413,", PB5 Price Greater than PB4 Price","")&amp;IF(AE1413&gt;AC1413,", PB6 Price Greater than PB5 Price","")&amp;IF(AG1413&gt;AE1413,", PB7 Price Greater than PB6 Price","")&amp;IF($U1413&lt;&gt;ROUND($U1413,2),", PB 1 Price - More than 2 Decimal Places","")&amp;IF($W1413&lt;&gt;ROUND($W1413,2),", PB 2 Price - More than 2 Decimal Places","")&amp;IF($Y1413&lt;&gt;ROUND($Y1413,2),", PB 3 Price - More than 2 Decimal Places","")&amp;IF($AA1413&lt;&gt;ROUND($AA1413,2),", PB 4 Price - More than 2 Decimal Places","")&amp;IF($AC1413&lt;&gt;ROUND($AC1413,2),", PB 5 Price - More than 2 Decimal Places","")&amp;IF($AE1413&lt;&gt;ROUND($AE1413,2),", PB 6 Price - More than 2 Decimal Places","")&amp;IF($AG1413&lt;&gt;ROUND($AG1413,2),", PB 7 Price - More than 2 Decimal Places","")&amp;IF(AND(E1413&lt;&gt;"",U1413="",AH1413=""),", Please enter a Price in PB1 or Select No Bid","")&amp;IF(AND(OR($U1413&gt;0,$W1413&gt;0,$Y1413&gt;0,$AA1413&gt;0,$AC1413&gt;0,$AE1413&gt;0),OR(AH1413="",AH1413="No Bid")),", Bid Status Missing or Incorrect","")&amp;IF(AND(AH1413="No Bid",AI1413=""),", Reason for No Bid Missing","")&amp;IF(AND($O1413="CSIS",OR($U1413&gt;0,$W1413&gt;0,$Y1413&gt;0,$AA1413&gt;0,$AC1413&gt;0,$AE1413&gt;0),AJ1413=""),", NCAGE Supplier Missing","")&amp;IF(AND($O1413="Drawing",OR($U1413&gt;0,$W1413&gt;0,$Y1413&gt;0,$AA1413&gt;0,$AC1413&gt;0,$AE1413&gt;0),AK1413=""),", Manufacturer Missing","")&amp;IF(AL1413&lt;&gt;"",", Comment","")&amp;IF(AND(OR(AH1413="Bid Using CSIS Dropdown With Query (Comment Field Must Be Populated)",AH1413="Bid To Drawing Supplied With Query (Comment Field Must Be Populated)"),AL1413=""),", Please Enter a Comment for the Bid Query","")&amp;IF(AND(T1413&gt;0,U1413="",AH1413&lt;&gt;"No Bid"),", PB1 Price Missing","")&amp;IF(AND(V1413&gt;0,W1413="",AH1413&lt;&gt;"No Bid"),", PB2 Price Missing","")&amp;IF(AND(X1413&gt;0,Y1413="",AH1413&lt;&gt;"No Bid"),", PB3 Price Missing","")&amp;IF(AND(Z1413&gt;0,AA1413="",AH1413&lt;&gt;"No Bid"),", PB4 Price Missing","")&amp;IF(AND(AB1413&gt;0,AC1413="",AH1413&lt;&gt;"No Bid"),", PB5 Price Missing","")&amp;IF(AND(AD1413&gt;0,AE1413="",AH1413&lt;&gt;"No Bid"),", PB6 Price Missing","")&amp;IF(AND(AF1413&gt;0,AG1413="",AH1413&lt;&gt;"No Bid"),", PB7 Price Missing","")</f>
        <v>, Please enter a Price in PB1 or Select No Bid, PB1 Price Missing, PB2 Price Missing, PB3 Price Missing, PB4 Price Missing, PB5 Price Missing, PB6 Price Missing</v>
      </c>
      <c r="AN1413" s="28"/>
      <c r="AO1413" s="28"/>
      <c r="AP1413" s="28"/>
      <c r="AQ1413" s="28"/>
      <c r="AR1413" s="28"/>
      <c r="AS1413" s="28"/>
      <c r="AT1413" s="28"/>
      <c r="AU1413" s="28"/>
      <c r="AV1413" s="28"/>
      <c r="AW1413" s="28"/>
      <c r="AX1413" s="28"/>
      <c r="AY1413" s="28"/>
      <c r="AZ1413" s="28"/>
      <c r="BA1413" s="28"/>
      <c r="BB1413" s="28"/>
      <c r="BC1413" s="28"/>
      <c r="BD1413" s="28"/>
      <c r="BE1413" s="28"/>
      <c r="BF1413" s="28"/>
      <c r="BG1413" s="28"/>
      <c r="BH1413" s="28"/>
      <c r="BI1413" s="28"/>
      <c r="BJ1413" s="28"/>
      <c r="BK1413" s="28"/>
      <c r="BL1413" s="28"/>
    </row>
    <row r="1414" spans="1:64" x14ac:dyDescent="0.25">
      <c r="A1414" s="58">
        <v>1412</v>
      </c>
      <c r="B1414" s="57"/>
      <c r="C1414" s="57" t="s">
        <v>3775</v>
      </c>
      <c r="D1414" s="57"/>
      <c r="E1414" s="59" t="s">
        <v>1006</v>
      </c>
      <c r="F1414" s="60" t="s">
        <v>5669</v>
      </c>
      <c r="G1414" s="61" t="s">
        <v>4621</v>
      </c>
      <c r="H1414" s="60" t="s">
        <v>6003</v>
      </c>
      <c r="I1414" s="60" t="s">
        <v>5993</v>
      </c>
      <c r="J1414" s="60"/>
      <c r="K1414" s="60" t="s">
        <v>5992</v>
      </c>
      <c r="L1414" s="60" t="s">
        <v>23</v>
      </c>
      <c r="M1414" s="60" t="s">
        <v>6024</v>
      </c>
      <c r="N1414" s="57" t="s">
        <v>6026</v>
      </c>
      <c r="O1414" s="62" t="s">
        <v>1899</v>
      </c>
      <c r="P1414" s="62" t="s">
        <v>2961</v>
      </c>
      <c r="Q1414" s="28"/>
      <c r="R1414" s="28"/>
      <c r="S1414" s="28"/>
      <c r="T1414" s="36">
        <v>3</v>
      </c>
      <c r="U1414" s="33"/>
      <c r="V1414" s="36">
        <v>9</v>
      </c>
      <c r="W1414" s="33"/>
      <c r="X1414" s="36">
        <v>15</v>
      </c>
      <c r="Y1414" s="33"/>
      <c r="Z1414" s="36">
        <v>30</v>
      </c>
      <c r="AA1414" s="33"/>
      <c r="AB1414" s="36">
        <v>60</v>
      </c>
      <c r="AC1414" s="33"/>
      <c r="AD1414" s="36">
        <v>999999</v>
      </c>
      <c r="AE1414" s="33"/>
      <c r="AF1414" s="36"/>
      <c r="AG1414" s="33"/>
      <c r="AH1414" s="28"/>
      <c r="AI1414" s="28"/>
      <c r="AJ1414" s="28"/>
      <c r="AK1414" s="28"/>
      <c r="AL1414" s="28"/>
      <c r="AM1414" s="41" t="str">
        <f>IF(AND($U1414&gt;0,$Q1414=""),"Currency Missing","")&amp;IF(AND($U1414&gt;0,$R1414=""),", MOQ Missing","")&amp;IF(AND($U1414&gt;0,$S1414=""),", Leadtime Missing","")&amp;IF(W1414&gt;U1414,", PB2 Price Greater than PB1 Price","")&amp;IF(Y1414&gt;W1414,", PB3 Price Greater than PB2 Price","")&amp;IF(AA1414&gt;Y1414,", PB4 Price Greater than PB3 Price","")&amp;IF(AC1414&gt;AA1414,", PB5 Price Greater than PB4 Price","")&amp;IF(AE1414&gt;AC1414,", PB6 Price Greater than PB5 Price","")&amp;IF(AG1414&gt;AE1414,", PB7 Price Greater than PB6 Price","")&amp;IF($U1414&lt;&gt;ROUND($U1414,2),", PB 1 Price - More than 2 Decimal Places","")&amp;IF($W1414&lt;&gt;ROUND($W1414,2),", PB 2 Price - More than 2 Decimal Places","")&amp;IF($Y1414&lt;&gt;ROUND($Y1414,2),", PB 3 Price - More than 2 Decimal Places","")&amp;IF($AA1414&lt;&gt;ROUND($AA1414,2),", PB 4 Price - More than 2 Decimal Places","")&amp;IF($AC1414&lt;&gt;ROUND($AC1414,2),", PB 5 Price - More than 2 Decimal Places","")&amp;IF($AE1414&lt;&gt;ROUND($AE1414,2),", PB 6 Price - More than 2 Decimal Places","")&amp;IF($AG1414&lt;&gt;ROUND($AG1414,2),", PB 7 Price - More than 2 Decimal Places","")&amp;IF(AND(E1414&lt;&gt;"",U1414="",AH1414=""),", Please enter a Price in PB1 or Select No Bid","")&amp;IF(AND(OR($U1414&gt;0,$W1414&gt;0,$Y1414&gt;0,$AA1414&gt;0,$AC1414&gt;0,$AE1414&gt;0),OR(AH1414="",AH1414="No Bid")),", Bid Status Missing or Incorrect","")&amp;IF(AND(AH1414="No Bid",AI1414=""),", Reason for No Bid Missing","")&amp;IF(AND($O1414="CSIS",OR($U1414&gt;0,$W1414&gt;0,$Y1414&gt;0,$AA1414&gt;0,$AC1414&gt;0,$AE1414&gt;0),AJ1414=""),", NCAGE Supplier Missing","")&amp;IF(AND($O1414="Drawing",OR($U1414&gt;0,$W1414&gt;0,$Y1414&gt;0,$AA1414&gt;0,$AC1414&gt;0,$AE1414&gt;0),AK1414=""),", Manufacturer Missing","")&amp;IF(AL1414&lt;&gt;"",", Comment","")&amp;IF(AND(OR(AH1414="Bid Using CSIS Dropdown With Query (Comment Field Must Be Populated)",AH1414="Bid To Drawing Supplied With Query (Comment Field Must Be Populated)"),AL1414=""),", Please Enter a Comment for the Bid Query","")&amp;IF(AND(T1414&gt;0,U1414="",AH1414&lt;&gt;"No Bid"),", PB1 Price Missing","")&amp;IF(AND(V1414&gt;0,W1414="",AH1414&lt;&gt;"No Bid"),", PB2 Price Missing","")&amp;IF(AND(X1414&gt;0,Y1414="",AH1414&lt;&gt;"No Bid"),", PB3 Price Missing","")&amp;IF(AND(Z1414&gt;0,AA1414="",AH1414&lt;&gt;"No Bid"),", PB4 Price Missing","")&amp;IF(AND(AB1414&gt;0,AC1414="",AH1414&lt;&gt;"No Bid"),", PB5 Price Missing","")&amp;IF(AND(AD1414&gt;0,AE1414="",AH1414&lt;&gt;"No Bid"),", PB6 Price Missing","")&amp;IF(AND(AF1414&gt;0,AG1414="",AH1414&lt;&gt;"No Bid"),", PB7 Price Missing","")</f>
        <v>, Please enter a Price in PB1 or Select No Bid, PB1 Price Missing, PB2 Price Missing, PB3 Price Missing, PB4 Price Missing, PB5 Price Missing, PB6 Price Missing</v>
      </c>
      <c r="AN1414" s="28"/>
      <c r="AO1414" s="28"/>
      <c r="AP1414" s="28"/>
      <c r="AQ1414" s="28"/>
      <c r="AR1414" s="28"/>
      <c r="AS1414" s="28"/>
      <c r="AT1414" s="28"/>
      <c r="AU1414" s="28"/>
      <c r="AV1414" s="28"/>
      <c r="AW1414" s="28"/>
      <c r="AX1414" s="28"/>
      <c r="AY1414" s="28"/>
      <c r="AZ1414" s="28"/>
      <c r="BA1414" s="28"/>
      <c r="BB1414" s="28"/>
      <c r="BC1414" s="28"/>
      <c r="BD1414" s="28"/>
      <c r="BE1414" s="28"/>
      <c r="BF1414" s="28"/>
      <c r="BG1414" s="28"/>
      <c r="BH1414" s="28"/>
      <c r="BI1414" s="28"/>
      <c r="BJ1414" s="28"/>
      <c r="BK1414" s="28"/>
      <c r="BL1414" s="28"/>
    </row>
    <row r="1415" spans="1:64" x14ac:dyDescent="0.25">
      <c r="A1415" s="58">
        <v>1413</v>
      </c>
      <c r="B1415" s="57"/>
      <c r="C1415" s="57" t="s">
        <v>3775</v>
      </c>
      <c r="D1415" s="57"/>
      <c r="E1415" s="59" t="s">
        <v>1007</v>
      </c>
      <c r="F1415" s="60" t="s">
        <v>5512</v>
      </c>
      <c r="G1415" s="61" t="s">
        <v>4426</v>
      </c>
      <c r="H1415" s="60" t="s">
        <v>6003</v>
      </c>
      <c r="I1415" s="60" t="s">
        <v>5993</v>
      </c>
      <c r="J1415" s="60"/>
      <c r="K1415" s="60" t="s">
        <v>5992</v>
      </c>
      <c r="L1415" s="60" t="s">
        <v>23</v>
      </c>
      <c r="M1415" s="60" t="s">
        <v>6024</v>
      </c>
      <c r="N1415" s="57" t="s">
        <v>6026</v>
      </c>
      <c r="O1415" s="62" t="s">
        <v>1899</v>
      </c>
      <c r="P1415" s="62" t="s">
        <v>2962</v>
      </c>
      <c r="Q1415" s="28"/>
      <c r="R1415" s="28"/>
      <c r="S1415" s="28"/>
      <c r="T1415" s="36">
        <v>1</v>
      </c>
      <c r="U1415" s="33"/>
      <c r="V1415" s="36">
        <v>2</v>
      </c>
      <c r="W1415" s="33"/>
      <c r="X1415" s="36">
        <v>3</v>
      </c>
      <c r="Y1415" s="33"/>
      <c r="Z1415" s="36">
        <v>6</v>
      </c>
      <c r="AA1415" s="33"/>
      <c r="AB1415" s="36">
        <v>999999</v>
      </c>
      <c r="AC1415" s="33"/>
      <c r="AD1415" s="36"/>
      <c r="AE1415" s="33"/>
      <c r="AF1415" s="36"/>
      <c r="AG1415" s="33"/>
      <c r="AH1415" s="28"/>
      <c r="AI1415" s="28"/>
      <c r="AJ1415" s="28"/>
      <c r="AK1415" s="28"/>
      <c r="AL1415" s="28"/>
      <c r="AM1415" s="41" t="str">
        <f>IF(AND($U1415&gt;0,$Q1415=""),"Currency Missing","")&amp;IF(AND($U1415&gt;0,$R1415=""),", MOQ Missing","")&amp;IF(AND($U1415&gt;0,$S1415=""),", Leadtime Missing","")&amp;IF(W1415&gt;U1415,", PB2 Price Greater than PB1 Price","")&amp;IF(Y1415&gt;W1415,", PB3 Price Greater than PB2 Price","")&amp;IF(AA1415&gt;Y1415,", PB4 Price Greater than PB3 Price","")&amp;IF(AC1415&gt;AA1415,", PB5 Price Greater than PB4 Price","")&amp;IF(AE1415&gt;AC1415,", PB6 Price Greater than PB5 Price","")&amp;IF(AG1415&gt;AE1415,", PB7 Price Greater than PB6 Price","")&amp;IF($U1415&lt;&gt;ROUND($U1415,2),", PB 1 Price - More than 2 Decimal Places","")&amp;IF($W1415&lt;&gt;ROUND($W1415,2),", PB 2 Price - More than 2 Decimal Places","")&amp;IF($Y1415&lt;&gt;ROUND($Y1415,2),", PB 3 Price - More than 2 Decimal Places","")&amp;IF($AA1415&lt;&gt;ROUND($AA1415,2),", PB 4 Price - More than 2 Decimal Places","")&amp;IF($AC1415&lt;&gt;ROUND($AC1415,2),", PB 5 Price - More than 2 Decimal Places","")&amp;IF($AE1415&lt;&gt;ROUND($AE1415,2),", PB 6 Price - More than 2 Decimal Places","")&amp;IF($AG1415&lt;&gt;ROUND($AG1415,2),", PB 7 Price - More than 2 Decimal Places","")&amp;IF(AND(E1415&lt;&gt;"",U1415="",AH1415=""),", Please enter a Price in PB1 or Select No Bid","")&amp;IF(AND(OR($U1415&gt;0,$W1415&gt;0,$Y1415&gt;0,$AA1415&gt;0,$AC1415&gt;0,$AE1415&gt;0),OR(AH1415="",AH1415="No Bid")),", Bid Status Missing or Incorrect","")&amp;IF(AND(AH1415="No Bid",AI1415=""),", Reason for No Bid Missing","")&amp;IF(AND($O1415="CSIS",OR($U1415&gt;0,$W1415&gt;0,$Y1415&gt;0,$AA1415&gt;0,$AC1415&gt;0,$AE1415&gt;0),AJ1415=""),", NCAGE Supplier Missing","")&amp;IF(AND($O1415="Drawing",OR($U1415&gt;0,$W1415&gt;0,$Y1415&gt;0,$AA1415&gt;0,$AC1415&gt;0,$AE1415&gt;0),AK1415=""),", Manufacturer Missing","")&amp;IF(AL1415&lt;&gt;"",", Comment","")&amp;IF(AND(OR(AH1415="Bid Using CSIS Dropdown With Query (Comment Field Must Be Populated)",AH1415="Bid To Drawing Supplied With Query (Comment Field Must Be Populated)"),AL1415=""),", Please Enter a Comment for the Bid Query","")&amp;IF(AND(T1415&gt;0,U1415="",AH1415&lt;&gt;"No Bid"),", PB1 Price Missing","")&amp;IF(AND(V1415&gt;0,W1415="",AH1415&lt;&gt;"No Bid"),", PB2 Price Missing","")&amp;IF(AND(X1415&gt;0,Y1415="",AH1415&lt;&gt;"No Bid"),", PB3 Price Missing","")&amp;IF(AND(Z1415&gt;0,AA1415="",AH1415&lt;&gt;"No Bid"),", PB4 Price Missing","")&amp;IF(AND(AB1415&gt;0,AC1415="",AH1415&lt;&gt;"No Bid"),", PB5 Price Missing","")&amp;IF(AND(AD1415&gt;0,AE1415="",AH1415&lt;&gt;"No Bid"),", PB6 Price Missing","")&amp;IF(AND(AF1415&gt;0,AG1415="",AH1415&lt;&gt;"No Bid"),", PB7 Price Missing","")</f>
        <v>, Please enter a Price in PB1 or Select No Bid, PB1 Price Missing, PB2 Price Missing, PB3 Price Missing, PB4 Price Missing, PB5 Price Missing</v>
      </c>
      <c r="AN1415" s="28"/>
      <c r="AO1415" s="28"/>
      <c r="AP1415" s="28"/>
      <c r="AQ1415" s="28"/>
      <c r="AR1415" s="28"/>
      <c r="AS1415" s="28"/>
      <c r="AT1415" s="28"/>
      <c r="AU1415" s="28"/>
      <c r="AV1415" s="28"/>
      <c r="AW1415" s="28"/>
      <c r="AX1415" s="28"/>
      <c r="AY1415" s="28"/>
      <c r="AZ1415" s="28"/>
      <c r="BA1415" s="28"/>
      <c r="BB1415" s="28"/>
      <c r="BC1415" s="28"/>
      <c r="BD1415" s="28"/>
      <c r="BE1415" s="28"/>
      <c r="BF1415" s="28"/>
      <c r="BG1415" s="28"/>
      <c r="BH1415" s="28"/>
      <c r="BI1415" s="28"/>
      <c r="BJ1415" s="28"/>
      <c r="BK1415" s="28"/>
      <c r="BL1415" s="28"/>
    </row>
    <row r="1416" spans="1:64" x14ac:dyDescent="0.25">
      <c r="A1416" s="58">
        <v>1414</v>
      </c>
      <c r="B1416" s="57"/>
      <c r="C1416" s="57" t="s">
        <v>3775</v>
      </c>
      <c r="D1416" s="57"/>
      <c r="E1416" s="59" t="s">
        <v>1008</v>
      </c>
      <c r="F1416" s="60" t="s">
        <v>5421</v>
      </c>
      <c r="G1416" s="61" t="s">
        <v>4622</v>
      </c>
      <c r="H1416" s="60" t="s">
        <v>6003</v>
      </c>
      <c r="I1416" s="60" t="s">
        <v>5993</v>
      </c>
      <c r="J1416" s="60"/>
      <c r="K1416" s="60" t="s">
        <v>5992</v>
      </c>
      <c r="L1416" s="60" t="s">
        <v>23</v>
      </c>
      <c r="M1416" s="60" t="s">
        <v>6024</v>
      </c>
      <c r="N1416" s="57" t="s">
        <v>6026</v>
      </c>
      <c r="O1416" s="62" t="s">
        <v>1899</v>
      </c>
      <c r="P1416" s="62" t="s">
        <v>2963</v>
      </c>
      <c r="Q1416" s="28"/>
      <c r="R1416" s="28"/>
      <c r="S1416" s="28"/>
      <c r="T1416" s="36">
        <v>6</v>
      </c>
      <c r="U1416" s="33"/>
      <c r="V1416" s="36">
        <v>20</v>
      </c>
      <c r="W1416" s="33"/>
      <c r="X1416" s="36">
        <v>35</v>
      </c>
      <c r="Y1416" s="33"/>
      <c r="Z1416" s="36">
        <v>70</v>
      </c>
      <c r="AA1416" s="33"/>
      <c r="AB1416" s="36">
        <v>140</v>
      </c>
      <c r="AC1416" s="33"/>
      <c r="AD1416" s="36">
        <v>999999</v>
      </c>
      <c r="AE1416" s="33"/>
      <c r="AF1416" s="36"/>
      <c r="AG1416" s="33"/>
      <c r="AH1416" s="28"/>
      <c r="AI1416" s="28"/>
      <c r="AJ1416" s="28"/>
      <c r="AK1416" s="28"/>
      <c r="AL1416" s="28"/>
      <c r="AM1416" s="41" t="str">
        <f>IF(AND($U1416&gt;0,$Q1416=""),"Currency Missing","")&amp;IF(AND($U1416&gt;0,$R1416=""),", MOQ Missing","")&amp;IF(AND($U1416&gt;0,$S1416=""),", Leadtime Missing","")&amp;IF(W1416&gt;U1416,", PB2 Price Greater than PB1 Price","")&amp;IF(Y1416&gt;W1416,", PB3 Price Greater than PB2 Price","")&amp;IF(AA1416&gt;Y1416,", PB4 Price Greater than PB3 Price","")&amp;IF(AC1416&gt;AA1416,", PB5 Price Greater than PB4 Price","")&amp;IF(AE1416&gt;AC1416,", PB6 Price Greater than PB5 Price","")&amp;IF(AG1416&gt;AE1416,", PB7 Price Greater than PB6 Price","")&amp;IF($U1416&lt;&gt;ROUND($U1416,2),", PB 1 Price - More than 2 Decimal Places","")&amp;IF($W1416&lt;&gt;ROUND($W1416,2),", PB 2 Price - More than 2 Decimal Places","")&amp;IF($Y1416&lt;&gt;ROUND($Y1416,2),", PB 3 Price - More than 2 Decimal Places","")&amp;IF($AA1416&lt;&gt;ROUND($AA1416,2),", PB 4 Price - More than 2 Decimal Places","")&amp;IF($AC1416&lt;&gt;ROUND($AC1416,2),", PB 5 Price - More than 2 Decimal Places","")&amp;IF($AE1416&lt;&gt;ROUND($AE1416,2),", PB 6 Price - More than 2 Decimal Places","")&amp;IF($AG1416&lt;&gt;ROUND($AG1416,2),", PB 7 Price - More than 2 Decimal Places","")&amp;IF(AND(E1416&lt;&gt;"",U1416="",AH1416=""),", Please enter a Price in PB1 or Select No Bid","")&amp;IF(AND(OR($U1416&gt;0,$W1416&gt;0,$Y1416&gt;0,$AA1416&gt;0,$AC1416&gt;0,$AE1416&gt;0),OR(AH1416="",AH1416="No Bid")),", Bid Status Missing or Incorrect","")&amp;IF(AND(AH1416="No Bid",AI1416=""),", Reason for No Bid Missing","")&amp;IF(AND($O1416="CSIS",OR($U1416&gt;0,$W1416&gt;0,$Y1416&gt;0,$AA1416&gt;0,$AC1416&gt;0,$AE1416&gt;0),AJ1416=""),", NCAGE Supplier Missing","")&amp;IF(AND($O1416="Drawing",OR($U1416&gt;0,$W1416&gt;0,$Y1416&gt;0,$AA1416&gt;0,$AC1416&gt;0,$AE1416&gt;0),AK1416=""),", Manufacturer Missing","")&amp;IF(AL1416&lt;&gt;"",", Comment","")&amp;IF(AND(OR(AH1416="Bid Using CSIS Dropdown With Query (Comment Field Must Be Populated)",AH1416="Bid To Drawing Supplied With Query (Comment Field Must Be Populated)"),AL1416=""),", Please Enter a Comment for the Bid Query","")&amp;IF(AND(T1416&gt;0,U1416="",AH1416&lt;&gt;"No Bid"),", PB1 Price Missing","")&amp;IF(AND(V1416&gt;0,W1416="",AH1416&lt;&gt;"No Bid"),", PB2 Price Missing","")&amp;IF(AND(X1416&gt;0,Y1416="",AH1416&lt;&gt;"No Bid"),", PB3 Price Missing","")&amp;IF(AND(Z1416&gt;0,AA1416="",AH1416&lt;&gt;"No Bid"),", PB4 Price Missing","")&amp;IF(AND(AB1416&gt;0,AC1416="",AH1416&lt;&gt;"No Bid"),", PB5 Price Missing","")&amp;IF(AND(AD1416&gt;0,AE1416="",AH1416&lt;&gt;"No Bid"),", PB6 Price Missing","")&amp;IF(AND(AF1416&gt;0,AG1416="",AH1416&lt;&gt;"No Bid"),", PB7 Price Missing","")</f>
        <v>, Please enter a Price in PB1 or Select No Bid, PB1 Price Missing, PB2 Price Missing, PB3 Price Missing, PB4 Price Missing, PB5 Price Missing, PB6 Price Missing</v>
      </c>
      <c r="AN1416" s="28"/>
      <c r="AO1416" s="28"/>
      <c r="AP1416" s="28"/>
      <c r="AQ1416" s="28"/>
      <c r="AR1416" s="28"/>
      <c r="AS1416" s="28"/>
      <c r="AT1416" s="28"/>
      <c r="AU1416" s="28"/>
      <c r="AV1416" s="28"/>
      <c r="AW1416" s="28"/>
      <c r="AX1416" s="28"/>
      <c r="AY1416" s="28"/>
      <c r="AZ1416" s="28"/>
      <c r="BA1416" s="28"/>
      <c r="BB1416" s="28"/>
      <c r="BC1416" s="28"/>
      <c r="BD1416" s="28"/>
      <c r="BE1416" s="28"/>
      <c r="BF1416" s="28"/>
      <c r="BG1416" s="28"/>
      <c r="BH1416" s="28"/>
      <c r="BI1416" s="28"/>
      <c r="BJ1416" s="28"/>
      <c r="BK1416" s="28"/>
      <c r="BL1416" s="28"/>
    </row>
    <row r="1417" spans="1:64" x14ac:dyDescent="0.25">
      <c r="A1417" s="58">
        <v>1415</v>
      </c>
      <c r="B1417" s="57"/>
      <c r="C1417" s="57" t="s">
        <v>3775</v>
      </c>
      <c r="D1417" s="57"/>
      <c r="E1417" s="59" t="s">
        <v>1009</v>
      </c>
      <c r="F1417" s="60" t="s">
        <v>5469</v>
      </c>
      <c r="G1417" s="61" t="s">
        <v>4623</v>
      </c>
      <c r="H1417" s="60" t="s">
        <v>5999</v>
      </c>
      <c r="I1417" s="60" t="s">
        <v>5993</v>
      </c>
      <c r="J1417" s="60"/>
      <c r="K1417" s="60" t="s">
        <v>5992</v>
      </c>
      <c r="L1417" s="60" t="s">
        <v>23</v>
      </c>
      <c r="M1417" s="60" t="s">
        <v>6024</v>
      </c>
      <c r="N1417" s="57" t="s">
        <v>6026</v>
      </c>
      <c r="O1417" s="62" t="s">
        <v>1899</v>
      </c>
      <c r="P1417" s="62" t="s">
        <v>2964</v>
      </c>
      <c r="Q1417" s="28"/>
      <c r="R1417" s="28"/>
      <c r="S1417" s="28"/>
      <c r="T1417" s="36">
        <v>3</v>
      </c>
      <c r="U1417" s="33"/>
      <c r="V1417" s="36">
        <v>9</v>
      </c>
      <c r="W1417" s="33"/>
      <c r="X1417" s="36">
        <v>15</v>
      </c>
      <c r="Y1417" s="33"/>
      <c r="Z1417" s="36">
        <v>30</v>
      </c>
      <c r="AA1417" s="33"/>
      <c r="AB1417" s="36">
        <v>60</v>
      </c>
      <c r="AC1417" s="33"/>
      <c r="AD1417" s="36">
        <v>999999</v>
      </c>
      <c r="AE1417" s="33"/>
      <c r="AF1417" s="36"/>
      <c r="AG1417" s="33"/>
      <c r="AH1417" s="28"/>
      <c r="AI1417" s="28"/>
      <c r="AJ1417" s="28"/>
      <c r="AK1417" s="28"/>
      <c r="AL1417" s="28"/>
      <c r="AM1417" s="41" t="str">
        <f>IF(AND($U1417&gt;0,$Q1417=""),"Currency Missing","")&amp;IF(AND($U1417&gt;0,$R1417=""),", MOQ Missing","")&amp;IF(AND($U1417&gt;0,$S1417=""),", Leadtime Missing","")&amp;IF(W1417&gt;U1417,", PB2 Price Greater than PB1 Price","")&amp;IF(Y1417&gt;W1417,", PB3 Price Greater than PB2 Price","")&amp;IF(AA1417&gt;Y1417,", PB4 Price Greater than PB3 Price","")&amp;IF(AC1417&gt;AA1417,", PB5 Price Greater than PB4 Price","")&amp;IF(AE1417&gt;AC1417,", PB6 Price Greater than PB5 Price","")&amp;IF(AG1417&gt;AE1417,", PB7 Price Greater than PB6 Price","")&amp;IF($U1417&lt;&gt;ROUND($U1417,2),", PB 1 Price - More than 2 Decimal Places","")&amp;IF($W1417&lt;&gt;ROUND($W1417,2),", PB 2 Price - More than 2 Decimal Places","")&amp;IF($Y1417&lt;&gt;ROUND($Y1417,2),", PB 3 Price - More than 2 Decimal Places","")&amp;IF($AA1417&lt;&gt;ROUND($AA1417,2),", PB 4 Price - More than 2 Decimal Places","")&amp;IF($AC1417&lt;&gt;ROUND($AC1417,2),", PB 5 Price - More than 2 Decimal Places","")&amp;IF($AE1417&lt;&gt;ROUND($AE1417,2),", PB 6 Price - More than 2 Decimal Places","")&amp;IF($AG1417&lt;&gt;ROUND($AG1417,2),", PB 7 Price - More than 2 Decimal Places","")&amp;IF(AND(E1417&lt;&gt;"",U1417="",AH1417=""),", Please enter a Price in PB1 or Select No Bid","")&amp;IF(AND(OR($U1417&gt;0,$W1417&gt;0,$Y1417&gt;0,$AA1417&gt;0,$AC1417&gt;0,$AE1417&gt;0),OR(AH1417="",AH1417="No Bid")),", Bid Status Missing or Incorrect","")&amp;IF(AND(AH1417="No Bid",AI1417=""),", Reason for No Bid Missing","")&amp;IF(AND($O1417="CSIS",OR($U1417&gt;0,$W1417&gt;0,$Y1417&gt;0,$AA1417&gt;0,$AC1417&gt;0,$AE1417&gt;0),AJ1417=""),", NCAGE Supplier Missing","")&amp;IF(AND($O1417="Drawing",OR($U1417&gt;0,$W1417&gt;0,$Y1417&gt;0,$AA1417&gt;0,$AC1417&gt;0,$AE1417&gt;0),AK1417=""),", Manufacturer Missing","")&amp;IF(AL1417&lt;&gt;"",", Comment","")&amp;IF(AND(OR(AH1417="Bid Using CSIS Dropdown With Query (Comment Field Must Be Populated)",AH1417="Bid To Drawing Supplied With Query (Comment Field Must Be Populated)"),AL1417=""),", Please Enter a Comment for the Bid Query","")&amp;IF(AND(T1417&gt;0,U1417="",AH1417&lt;&gt;"No Bid"),", PB1 Price Missing","")&amp;IF(AND(V1417&gt;0,W1417="",AH1417&lt;&gt;"No Bid"),", PB2 Price Missing","")&amp;IF(AND(X1417&gt;0,Y1417="",AH1417&lt;&gt;"No Bid"),", PB3 Price Missing","")&amp;IF(AND(Z1417&gt;0,AA1417="",AH1417&lt;&gt;"No Bid"),", PB4 Price Missing","")&amp;IF(AND(AB1417&gt;0,AC1417="",AH1417&lt;&gt;"No Bid"),", PB5 Price Missing","")&amp;IF(AND(AD1417&gt;0,AE1417="",AH1417&lt;&gt;"No Bid"),", PB6 Price Missing","")&amp;IF(AND(AF1417&gt;0,AG1417="",AH1417&lt;&gt;"No Bid"),", PB7 Price Missing","")</f>
        <v>, Please enter a Price in PB1 or Select No Bid, PB1 Price Missing, PB2 Price Missing, PB3 Price Missing, PB4 Price Missing, PB5 Price Missing, PB6 Price Missing</v>
      </c>
      <c r="AN1417" s="28"/>
      <c r="AO1417" s="28"/>
      <c r="AP1417" s="28"/>
      <c r="AQ1417" s="28"/>
      <c r="AR1417" s="28"/>
      <c r="AS1417" s="28"/>
      <c r="AT1417" s="28"/>
      <c r="AU1417" s="28"/>
      <c r="AV1417" s="28"/>
      <c r="AW1417" s="28"/>
      <c r="AX1417" s="28"/>
      <c r="AY1417" s="28"/>
      <c r="AZ1417" s="28"/>
      <c r="BA1417" s="28"/>
      <c r="BB1417" s="28"/>
      <c r="BC1417" s="28"/>
      <c r="BD1417" s="28"/>
      <c r="BE1417" s="28"/>
      <c r="BF1417" s="28"/>
      <c r="BG1417" s="28"/>
      <c r="BH1417" s="28"/>
      <c r="BI1417" s="28"/>
      <c r="BJ1417" s="28"/>
      <c r="BK1417" s="28"/>
      <c r="BL1417" s="28"/>
    </row>
    <row r="1418" spans="1:64" x14ac:dyDescent="0.25">
      <c r="A1418" s="58">
        <v>1416</v>
      </c>
      <c r="B1418" s="57"/>
      <c r="C1418" s="57" t="s">
        <v>3775</v>
      </c>
      <c r="D1418" s="57"/>
      <c r="E1418" s="59" t="s">
        <v>1010</v>
      </c>
      <c r="F1418" s="60" t="s">
        <v>5469</v>
      </c>
      <c r="G1418" s="61" t="s">
        <v>4624</v>
      </c>
      <c r="H1418" s="60" t="s">
        <v>5999</v>
      </c>
      <c r="I1418" s="60" t="s">
        <v>5993</v>
      </c>
      <c r="J1418" s="60"/>
      <c r="K1418" s="60" t="s">
        <v>5992</v>
      </c>
      <c r="L1418" s="60" t="s">
        <v>23</v>
      </c>
      <c r="M1418" s="60" t="s">
        <v>6024</v>
      </c>
      <c r="N1418" s="57" t="s">
        <v>6026</v>
      </c>
      <c r="O1418" s="62" t="s">
        <v>1899</v>
      </c>
      <c r="P1418" s="62" t="s">
        <v>2965</v>
      </c>
      <c r="Q1418" s="28"/>
      <c r="R1418" s="28"/>
      <c r="S1418" s="28"/>
      <c r="T1418" s="36">
        <v>12</v>
      </c>
      <c r="U1418" s="33"/>
      <c r="V1418" s="36">
        <v>35</v>
      </c>
      <c r="W1418" s="33"/>
      <c r="X1418" s="36">
        <v>70</v>
      </c>
      <c r="Y1418" s="33"/>
      <c r="Z1418" s="36">
        <v>140</v>
      </c>
      <c r="AA1418" s="33"/>
      <c r="AB1418" s="36">
        <v>999999</v>
      </c>
      <c r="AC1418" s="33"/>
      <c r="AD1418" s="36"/>
      <c r="AE1418" s="33"/>
      <c r="AF1418" s="36"/>
      <c r="AG1418" s="33"/>
      <c r="AH1418" s="28"/>
      <c r="AI1418" s="28"/>
      <c r="AJ1418" s="28"/>
      <c r="AK1418" s="28"/>
      <c r="AL1418" s="28"/>
      <c r="AM1418" s="41" t="str">
        <f>IF(AND($U1418&gt;0,$Q1418=""),"Currency Missing","")&amp;IF(AND($U1418&gt;0,$R1418=""),", MOQ Missing","")&amp;IF(AND($U1418&gt;0,$S1418=""),", Leadtime Missing","")&amp;IF(W1418&gt;U1418,", PB2 Price Greater than PB1 Price","")&amp;IF(Y1418&gt;W1418,", PB3 Price Greater than PB2 Price","")&amp;IF(AA1418&gt;Y1418,", PB4 Price Greater than PB3 Price","")&amp;IF(AC1418&gt;AA1418,", PB5 Price Greater than PB4 Price","")&amp;IF(AE1418&gt;AC1418,", PB6 Price Greater than PB5 Price","")&amp;IF(AG1418&gt;AE1418,", PB7 Price Greater than PB6 Price","")&amp;IF($U1418&lt;&gt;ROUND($U1418,2),", PB 1 Price - More than 2 Decimal Places","")&amp;IF($W1418&lt;&gt;ROUND($W1418,2),", PB 2 Price - More than 2 Decimal Places","")&amp;IF($Y1418&lt;&gt;ROUND($Y1418,2),", PB 3 Price - More than 2 Decimal Places","")&amp;IF($AA1418&lt;&gt;ROUND($AA1418,2),", PB 4 Price - More than 2 Decimal Places","")&amp;IF($AC1418&lt;&gt;ROUND($AC1418,2),", PB 5 Price - More than 2 Decimal Places","")&amp;IF($AE1418&lt;&gt;ROUND($AE1418,2),", PB 6 Price - More than 2 Decimal Places","")&amp;IF($AG1418&lt;&gt;ROUND($AG1418,2),", PB 7 Price - More than 2 Decimal Places","")&amp;IF(AND(E1418&lt;&gt;"",U1418="",AH1418=""),", Please enter a Price in PB1 or Select No Bid","")&amp;IF(AND(OR($U1418&gt;0,$W1418&gt;0,$Y1418&gt;0,$AA1418&gt;0,$AC1418&gt;0,$AE1418&gt;0),OR(AH1418="",AH1418="No Bid")),", Bid Status Missing or Incorrect","")&amp;IF(AND(AH1418="No Bid",AI1418=""),", Reason for No Bid Missing","")&amp;IF(AND($O1418="CSIS",OR($U1418&gt;0,$W1418&gt;0,$Y1418&gt;0,$AA1418&gt;0,$AC1418&gt;0,$AE1418&gt;0),AJ1418=""),", NCAGE Supplier Missing","")&amp;IF(AND($O1418="Drawing",OR($U1418&gt;0,$W1418&gt;0,$Y1418&gt;0,$AA1418&gt;0,$AC1418&gt;0,$AE1418&gt;0),AK1418=""),", Manufacturer Missing","")&amp;IF(AL1418&lt;&gt;"",", Comment","")&amp;IF(AND(OR(AH1418="Bid Using CSIS Dropdown With Query (Comment Field Must Be Populated)",AH1418="Bid To Drawing Supplied With Query (Comment Field Must Be Populated)"),AL1418=""),", Please Enter a Comment for the Bid Query","")&amp;IF(AND(T1418&gt;0,U1418="",AH1418&lt;&gt;"No Bid"),", PB1 Price Missing","")&amp;IF(AND(V1418&gt;0,W1418="",AH1418&lt;&gt;"No Bid"),", PB2 Price Missing","")&amp;IF(AND(X1418&gt;0,Y1418="",AH1418&lt;&gt;"No Bid"),", PB3 Price Missing","")&amp;IF(AND(Z1418&gt;0,AA1418="",AH1418&lt;&gt;"No Bid"),", PB4 Price Missing","")&amp;IF(AND(AB1418&gt;0,AC1418="",AH1418&lt;&gt;"No Bid"),", PB5 Price Missing","")&amp;IF(AND(AD1418&gt;0,AE1418="",AH1418&lt;&gt;"No Bid"),", PB6 Price Missing","")&amp;IF(AND(AF1418&gt;0,AG1418="",AH1418&lt;&gt;"No Bid"),", PB7 Price Missing","")</f>
        <v>, Please enter a Price in PB1 or Select No Bid, PB1 Price Missing, PB2 Price Missing, PB3 Price Missing, PB4 Price Missing, PB5 Price Missing</v>
      </c>
      <c r="AN1418" s="28"/>
      <c r="AO1418" s="28"/>
      <c r="AP1418" s="28"/>
      <c r="AQ1418" s="28"/>
      <c r="AR1418" s="28"/>
      <c r="AS1418" s="28"/>
      <c r="AT1418" s="28"/>
      <c r="AU1418" s="28"/>
      <c r="AV1418" s="28"/>
      <c r="AW1418" s="28"/>
      <c r="AX1418" s="28"/>
      <c r="AY1418" s="28"/>
      <c r="AZ1418" s="28"/>
      <c r="BA1418" s="28"/>
      <c r="BB1418" s="28"/>
      <c r="BC1418" s="28"/>
      <c r="BD1418" s="28"/>
      <c r="BE1418" s="28"/>
      <c r="BF1418" s="28"/>
      <c r="BG1418" s="28"/>
      <c r="BH1418" s="28"/>
      <c r="BI1418" s="28"/>
      <c r="BJ1418" s="28"/>
      <c r="BK1418" s="28"/>
      <c r="BL1418" s="28"/>
    </row>
    <row r="1419" spans="1:64" x14ac:dyDescent="0.25">
      <c r="A1419" s="58">
        <v>1417</v>
      </c>
      <c r="B1419" s="57"/>
      <c r="C1419" s="57" t="s">
        <v>3775</v>
      </c>
      <c r="D1419" s="57"/>
      <c r="E1419" s="59" t="s">
        <v>1011</v>
      </c>
      <c r="F1419" s="60" t="s">
        <v>5451</v>
      </c>
      <c r="G1419" s="61" t="s">
        <v>4625</v>
      </c>
      <c r="H1419" s="60" t="s">
        <v>5994</v>
      </c>
      <c r="I1419" s="60" t="s">
        <v>5993</v>
      </c>
      <c r="J1419" s="60"/>
      <c r="K1419" s="60" t="s">
        <v>5992</v>
      </c>
      <c r="L1419" s="60" t="s">
        <v>23</v>
      </c>
      <c r="M1419" s="60" t="s">
        <v>6024</v>
      </c>
      <c r="N1419" s="57" t="s">
        <v>6026</v>
      </c>
      <c r="O1419" s="62" t="s">
        <v>1899</v>
      </c>
      <c r="P1419" s="62" t="s">
        <v>2966</v>
      </c>
      <c r="Q1419" s="28"/>
      <c r="R1419" s="28"/>
      <c r="S1419" s="28"/>
      <c r="T1419" s="36">
        <v>15</v>
      </c>
      <c r="U1419" s="33"/>
      <c r="V1419" s="36">
        <v>40</v>
      </c>
      <c r="W1419" s="33"/>
      <c r="X1419" s="36">
        <v>80</v>
      </c>
      <c r="Y1419" s="33"/>
      <c r="Z1419" s="36">
        <v>175</v>
      </c>
      <c r="AA1419" s="33"/>
      <c r="AB1419" s="36">
        <v>350</v>
      </c>
      <c r="AC1419" s="33"/>
      <c r="AD1419" s="36">
        <v>999999</v>
      </c>
      <c r="AE1419" s="33"/>
      <c r="AF1419" s="36"/>
      <c r="AG1419" s="33"/>
      <c r="AH1419" s="28"/>
      <c r="AI1419" s="28"/>
      <c r="AJ1419" s="28"/>
      <c r="AK1419" s="28"/>
      <c r="AL1419" s="28"/>
      <c r="AM1419" s="41" t="str">
        <f>IF(AND($U1419&gt;0,$Q1419=""),"Currency Missing","")&amp;IF(AND($U1419&gt;0,$R1419=""),", MOQ Missing","")&amp;IF(AND($U1419&gt;0,$S1419=""),", Leadtime Missing","")&amp;IF(W1419&gt;U1419,", PB2 Price Greater than PB1 Price","")&amp;IF(Y1419&gt;W1419,", PB3 Price Greater than PB2 Price","")&amp;IF(AA1419&gt;Y1419,", PB4 Price Greater than PB3 Price","")&amp;IF(AC1419&gt;AA1419,", PB5 Price Greater than PB4 Price","")&amp;IF(AE1419&gt;AC1419,", PB6 Price Greater than PB5 Price","")&amp;IF(AG1419&gt;AE1419,", PB7 Price Greater than PB6 Price","")&amp;IF($U1419&lt;&gt;ROUND($U1419,2),", PB 1 Price - More than 2 Decimal Places","")&amp;IF($W1419&lt;&gt;ROUND($W1419,2),", PB 2 Price - More than 2 Decimal Places","")&amp;IF($Y1419&lt;&gt;ROUND($Y1419,2),", PB 3 Price - More than 2 Decimal Places","")&amp;IF($AA1419&lt;&gt;ROUND($AA1419,2),", PB 4 Price - More than 2 Decimal Places","")&amp;IF($AC1419&lt;&gt;ROUND($AC1419,2),", PB 5 Price - More than 2 Decimal Places","")&amp;IF($AE1419&lt;&gt;ROUND($AE1419,2),", PB 6 Price - More than 2 Decimal Places","")&amp;IF($AG1419&lt;&gt;ROUND($AG1419,2),", PB 7 Price - More than 2 Decimal Places","")&amp;IF(AND(E1419&lt;&gt;"",U1419="",AH1419=""),", Please enter a Price in PB1 or Select No Bid","")&amp;IF(AND(OR($U1419&gt;0,$W1419&gt;0,$Y1419&gt;0,$AA1419&gt;0,$AC1419&gt;0,$AE1419&gt;0),OR(AH1419="",AH1419="No Bid")),", Bid Status Missing or Incorrect","")&amp;IF(AND(AH1419="No Bid",AI1419=""),", Reason for No Bid Missing","")&amp;IF(AND($O1419="CSIS",OR($U1419&gt;0,$W1419&gt;0,$Y1419&gt;0,$AA1419&gt;0,$AC1419&gt;0,$AE1419&gt;0),AJ1419=""),", NCAGE Supplier Missing","")&amp;IF(AND($O1419="Drawing",OR($U1419&gt;0,$W1419&gt;0,$Y1419&gt;0,$AA1419&gt;0,$AC1419&gt;0,$AE1419&gt;0),AK1419=""),", Manufacturer Missing","")&amp;IF(AL1419&lt;&gt;"",", Comment","")&amp;IF(AND(OR(AH1419="Bid Using CSIS Dropdown With Query (Comment Field Must Be Populated)",AH1419="Bid To Drawing Supplied With Query (Comment Field Must Be Populated)"),AL1419=""),", Please Enter a Comment for the Bid Query","")&amp;IF(AND(T1419&gt;0,U1419="",AH1419&lt;&gt;"No Bid"),", PB1 Price Missing","")&amp;IF(AND(V1419&gt;0,W1419="",AH1419&lt;&gt;"No Bid"),", PB2 Price Missing","")&amp;IF(AND(X1419&gt;0,Y1419="",AH1419&lt;&gt;"No Bid"),", PB3 Price Missing","")&amp;IF(AND(Z1419&gt;0,AA1419="",AH1419&lt;&gt;"No Bid"),", PB4 Price Missing","")&amp;IF(AND(AB1419&gt;0,AC1419="",AH1419&lt;&gt;"No Bid"),", PB5 Price Missing","")&amp;IF(AND(AD1419&gt;0,AE1419="",AH1419&lt;&gt;"No Bid"),", PB6 Price Missing","")&amp;IF(AND(AF1419&gt;0,AG1419="",AH1419&lt;&gt;"No Bid"),", PB7 Price Missing","")</f>
        <v>, Please enter a Price in PB1 or Select No Bid, PB1 Price Missing, PB2 Price Missing, PB3 Price Missing, PB4 Price Missing, PB5 Price Missing, PB6 Price Missing</v>
      </c>
      <c r="AN1419" s="28"/>
      <c r="AO1419" s="28"/>
      <c r="AP1419" s="28"/>
      <c r="AQ1419" s="28"/>
      <c r="AR1419" s="28"/>
      <c r="AS1419" s="28"/>
      <c r="AT1419" s="28"/>
      <c r="AU1419" s="28"/>
      <c r="AV1419" s="28"/>
      <c r="AW1419" s="28"/>
      <c r="AX1419" s="28"/>
      <c r="AY1419" s="28"/>
      <c r="AZ1419" s="28"/>
      <c r="BA1419" s="28"/>
      <c r="BB1419" s="28"/>
      <c r="BC1419" s="28"/>
      <c r="BD1419" s="28"/>
      <c r="BE1419" s="28"/>
      <c r="BF1419" s="28"/>
      <c r="BG1419" s="28"/>
      <c r="BH1419" s="28"/>
      <c r="BI1419" s="28"/>
      <c r="BJ1419" s="28"/>
      <c r="BK1419" s="28"/>
      <c r="BL1419" s="28"/>
    </row>
    <row r="1420" spans="1:64" x14ac:dyDescent="0.25">
      <c r="A1420" s="58">
        <v>1418</v>
      </c>
      <c r="B1420" s="57"/>
      <c r="C1420" s="57" t="s">
        <v>3775</v>
      </c>
      <c r="D1420" s="57"/>
      <c r="E1420" s="59" t="s">
        <v>1012</v>
      </c>
      <c r="F1420" s="60" t="s">
        <v>5451</v>
      </c>
      <c r="G1420" s="61" t="s">
        <v>4626</v>
      </c>
      <c r="H1420" s="60" t="s">
        <v>5994</v>
      </c>
      <c r="I1420" s="60" t="s">
        <v>5993</v>
      </c>
      <c r="J1420" s="60"/>
      <c r="K1420" s="60" t="s">
        <v>5992</v>
      </c>
      <c r="L1420" s="60" t="s">
        <v>23</v>
      </c>
      <c r="M1420" s="60" t="s">
        <v>6024</v>
      </c>
      <c r="N1420" s="57" t="s">
        <v>6026</v>
      </c>
      <c r="O1420" s="62" t="s">
        <v>1899</v>
      </c>
      <c r="P1420" s="62" t="s">
        <v>2967</v>
      </c>
      <c r="Q1420" s="28"/>
      <c r="R1420" s="28"/>
      <c r="S1420" s="28"/>
      <c r="T1420" s="36">
        <v>70</v>
      </c>
      <c r="U1420" s="33"/>
      <c r="V1420" s="36">
        <v>200</v>
      </c>
      <c r="W1420" s="33"/>
      <c r="X1420" s="36">
        <v>400</v>
      </c>
      <c r="Y1420" s="33"/>
      <c r="Z1420" s="36">
        <v>999999</v>
      </c>
      <c r="AA1420" s="33"/>
      <c r="AB1420" s="36"/>
      <c r="AC1420" s="33"/>
      <c r="AD1420" s="36"/>
      <c r="AE1420" s="33"/>
      <c r="AF1420" s="36"/>
      <c r="AG1420" s="33"/>
      <c r="AH1420" s="28"/>
      <c r="AI1420" s="28"/>
      <c r="AJ1420" s="28"/>
      <c r="AK1420" s="28"/>
      <c r="AL1420" s="28"/>
      <c r="AM1420" s="41" t="str">
        <f>IF(AND($U1420&gt;0,$Q1420=""),"Currency Missing","")&amp;IF(AND($U1420&gt;0,$R1420=""),", MOQ Missing","")&amp;IF(AND($U1420&gt;0,$S1420=""),", Leadtime Missing","")&amp;IF(W1420&gt;U1420,", PB2 Price Greater than PB1 Price","")&amp;IF(Y1420&gt;W1420,", PB3 Price Greater than PB2 Price","")&amp;IF(AA1420&gt;Y1420,", PB4 Price Greater than PB3 Price","")&amp;IF(AC1420&gt;AA1420,", PB5 Price Greater than PB4 Price","")&amp;IF(AE1420&gt;AC1420,", PB6 Price Greater than PB5 Price","")&amp;IF(AG1420&gt;AE1420,", PB7 Price Greater than PB6 Price","")&amp;IF($U1420&lt;&gt;ROUND($U1420,2),", PB 1 Price - More than 2 Decimal Places","")&amp;IF($W1420&lt;&gt;ROUND($W1420,2),", PB 2 Price - More than 2 Decimal Places","")&amp;IF($Y1420&lt;&gt;ROUND($Y1420,2),", PB 3 Price - More than 2 Decimal Places","")&amp;IF($AA1420&lt;&gt;ROUND($AA1420,2),", PB 4 Price - More than 2 Decimal Places","")&amp;IF($AC1420&lt;&gt;ROUND($AC1420,2),", PB 5 Price - More than 2 Decimal Places","")&amp;IF($AE1420&lt;&gt;ROUND($AE1420,2),", PB 6 Price - More than 2 Decimal Places","")&amp;IF($AG1420&lt;&gt;ROUND($AG1420,2),", PB 7 Price - More than 2 Decimal Places","")&amp;IF(AND(E1420&lt;&gt;"",U1420="",AH1420=""),", Please enter a Price in PB1 or Select No Bid","")&amp;IF(AND(OR($U1420&gt;0,$W1420&gt;0,$Y1420&gt;0,$AA1420&gt;0,$AC1420&gt;0,$AE1420&gt;0),OR(AH1420="",AH1420="No Bid")),", Bid Status Missing or Incorrect","")&amp;IF(AND(AH1420="No Bid",AI1420=""),", Reason for No Bid Missing","")&amp;IF(AND($O1420="CSIS",OR($U1420&gt;0,$W1420&gt;0,$Y1420&gt;0,$AA1420&gt;0,$AC1420&gt;0,$AE1420&gt;0),AJ1420=""),", NCAGE Supplier Missing","")&amp;IF(AND($O1420="Drawing",OR($U1420&gt;0,$W1420&gt;0,$Y1420&gt;0,$AA1420&gt;0,$AC1420&gt;0,$AE1420&gt;0),AK1420=""),", Manufacturer Missing","")&amp;IF(AL1420&lt;&gt;"",", Comment","")&amp;IF(AND(OR(AH1420="Bid Using CSIS Dropdown With Query (Comment Field Must Be Populated)",AH1420="Bid To Drawing Supplied With Query (Comment Field Must Be Populated)"),AL1420=""),", Please Enter a Comment for the Bid Query","")&amp;IF(AND(T1420&gt;0,U1420="",AH1420&lt;&gt;"No Bid"),", PB1 Price Missing","")&amp;IF(AND(V1420&gt;0,W1420="",AH1420&lt;&gt;"No Bid"),", PB2 Price Missing","")&amp;IF(AND(X1420&gt;0,Y1420="",AH1420&lt;&gt;"No Bid"),", PB3 Price Missing","")&amp;IF(AND(Z1420&gt;0,AA1420="",AH1420&lt;&gt;"No Bid"),", PB4 Price Missing","")&amp;IF(AND(AB1420&gt;0,AC1420="",AH1420&lt;&gt;"No Bid"),", PB5 Price Missing","")&amp;IF(AND(AD1420&gt;0,AE1420="",AH1420&lt;&gt;"No Bid"),", PB6 Price Missing","")&amp;IF(AND(AF1420&gt;0,AG1420="",AH1420&lt;&gt;"No Bid"),", PB7 Price Missing","")</f>
        <v>, Please enter a Price in PB1 or Select No Bid, PB1 Price Missing, PB2 Price Missing, PB3 Price Missing, PB4 Price Missing</v>
      </c>
      <c r="AN1420" s="28"/>
      <c r="AO1420" s="28"/>
      <c r="AP1420" s="28"/>
      <c r="AQ1420" s="28"/>
      <c r="AR1420" s="28"/>
      <c r="AS1420" s="28"/>
      <c r="AT1420" s="28"/>
      <c r="AU1420" s="28"/>
      <c r="AV1420" s="28"/>
      <c r="AW1420" s="28"/>
      <c r="AX1420" s="28"/>
      <c r="AY1420" s="28"/>
      <c r="AZ1420" s="28"/>
      <c r="BA1420" s="28"/>
      <c r="BB1420" s="28"/>
      <c r="BC1420" s="28"/>
      <c r="BD1420" s="28"/>
      <c r="BE1420" s="28"/>
      <c r="BF1420" s="28"/>
      <c r="BG1420" s="28"/>
      <c r="BH1420" s="28"/>
      <c r="BI1420" s="28"/>
      <c r="BJ1420" s="28"/>
      <c r="BK1420" s="28"/>
      <c r="BL1420" s="28"/>
    </row>
    <row r="1421" spans="1:64" x14ac:dyDescent="0.25">
      <c r="A1421" s="58">
        <v>1419</v>
      </c>
      <c r="B1421" s="57"/>
      <c r="C1421" s="57" t="s">
        <v>3775</v>
      </c>
      <c r="D1421" s="57"/>
      <c r="E1421" s="59" t="s">
        <v>1013</v>
      </c>
      <c r="F1421" s="60" t="s">
        <v>5429</v>
      </c>
      <c r="G1421" s="61" t="s">
        <v>4627</v>
      </c>
      <c r="H1421" s="60" t="s">
        <v>5994</v>
      </c>
      <c r="I1421" s="60" t="s">
        <v>5993</v>
      </c>
      <c r="J1421" s="60"/>
      <c r="K1421" s="60" t="s">
        <v>5992</v>
      </c>
      <c r="L1421" s="60" t="s">
        <v>23</v>
      </c>
      <c r="M1421" s="60" t="s">
        <v>6024</v>
      </c>
      <c r="N1421" s="57" t="s">
        <v>6026</v>
      </c>
      <c r="O1421" s="62" t="s">
        <v>1899</v>
      </c>
      <c r="P1421" s="62" t="s">
        <v>2968</v>
      </c>
      <c r="Q1421" s="28"/>
      <c r="R1421" s="28"/>
      <c r="S1421" s="28"/>
      <c r="T1421" s="36">
        <v>2</v>
      </c>
      <c r="U1421" s="33"/>
      <c r="V1421" s="36">
        <v>5</v>
      </c>
      <c r="W1421" s="33"/>
      <c r="X1421" s="36">
        <v>10</v>
      </c>
      <c r="Y1421" s="33"/>
      <c r="Z1421" s="36">
        <v>20</v>
      </c>
      <c r="AA1421" s="33"/>
      <c r="AB1421" s="36">
        <v>40</v>
      </c>
      <c r="AC1421" s="33"/>
      <c r="AD1421" s="36">
        <v>999999</v>
      </c>
      <c r="AE1421" s="33"/>
      <c r="AF1421" s="36"/>
      <c r="AG1421" s="33"/>
      <c r="AH1421" s="28"/>
      <c r="AI1421" s="28"/>
      <c r="AJ1421" s="28"/>
      <c r="AK1421" s="28"/>
      <c r="AL1421" s="28"/>
      <c r="AM1421" s="41" t="str">
        <f>IF(AND($U1421&gt;0,$Q1421=""),"Currency Missing","")&amp;IF(AND($U1421&gt;0,$R1421=""),", MOQ Missing","")&amp;IF(AND($U1421&gt;0,$S1421=""),", Leadtime Missing","")&amp;IF(W1421&gt;U1421,", PB2 Price Greater than PB1 Price","")&amp;IF(Y1421&gt;W1421,", PB3 Price Greater than PB2 Price","")&amp;IF(AA1421&gt;Y1421,", PB4 Price Greater than PB3 Price","")&amp;IF(AC1421&gt;AA1421,", PB5 Price Greater than PB4 Price","")&amp;IF(AE1421&gt;AC1421,", PB6 Price Greater than PB5 Price","")&amp;IF(AG1421&gt;AE1421,", PB7 Price Greater than PB6 Price","")&amp;IF($U1421&lt;&gt;ROUND($U1421,2),", PB 1 Price - More than 2 Decimal Places","")&amp;IF($W1421&lt;&gt;ROUND($W1421,2),", PB 2 Price - More than 2 Decimal Places","")&amp;IF($Y1421&lt;&gt;ROUND($Y1421,2),", PB 3 Price - More than 2 Decimal Places","")&amp;IF($AA1421&lt;&gt;ROUND($AA1421,2),", PB 4 Price - More than 2 Decimal Places","")&amp;IF($AC1421&lt;&gt;ROUND($AC1421,2),", PB 5 Price - More than 2 Decimal Places","")&amp;IF($AE1421&lt;&gt;ROUND($AE1421,2),", PB 6 Price - More than 2 Decimal Places","")&amp;IF($AG1421&lt;&gt;ROUND($AG1421,2),", PB 7 Price - More than 2 Decimal Places","")&amp;IF(AND(E1421&lt;&gt;"",U1421="",AH1421=""),", Please enter a Price in PB1 or Select No Bid","")&amp;IF(AND(OR($U1421&gt;0,$W1421&gt;0,$Y1421&gt;0,$AA1421&gt;0,$AC1421&gt;0,$AE1421&gt;0),OR(AH1421="",AH1421="No Bid")),", Bid Status Missing or Incorrect","")&amp;IF(AND(AH1421="No Bid",AI1421=""),", Reason for No Bid Missing","")&amp;IF(AND($O1421="CSIS",OR($U1421&gt;0,$W1421&gt;0,$Y1421&gt;0,$AA1421&gt;0,$AC1421&gt;0,$AE1421&gt;0),AJ1421=""),", NCAGE Supplier Missing","")&amp;IF(AND($O1421="Drawing",OR($U1421&gt;0,$W1421&gt;0,$Y1421&gt;0,$AA1421&gt;0,$AC1421&gt;0,$AE1421&gt;0),AK1421=""),", Manufacturer Missing","")&amp;IF(AL1421&lt;&gt;"",", Comment","")&amp;IF(AND(OR(AH1421="Bid Using CSIS Dropdown With Query (Comment Field Must Be Populated)",AH1421="Bid To Drawing Supplied With Query (Comment Field Must Be Populated)"),AL1421=""),", Please Enter a Comment for the Bid Query","")&amp;IF(AND(T1421&gt;0,U1421="",AH1421&lt;&gt;"No Bid"),", PB1 Price Missing","")&amp;IF(AND(V1421&gt;0,W1421="",AH1421&lt;&gt;"No Bid"),", PB2 Price Missing","")&amp;IF(AND(X1421&gt;0,Y1421="",AH1421&lt;&gt;"No Bid"),", PB3 Price Missing","")&amp;IF(AND(Z1421&gt;0,AA1421="",AH1421&lt;&gt;"No Bid"),", PB4 Price Missing","")&amp;IF(AND(AB1421&gt;0,AC1421="",AH1421&lt;&gt;"No Bid"),", PB5 Price Missing","")&amp;IF(AND(AD1421&gt;0,AE1421="",AH1421&lt;&gt;"No Bid"),", PB6 Price Missing","")&amp;IF(AND(AF1421&gt;0,AG1421="",AH1421&lt;&gt;"No Bid"),", PB7 Price Missing","")</f>
        <v>, Please enter a Price in PB1 or Select No Bid, PB1 Price Missing, PB2 Price Missing, PB3 Price Missing, PB4 Price Missing, PB5 Price Missing, PB6 Price Missing</v>
      </c>
      <c r="AN1421" s="28"/>
      <c r="AO1421" s="28"/>
      <c r="AP1421" s="28"/>
      <c r="AQ1421" s="28"/>
      <c r="AR1421" s="28"/>
      <c r="AS1421" s="28"/>
      <c r="AT1421" s="28"/>
      <c r="AU1421" s="28"/>
      <c r="AV1421" s="28"/>
      <c r="AW1421" s="28"/>
      <c r="AX1421" s="28"/>
      <c r="AY1421" s="28"/>
      <c r="AZ1421" s="28"/>
      <c r="BA1421" s="28"/>
      <c r="BB1421" s="28"/>
      <c r="BC1421" s="28"/>
      <c r="BD1421" s="28"/>
      <c r="BE1421" s="28"/>
      <c r="BF1421" s="28"/>
      <c r="BG1421" s="28"/>
      <c r="BH1421" s="28"/>
      <c r="BI1421" s="28"/>
      <c r="BJ1421" s="28"/>
      <c r="BK1421" s="28"/>
      <c r="BL1421" s="28"/>
    </row>
    <row r="1422" spans="1:64" x14ac:dyDescent="0.25">
      <c r="A1422" s="58">
        <v>1420</v>
      </c>
      <c r="B1422" s="57"/>
      <c r="C1422" s="57" t="s">
        <v>3775</v>
      </c>
      <c r="D1422" s="57"/>
      <c r="E1422" s="59" t="s">
        <v>1014</v>
      </c>
      <c r="F1422" s="60" t="s">
        <v>5696</v>
      </c>
      <c r="G1422" s="61" t="s">
        <v>4628</v>
      </c>
      <c r="H1422" s="60" t="s">
        <v>5994</v>
      </c>
      <c r="I1422" s="60" t="s">
        <v>5993</v>
      </c>
      <c r="J1422" s="60"/>
      <c r="K1422" s="60" t="s">
        <v>5992</v>
      </c>
      <c r="L1422" s="60" t="s">
        <v>23</v>
      </c>
      <c r="M1422" s="60" t="s">
        <v>6024</v>
      </c>
      <c r="N1422" s="57" t="s">
        <v>6026</v>
      </c>
      <c r="O1422" s="62" t="s">
        <v>1899</v>
      </c>
      <c r="P1422" s="62" t="s">
        <v>2969</v>
      </c>
      <c r="Q1422" s="28"/>
      <c r="R1422" s="28"/>
      <c r="S1422" s="28"/>
      <c r="T1422" s="36">
        <v>9</v>
      </c>
      <c r="U1422" s="33"/>
      <c r="V1422" s="36">
        <v>25</v>
      </c>
      <c r="W1422" s="33"/>
      <c r="X1422" s="36">
        <v>45</v>
      </c>
      <c r="Y1422" s="33"/>
      <c r="Z1422" s="36">
        <v>90</v>
      </c>
      <c r="AA1422" s="33"/>
      <c r="AB1422" s="36">
        <v>175</v>
      </c>
      <c r="AC1422" s="33"/>
      <c r="AD1422" s="36">
        <v>999999</v>
      </c>
      <c r="AE1422" s="33"/>
      <c r="AF1422" s="36"/>
      <c r="AG1422" s="33"/>
      <c r="AH1422" s="28"/>
      <c r="AI1422" s="28"/>
      <c r="AJ1422" s="28"/>
      <c r="AK1422" s="28"/>
      <c r="AL1422" s="28"/>
      <c r="AM1422" s="41" t="str">
        <f>IF(AND($U1422&gt;0,$Q1422=""),"Currency Missing","")&amp;IF(AND($U1422&gt;0,$R1422=""),", MOQ Missing","")&amp;IF(AND($U1422&gt;0,$S1422=""),", Leadtime Missing","")&amp;IF(W1422&gt;U1422,", PB2 Price Greater than PB1 Price","")&amp;IF(Y1422&gt;W1422,", PB3 Price Greater than PB2 Price","")&amp;IF(AA1422&gt;Y1422,", PB4 Price Greater than PB3 Price","")&amp;IF(AC1422&gt;AA1422,", PB5 Price Greater than PB4 Price","")&amp;IF(AE1422&gt;AC1422,", PB6 Price Greater than PB5 Price","")&amp;IF(AG1422&gt;AE1422,", PB7 Price Greater than PB6 Price","")&amp;IF($U1422&lt;&gt;ROUND($U1422,2),", PB 1 Price - More than 2 Decimal Places","")&amp;IF($W1422&lt;&gt;ROUND($W1422,2),", PB 2 Price - More than 2 Decimal Places","")&amp;IF($Y1422&lt;&gt;ROUND($Y1422,2),", PB 3 Price - More than 2 Decimal Places","")&amp;IF($AA1422&lt;&gt;ROUND($AA1422,2),", PB 4 Price - More than 2 Decimal Places","")&amp;IF($AC1422&lt;&gt;ROUND($AC1422,2),", PB 5 Price - More than 2 Decimal Places","")&amp;IF($AE1422&lt;&gt;ROUND($AE1422,2),", PB 6 Price - More than 2 Decimal Places","")&amp;IF($AG1422&lt;&gt;ROUND($AG1422,2),", PB 7 Price - More than 2 Decimal Places","")&amp;IF(AND(E1422&lt;&gt;"",U1422="",AH1422=""),", Please enter a Price in PB1 or Select No Bid","")&amp;IF(AND(OR($U1422&gt;0,$W1422&gt;0,$Y1422&gt;0,$AA1422&gt;0,$AC1422&gt;0,$AE1422&gt;0),OR(AH1422="",AH1422="No Bid")),", Bid Status Missing or Incorrect","")&amp;IF(AND(AH1422="No Bid",AI1422=""),", Reason for No Bid Missing","")&amp;IF(AND($O1422="CSIS",OR($U1422&gt;0,$W1422&gt;0,$Y1422&gt;0,$AA1422&gt;0,$AC1422&gt;0,$AE1422&gt;0),AJ1422=""),", NCAGE Supplier Missing","")&amp;IF(AND($O1422="Drawing",OR($U1422&gt;0,$W1422&gt;0,$Y1422&gt;0,$AA1422&gt;0,$AC1422&gt;0,$AE1422&gt;0),AK1422=""),", Manufacturer Missing","")&amp;IF(AL1422&lt;&gt;"",", Comment","")&amp;IF(AND(OR(AH1422="Bid Using CSIS Dropdown With Query (Comment Field Must Be Populated)",AH1422="Bid To Drawing Supplied With Query (Comment Field Must Be Populated)"),AL1422=""),", Please Enter a Comment for the Bid Query","")&amp;IF(AND(T1422&gt;0,U1422="",AH1422&lt;&gt;"No Bid"),", PB1 Price Missing","")&amp;IF(AND(V1422&gt;0,W1422="",AH1422&lt;&gt;"No Bid"),", PB2 Price Missing","")&amp;IF(AND(X1422&gt;0,Y1422="",AH1422&lt;&gt;"No Bid"),", PB3 Price Missing","")&amp;IF(AND(Z1422&gt;0,AA1422="",AH1422&lt;&gt;"No Bid"),", PB4 Price Missing","")&amp;IF(AND(AB1422&gt;0,AC1422="",AH1422&lt;&gt;"No Bid"),", PB5 Price Missing","")&amp;IF(AND(AD1422&gt;0,AE1422="",AH1422&lt;&gt;"No Bid"),", PB6 Price Missing","")&amp;IF(AND(AF1422&gt;0,AG1422="",AH1422&lt;&gt;"No Bid"),", PB7 Price Missing","")</f>
        <v>, Please enter a Price in PB1 or Select No Bid, PB1 Price Missing, PB2 Price Missing, PB3 Price Missing, PB4 Price Missing, PB5 Price Missing, PB6 Price Missing</v>
      </c>
      <c r="AN1422" s="28"/>
      <c r="AO1422" s="28"/>
      <c r="AP1422" s="28"/>
      <c r="AQ1422" s="28"/>
      <c r="AR1422" s="28"/>
      <c r="AS1422" s="28"/>
      <c r="AT1422" s="28"/>
      <c r="AU1422" s="28"/>
      <c r="AV1422" s="28"/>
      <c r="AW1422" s="28"/>
      <c r="AX1422" s="28"/>
      <c r="AY1422" s="28"/>
      <c r="AZ1422" s="28"/>
      <c r="BA1422" s="28"/>
      <c r="BB1422" s="28"/>
      <c r="BC1422" s="28"/>
      <c r="BD1422" s="28"/>
      <c r="BE1422" s="28"/>
      <c r="BF1422" s="28"/>
      <c r="BG1422" s="28"/>
      <c r="BH1422" s="28"/>
      <c r="BI1422" s="28"/>
      <c r="BJ1422" s="28"/>
      <c r="BK1422" s="28"/>
      <c r="BL1422" s="28"/>
    </row>
    <row r="1423" spans="1:64" x14ac:dyDescent="0.25">
      <c r="A1423" s="58">
        <v>1421</v>
      </c>
      <c r="B1423" s="57"/>
      <c r="C1423" s="57" t="s">
        <v>3775</v>
      </c>
      <c r="D1423" s="57"/>
      <c r="E1423" s="59" t="s">
        <v>1669</v>
      </c>
      <c r="F1423" s="60" t="s">
        <v>5924</v>
      </c>
      <c r="G1423" s="61" t="s">
        <v>5267</v>
      </c>
      <c r="H1423" s="60" t="s">
        <v>5997</v>
      </c>
      <c r="I1423" s="60" t="s">
        <v>5993</v>
      </c>
      <c r="J1423" s="60"/>
      <c r="K1423" s="60" t="s">
        <v>5992</v>
      </c>
      <c r="L1423" s="60" t="s">
        <v>23</v>
      </c>
      <c r="M1423" s="60" t="s">
        <v>6024</v>
      </c>
      <c r="N1423" s="57" t="s">
        <v>6026</v>
      </c>
      <c r="O1423" s="62" t="s">
        <v>2037</v>
      </c>
      <c r="P1423" s="62" t="s">
        <v>3621</v>
      </c>
      <c r="Q1423" s="28"/>
      <c r="R1423" s="28"/>
      <c r="S1423" s="28"/>
      <c r="T1423" s="36">
        <v>1</v>
      </c>
      <c r="U1423" s="33"/>
      <c r="V1423" s="36">
        <v>3</v>
      </c>
      <c r="W1423" s="33"/>
      <c r="X1423" s="36">
        <v>5</v>
      </c>
      <c r="Y1423" s="33"/>
      <c r="Z1423" s="36">
        <v>999999</v>
      </c>
      <c r="AA1423" s="33"/>
      <c r="AB1423" s="36"/>
      <c r="AC1423" s="33"/>
      <c r="AD1423" s="36"/>
      <c r="AE1423" s="33"/>
      <c r="AF1423" s="36"/>
      <c r="AG1423" s="33"/>
      <c r="AH1423" s="28"/>
      <c r="AI1423" s="28"/>
      <c r="AJ1423" s="28"/>
      <c r="AK1423" s="28"/>
      <c r="AL1423" s="28"/>
      <c r="AM1423" s="41" t="str">
        <f>IF(AND($U1423&gt;0,$Q1423=""),"Currency Missing","")&amp;IF(AND($U1423&gt;0,$R1423=""),", MOQ Missing","")&amp;IF(AND($U1423&gt;0,$S1423=""),", Leadtime Missing","")&amp;IF(W1423&gt;U1423,", PB2 Price Greater than PB1 Price","")&amp;IF(Y1423&gt;W1423,", PB3 Price Greater than PB2 Price","")&amp;IF(AA1423&gt;Y1423,", PB4 Price Greater than PB3 Price","")&amp;IF(AC1423&gt;AA1423,", PB5 Price Greater than PB4 Price","")&amp;IF(AE1423&gt;AC1423,", PB6 Price Greater than PB5 Price","")&amp;IF(AG1423&gt;AE1423,", PB7 Price Greater than PB6 Price","")&amp;IF($U1423&lt;&gt;ROUND($U1423,2),", PB 1 Price - More than 2 Decimal Places","")&amp;IF($W1423&lt;&gt;ROUND($W1423,2),", PB 2 Price - More than 2 Decimal Places","")&amp;IF($Y1423&lt;&gt;ROUND($Y1423,2),", PB 3 Price - More than 2 Decimal Places","")&amp;IF($AA1423&lt;&gt;ROUND($AA1423,2),", PB 4 Price - More than 2 Decimal Places","")&amp;IF($AC1423&lt;&gt;ROUND($AC1423,2),", PB 5 Price - More than 2 Decimal Places","")&amp;IF($AE1423&lt;&gt;ROUND($AE1423,2),", PB 6 Price - More than 2 Decimal Places","")&amp;IF($AG1423&lt;&gt;ROUND($AG1423,2),", PB 7 Price - More than 2 Decimal Places","")&amp;IF(AND(E1423&lt;&gt;"",U1423="",AH1423=""),", Please enter a Price in PB1 or Select No Bid","")&amp;IF(AND(OR($U1423&gt;0,$W1423&gt;0,$Y1423&gt;0,$AA1423&gt;0,$AC1423&gt;0,$AE1423&gt;0),OR(AH1423="",AH1423="No Bid")),", Bid Status Missing or Incorrect","")&amp;IF(AND(AH1423="No Bid",AI1423=""),", Reason for No Bid Missing","")&amp;IF(AND($O1423="CSIS",OR($U1423&gt;0,$W1423&gt;0,$Y1423&gt;0,$AA1423&gt;0,$AC1423&gt;0,$AE1423&gt;0),AJ1423=""),", NCAGE Supplier Missing","")&amp;IF(AND($O1423="Drawing",OR($U1423&gt;0,$W1423&gt;0,$Y1423&gt;0,$AA1423&gt;0,$AC1423&gt;0,$AE1423&gt;0),AK1423=""),", Manufacturer Missing","")&amp;IF(AL1423&lt;&gt;"",", Comment","")&amp;IF(AND(OR(AH1423="Bid Using CSIS Dropdown With Query (Comment Field Must Be Populated)",AH1423="Bid To Drawing Supplied With Query (Comment Field Must Be Populated)"),AL1423=""),", Please Enter a Comment for the Bid Query","")&amp;IF(AND(T1423&gt;0,U1423="",AH1423&lt;&gt;"No Bid"),", PB1 Price Missing","")&amp;IF(AND(V1423&gt;0,W1423="",AH1423&lt;&gt;"No Bid"),", PB2 Price Missing","")&amp;IF(AND(X1423&gt;0,Y1423="",AH1423&lt;&gt;"No Bid"),", PB3 Price Missing","")&amp;IF(AND(Z1423&gt;0,AA1423="",AH1423&lt;&gt;"No Bid"),", PB4 Price Missing","")&amp;IF(AND(AB1423&gt;0,AC1423="",AH1423&lt;&gt;"No Bid"),", PB5 Price Missing","")&amp;IF(AND(AD1423&gt;0,AE1423="",AH1423&lt;&gt;"No Bid"),", PB6 Price Missing","")&amp;IF(AND(AF1423&gt;0,AG1423="",AH1423&lt;&gt;"No Bid"),", PB7 Price Missing","")</f>
        <v>, Please enter a Price in PB1 or Select No Bid, PB1 Price Missing, PB2 Price Missing, PB3 Price Missing, PB4 Price Missing</v>
      </c>
      <c r="AN1423" s="28"/>
      <c r="AO1423" s="28"/>
      <c r="AP1423" s="28"/>
      <c r="AQ1423" s="28"/>
      <c r="AR1423" s="28"/>
      <c r="AS1423" s="28"/>
      <c r="AT1423" s="28"/>
      <c r="AU1423" s="28"/>
      <c r="AV1423" s="28"/>
      <c r="AW1423" s="28"/>
      <c r="AX1423" s="28"/>
      <c r="AY1423" s="28"/>
      <c r="AZ1423" s="28"/>
      <c r="BA1423" s="28"/>
      <c r="BB1423" s="28"/>
      <c r="BC1423" s="28"/>
      <c r="BD1423" s="28"/>
      <c r="BE1423" s="28"/>
      <c r="BF1423" s="28"/>
      <c r="BG1423" s="28"/>
      <c r="BH1423" s="28"/>
      <c r="BI1423" s="28"/>
      <c r="BJ1423" s="28"/>
      <c r="BK1423" s="28"/>
      <c r="BL1423" s="28"/>
    </row>
    <row r="1424" spans="1:64" x14ac:dyDescent="0.25">
      <c r="A1424" s="58">
        <v>1422</v>
      </c>
      <c r="B1424" s="57"/>
      <c r="C1424" s="57" t="s">
        <v>3775</v>
      </c>
      <c r="D1424" s="57"/>
      <c r="E1424" s="59" t="s">
        <v>1015</v>
      </c>
      <c r="F1424" s="60" t="s">
        <v>5421</v>
      </c>
      <c r="G1424" s="61" t="s">
        <v>4629</v>
      </c>
      <c r="H1424" s="60" t="s">
        <v>6003</v>
      </c>
      <c r="I1424" s="60" t="s">
        <v>5993</v>
      </c>
      <c r="J1424" s="60"/>
      <c r="K1424" s="60" t="s">
        <v>5992</v>
      </c>
      <c r="L1424" s="60" t="s">
        <v>23</v>
      </c>
      <c r="M1424" s="60" t="s">
        <v>6024</v>
      </c>
      <c r="N1424" s="57" t="s">
        <v>6026</v>
      </c>
      <c r="O1424" s="62" t="s">
        <v>1899</v>
      </c>
      <c r="P1424" s="62" t="s">
        <v>2970</v>
      </c>
      <c r="Q1424" s="28"/>
      <c r="R1424" s="28"/>
      <c r="S1424" s="28"/>
      <c r="T1424" s="36">
        <v>4</v>
      </c>
      <c r="U1424" s="33"/>
      <c r="V1424" s="36">
        <v>10</v>
      </c>
      <c r="W1424" s="33"/>
      <c r="X1424" s="36">
        <v>20</v>
      </c>
      <c r="Y1424" s="33"/>
      <c r="Z1424" s="36">
        <v>40</v>
      </c>
      <c r="AA1424" s="33"/>
      <c r="AB1424" s="36">
        <v>80</v>
      </c>
      <c r="AC1424" s="33"/>
      <c r="AD1424" s="36">
        <v>999999</v>
      </c>
      <c r="AE1424" s="33"/>
      <c r="AF1424" s="36"/>
      <c r="AG1424" s="33"/>
      <c r="AH1424" s="28"/>
      <c r="AI1424" s="28"/>
      <c r="AJ1424" s="28"/>
      <c r="AK1424" s="28"/>
      <c r="AL1424" s="28"/>
      <c r="AM1424" s="41" t="str">
        <f>IF(AND($U1424&gt;0,$Q1424=""),"Currency Missing","")&amp;IF(AND($U1424&gt;0,$R1424=""),", MOQ Missing","")&amp;IF(AND($U1424&gt;0,$S1424=""),", Leadtime Missing","")&amp;IF(W1424&gt;U1424,", PB2 Price Greater than PB1 Price","")&amp;IF(Y1424&gt;W1424,", PB3 Price Greater than PB2 Price","")&amp;IF(AA1424&gt;Y1424,", PB4 Price Greater than PB3 Price","")&amp;IF(AC1424&gt;AA1424,", PB5 Price Greater than PB4 Price","")&amp;IF(AE1424&gt;AC1424,", PB6 Price Greater than PB5 Price","")&amp;IF(AG1424&gt;AE1424,", PB7 Price Greater than PB6 Price","")&amp;IF($U1424&lt;&gt;ROUND($U1424,2),", PB 1 Price - More than 2 Decimal Places","")&amp;IF($W1424&lt;&gt;ROUND($W1424,2),", PB 2 Price - More than 2 Decimal Places","")&amp;IF($Y1424&lt;&gt;ROUND($Y1424,2),", PB 3 Price - More than 2 Decimal Places","")&amp;IF($AA1424&lt;&gt;ROUND($AA1424,2),", PB 4 Price - More than 2 Decimal Places","")&amp;IF($AC1424&lt;&gt;ROUND($AC1424,2),", PB 5 Price - More than 2 Decimal Places","")&amp;IF($AE1424&lt;&gt;ROUND($AE1424,2),", PB 6 Price - More than 2 Decimal Places","")&amp;IF($AG1424&lt;&gt;ROUND($AG1424,2),", PB 7 Price - More than 2 Decimal Places","")&amp;IF(AND(E1424&lt;&gt;"",U1424="",AH1424=""),", Please enter a Price in PB1 or Select No Bid","")&amp;IF(AND(OR($U1424&gt;0,$W1424&gt;0,$Y1424&gt;0,$AA1424&gt;0,$AC1424&gt;0,$AE1424&gt;0),OR(AH1424="",AH1424="No Bid")),", Bid Status Missing or Incorrect","")&amp;IF(AND(AH1424="No Bid",AI1424=""),", Reason for No Bid Missing","")&amp;IF(AND($O1424="CSIS",OR($U1424&gt;0,$W1424&gt;0,$Y1424&gt;0,$AA1424&gt;0,$AC1424&gt;0,$AE1424&gt;0),AJ1424=""),", NCAGE Supplier Missing","")&amp;IF(AND($O1424="Drawing",OR($U1424&gt;0,$W1424&gt;0,$Y1424&gt;0,$AA1424&gt;0,$AC1424&gt;0,$AE1424&gt;0),AK1424=""),", Manufacturer Missing","")&amp;IF(AL1424&lt;&gt;"",", Comment","")&amp;IF(AND(OR(AH1424="Bid Using CSIS Dropdown With Query (Comment Field Must Be Populated)",AH1424="Bid To Drawing Supplied With Query (Comment Field Must Be Populated)"),AL1424=""),", Please Enter a Comment for the Bid Query","")&amp;IF(AND(T1424&gt;0,U1424="",AH1424&lt;&gt;"No Bid"),", PB1 Price Missing","")&amp;IF(AND(V1424&gt;0,W1424="",AH1424&lt;&gt;"No Bid"),", PB2 Price Missing","")&amp;IF(AND(X1424&gt;0,Y1424="",AH1424&lt;&gt;"No Bid"),", PB3 Price Missing","")&amp;IF(AND(Z1424&gt;0,AA1424="",AH1424&lt;&gt;"No Bid"),", PB4 Price Missing","")&amp;IF(AND(AB1424&gt;0,AC1424="",AH1424&lt;&gt;"No Bid"),", PB5 Price Missing","")&amp;IF(AND(AD1424&gt;0,AE1424="",AH1424&lt;&gt;"No Bid"),", PB6 Price Missing","")&amp;IF(AND(AF1424&gt;0,AG1424="",AH1424&lt;&gt;"No Bid"),", PB7 Price Missing","")</f>
        <v>, Please enter a Price in PB1 or Select No Bid, PB1 Price Missing, PB2 Price Missing, PB3 Price Missing, PB4 Price Missing, PB5 Price Missing, PB6 Price Missing</v>
      </c>
      <c r="AN1424" s="28"/>
      <c r="AO1424" s="28"/>
      <c r="AP1424" s="28"/>
      <c r="AQ1424" s="28"/>
      <c r="AR1424" s="28"/>
      <c r="AS1424" s="28"/>
      <c r="AT1424" s="28"/>
      <c r="AU1424" s="28"/>
      <c r="AV1424" s="28"/>
      <c r="AW1424" s="28"/>
      <c r="AX1424" s="28"/>
      <c r="AY1424" s="28"/>
      <c r="AZ1424" s="28"/>
      <c r="BA1424" s="28"/>
      <c r="BB1424" s="28"/>
      <c r="BC1424" s="28"/>
      <c r="BD1424" s="28"/>
      <c r="BE1424" s="28"/>
      <c r="BF1424" s="28"/>
      <c r="BG1424" s="28"/>
      <c r="BH1424" s="28"/>
      <c r="BI1424" s="28"/>
      <c r="BJ1424" s="28"/>
      <c r="BK1424" s="28"/>
      <c r="BL1424" s="28"/>
    </row>
    <row r="1425" spans="1:64" x14ac:dyDescent="0.25">
      <c r="A1425" s="58">
        <v>1423</v>
      </c>
      <c r="B1425" s="57"/>
      <c r="C1425" s="57" t="s">
        <v>3775</v>
      </c>
      <c r="D1425" s="57"/>
      <c r="E1425" s="59" t="s">
        <v>1670</v>
      </c>
      <c r="F1425" s="60" t="s">
        <v>5869</v>
      </c>
      <c r="G1425" s="61" t="s">
        <v>5268</v>
      </c>
      <c r="H1425" s="60" t="s">
        <v>5996</v>
      </c>
      <c r="I1425" s="60" t="s">
        <v>5993</v>
      </c>
      <c r="J1425" s="60"/>
      <c r="K1425" s="60" t="s">
        <v>5992</v>
      </c>
      <c r="L1425" s="60" t="s">
        <v>23</v>
      </c>
      <c r="M1425" s="60" t="s">
        <v>6024</v>
      </c>
      <c r="N1425" s="57" t="s">
        <v>6026</v>
      </c>
      <c r="O1425" s="62" t="s">
        <v>1997</v>
      </c>
      <c r="P1425" s="62" t="s">
        <v>3622</v>
      </c>
      <c r="Q1425" s="28"/>
      <c r="R1425" s="28"/>
      <c r="S1425" s="28"/>
      <c r="T1425" s="36">
        <v>2</v>
      </c>
      <c r="U1425" s="33"/>
      <c r="V1425" s="36">
        <v>4</v>
      </c>
      <c r="W1425" s="33"/>
      <c r="X1425" s="36">
        <v>9</v>
      </c>
      <c r="Y1425" s="33"/>
      <c r="Z1425" s="36">
        <v>15</v>
      </c>
      <c r="AA1425" s="33"/>
      <c r="AB1425" s="36">
        <v>999999</v>
      </c>
      <c r="AC1425" s="33"/>
      <c r="AD1425" s="36"/>
      <c r="AE1425" s="33"/>
      <c r="AF1425" s="36"/>
      <c r="AG1425" s="33"/>
      <c r="AH1425" s="28"/>
      <c r="AI1425" s="28"/>
      <c r="AJ1425" s="28"/>
      <c r="AK1425" s="28"/>
      <c r="AL1425" s="28"/>
      <c r="AM1425" s="41" t="str">
        <f>IF(AND($U1425&gt;0,$Q1425=""),"Currency Missing","")&amp;IF(AND($U1425&gt;0,$R1425=""),", MOQ Missing","")&amp;IF(AND($U1425&gt;0,$S1425=""),", Leadtime Missing","")&amp;IF(W1425&gt;U1425,", PB2 Price Greater than PB1 Price","")&amp;IF(Y1425&gt;W1425,", PB3 Price Greater than PB2 Price","")&amp;IF(AA1425&gt;Y1425,", PB4 Price Greater than PB3 Price","")&amp;IF(AC1425&gt;AA1425,", PB5 Price Greater than PB4 Price","")&amp;IF(AE1425&gt;AC1425,", PB6 Price Greater than PB5 Price","")&amp;IF(AG1425&gt;AE1425,", PB7 Price Greater than PB6 Price","")&amp;IF($U1425&lt;&gt;ROUND($U1425,2),", PB 1 Price - More than 2 Decimal Places","")&amp;IF($W1425&lt;&gt;ROUND($W1425,2),", PB 2 Price - More than 2 Decimal Places","")&amp;IF($Y1425&lt;&gt;ROUND($Y1425,2),", PB 3 Price - More than 2 Decimal Places","")&amp;IF($AA1425&lt;&gt;ROUND($AA1425,2),", PB 4 Price - More than 2 Decimal Places","")&amp;IF($AC1425&lt;&gt;ROUND($AC1425,2),", PB 5 Price - More than 2 Decimal Places","")&amp;IF($AE1425&lt;&gt;ROUND($AE1425,2),", PB 6 Price - More than 2 Decimal Places","")&amp;IF($AG1425&lt;&gt;ROUND($AG1425,2),", PB 7 Price - More than 2 Decimal Places","")&amp;IF(AND(E1425&lt;&gt;"",U1425="",AH1425=""),", Please enter a Price in PB1 or Select No Bid","")&amp;IF(AND(OR($U1425&gt;0,$W1425&gt;0,$Y1425&gt;0,$AA1425&gt;0,$AC1425&gt;0,$AE1425&gt;0),OR(AH1425="",AH1425="No Bid")),", Bid Status Missing or Incorrect","")&amp;IF(AND(AH1425="No Bid",AI1425=""),", Reason for No Bid Missing","")&amp;IF(AND($O1425="CSIS",OR($U1425&gt;0,$W1425&gt;0,$Y1425&gt;0,$AA1425&gt;0,$AC1425&gt;0,$AE1425&gt;0),AJ1425=""),", NCAGE Supplier Missing","")&amp;IF(AND($O1425="Drawing",OR($U1425&gt;0,$W1425&gt;0,$Y1425&gt;0,$AA1425&gt;0,$AC1425&gt;0,$AE1425&gt;0),AK1425=""),", Manufacturer Missing","")&amp;IF(AL1425&lt;&gt;"",", Comment","")&amp;IF(AND(OR(AH1425="Bid Using CSIS Dropdown With Query (Comment Field Must Be Populated)",AH1425="Bid To Drawing Supplied With Query (Comment Field Must Be Populated)"),AL1425=""),", Please Enter a Comment for the Bid Query","")&amp;IF(AND(T1425&gt;0,U1425="",AH1425&lt;&gt;"No Bid"),", PB1 Price Missing","")&amp;IF(AND(V1425&gt;0,W1425="",AH1425&lt;&gt;"No Bid"),", PB2 Price Missing","")&amp;IF(AND(X1425&gt;0,Y1425="",AH1425&lt;&gt;"No Bid"),", PB3 Price Missing","")&amp;IF(AND(Z1425&gt;0,AA1425="",AH1425&lt;&gt;"No Bid"),", PB4 Price Missing","")&amp;IF(AND(AB1425&gt;0,AC1425="",AH1425&lt;&gt;"No Bid"),", PB5 Price Missing","")&amp;IF(AND(AD1425&gt;0,AE1425="",AH1425&lt;&gt;"No Bid"),", PB6 Price Missing","")&amp;IF(AND(AF1425&gt;0,AG1425="",AH1425&lt;&gt;"No Bid"),", PB7 Price Missing","")</f>
        <v>, Please enter a Price in PB1 or Select No Bid, PB1 Price Missing, PB2 Price Missing, PB3 Price Missing, PB4 Price Missing, PB5 Price Missing</v>
      </c>
      <c r="AN1425" s="28"/>
      <c r="AO1425" s="28"/>
      <c r="AP1425" s="28"/>
      <c r="AQ1425" s="28"/>
      <c r="AR1425" s="28"/>
      <c r="AS1425" s="28"/>
      <c r="AT1425" s="28"/>
      <c r="AU1425" s="28"/>
      <c r="AV1425" s="28"/>
      <c r="AW1425" s="28"/>
      <c r="AX1425" s="28"/>
      <c r="AY1425" s="28"/>
      <c r="AZ1425" s="28"/>
      <c r="BA1425" s="28"/>
      <c r="BB1425" s="28"/>
      <c r="BC1425" s="28"/>
      <c r="BD1425" s="28"/>
      <c r="BE1425" s="28"/>
      <c r="BF1425" s="28"/>
      <c r="BG1425" s="28"/>
      <c r="BH1425" s="28"/>
      <c r="BI1425" s="28"/>
      <c r="BJ1425" s="28"/>
      <c r="BK1425" s="28"/>
      <c r="BL1425" s="28"/>
    </row>
    <row r="1426" spans="1:64" x14ac:dyDescent="0.25">
      <c r="A1426" s="58">
        <v>1424</v>
      </c>
      <c r="B1426" s="57"/>
      <c r="C1426" s="57" t="s">
        <v>3775</v>
      </c>
      <c r="D1426" s="57"/>
      <c r="E1426" s="59" t="s">
        <v>1016</v>
      </c>
      <c r="F1426" s="60" t="s">
        <v>5645</v>
      </c>
      <c r="G1426" s="61" t="s">
        <v>4630</v>
      </c>
      <c r="H1426" s="60" t="s">
        <v>5997</v>
      </c>
      <c r="I1426" s="60" t="s">
        <v>5993</v>
      </c>
      <c r="J1426" s="60"/>
      <c r="K1426" s="60" t="s">
        <v>5992</v>
      </c>
      <c r="L1426" s="60" t="s">
        <v>23</v>
      </c>
      <c r="M1426" s="60" t="s">
        <v>6024</v>
      </c>
      <c r="N1426" s="57" t="s">
        <v>6026</v>
      </c>
      <c r="O1426" s="62" t="s">
        <v>1899</v>
      </c>
      <c r="P1426" s="62" t="s">
        <v>2971</v>
      </c>
      <c r="Q1426" s="28"/>
      <c r="R1426" s="28"/>
      <c r="S1426" s="28"/>
      <c r="T1426" s="36">
        <v>2</v>
      </c>
      <c r="U1426" s="33"/>
      <c r="V1426" s="36">
        <v>4</v>
      </c>
      <c r="W1426" s="33"/>
      <c r="X1426" s="36">
        <v>9</v>
      </c>
      <c r="Y1426" s="33"/>
      <c r="Z1426" s="36">
        <v>15</v>
      </c>
      <c r="AA1426" s="33"/>
      <c r="AB1426" s="36">
        <v>999999</v>
      </c>
      <c r="AC1426" s="33"/>
      <c r="AD1426" s="36"/>
      <c r="AE1426" s="33"/>
      <c r="AF1426" s="36"/>
      <c r="AG1426" s="33"/>
      <c r="AH1426" s="28"/>
      <c r="AI1426" s="28"/>
      <c r="AJ1426" s="28"/>
      <c r="AK1426" s="28"/>
      <c r="AL1426" s="28"/>
      <c r="AM1426" s="41" t="str">
        <f>IF(AND($U1426&gt;0,$Q1426=""),"Currency Missing","")&amp;IF(AND($U1426&gt;0,$R1426=""),", MOQ Missing","")&amp;IF(AND($U1426&gt;0,$S1426=""),", Leadtime Missing","")&amp;IF(W1426&gt;U1426,", PB2 Price Greater than PB1 Price","")&amp;IF(Y1426&gt;W1426,", PB3 Price Greater than PB2 Price","")&amp;IF(AA1426&gt;Y1426,", PB4 Price Greater than PB3 Price","")&amp;IF(AC1426&gt;AA1426,", PB5 Price Greater than PB4 Price","")&amp;IF(AE1426&gt;AC1426,", PB6 Price Greater than PB5 Price","")&amp;IF(AG1426&gt;AE1426,", PB7 Price Greater than PB6 Price","")&amp;IF($U1426&lt;&gt;ROUND($U1426,2),", PB 1 Price - More than 2 Decimal Places","")&amp;IF($W1426&lt;&gt;ROUND($W1426,2),", PB 2 Price - More than 2 Decimal Places","")&amp;IF($Y1426&lt;&gt;ROUND($Y1426,2),", PB 3 Price - More than 2 Decimal Places","")&amp;IF($AA1426&lt;&gt;ROUND($AA1426,2),", PB 4 Price - More than 2 Decimal Places","")&amp;IF($AC1426&lt;&gt;ROUND($AC1426,2),", PB 5 Price - More than 2 Decimal Places","")&amp;IF($AE1426&lt;&gt;ROUND($AE1426,2),", PB 6 Price - More than 2 Decimal Places","")&amp;IF($AG1426&lt;&gt;ROUND($AG1426,2),", PB 7 Price - More than 2 Decimal Places","")&amp;IF(AND(E1426&lt;&gt;"",U1426="",AH1426=""),", Please enter a Price in PB1 or Select No Bid","")&amp;IF(AND(OR($U1426&gt;0,$W1426&gt;0,$Y1426&gt;0,$AA1426&gt;0,$AC1426&gt;0,$AE1426&gt;0),OR(AH1426="",AH1426="No Bid")),", Bid Status Missing or Incorrect","")&amp;IF(AND(AH1426="No Bid",AI1426=""),", Reason for No Bid Missing","")&amp;IF(AND($O1426="CSIS",OR($U1426&gt;0,$W1426&gt;0,$Y1426&gt;0,$AA1426&gt;0,$AC1426&gt;0,$AE1426&gt;0),AJ1426=""),", NCAGE Supplier Missing","")&amp;IF(AND($O1426="Drawing",OR($U1426&gt;0,$W1426&gt;0,$Y1426&gt;0,$AA1426&gt;0,$AC1426&gt;0,$AE1426&gt;0),AK1426=""),", Manufacturer Missing","")&amp;IF(AL1426&lt;&gt;"",", Comment","")&amp;IF(AND(OR(AH1426="Bid Using CSIS Dropdown With Query (Comment Field Must Be Populated)",AH1426="Bid To Drawing Supplied With Query (Comment Field Must Be Populated)"),AL1426=""),", Please Enter a Comment for the Bid Query","")&amp;IF(AND(T1426&gt;0,U1426="",AH1426&lt;&gt;"No Bid"),", PB1 Price Missing","")&amp;IF(AND(V1426&gt;0,W1426="",AH1426&lt;&gt;"No Bid"),", PB2 Price Missing","")&amp;IF(AND(X1426&gt;0,Y1426="",AH1426&lt;&gt;"No Bid"),", PB3 Price Missing","")&amp;IF(AND(Z1426&gt;0,AA1426="",AH1426&lt;&gt;"No Bid"),", PB4 Price Missing","")&amp;IF(AND(AB1426&gt;0,AC1426="",AH1426&lt;&gt;"No Bid"),", PB5 Price Missing","")&amp;IF(AND(AD1426&gt;0,AE1426="",AH1426&lt;&gt;"No Bid"),", PB6 Price Missing","")&amp;IF(AND(AF1426&gt;0,AG1426="",AH1426&lt;&gt;"No Bid"),", PB7 Price Missing","")</f>
        <v>, Please enter a Price in PB1 or Select No Bid, PB1 Price Missing, PB2 Price Missing, PB3 Price Missing, PB4 Price Missing, PB5 Price Missing</v>
      </c>
      <c r="AN1426" s="28"/>
      <c r="AO1426" s="28"/>
      <c r="AP1426" s="28"/>
      <c r="AQ1426" s="28"/>
      <c r="AR1426" s="28"/>
      <c r="AS1426" s="28"/>
      <c r="AT1426" s="28"/>
      <c r="AU1426" s="28"/>
      <c r="AV1426" s="28"/>
      <c r="AW1426" s="28"/>
      <c r="AX1426" s="28"/>
      <c r="AY1426" s="28"/>
      <c r="AZ1426" s="28"/>
      <c r="BA1426" s="28"/>
      <c r="BB1426" s="28"/>
      <c r="BC1426" s="28"/>
      <c r="BD1426" s="28"/>
      <c r="BE1426" s="28"/>
      <c r="BF1426" s="28"/>
      <c r="BG1426" s="28"/>
      <c r="BH1426" s="28"/>
      <c r="BI1426" s="28"/>
      <c r="BJ1426" s="28"/>
      <c r="BK1426" s="28"/>
      <c r="BL1426" s="28"/>
    </row>
    <row r="1427" spans="1:64" x14ac:dyDescent="0.25">
      <c r="A1427" s="58">
        <v>1425</v>
      </c>
      <c r="B1427" s="57"/>
      <c r="C1427" s="57" t="s">
        <v>3775</v>
      </c>
      <c r="D1427" s="57"/>
      <c r="E1427" s="59" t="s">
        <v>1017</v>
      </c>
      <c r="F1427" s="60" t="s">
        <v>5421</v>
      </c>
      <c r="G1427" s="61" t="s">
        <v>4631</v>
      </c>
      <c r="H1427" s="60" t="s">
        <v>6003</v>
      </c>
      <c r="I1427" s="60" t="s">
        <v>5993</v>
      </c>
      <c r="J1427" s="60"/>
      <c r="K1427" s="60" t="s">
        <v>5992</v>
      </c>
      <c r="L1427" s="60" t="s">
        <v>23</v>
      </c>
      <c r="M1427" s="60" t="s">
        <v>6024</v>
      </c>
      <c r="N1427" s="57" t="s">
        <v>6026</v>
      </c>
      <c r="O1427" s="62" t="s">
        <v>1899</v>
      </c>
      <c r="P1427" s="62" t="s">
        <v>2972</v>
      </c>
      <c r="Q1427" s="28"/>
      <c r="R1427" s="28"/>
      <c r="S1427" s="28"/>
      <c r="T1427" s="36">
        <v>3</v>
      </c>
      <c r="U1427" s="33"/>
      <c r="V1427" s="36">
        <v>9</v>
      </c>
      <c r="W1427" s="33"/>
      <c r="X1427" s="36">
        <v>15</v>
      </c>
      <c r="Y1427" s="33"/>
      <c r="Z1427" s="36">
        <v>30</v>
      </c>
      <c r="AA1427" s="33"/>
      <c r="AB1427" s="36">
        <v>60</v>
      </c>
      <c r="AC1427" s="33"/>
      <c r="AD1427" s="36">
        <v>999999</v>
      </c>
      <c r="AE1427" s="33"/>
      <c r="AF1427" s="36"/>
      <c r="AG1427" s="33"/>
      <c r="AH1427" s="28"/>
      <c r="AI1427" s="28"/>
      <c r="AJ1427" s="28"/>
      <c r="AK1427" s="28"/>
      <c r="AL1427" s="28"/>
      <c r="AM1427" s="41" t="str">
        <f>IF(AND($U1427&gt;0,$Q1427=""),"Currency Missing","")&amp;IF(AND($U1427&gt;0,$R1427=""),", MOQ Missing","")&amp;IF(AND($U1427&gt;0,$S1427=""),", Leadtime Missing","")&amp;IF(W1427&gt;U1427,", PB2 Price Greater than PB1 Price","")&amp;IF(Y1427&gt;W1427,", PB3 Price Greater than PB2 Price","")&amp;IF(AA1427&gt;Y1427,", PB4 Price Greater than PB3 Price","")&amp;IF(AC1427&gt;AA1427,", PB5 Price Greater than PB4 Price","")&amp;IF(AE1427&gt;AC1427,", PB6 Price Greater than PB5 Price","")&amp;IF(AG1427&gt;AE1427,", PB7 Price Greater than PB6 Price","")&amp;IF($U1427&lt;&gt;ROUND($U1427,2),", PB 1 Price - More than 2 Decimal Places","")&amp;IF($W1427&lt;&gt;ROUND($W1427,2),", PB 2 Price - More than 2 Decimal Places","")&amp;IF($Y1427&lt;&gt;ROUND($Y1427,2),", PB 3 Price - More than 2 Decimal Places","")&amp;IF($AA1427&lt;&gt;ROUND($AA1427,2),", PB 4 Price - More than 2 Decimal Places","")&amp;IF($AC1427&lt;&gt;ROUND($AC1427,2),", PB 5 Price - More than 2 Decimal Places","")&amp;IF($AE1427&lt;&gt;ROUND($AE1427,2),", PB 6 Price - More than 2 Decimal Places","")&amp;IF($AG1427&lt;&gt;ROUND($AG1427,2),", PB 7 Price - More than 2 Decimal Places","")&amp;IF(AND(E1427&lt;&gt;"",U1427="",AH1427=""),", Please enter a Price in PB1 or Select No Bid","")&amp;IF(AND(OR($U1427&gt;0,$W1427&gt;0,$Y1427&gt;0,$AA1427&gt;0,$AC1427&gt;0,$AE1427&gt;0),OR(AH1427="",AH1427="No Bid")),", Bid Status Missing or Incorrect","")&amp;IF(AND(AH1427="No Bid",AI1427=""),", Reason for No Bid Missing","")&amp;IF(AND($O1427="CSIS",OR($U1427&gt;0,$W1427&gt;0,$Y1427&gt;0,$AA1427&gt;0,$AC1427&gt;0,$AE1427&gt;0),AJ1427=""),", NCAGE Supplier Missing","")&amp;IF(AND($O1427="Drawing",OR($U1427&gt;0,$W1427&gt;0,$Y1427&gt;0,$AA1427&gt;0,$AC1427&gt;0,$AE1427&gt;0),AK1427=""),", Manufacturer Missing","")&amp;IF(AL1427&lt;&gt;"",", Comment","")&amp;IF(AND(OR(AH1427="Bid Using CSIS Dropdown With Query (Comment Field Must Be Populated)",AH1427="Bid To Drawing Supplied With Query (Comment Field Must Be Populated)"),AL1427=""),", Please Enter a Comment for the Bid Query","")&amp;IF(AND(T1427&gt;0,U1427="",AH1427&lt;&gt;"No Bid"),", PB1 Price Missing","")&amp;IF(AND(V1427&gt;0,W1427="",AH1427&lt;&gt;"No Bid"),", PB2 Price Missing","")&amp;IF(AND(X1427&gt;0,Y1427="",AH1427&lt;&gt;"No Bid"),", PB3 Price Missing","")&amp;IF(AND(Z1427&gt;0,AA1427="",AH1427&lt;&gt;"No Bid"),", PB4 Price Missing","")&amp;IF(AND(AB1427&gt;0,AC1427="",AH1427&lt;&gt;"No Bid"),", PB5 Price Missing","")&amp;IF(AND(AD1427&gt;0,AE1427="",AH1427&lt;&gt;"No Bid"),", PB6 Price Missing","")&amp;IF(AND(AF1427&gt;0,AG1427="",AH1427&lt;&gt;"No Bid"),", PB7 Price Missing","")</f>
        <v>, Please enter a Price in PB1 or Select No Bid, PB1 Price Missing, PB2 Price Missing, PB3 Price Missing, PB4 Price Missing, PB5 Price Missing, PB6 Price Missing</v>
      </c>
      <c r="AN1427" s="28"/>
      <c r="AO1427" s="28"/>
      <c r="AP1427" s="28"/>
      <c r="AQ1427" s="28"/>
      <c r="AR1427" s="28"/>
      <c r="AS1427" s="28"/>
      <c r="AT1427" s="28"/>
      <c r="AU1427" s="28"/>
      <c r="AV1427" s="28"/>
      <c r="AW1427" s="28"/>
      <c r="AX1427" s="28"/>
      <c r="AY1427" s="28"/>
      <c r="AZ1427" s="28"/>
      <c r="BA1427" s="28"/>
      <c r="BB1427" s="28"/>
      <c r="BC1427" s="28"/>
      <c r="BD1427" s="28"/>
      <c r="BE1427" s="28"/>
      <c r="BF1427" s="28"/>
      <c r="BG1427" s="28"/>
      <c r="BH1427" s="28"/>
      <c r="BI1427" s="28"/>
      <c r="BJ1427" s="28"/>
      <c r="BK1427" s="28"/>
      <c r="BL1427" s="28"/>
    </row>
    <row r="1428" spans="1:64" x14ac:dyDescent="0.25">
      <c r="A1428" s="58">
        <v>1426</v>
      </c>
      <c r="B1428" s="57"/>
      <c r="C1428" s="57" t="s">
        <v>3775</v>
      </c>
      <c r="D1428" s="57"/>
      <c r="E1428" s="59" t="s">
        <v>1018</v>
      </c>
      <c r="F1428" s="60" t="s">
        <v>5509</v>
      </c>
      <c r="G1428" s="61" t="s">
        <v>4632</v>
      </c>
      <c r="H1428" s="60" t="s">
        <v>5999</v>
      </c>
      <c r="I1428" s="60" t="s">
        <v>5993</v>
      </c>
      <c r="J1428" s="60"/>
      <c r="K1428" s="60" t="s">
        <v>5992</v>
      </c>
      <c r="L1428" s="60" t="s">
        <v>23</v>
      </c>
      <c r="M1428" s="60" t="s">
        <v>6024</v>
      </c>
      <c r="N1428" s="57" t="s">
        <v>6026</v>
      </c>
      <c r="O1428" s="62" t="s">
        <v>1899</v>
      </c>
      <c r="P1428" s="62" t="s">
        <v>2973</v>
      </c>
      <c r="Q1428" s="28"/>
      <c r="R1428" s="28"/>
      <c r="S1428" s="28"/>
      <c r="T1428" s="36">
        <v>2</v>
      </c>
      <c r="U1428" s="33"/>
      <c r="V1428" s="36">
        <v>4</v>
      </c>
      <c r="W1428" s="33"/>
      <c r="X1428" s="36">
        <v>9</v>
      </c>
      <c r="Y1428" s="33"/>
      <c r="Z1428" s="36">
        <v>15</v>
      </c>
      <c r="AA1428" s="33"/>
      <c r="AB1428" s="36">
        <v>999999</v>
      </c>
      <c r="AC1428" s="33"/>
      <c r="AD1428" s="36"/>
      <c r="AE1428" s="33"/>
      <c r="AF1428" s="36"/>
      <c r="AG1428" s="33"/>
      <c r="AH1428" s="28"/>
      <c r="AI1428" s="28"/>
      <c r="AJ1428" s="28"/>
      <c r="AK1428" s="28"/>
      <c r="AL1428" s="28"/>
      <c r="AM1428" s="41" t="str">
        <f>IF(AND($U1428&gt;0,$Q1428=""),"Currency Missing","")&amp;IF(AND($U1428&gt;0,$R1428=""),", MOQ Missing","")&amp;IF(AND($U1428&gt;0,$S1428=""),", Leadtime Missing","")&amp;IF(W1428&gt;U1428,", PB2 Price Greater than PB1 Price","")&amp;IF(Y1428&gt;W1428,", PB3 Price Greater than PB2 Price","")&amp;IF(AA1428&gt;Y1428,", PB4 Price Greater than PB3 Price","")&amp;IF(AC1428&gt;AA1428,", PB5 Price Greater than PB4 Price","")&amp;IF(AE1428&gt;AC1428,", PB6 Price Greater than PB5 Price","")&amp;IF(AG1428&gt;AE1428,", PB7 Price Greater than PB6 Price","")&amp;IF($U1428&lt;&gt;ROUND($U1428,2),", PB 1 Price - More than 2 Decimal Places","")&amp;IF($W1428&lt;&gt;ROUND($W1428,2),", PB 2 Price - More than 2 Decimal Places","")&amp;IF($Y1428&lt;&gt;ROUND($Y1428,2),", PB 3 Price - More than 2 Decimal Places","")&amp;IF($AA1428&lt;&gt;ROUND($AA1428,2),", PB 4 Price - More than 2 Decimal Places","")&amp;IF($AC1428&lt;&gt;ROUND($AC1428,2),", PB 5 Price - More than 2 Decimal Places","")&amp;IF($AE1428&lt;&gt;ROUND($AE1428,2),", PB 6 Price - More than 2 Decimal Places","")&amp;IF($AG1428&lt;&gt;ROUND($AG1428,2),", PB 7 Price - More than 2 Decimal Places","")&amp;IF(AND(E1428&lt;&gt;"",U1428="",AH1428=""),", Please enter a Price in PB1 or Select No Bid","")&amp;IF(AND(OR($U1428&gt;0,$W1428&gt;0,$Y1428&gt;0,$AA1428&gt;0,$AC1428&gt;0,$AE1428&gt;0),OR(AH1428="",AH1428="No Bid")),", Bid Status Missing or Incorrect","")&amp;IF(AND(AH1428="No Bid",AI1428=""),", Reason for No Bid Missing","")&amp;IF(AND($O1428="CSIS",OR($U1428&gt;0,$W1428&gt;0,$Y1428&gt;0,$AA1428&gt;0,$AC1428&gt;0,$AE1428&gt;0),AJ1428=""),", NCAGE Supplier Missing","")&amp;IF(AND($O1428="Drawing",OR($U1428&gt;0,$W1428&gt;0,$Y1428&gt;0,$AA1428&gt;0,$AC1428&gt;0,$AE1428&gt;0),AK1428=""),", Manufacturer Missing","")&amp;IF(AL1428&lt;&gt;"",", Comment","")&amp;IF(AND(OR(AH1428="Bid Using CSIS Dropdown With Query (Comment Field Must Be Populated)",AH1428="Bid To Drawing Supplied With Query (Comment Field Must Be Populated)"),AL1428=""),", Please Enter a Comment for the Bid Query","")&amp;IF(AND(T1428&gt;0,U1428="",AH1428&lt;&gt;"No Bid"),", PB1 Price Missing","")&amp;IF(AND(V1428&gt;0,W1428="",AH1428&lt;&gt;"No Bid"),", PB2 Price Missing","")&amp;IF(AND(X1428&gt;0,Y1428="",AH1428&lt;&gt;"No Bid"),", PB3 Price Missing","")&amp;IF(AND(Z1428&gt;0,AA1428="",AH1428&lt;&gt;"No Bid"),", PB4 Price Missing","")&amp;IF(AND(AB1428&gt;0,AC1428="",AH1428&lt;&gt;"No Bid"),", PB5 Price Missing","")&amp;IF(AND(AD1428&gt;0,AE1428="",AH1428&lt;&gt;"No Bid"),", PB6 Price Missing","")&amp;IF(AND(AF1428&gt;0,AG1428="",AH1428&lt;&gt;"No Bid"),", PB7 Price Missing","")</f>
        <v>, Please enter a Price in PB1 or Select No Bid, PB1 Price Missing, PB2 Price Missing, PB3 Price Missing, PB4 Price Missing, PB5 Price Missing</v>
      </c>
      <c r="AN1428" s="28"/>
      <c r="AO1428" s="28"/>
      <c r="AP1428" s="28"/>
      <c r="AQ1428" s="28"/>
      <c r="AR1428" s="28"/>
      <c r="AS1428" s="28"/>
      <c r="AT1428" s="28"/>
      <c r="AU1428" s="28"/>
      <c r="AV1428" s="28"/>
      <c r="AW1428" s="28"/>
      <c r="AX1428" s="28"/>
      <c r="AY1428" s="28"/>
      <c r="AZ1428" s="28"/>
      <c r="BA1428" s="28"/>
      <c r="BB1428" s="28"/>
      <c r="BC1428" s="28"/>
      <c r="BD1428" s="28"/>
      <c r="BE1428" s="28"/>
      <c r="BF1428" s="28"/>
      <c r="BG1428" s="28"/>
      <c r="BH1428" s="28"/>
      <c r="BI1428" s="28"/>
      <c r="BJ1428" s="28"/>
      <c r="BK1428" s="28"/>
      <c r="BL1428" s="28"/>
    </row>
    <row r="1429" spans="1:64" x14ac:dyDescent="0.25">
      <c r="A1429" s="58">
        <v>1427</v>
      </c>
      <c r="B1429" s="57"/>
      <c r="C1429" s="57" t="s">
        <v>3775</v>
      </c>
      <c r="D1429" s="57"/>
      <c r="E1429" s="59" t="s">
        <v>1019</v>
      </c>
      <c r="F1429" s="60" t="s">
        <v>5697</v>
      </c>
      <c r="G1429" s="61" t="s">
        <v>4633</v>
      </c>
      <c r="H1429" s="60" t="s">
        <v>6003</v>
      </c>
      <c r="I1429" s="60" t="s">
        <v>5993</v>
      </c>
      <c r="J1429" s="60"/>
      <c r="K1429" s="60" t="s">
        <v>5992</v>
      </c>
      <c r="L1429" s="60" t="s">
        <v>23</v>
      </c>
      <c r="M1429" s="60" t="s">
        <v>6024</v>
      </c>
      <c r="N1429" s="57" t="s">
        <v>6026</v>
      </c>
      <c r="O1429" s="62" t="s">
        <v>1899</v>
      </c>
      <c r="P1429" s="62" t="s">
        <v>2974</v>
      </c>
      <c r="Q1429" s="28"/>
      <c r="R1429" s="28"/>
      <c r="S1429" s="28"/>
      <c r="T1429" s="36">
        <v>2</v>
      </c>
      <c r="U1429" s="33"/>
      <c r="V1429" s="36">
        <v>4</v>
      </c>
      <c r="W1429" s="33"/>
      <c r="X1429" s="36">
        <v>9</v>
      </c>
      <c r="Y1429" s="33"/>
      <c r="Z1429" s="36">
        <v>15</v>
      </c>
      <c r="AA1429" s="33"/>
      <c r="AB1429" s="36">
        <v>999999</v>
      </c>
      <c r="AC1429" s="33"/>
      <c r="AD1429" s="36"/>
      <c r="AE1429" s="33"/>
      <c r="AF1429" s="36"/>
      <c r="AG1429" s="33"/>
      <c r="AH1429" s="28"/>
      <c r="AI1429" s="28"/>
      <c r="AJ1429" s="28"/>
      <c r="AK1429" s="28"/>
      <c r="AL1429" s="28"/>
      <c r="AM1429" s="41" t="str">
        <f>IF(AND($U1429&gt;0,$Q1429=""),"Currency Missing","")&amp;IF(AND($U1429&gt;0,$R1429=""),", MOQ Missing","")&amp;IF(AND($U1429&gt;0,$S1429=""),", Leadtime Missing","")&amp;IF(W1429&gt;U1429,", PB2 Price Greater than PB1 Price","")&amp;IF(Y1429&gt;W1429,", PB3 Price Greater than PB2 Price","")&amp;IF(AA1429&gt;Y1429,", PB4 Price Greater than PB3 Price","")&amp;IF(AC1429&gt;AA1429,", PB5 Price Greater than PB4 Price","")&amp;IF(AE1429&gt;AC1429,", PB6 Price Greater than PB5 Price","")&amp;IF(AG1429&gt;AE1429,", PB7 Price Greater than PB6 Price","")&amp;IF($U1429&lt;&gt;ROUND($U1429,2),", PB 1 Price - More than 2 Decimal Places","")&amp;IF($W1429&lt;&gt;ROUND($W1429,2),", PB 2 Price - More than 2 Decimal Places","")&amp;IF($Y1429&lt;&gt;ROUND($Y1429,2),", PB 3 Price - More than 2 Decimal Places","")&amp;IF($AA1429&lt;&gt;ROUND($AA1429,2),", PB 4 Price - More than 2 Decimal Places","")&amp;IF($AC1429&lt;&gt;ROUND($AC1429,2),", PB 5 Price - More than 2 Decimal Places","")&amp;IF($AE1429&lt;&gt;ROUND($AE1429,2),", PB 6 Price - More than 2 Decimal Places","")&amp;IF($AG1429&lt;&gt;ROUND($AG1429,2),", PB 7 Price - More than 2 Decimal Places","")&amp;IF(AND(E1429&lt;&gt;"",U1429="",AH1429=""),", Please enter a Price in PB1 or Select No Bid","")&amp;IF(AND(OR($U1429&gt;0,$W1429&gt;0,$Y1429&gt;0,$AA1429&gt;0,$AC1429&gt;0,$AE1429&gt;0),OR(AH1429="",AH1429="No Bid")),", Bid Status Missing or Incorrect","")&amp;IF(AND(AH1429="No Bid",AI1429=""),", Reason for No Bid Missing","")&amp;IF(AND($O1429="CSIS",OR($U1429&gt;0,$W1429&gt;0,$Y1429&gt;0,$AA1429&gt;0,$AC1429&gt;0,$AE1429&gt;0),AJ1429=""),", NCAGE Supplier Missing","")&amp;IF(AND($O1429="Drawing",OR($U1429&gt;0,$W1429&gt;0,$Y1429&gt;0,$AA1429&gt;0,$AC1429&gt;0,$AE1429&gt;0),AK1429=""),", Manufacturer Missing","")&amp;IF(AL1429&lt;&gt;"",", Comment","")&amp;IF(AND(OR(AH1429="Bid Using CSIS Dropdown With Query (Comment Field Must Be Populated)",AH1429="Bid To Drawing Supplied With Query (Comment Field Must Be Populated)"),AL1429=""),", Please Enter a Comment for the Bid Query","")&amp;IF(AND(T1429&gt;0,U1429="",AH1429&lt;&gt;"No Bid"),", PB1 Price Missing","")&amp;IF(AND(V1429&gt;0,W1429="",AH1429&lt;&gt;"No Bid"),", PB2 Price Missing","")&amp;IF(AND(X1429&gt;0,Y1429="",AH1429&lt;&gt;"No Bid"),", PB3 Price Missing","")&amp;IF(AND(Z1429&gt;0,AA1429="",AH1429&lt;&gt;"No Bid"),", PB4 Price Missing","")&amp;IF(AND(AB1429&gt;0,AC1429="",AH1429&lt;&gt;"No Bid"),", PB5 Price Missing","")&amp;IF(AND(AD1429&gt;0,AE1429="",AH1429&lt;&gt;"No Bid"),", PB6 Price Missing","")&amp;IF(AND(AF1429&gt;0,AG1429="",AH1429&lt;&gt;"No Bid"),", PB7 Price Missing","")</f>
        <v>, Please enter a Price in PB1 or Select No Bid, PB1 Price Missing, PB2 Price Missing, PB3 Price Missing, PB4 Price Missing, PB5 Price Missing</v>
      </c>
      <c r="AN1429" s="28"/>
      <c r="AO1429" s="28"/>
      <c r="AP1429" s="28"/>
      <c r="AQ1429" s="28"/>
      <c r="AR1429" s="28"/>
      <c r="AS1429" s="28"/>
      <c r="AT1429" s="28"/>
      <c r="AU1429" s="28"/>
      <c r="AV1429" s="28"/>
      <c r="AW1429" s="28"/>
      <c r="AX1429" s="28"/>
      <c r="AY1429" s="28"/>
      <c r="AZ1429" s="28"/>
      <c r="BA1429" s="28"/>
      <c r="BB1429" s="28"/>
      <c r="BC1429" s="28"/>
      <c r="BD1429" s="28"/>
      <c r="BE1429" s="28"/>
      <c r="BF1429" s="28"/>
      <c r="BG1429" s="28"/>
      <c r="BH1429" s="28"/>
      <c r="BI1429" s="28"/>
      <c r="BJ1429" s="28"/>
      <c r="BK1429" s="28"/>
      <c r="BL1429" s="28"/>
    </row>
    <row r="1430" spans="1:64" x14ac:dyDescent="0.25">
      <c r="A1430" s="58">
        <v>1428</v>
      </c>
      <c r="B1430" s="57"/>
      <c r="C1430" s="57" t="s">
        <v>3775</v>
      </c>
      <c r="D1430" s="57"/>
      <c r="E1430" s="59" t="s">
        <v>1020</v>
      </c>
      <c r="F1430" s="60" t="s">
        <v>5484</v>
      </c>
      <c r="G1430" s="61" t="s">
        <v>4634</v>
      </c>
      <c r="H1430" s="60" t="s">
        <v>5999</v>
      </c>
      <c r="I1430" s="60" t="s">
        <v>5993</v>
      </c>
      <c r="J1430" s="60"/>
      <c r="K1430" s="60" t="s">
        <v>5992</v>
      </c>
      <c r="L1430" s="60" t="s">
        <v>23</v>
      </c>
      <c r="M1430" s="60" t="s">
        <v>6024</v>
      </c>
      <c r="N1430" s="57" t="s">
        <v>6026</v>
      </c>
      <c r="O1430" s="62" t="s">
        <v>1899</v>
      </c>
      <c r="P1430" s="62" t="s">
        <v>2975</v>
      </c>
      <c r="Q1430" s="28"/>
      <c r="R1430" s="28"/>
      <c r="S1430" s="28"/>
      <c r="T1430" s="36">
        <v>1</v>
      </c>
      <c r="U1430" s="33"/>
      <c r="V1430" s="36">
        <v>2</v>
      </c>
      <c r="W1430" s="33"/>
      <c r="X1430" s="36">
        <v>5</v>
      </c>
      <c r="Y1430" s="33"/>
      <c r="Z1430" s="36">
        <v>999999</v>
      </c>
      <c r="AA1430" s="33"/>
      <c r="AB1430" s="36"/>
      <c r="AC1430" s="33"/>
      <c r="AD1430" s="36"/>
      <c r="AE1430" s="33"/>
      <c r="AF1430" s="36"/>
      <c r="AG1430" s="33"/>
      <c r="AH1430" s="28"/>
      <c r="AI1430" s="28"/>
      <c r="AJ1430" s="28"/>
      <c r="AK1430" s="28"/>
      <c r="AL1430" s="28"/>
      <c r="AM1430" s="41" t="str">
        <f>IF(AND($U1430&gt;0,$Q1430=""),"Currency Missing","")&amp;IF(AND($U1430&gt;0,$R1430=""),", MOQ Missing","")&amp;IF(AND($U1430&gt;0,$S1430=""),", Leadtime Missing","")&amp;IF(W1430&gt;U1430,", PB2 Price Greater than PB1 Price","")&amp;IF(Y1430&gt;W1430,", PB3 Price Greater than PB2 Price","")&amp;IF(AA1430&gt;Y1430,", PB4 Price Greater than PB3 Price","")&amp;IF(AC1430&gt;AA1430,", PB5 Price Greater than PB4 Price","")&amp;IF(AE1430&gt;AC1430,", PB6 Price Greater than PB5 Price","")&amp;IF(AG1430&gt;AE1430,", PB7 Price Greater than PB6 Price","")&amp;IF($U1430&lt;&gt;ROUND($U1430,2),", PB 1 Price - More than 2 Decimal Places","")&amp;IF($W1430&lt;&gt;ROUND($W1430,2),", PB 2 Price - More than 2 Decimal Places","")&amp;IF($Y1430&lt;&gt;ROUND($Y1430,2),", PB 3 Price - More than 2 Decimal Places","")&amp;IF($AA1430&lt;&gt;ROUND($AA1430,2),", PB 4 Price - More than 2 Decimal Places","")&amp;IF($AC1430&lt;&gt;ROUND($AC1430,2),", PB 5 Price - More than 2 Decimal Places","")&amp;IF($AE1430&lt;&gt;ROUND($AE1430,2),", PB 6 Price - More than 2 Decimal Places","")&amp;IF($AG1430&lt;&gt;ROUND($AG1430,2),", PB 7 Price - More than 2 Decimal Places","")&amp;IF(AND(E1430&lt;&gt;"",U1430="",AH1430=""),", Please enter a Price in PB1 or Select No Bid","")&amp;IF(AND(OR($U1430&gt;0,$W1430&gt;0,$Y1430&gt;0,$AA1430&gt;0,$AC1430&gt;0,$AE1430&gt;0),OR(AH1430="",AH1430="No Bid")),", Bid Status Missing or Incorrect","")&amp;IF(AND(AH1430="No Bid",AI1430=""),", Reason for No Bid Missing","")&amp;IF(AND($O1430="CSIS",OR($U1430&gt;0,$W1430&gt;0,$Y1430&gt;0,$AA1430&gt;0,$AC1430&gt;0,$AE1430&gt;0),AJ1430=""),", NCAGE Supplier Missing","")&amp;IF(AND($O1430="Drawing",OR($U1430&gt;0,$W1430&gt;0,$Y1430&gt;0,$AA1430&gt;0,$AC1430&gt;0,$AE1430&gt;0),AK1430=""),", Manufacturer Missing","")&amp;IF(AL1430&lt;&gt;"",", Comment","")&amp;IF(AND(OR(AH1430="Bid Using CSIS Dropdown With Query (Comment Field Must Be Populated)",AH1430="Bid To Drawing Supplied With Query (Comment Field Must Be Populated)"),AL1430=""),", Please Enter a Comment for the Bid Query","")&amp;IF(AND(T1430&gt;0,U1430="",AH1430&lt;&gt;"No Bid"),", PB1 Price Missing","")&amp;IF(AND(V1430&gt;0,W1430="",AH1430&lt;&gt;"No Bid"),", PB2 Price Missing","")&amp;IF(AND(X1430&gt;0,Y1430="",AH1430&lt;&gt;"No Bid"),", PB3 Price Missing","")&amp;IF(AND(Z1430&gt;0,AA1430="",AH1430&lt;&gt;"No Bid"),", PB4 Price Missing","")&amp;IF(AND(AB1430&gt;0,AC1430="",AH1430&lt;&gt;"No Bid"),", PB5 Price Missing","")&amp;IF(AND(AD1430&gt;0,AE1430="",AH1430&lt;&gt;"No Bid"),", PB6 Price Missing","")&amp;IF(AND(AF1430&gt;0,AG1430="",AH1430&lt;&gt;"No Bid"),", PB7 Price Missing","")</f>
        <v>, Please enter a Price in PB1 or Select No Bid, PB1 Price Missing, PB2 Price Missing, PB3 Price Missing, PB4 Price Missing</v>
      </c>
      <c r="AN1430" s="28"/>
      <c r="AO1430" s="28"/>
      <c r="AP1430" s="28"/>
      <c r="AQ1430" s="28"/>
      <c r="AR1430" s="28"/>
      <c r="AS1430" s="28"/>
      <c r="AT1430" s="28"/>
      <c r="AU1430" s="28"/>
      <c r="AV1430" s="28"/>
      <c r="AW1430" s="28"/>
      <c r="AX1430" s="28"/>
      <c r="AY1430" s="28"/>
      <c r="AZ1430" s="28"/>
      <c r="BA1430" s="28"/>
      <c r="BB1430" s="28"/>
      <c r="BC1430" s="28"/>
      <c r="BD1430" s="28"/>
      <c r="BE1430" s="28"/>
      <c r="BF1430" s="28"/>
      <c r="BG1430" s="28"/>
      <c r="BH1430" s="28"/>
      <c r="BI1430" s="28"/>
      <c r="BJ1430" s="28"/>
      <c r="BK1430" s="28"/>
      <c r="BL1430" s="28"/>
    </row>
    <row r="1431" spans="1:64" x14ac:dyDescent="0.25">
      <c r="A1431" s="58">
        <v>1429</v>
      </c>
      <c r="B1431" s="57"/>
      <c r="C1431" s="57" t="s">
        <v>3775</v>
      </c>
      <c r="D1431" s="57"/>
      <c r="E1431" s="59" t="s">
        <v>1021</v>
      </c>
      <c r="F1431" s="60" t="s">
        <v>5669</v>
      </c>
      <c r="G1431" s="61" t="s">
        <v>4635</v>
      </c>
      <c r="H1431" s="60" t="s">
        <v>6003</v>
      </c>
      <c r="I1431" s="60" t="s">
        <v>5993</v>
      </c>
      <c r="J1431" s="60"/>
      <c r="K1431" s="60" t="s">
        <v>5992</v>
      </c>
      <c r="L1431" s="60" t="s">
        <v>23</v>
      </c>
      <c r="M1431" s="60" t="s">
        <v>6024</v>
      </c>
      <c r="N1431" s="57" t="s">
        <v>6026</v>
      </c>
      <c r="O1431" s="62" t="s">
        <v>1899</v>
      </c>
      <c r="P1431" s="62" t="s">
        <v>2976</v>
      </c>
      <c r="Q1431" s="28"/>
      <c r="R1431" s="28"/>
      <c r="S1431" s="28"/>
      <c r="T1431" s="36">
        <v>5</v>
      </c>
      <c r="U1431" s="33"/>
      <c r="V1431" s="36">
        <v>15</v>
      </c>
      <c r="W1431" s="33"/>
      <c r="X1431" s="36">
        <v>30</v>
      </c>
      <c r="Y1431" s="33"/>
      <c r="Z1431" s="36">
        <v>60</v>
      </c>
      <c r="AA1431" s="33"/>
      <c r="AB1431" s="36">
        <v>120</v>
      </c>
      <c r="AC1431" s="33"/>
      <c r="AD1431" s="36">
        <v>999999</v>
      </c>
      <c r="AE1431" s="33"/>
      <c r="AF1431" s="36"/>
      <c r="AG1431" s="33"/>
      <c r="AH1431" s="28"/>
      <c r="AI1431" s="28"/>
      <c r="AJ1431" s="28"/>
      <c r="AK1431" s="28"/>
      <c r="AL1431" s="28"/>
      <c r="AM1431" s="41" t="str">
        <f>IF(AND($U1431&gt;0,$Q1431=""),"Currency Missing","")&amp;IF(AND($U1431&gt;0,$R1431=""),", MOQ Missing","")&amp;IF(AND($U1431&gt;0,$S1431=""),", Leadtime Missing","")&amp;IF(W1431&gt;U1431,", PB2 Price Greater than PB1 Price","")&amp;IF(Y1431&gt;W1431,", PB3 Price Greater than PB2 Price","")&amp;IF(AA1431&gt;Y1431,", PB4 Price Greater than PB3 Price","")&amp;IF(AC1431&gt;AA1431,", PB5 Price Greater than PB4 Price","")&amp;IF(AE1431&gt;AC1431,", PB6 Price Greater than PB5 Price","")&amp;IF(AG1431&gt;AE1431,", PB7 Price Greater than PB6 Price","")&amp;IF($U1431&lt;&gt;ROUND($U1431,2),", PB 1 Price - More than 2 Decimal Places","")&amp;IF($W1431&lt;&gt;ROUND($W1431,2),", PB 2 Price - More than 2 Decimal Places","")&amp;IF($Y1431&lt;&gt;ROUND($Y1431,2),", PB 3 Price - More than 2 Decimal Places","")&amp;IF($AA1431&lt;&gt;ROUND($AA1431,2),", PB 4 Price - More than 2 Decimal Places","")&amp;IF($AC1431&lt;&gt;ROUND($AC1431,2),", PB 5 Price - More than 2 Decimal Places","")&amp;IF($AE1431&lt;&gt;ROUND($AE1431,2),", PB 6 Price - More than 2 Decimal Places","")&amp;IF($AG1431&lt;&gt;ROUND($AG1431,2),", PB 7 Price - More than 2 Decimal Places","")&amp;IF(AND(E1431&lt;&gt;"",U1431="",AH1431=""),", Please enter a Price in PB1 or Select No Bid","")&amp;IF(AND(OR($U1431&gt;0,$W1431&gt;0,$Y1431&gt;0,$AA1431&gt;0,$AC1431&gt;0,$AE1431&gt;0),OR(AH1431="",AH1431="No Bid")),", Bid Status Missing or Incorrect","")&amp;IF(AND(AH1431="No Bid",AI1431=""),", Reason for No Bid Missing","")&amp;IF(AND($O1431="CSIS",OR($U1431&gt;0,$W1431&gt;0,$Y1431&gt;0,$AA1431&gt;0,$AC1431&gt;0,$AE1431&gt;0),AJ1431=""),", NCAGE Supplier Missing","")&amp;IF(AND($O1431="Drawing",OR($U1431&gt;0,$W1431&gt;0,$Y1431&gt;0,$AA1431&gt;0,$AC1431&gt;0,$AE1431&gt;0),AK1431=""),", Manufacturer Missing","")&amp;IF(AL1431&lt;&gt;"",", Comment","")&amp;IF(AND(OR(AH1431="Bid Using CSIS Dropdown With Query (Comment Field Must Be Populated)",AH1431="Bid To Drawing Supplied With Query (Comment Field Must Be Populated)"),AL1431=""),", Please Enter a Comment for the Bid Query","")&amp;IF(AND(T1431&gt;0,U1431="",AH1431&lt;&gt;"No Bid"),", PB1 Price Missing","")&amp;IF(AND(V1431&gt;0,W1431="",AH1431&lt;&gt;"No Bid"),", PB2 Price Missing","")&amp;IF(AND(X1431&gt;0,Y1431="",AH1431&lt;&gt;"No Bid"),", PB3 Price Missing","")&amp;IF(AND(Z1431&gt;0,AA1431="",AH1431&lt;&gt;"No Bid"),", PB4 Price Missing","")&amp;IF(AND(AB1431&gt;0,AC1431="",AH1431&lt;&gt;"No Bid"),", PB5 Price Missing","")&amp;IF(AND(AD1431&gt;0,AE1431="",AH1431&lt;&gt;"No Bid"),", PB6 Price Missing","")&amp;IF(AND(AF1431&gt;0,AG1431="",AH1431&lt;&gt;"No Bid"),", PB7 Price Missing","")</f>
        <v>, Please enter a Price in PB1 or Select No Bid, PB1 Price Missing, PB2 Price Missing, PB3 Price Missing, PB4 Price Missing, PB5 Price Missing, PB6 Price Missing</v>
      </c>
      <c r="AN1431" s="28"/>
      <c r="AO1431" s="28"/>
      <c r="AP1431" s="28"/>
      <c r="AQ1431" s="28"/>
      <c r="AR1431" s="28"/>
      <c r="AS1431" s="28"/>
      <c r="AT1431" s="28"/>
      <c r="AU1431" s="28"/>
      <c r="AV1431" s="28"/>
      <c r="AW1431" s="28"/>
      <c r="AX1431" s="28"/>
      <c r="AY1431" s="28"/>
      <c r="AZ1431" s="28"/>
      <c r="BA1431" s="28"/>
      <c r="BB1431" s="28"/>
      <c r="BC1431" s="28"/>
      <c r="BD1431" s="28"/>
      <c r="BE1431" s="28"/>
      <c r="BF1431" s="28"/>
      <c r="BG1431" s="28"/>
      <c r="BH1431" s="28"/>
      <c r="BI1431" s="28"/>
      <c r="BJ1431" s="28"/>
      <c r="BK1431" s="28"/>
      <c r="BL1431" s="28"/>
    </row>
    <row r="1432" spans="1:64" x14ac:dyDescent="0.25">
      <c r="A1432" s="58">
        <v>1430</v>
      </c>
      <c r="B1432" s="57"/>
      <c r="C1432" s="57" t="s">
        <v>3775</v>
      </c>
      <c r="D1432" s="57"/>
      <c r="E1432" s="59" t="s">
        <v>1671</v>
      </c>
      <c r="F1432" s="60" t="s">
        <v>5925</v>
      </c>
      <c r="G1432" s="61" t="s">
        <v>5269</v>
      </c>
      <c r="H1432" s="60" t="s">
        <v>6017</v>
      </c>
      <c r="I1432" s="60" t="s">
        <v>5993</v>
      </c>
      <c r="J1432" s="60"/>
      <c r="K1432" s="60" t="s">
        <v>5992</v>
      </c>
      <c r="L1432" s="60" t="s">
        <v>23</v>
      </c>
      <c r="M1432" s="60" t="s">
        <v>6024</v>
      </c>
      <c r="N1432" s="57" t="s">
        <v>6026</v>
      </c>
      <c r="O1432" s="62" t="s">
        <v>1996</v>
      </c>
      <c r="P1432" s="62" t="s">
        <v>3623</v>
      </c>
      <c r="Q1432" s="28"/>
      <c r="R1432" s="28"/>
      <c r="S1432" s="28"/>
      <c r="T1432" s="36">
        <v>1</v>
      </c>
      <c r="U1432" s="33"/>
      <c r="V1432" s="36">
        <v>3</v>
      </c>
      <c r="W1432" s="33"/>
      <c r="X1432" s="36">
        <v>5</v>
      </c>
      <c r="Y1432" s="33"/>
      <c r="Z1432" s="36">
        <v>999999</v>
      </c>
      <c r="AA1432" s="33"/>
      <c r="AB1432" s="36"/>
      <c r="AC1432" s="33"/>
      <c r="AD1432" s="36"/>
      <c r="AE1432" s="33"/>
      <c r="AF1432" s="36"/>
      <c r="AG1432" s="33"/>
      <c r="AH1432" s="28"/>
      <c r="AI1432" s="28"/>
      <c r="AJ1432" s="28"/>
      <c r="AK1432" s="28"/>
      <c r="AL1432" s="28"/>
      <c r="AM1432" s="41" t="str">
        <f>IF(AND($U1432&gt;0,$Q1432=""),"Currency Missing","")&amp;IF(AND($U1432&gt;0,$R1432=""),", MOQ Missing","")&amp;IF(AND($U1432&gt;0,$S1432=""),", Leadtime Missing","")&amp;IF(W1432&gt;U1432,", PB2 Price Greater than PB1 Price","")&amp;IF(Y1432&gt;W1432,", PB3 Price Greater than PB2 Price","")&amp;IF(AA1432&gt;Y1432,", PB4 Price Greater than PB3 Price","")&amp;IF(AC1432&gt;AA1432,", PB5 Price Greater than PB4 Price","")&amp;IF(AE1432&gt;AC1432,", PB6 Price Greater than PB5 Price","")&amp;IF(AG1432&gt;AE1432,", PB7 Price Greater than PB6 Price","")&amp;IF($U1432&lt;&gt;ROUND($U1432,2),", PB 1 Price - More than 2 Decimal Places","")&amp;IF($W1432&lt;&gt;ROUND($W1432,2),", PB 2 Price - More than 2 Decimal Places","")&amp;IF($Y1432&lt;&gt;ROUND($Y1432,2),", PB 3 Price - More than 2 Decimal Places","")&amp;IF($AA1432&lt;&gt;ROUND($AA1432,2),", PB 4 Price - More than 2 Decimal Places","")&amp;IF($AC1432&lt;&gt;ROUND($AC1432,2),", PB 5 Price - More than 2 Decimal Places","")&amp;IF($AE1432&lt;&gt;ROUND($AE1432,2),", PB 6 Price - More than 2 Decimal Places","")&amp;IF($AG1432&lt;&gt;ROUND($AG1432,2),", PB 7 Price - More than 2 Decimal Places","")&amp;IF(AND(E1432&lt;&gt;"",U1432="",AH1432=""),", Please enter a Price in PB1 or Select No Bid","")&amp;IF(AND(OR($U1432&gt;0,$W1432&gt;0,$Y1432&gt;0,$AA1432&gt;0,$AC1432&gt;0,$AE1432&gt;0),OR(AH1432="",AH1432="No Bid")),", Bid Status Missing or Incorrect","")&amp;IF(AND(AH1432="No Bid",AI1432=""),", Reason for No Bid Missing","")&amp;IF(AND($O1432="CSIS",OR($U1432&gt;0,$W1432&gt;0,$Y1432&gt;0,$AA1432&gt;0,$AC1432&gt;0,$AE1432&gt;0),AJ1432=""),", NCAGE Supplier Missing","")&amp;IF(AND($O1432="Drawing",OR($U1432&gt;0,$W1432&gt;0,$Y1432&gt;0,$AA1432&gt;0,$AC1432&gt;0,$AE1432&gt;0),AK1432=""),", Manufacturer Missing","")&amp;IF(AL1432&lt;&gt;"",", Comment","")&amp;IF(AND(OR(AH1432="Bid Using CSIS Dropdown With Query (Comment Field Must Be Populated)",AH1432="Bid To Drawing Supplied With Query (Comment Field Must Be Populated)"),AL1432=""),", Please Enter a Comment for the Bid Query","")&amp;IF(AND(T1432&gt;0,U1432="",AH1432&lt;&gt;"No Bid"),", PB1 Price Missing","")&amp;IF(AND(V1432&gt;0,W1432="",AH1432&lt;&gt;"No Bid"),", PB2 Price Missing","")&amp;IF(AND(X1432&gt;0,Y1432="",AH1432&lt;&gt;"No Bid"),", PB3 Price Missing","")&amp;IF(AND(Z1432&gt;0,AA1432="",AH1432&lt;&gt;"No Bid"),", PB4 Price Missing","")&amp;IF(AND(AB1432&gt;0,AC1432="",AH1432&lt;&gt;"No Bid"),", PB5 Price Missing","")&amp;IF(AND(AD1432&gt;0,AE1432="",AH1432&lt;&gt;"No Bid"),", PB6 Price Missing","")&amp;IF(AND(AF1432&gt;0,AG1432="",AH1432&lt;&gt;"No Bid"),", PB7 Price Missing","")</f>
        <v>, Please enter a Price in PB1 or Select No Bid, PB1 Price Missing, PB2 Price Missing, PB3 Price Missing, PB4 Price Missing</v>
      </c>
      <c r="AN1432" s="28"/>
      <c r="AO1432" s="28"/>
      <c r="AP1432" s="28"/>
      <c r="AQ1432" s="28"/>
      <c r="AR1432" s="28"/>
      <c r="AS1432" s="28"/>
      <c r="AT1432" s="28"/>
      <c r="AU1432" s="28"/>
      <c r="AV1432" s="28"/>
      <c r="AW1432" s="28"/>
      <c r="AX1432" s="28"/>
      <c r="AY1432" s="28"/>
      <c r="AZ1432" s="28"/>
      <c r="BA1432" s="28"/>
      <c r="BB1432" s="28"/>
      <c r="BC1432" s="28"/>
      <c r="BD1432" s="28"/>
      <c r="BE1432" s="28"/>
      <c r="BF1432" s="28"/>
      <c r="BG1432" s="28"/>
      <c r="BH1432" s="28"/>
      <c r="BI1432" s="28"/>
      <c r="BJ1432" s="28"/>
      <c r="BK1432" s="28"/>
      <c r="BL1432" s="28"/>
    </row>
    <row r="1433" spans="1:64" x14ac:dyDescent="0.25">
      <c r="A1433" s="58">
        <v>1431</v>
      </c>
      <c r="B1433" s="57"/>
      <c r="C1433" s="57" t="s">
        <v>3775</v>
      </c>
      <c r="D1433" s="57"/>
      <c r="E1433" s="59" t="s">
        <v>1022</v>
      </c>
      <c r="F1433" s="60" t="s">
        <v>5421</v>
      </c>
      <c r="G1433" s="61" t="s">
        <v>4636</v>
      </c>
      <c r="H1433" s="60" t="s">
        <v>6003</v>
      </c>
      <c r="I1433" s="60" t="s">
        <v>5993</v>
      </c>
      <c r="J1433" s="60"/>
      <c r="K1433" s="60" t="s">
        <v>5992</v>
      </c>
      <c r="L1433" s="60" t="s">
        <v>23</v>
      </c>
      <c r="M1433" s="60" t="s">
        <v>6024</v>
      </c>
      <c r="N1433" s="57" t="s">
        <v>6026</v>
      </c>
      <c r="O1433" s="62" t="s">
        <v>1899</v>
      </c>
      <c r="P1433" s="62" t="s">
        <v>2977</v>
      </c>
      <c r="Q1433" s="28"/>
      <c r="R1433" s="28"/>
      <c r="S1433" s="28"/>
      <c r="T1433" s="36">
        <v>1</v>
      </c>
      <c r="U1433" s="33"/>
      <c r="V1433" s="36">
        <v>2</v>
      </c>
      <c r="W1433" s="33"/>
      <c r="X1433" s="36">
        <v>4</v>
      </c>
      <c r="Y1433" s="33"/>
      <c r="Z1433" s="36">
        <v>9</v>
      </c>
      <c r="AA1433" s="33"/>
      <c r="AB1433" s="36">
        <v>999999</v>
      </c>
      <c r="AC1433" s="33"/>
      <c r="AD1433" s="36"/>
      <c r="AE1433" s="33"/>
      <c r="AF1433" s="36"/>
      <c r="AG1433" s="33"/>
      <c r="AH1433" s="28"/>
      <c r="AI1433" s="28"/>
      <c r="AJ1433" s="28"/>
      <c r="AK1433" s="28"/>
      <c r="AL1433" s="28"/>
      <c r="AM1433" s="41" t="str">
        <f>IF(AND($U1433&gt;0,$Q1433=""),"Currency Missing","")&amp;IF(AND($U1433&gt;0,$R1433=""),", MOQ Missing","")&amp;IF(AND($U1433&gt;0,$S1433=""),", Leadtime Missing","")&amp;IF(W1433&gt;U1433,", PB2 Price Greater than PB1 Price","")&amp;IF(Y1433&gt;W1433,", PB3 Price Greater than PB2 Price","")&amp;IF(AA1433&gt;Y1433,", PB4 Price Greater than PB3 Price","")&amp;IF(AC1433&gt;AA1433,", PB5 Price Greater than PB4 Price","")&amp;IF(AE1433&gt;AC1433,", PB6 Price Greater than PB5 Price","")&amp;IF(AG1433&gt;AE1433,", PB7 Price Greater than PB6 Price","")&amp;IF($U1433&lt;&gt;ROUND($U1433,2),", PB 1 Price - More than 2 Decimal Places","")&amp;IF($W1433&lt;&gt;ROUND($W1433,2),", PB 2 Price - More than 2 Decimal Places","")&amp;IF($Y1433&lt;&gt;ROUND($Y1433,2),", PB 3 Price - More than 2 Decimal Places","")&amp;IF($AA1433&lt;&gt;ROUND($AA1433,2),", PB 4 Price - More than 2 Decimal Places","")&amp;IF($AC1433&lt;&gt;ROUND($AC1433,2),", PB 5 Price - More than 2 Decimal Places","")&amp;IF($AE1433&lt;&gt;ROUND($AE1433,2),", PB 6 Price - More than 2 Decimal Places","")&amp;IF($AG1433&lt;&gt;ROUND($AG1433,2),", PB 7 Price - More than 2 Decimal Places","")&amp;IF(AND(E1433&lt;&gt;"",U1433="",AH1433=""),", Please enter a Price in PB1 or Select No Bid","")&amp;IF(AND(OR($U1433&gt;0,$W1433&gt;0,$Y1433&gt;0,$AA1433&gt;0,$AC1433&gt;0,$AE1433&gt;0),OR(AH1433="",AH1433="No Bid")),", Bid Status Missing or Incorrect","")&amp;IF(AND(AH1433="No Bid",AI1433=""),", Reason for No Bid Missing","")&amp;IF(AND($O1433="CSIS",OR($U1433&gt;0,$W1433&gt;0,$Y1433&gt;0,$AA1433&gt;0,$AC1433&gt;0,$AE1433&gt;0),AJ1433=""),", NCAGE Supplier Missing","")&amp;IF(AND($O1433="Drawing",OR($U1433&gt;0,$W1433&gt;0,$Y1433&gt;0,$AA1433&gt;0,$AC1433&gt;0,$AE1433&gt;0),AK1433=""),", Manufacturer Missing","")&amp;IF(AL1433&lt;&gt;"",", Comment","")&amp;IF(AND(OR(AH1433="Bid Using CSIS Dropdown With Query (Comment Field Must Be Populated)",AH1433="Bid To Drawing Supplied With Query (Comment Field Must Be Populated)"),AL1433=""),", Please Enter a Comment for the Bid Query","")&amp;IF(AND(T1433&gt;0,U1433="",AH1433&lt;&gt;"No Bid"),", PB1 Price Missing","")&amp;IF(AND(V1433&gt;0,W1433="",AH1433&lt;&gt;"No Bid"),", PB2 Price Missing","")&amp;IF(AND(X1433&gt;0,Y1433="",AH1433&lt;&gt;"No Bid"),", PB3 Price Missing","")&amp;IF(AND(Z1433&gt;0,AA1433="",AH1433&lt;&gt;"No Bid"),", PB4 Price Missing","")&amp;IF(AND(AB1433&gt;0,AC1433="",AH1433&lt;&gt;"No Bid"),", PB5 Price Missing","")&amp;IF(AND(AD1433&gt;0,AE1433="",AH1433&lt;&gt;"No Bid"),", PB6 Price Missing","")&amp;IF(AND(AF1433&gt;0,AG1433="",AH1433&lt;&gt;"No Bid"),", PB7 Price Missing","")</f>
        <v>, Please enter a Price in PB1 or Select No Bid, PB1 Price Missing, PB2 Price Missing, PB3 Price Missing, PB4 Price Missing, PB5 Price Missing</v>
      </c>
      <c r="AN1433" s="28"/>
      <c r="AO1433" s="28"/>
      <c r="AP1433" s="28"/>
      <c r="AQ1433" s="28"/>
      <c r="AR1433" s="28"/>
      <c r="AS1433" s="28"/>
      <c r="AT1433" s="28"/>
      <c r="AU1433" s="28"/>
      <c r="AV1433" s="28"/>
      <c r="AW1433" s="28"/>
      <c r="AX1433" s="28"/>
      <c r="AY1433" s="28"/>
      <c r="AZ1433" s="28"/>
      <c r="BA1433" s="28"/>
      <c r="BB1433" s="28"/>
      <c r="BC1433" s="28"/>
      <c r="BD1433" s="28"/>
      <c r="BE1433" s="28"/>
      <c r="BF1433" s="28"/>
      <c r="BG1433" s="28"/>
      <c r="BH1433" s="28"/>
      <c r="BI1433" s="28"/>
      <c r="BJ1433" s="28"/>
      <c r="BK1433" s="28"/>
      <c r="BL1433" s="28"/>
    </row>
    <row r="1434" spans="1:64" x14ac:dyDescent="0.25">
      <c r="A1434" s="58">
        <v>1432</v>
      </c>
      <c r="B1434" s="57"/>
      <c r="C1434" s="57" t="s">
        <v>3775</v>
      </c>
      <c r="D1434" s="57"/>
      <c r="E1434" s="59" t="s">
        <v>1023</v>
      </c>
      <c r="F1434" s="60" t="s">
        <v>5600</v>
      </c>
      <c r="G1434" s="61" t="s">
        <v>4637</v>
      </c>
      <c r="H1434" s="60" t="s">
        <v>5999</v>
      </c>
      <c r="I1434" s="60" t="s">
        <v>5993</v>
      </c>
      <c r="J1434" s="60"/>
      <c r="K1434" s="60" t="s">
        <v>5992</v>
      </c>
      <c r="L1434" s="60" t="s">
        <v>23</v>
      </c>
      <c r="M1434" s="60" t="s">
        <v>6024</v>
      </c>
      <c r="N1434" s="57" t="s">
        <v>6026</v>
      </c>
      <c r="O1434" s="62" t="s">
        <v>1899</v>
      </c>
      <c r="P1434" s="62" t="s">
        <v>2978</v>
      </c>
      <c r="Q1434" s="28"/>
      <c r="R1434" s="28"/>
      <c r="S1434" s="28"/>
      <c r="T1434" s="36">
        <v>3</v>
      </c>
      <c r="U1434" s="33"/>
      <c r="V1434" s="36">
        <v>9</v>
      </c>
      <c r="W1434" s="33"/>
      <c r="X1434" s="36">
        <v>15</v>
      </c>
      <c r="Y1434" s="33"/>
      <c r="Z1434" s="36">
        <v>25</v>
      </c>
      <c r="AA1434" s="33"/>
      <c r="AB1434" s="36">
        <v>999999</v>
      </c>
      <c r="AC1434" s="33"/>
      <c r="AD1434" s="36"/>
      <c r="AE1434" s="33"/>
      <c r="AF1434" s="36"/>
      <c r="AG1434" s="33"/>
      <c r="AH1434" s="28"/>
      <c r="AI1434" s="28"/>
      <c r="AJ1434" s="28"/>
      <c r="AK1434" s="28"/>
      <c r="AL1434" s="28"/>
      <c r="AM1434" s="41" t="str">
        <f>IF(AND($U1434&gt;0,$Q1434=""),"Currency Missing","")&amp;IF(AND($U1434&gt;0,$R1434=""),", MOQ Missing","")&amp;IF(AND($U1434&gt;0,$S1434=""),", Leadtime Missing","")&amp;IF(W1434&gt;U1434,", PB2 Price Greater than PB1 Price","")&amp;IF(Y1434&gt;W1434,", PB3 Price Greater than PB2 Price","")&amp;IF(AA1434&gt;Y1434,", PB4 Price Greater than PB3 Price","")&amp;IF(AC1434&gt;AA1434,", PB5 Price Greater than PB4 Price","")&amp;IF(AE1434&gt;AC1434,", PB6 Price Greater than PB5 Price","")&amp;IF(AG1434&gt;AE1434,", PB7 Price Greater than PB6 Price","")&amp;IF($U1434&lt;&gt;ROUND($U1434,2),", PB 1 Price - More than 2 Decimal Places","")&amp;IF($W1434&lt;&gt;ROUND($W1434,2),", PB 2 Price - More than 2 Decimal Places","")&amp;IF($Y1434&lt;&gt;ROUND($Y1434,2),", PB 3 Price - More than 2 Decimal Places","")&amp;IF($AA1434&lt;&gt;ROUND($AA1434,2),", PB 4 Price - More than 2 Decimal Places","")&amp;IF($AC1434&lt;&gt;ROUND($AC1434,2),", PB 5 Price - More than 2 Decimal Places","")&amp;IF($AE1434&lt;&gt;ROUND($AE1434,2),", PB 6 Price - More than 2 Decimal Places","")&amp;IF($AG1434&lt;&gt;ROUND($AG1434,2),", PB 7 Price - More than 2 Decimal Places","")&amp;IF(AND(E1434&lt;&gt;"",U1434="",AH1434=""),", Please enter a Price in PB1 or Select No Bid","")&amp;IF(AND(OR($U1434&gt;0,$W1434&gt;0,$Y1434&gt;0,$AA1434&gt;0,$AC1434&gt;0,$AE1434&gt;0),OR(AH1434="",AH1434="No Bid")),", Bid Status Missing or Incorrect","")&amp;IF(AND(AH1434="No Bid",AI1434=""),", Reason for No Bid Missing","")&amp;IF(AND($O1434="CSIS",OR($U1434&gt;0,$W1434&gt;0,$Y1434&gt;0,$AA1434&gt;0,$AC1434&gt;0,$AE1434&gt;0),AJ1434=""),", NCAGE Supplier Missing","")&amp;IF(AND($O1434="Drawing",OR($U1434&gt;0,$W1434&gt;0,$Y1434&gt;0,$AA1434&gt;0,$AC1434&gt;0,$AE1434&gt;0),AK1434=""),", Manufacturer Missing","")&amp;IF(AL1434&lt;&gt;"",", Comment","")&amp;IF(AND(OR(AH1434="Bid Using CSIS Dropdown With Query (Comment Field Must Be Populated)",AH1434="Bid To Drawing Supplied With Query (Comment Field Must Be Populated)"),AL1434=""),", Please Enter a Comment for the Bid Query","")&amp;IF(AND(T1434&gt;0,U1434="",AH1434&lt;&gt;"No Bid"),", PB1 Price Missing","")&amp;IF(AND(V1434&gt;0,W1434="",AH1434&lt;&gt;"No Bid"),", PB2 Price Missing","")&amp;IF(AND(X1434&gt;0,Y1434="",AH1434&lt;&gt;"No Bid"),", PB3 Price Missing","")&amp;IF(AND(Z1434&gt;0,AA1434="",AH1434&lt;&gt;"No Bid"),", PB4 Price Missing","")&amp;IF(AND(AB1434&gt;0,AC1434="",AH1434&lt;&gt;"No Bid"),", PB5 Price Missing","")&amp;IF(AND(AD1434&gt;0,AE1434="",AH1434&lt;&gt;"No Bid"),", PB6 Price Missing","")&amp;IF(AND(AF1434&gt;0,AG1434="",AH1434&lt;&gt;"No Bid"),", PB7 Price Missing","")</f>
        <v>, Please enter a Price in PB1 or Select No Bid, PB1 Price Missing, PB2 Price Missing, PB3 Price Missing, PB4 Price Missing, PB5 Price Missing</v>
      </c>
      <c r="AN1434" s="28"/>
      <c r="AO1434" s="28"/>
      <c r="AP1434" s="28"/>
      <c r="AQ1434" s="28"/>
      <c r="AR1434" s="28"/>
      <c r="AS1434" s="28"/>
      <c r="AT1434" s="28"/>
      <c r="AU1434" s="28"/>
      <c r="AV1434" s="28"/>
      <c r="AW1434" s="28"/>
      <c r="AX1434" s="28"/>
      <c r="AY1434" s="28"/>
      <c r="AZ1434" s="28"/>
      <c r="BA1434" s="28"/>
      <c r="BB1434" s="28"/>
      <c r="BC1434" s="28"/>
      <c r="BD1434" s="28"/>
      <c r="BE1434" s="28"/>
      <c r="BF1434" s="28"/>
      <c r="BG1434" s="28"/>
      <c r="BH1434" s="28"/>
      <c r="BI1434" s="28"/>
      <c r="BJ1434" s="28"/>
      <c r="BK1434" s="28"/>
      <c r="BL1434" s="28"/>
    </row>
    <row r="1435" spans="1:64" x14ac:dyDescent="0.25">
      <c r="A1435" s="58">
        <v>1433</v>
      </c>
      <c r="B1435" s="57"/>
      <c r="C1435" s="57" t="s">
        <v>3775</v>
      </c>
      <c r="D1435" s="57"/>
      <c r="E1435" s="59" t="s">
        <v>1024</v>
      </c>
      <c r="F1435" s="60" t="s">
        <v>5484</v>
      </c>
      <c r="G1435" s="61" t="s">
        <v>4638</v>
      </c>
      <c r="H1435" s="60" t="s">
        <v>5999</v>
      </c>
      <c r="I1435" s="60" t="s">
        <v>5993</v>
      </c>
      <c r="J1435" s="60"/>
      <c r="K1435" s="60" t="s">
        <v>5992</v>
      </c>
      <c r="L1435" s="60" t="s">
        <v>23</v>
      </c>
      <c r="M1435" s="60" t="s">
        <v>6024</v>
      </c>
      <c r="N1435" s="57" t="s">
        <v>6026</v>
      </c>
      <c r="O1435" s="62" t="s">
        <v>1899</v>
      </c>
      <c r="P1435" s="62" t="s">
        <v>2979</v>
      </c>
      <c r="Q1435" s="28"/>
      <c r="R1435" s="28"/>
      <c r="S1435" s="28"/>
      <c r="T1435" s="36">
        <v>4</v>
      </c>
      <c r="U1435" s="33"/>
      <c r="V1435" s="36">
        <v>12</v>
      </c>
      <c r="W1435" s="33"/>
      <c r="X1435" s="36">
        <v>25</v>
      </c>
      <c r="Y1435" s="33"/>
      <c r="Z1435" s="36">
        <v>45</v>
      </c>
      <c r="AA1435" s="33"/>
      <c r="AB1435" s="36">
        <v>90</v>
      </c>
      <c r="AC1435" s="33"/>
      <c r="AD1435" s="36">
        <v>999999</v>
      </c>
      <c r="AE1435" s="33"/>
      <c r="AF1435" s="36"/>
      <c r="AG1435" s="33"/>
      <c r="AH1435" s="28"/>
      <c r="AI1435" s="28"/>
      <c r="AJ1435" s="28"/>
      <c r="AK1435" s="28"/>
      <c r="AL1435" s="28"/>
      <c r="AM1435" s="41" t="str">
        <f>IF(AND($U1435&gt;0,$Q1435=""),"Currency Missing","")&amp;IF(AND($U1435&gt;0,$R1435=""),", MOQ Missing","")&amp;IF(AND($U1435&gt;0,$S1435=""),", Leadtime Missing","")&amp;IF(W1435&gt;U1435,", PB2 Price Greater than PB1 Price","")&amp;IF(Y1435&gt;W1435,", PB3 Price Greater than PB2 Price","")&amp;IF(AA1435&gt;Y1435,", PB4 Price Greater than PB3 Price","")&amp;IF(AC1435&gt;AA1435,", PB5 Price Greater than PB4 Price","")&amp;IF(AE1435&gt;AC1435,", PB6 Price Greater than PB5 Price","")&amp;IF(AG1435&gt;AE1435,", PB7 Price Greater than PB6 Price","")&amp;IF($U1435&lt;&gt;ROUND($U1435,2),", PB 1 Price - More than 2 Decimal Places","")&amp;IF($W1435&lt;&gt;ROUND($W1435,2),", PB 2 Price - More than 2 Decimal Places","")&amp;IF($Y1435&lt;&gt;ROUND($Y1435,2),", PB 3 Price - More than 2 Decimal Places","")&amp;IF($AA1435&lt;&gt;ROUND($AA1435,2),", PB 4 Price - More than 2 Decimal Places","")&amp;IF($AC1435&lt;&gt;ROUND($AC1435,2),", PB 5 Price - More than 2 Decimal Places","")&amp;IF($AE1435&lt;&gt;ROUND($AE1435,2),", PB 6 Price - More than 2 Decimal Places","")&amp;IF($AG1435&lt;&gt;ROUND($AG1435,2),", PB 7 Price - More than 2 Decimal Places","")&amp;IF(AND(E1435&lt;&gt;"",U1435="",AH1435=""),", Please enter a Price in PB1 or Select No Bid","")&amp;IF(AND(OR($U1435&gt;0,$W1435&gt;0,$Y1435&gt;0,$AA1435&gt;0,$AC1435&gt;0,$AE1435&gt;0),OR(AH1435="",AH1435="No Bid")),", Bid Status Missing or Incorrect","")&amp;IF(AND(AH1435="No Bid",AI1435=""),", Reason for No Bid Missing","")&amp;IF(AND($O1435="CSIS",OR($U1435&gt;0,$W1435&gt;0,$Y1435&gt;0,$AA1435&gt;0,$AC1435&gt;0,$AE1435&gt;0),AJ1435=""),", NCAGE Supplier Missing","")&amp;IF(AND($O1435="Drawing",OR($U1435&gt;0,$W1435&gt;0,$Y1435&gt;0,$AA1435&gt;0,$AC1435&gt;0,$AE1435&gt;0),AK1435=""),", Manufacturer Missing","")&amp;IF(AL1435&lt;&gt;"",", Comment","")&amp;IF(AND(OR(AH1435="Bid Using CSIS Dropdown With Query (Comment Field Must Be Populated)",AH1435="Bid To Drawing Supplied With Query (Comment Field Must Be Populated)"),AL1435=""),", Please Enter a Comment for the Bid Query","")&amp;IF(AND(T1435&gt;0,U1435="",AH1435&lt;&gt;"No Bid"),", PB1 Price Missing","")&amp;IF(AND(V1435&gt;0,W1435="",AH1435&lt;&gt;"No Bid"),", PB2 Price Missing","")&amp;IF(AND(X1435&gt;0,Y1435="",AH1435&lt;&gt;"No Bid"),", PB3 Price Missing","")&amp;IF(AND(Z1435&gt;0,AA1435="",AH1435&lt;&gt;"No Bid"),", PB4 Price Missing","")&amp;IF(AND(AB1435&gt;0,AC1435="",AH1435&lt;&gt;"No Bid"),", PB5 Price Missing","")&amp;IF(AND(AD1435&gt;0,AE1435="",AH1435&lt;&gt;"No Bid"),", PB6 Price Missing","")&amp;IF(AND(AF1435&gt;0,AG1435="",AH1435&lt;&gt;"No Bid"),", PB7 Price Missing","")</f>
        <v>, Please enter a Price in PB1 or Select No Bid, PB1 Price Missing, PB2 Price Missing, PB3 Price Missing, PB4 Price Missing, PB5 Price Missing, PB6 Price Missing</v>
      </c>
      <c r="AN1435" s="28"/>
      <c r="AO1435" s="28"/>
      <c r="AP1435" s="28"/>
      <c r="AQ1435" s="28"/>
      <c r="AR1435" s="28"/>
      <c r="AS1435" s="28"/>
      <c r="AT1435" s="28"/>
      <c r="AU1435" s="28"/>
      <c r="AV1435" s="28"/>
      <c r="AW1435" s="28"/>
      <c r="AX1435" s="28"/>
      <c r="AY1435" s="28"/>
      <c r="AZ1435" s="28"/>
      <c r="BA1435" s="28"/>
      <c r="BB1435" s="28"/>
      <c r="BC1435" s="28"/>
      <c r="BD1435" s="28"/>
      <c r="BE1435" s="28"/>
      <c r="BF1435" s="28"/>
      <c r="BG1435" s="28"/>
      <c r="BH1435" s="28"/>
      <c r="BI1435" s="28"/>
      <c r="BJ1435" s="28"/>
      <c r="BK1435" s="28"/>
      <c r="BL1435" s="28"/>
    </row>
    <row r="1436" spans="1:64" x14ac:dyDescent="0.25">
      <c r="A1436" s="58">
        <v>1434</v>
      </c>
      <c r="B1436" s="57"/>
      <c r="C1436" s="57" t="s">
        <v>3775</v>
      </c>
      <c r="D1436" s="57"/>
      <c r="E1436" s="59" t="s">
        <v>1025</v>
      </c>
      <c r="F1436" s="60" t="s">
        <v>5421</v>
      </c>
      <c r="G1436" s="61" t="s">
        <v>4639</v>
      </c>
      <c r="H1436" s="60" t="s">
        <v>6003</v>
      </c>
      <c r="I1436" s="60" t="s">
        <v>5993</v>
      </c>
      <c r="J1436" s="60"/>
      <c r="K1436" s="60" t="s">
        <v>5992</v>
      </c>
      <c r="L1436" s="60" t="s">
        <v>23</v>
      </c>
      <c r="M1436" s="60" t="s">
        <v>6024</v>
      </c>
      <c r="N1436" s="57" t="s">
        <v>6026</v>
      </c>
      <c r="O1436" s="62" t="s">
        <v>1899</v>
      </c>
      <c r="P1436" s="62" t="s">
        <v>2980</v>
      </c>
      <c r="Q1436" s="28"/>
      <c r="R1436" s="28"/>
      <c r="S1436" s="28"/>
      <c r="T1436" s="36">
        <v>15</v>
      </c>
      <c r="U1436" s="33"/>
      <c r="V1436" s="36">
        <v>40</v>
      </c>
      <c r="W1436" s="33"/>
      <c r="X1436" s="36">
        <v>80</v>
      </c>
      <c r="Y1436" s="33"/>
      <c r="Z1436" s="36">
        <v>175</v>
      </c>
      <c r="AA1436" s="33"/>
      <c r="AB1436" s="36">
        <v>999999</v>
      </c>
      <c r="AC1436" s="33"/>
      <c r="AD1436" s="36"/>
      <c r="AE1436" s="33"/>
      <c r="AF1436" s="36"/>
      <c r="AG1436" s="33"/>
      <c r="AH1436" s="28"/>
      <c r="AI1436" s="28"/>
      <c r="AJ1436" s="28"/>
      <c r="AK1436" s="28"/>
      <c r="AL1436" s="28"/>
      <c r="AM1436" s="41" t="str">
        <f>IF(AND($U1436&gt;0,$Q1436=""),"Currency Missing","")&amp;IF(AND($U1436&gt;0,$R1436=""),", MOQ Missing","")&amp;IF(AND($U1436&gt;0,$S1436=""),", Leadtime Missing","")&amp;IF(W1436&gt;U1436,", PB2 Price Greater than PB1 Price","")&amp;IF(Y1436&gt;W1436,", PB3 Price Greater than PB2 Price","")&amp;IF(AA1436&gt;Y1436,", PB4 Price Greater than PB3 Price","")&amp;IF(AC1436&gt;AA1436,", PB5 Price Greater than PB4 Price","")&amp;IF(AE1436&gt;AC1436,", PB6 Price Greater than PB5 Price","")&amp;IF(AG1436&gt;AE1436,", PB7 Price Greater than PB6 Price","")&amp;IF($U1436&lt;&gt;ROUND($U1436,2),", PB 1 Price - More than 2 Decimal Places","")&amp;IF($W1436&lt;&gt;ROUND($W1436,2),", PB 2 Price - More than 2 Decimal Places","")&amp;IF($Y1436&lt;&gt;ROUND($Y1436,2),", PB 3 Price - More than 2 Decimal Places","")&amp;IF($AA1436&lt;&gt;ROUND($AA1436,2),", PB 4 Price - More than 2 Decimal Places","")&amp;IF($AC1436&lt;&gt;ROUND($AC1436,2),", PB 5 Price - More than 2 Decimal Places","")&amp;IF($AE1436&lt;&gt;ROUND($AE1436,2),", PB 6 Price - More than 2 Decimal Places","")&amp;IF($AG1436&lt;&gt;ROUND($AG1436,2),", PB 7 Price - More than 2 Decimal Places","")&amp;IF(AND(E1436&lt;&gt;"",U1436="",AH1436=""),", Please enter a Price in PB1 or Select No Bid","")&amp;IF(AND(OR($U1436&gt;0,$W1436&gt;0,$Y1436&gt;0,$AA1436&gt;0,$AC1436&gt;0,$AE1436&gt;0),OR(AH1436="",AH1436="No Bid")),", Bid Status Missing or Incorrect","")&amp;IF(AND(AH1436="No Bid",AI1436=""),", Reason for No Bid Missing","")&amp;IF(AND($O1436="CSIS",OR($U1436&gt;0,$W1436&gt;0,$Y1436&gt;0,$AA1436&gt;0,$AC1436&gt;0,$AE1436&gt;0),AJ1436=""),", NCAGE Supplier Missing","")&amp;IF(AND($O1436="Drawing",OR($U1436&gt;0,$W1436&gt;0,$Y1436&gt;0,$AA1436&gt;0,$AC1436&gt;0,$AE1436&gt;0),AK1436=""),", Manufacturer Missing","")&amp;IF(AL1436&lt;&gt;"",", Comment","")&amp;IF(AND(OR(AH1436="Bid Using CSIS Dropdown With Query (Comment Field Must Be Populated)",AH1436="Bid To Drawing Supplied With Query (Comment Field Must Be Populated)"),AL1436=""),", Please Enter a Comment for the Bid Query","")&amp;IF(AND(T1436&gt;0,U1436="",AH1436&lt;&gt;"No Bid"),", PB1 Price Missing","")&amp;IF(AND(V1436&gt;0,W1436="",AH1436&lt;&gt;"No Bid"),", PB2 Price Missing","")&amp;IF(AND(X1436&gt;0,Y1436="",AH1436&lt;&gt;"No Bid"),", PB3 Price Missing","")&amp;IF(AND(Z1436&gt;0,AA1436="",AH1436&lt;&gt;"No Bid"),", PB4 Price Missing","")&amp;IF(AND(AB1436&gt;0,AC1436="",AH1436&lt;&gt;"No Bid"),", PB5 Price Missing","")&amp;IF(AND(AD1436&gt;0,AE1436="",AH1436&lt;&gt;"No Bid"),", PB6 Price Missing","")&amp;IF(AND(AF1436&gt;0,AG1436="",AH1436&lt;&gt;"No Bid"),", PB7 Price Missing","")</f>
        <v>, Please enter a Price in PB1 or Select No Bid, PB1 Price Missing, PB2 Price Missing, PB3 Price Missing, PB4 Price Missing, PB5 Price Missing</v>
      </c>
      <c r="AN1436" s="28"/>
      <c r="AO1436" s="28"/>
      <c r="AP1436" s="28"/>
      <c r="AQ1436" s="28"/>
      <c r="AR1436" s="28"/>
      <c r="AS1436" s="28"/>
      <c r="AT1436" s="28"/>
      <c r="AU1436" s="28"/>
      <c r="AV1436" s="28"/>
      <c r="AW1436" s="28"/>
      <c r="AX1436" s="28"/>
      <c r="AY1436" s="28"/>
      <c r="AZ1436" s="28"/>
      <c r="BA1436" s="28"/>
      <c r="BB1436" s="28"/>
      <c r="BC1436" s="28"/>
      <c r="BD1436" s="28"/>
      <c r="BE1436" s="28"/>
      <c r="BF1436" s="28"/>
      <c r="BG1436" s="28"/>
      <c r="BH1436" s="28"/>
      <c r="BI1436" s="28"/>
      <c r="BJ1436" s="28"/>
      <c r="BK1436" s="28"/>
      <c r="BL1436" s="28"/>
    </row>
    <row r="1437" spans="1:64" x14ac:dyDescent="0.25">
      <c r="A1437" s="58">
        <v>1435</v>
      </c>
      <c r="B1437" s="57"/>
      <c r="C1437" s="57" t="s">
        <v>3775</v>
      </c>
      <c r="D1437" s="57"/>
      <c r="E1437" s="59" t="s">
        <v>1672</v>
      </c>
      <c r="F1437" s="60" t="s">
        <v>5926</v>
      </c>
      <c r="G1437" s="61" t="s">
        <v>5270</v>
      </c>
      <c r="H1437" s="60" t="s">
        <v>6010</v>
      </c>
      <c r="I1437" s="60" t="s">
        <v>5993</v>
      </c>
      <c r="J1437" s="60"/>
      <c r="K1437" s="60" t="s">
        <v>5992</v>
      </c>
      <c r="L1437" s="60" t="s">
        <v>23</v>
      </c>
      <c r="M1437" s="60" t="s">
        <v>6024</v>
      </c>
      <c r="N1437" s="57" t="s">
        <v>6026</v>
      </c>
      <c r="O1437" s="62" t="s">
        <v>1856</v>
      </c>
      <c r="P1437" s="62" t="s">
        <v>3624</v>
      </c>
      <c r="Q1437" s="28"/>
      <c r="R1437" s="28"/>
      <c r="S1437" s="28"/>
      <c r="T1437" s="36">
        <v>1</v>
      </c>
      <c r="U1437" s="33"/>
      <c r="V1437" s="36">
        <v>2</v>
      </c>
      <c r="W1437" s="33"/>
      <c r="X1437" s="36">
        <v>4</v>
      </c>
      <c r="Y1437" s="33"/>
      <c r="Z1437" s="36">
        <v>9</v>
      </c>
      <c r="AA1437" s="33"/>
      <c r="AB1437" s="36">
        <v>999999</v>
      </c>
      <c r="AC1437" s="33"/>
      <c r="AD1437" s="36"/>
      <c r="AE1437" s="33"/>
      <c r="AF1437" s="36"/>
      <c r="AG1437" s="33"/>
      <c r="AH1437" s="28"/>
      <c r="AI1437" s="28"/>
      <c r="AJ1437" s="28"/>
      <c r="AK1437" s="28"/>
      <c r="AL1437" s="28"/>
      <c r="AM1437" s="41" t="str">
        <f>IF(AND($U1437&gt;0,$Q1437=""),"Currency Missing","")&amp;IF(AND($U1437&gt;0,$R1437=""),", MOQ Missing","")&amp;IF(AND($U1437&gt;0,$S1437=""),", Leadtime Missing","")&amp;IF(W1437&gt;U1437,", PB2 Price Greater than PB1 Price","")&amp;IF(Y1437&gt;W1437,", PB3 Price Greater than PB2 Price","")&amp;IF(AA1437&gt;Y1437,", PB4 Price Greater than PB3 Price","")&amp;IF(AC1437&gt;AA1437,", PB5 Price Greater than PB4 Price","")&amp;IF(AE1437&gt;AC1437,", PB6 Price Greater than PB5 Price","")&amp;IF(AG1437&gt;AE1437,", PB7 Price Greater than PB6 Price","")&amp;IF($U1437&lt;&gt;ROUND($U1437,2),", PB 1 Price - More than 2 Decimal Places","")&amp;IF($W1437&lt;&gt;ROUND($W1437,2),", PB 2 Price - More than 2 Decimal Places","")&amp;IF($Y1437&lt;&gt;ROUND($Y1437,2),", PB 3 Price - More than 2 Decimal Places","")&amp;IF($AA1437&lt;&gt;ROUND($AA1437,2),", PB 4 Price - More than 2 Decimal Places","")&amp;IF($AC1437&lt;&gt;ROUND($AC1437,2),", PB 5 Price - More than 2 Decimal Places","")&amp;IF($AE1437&lt;&gt;ROUND($AE1437,2),", PB 6 Price - More than 2 Decimal Places","")&amp;IF($AG1437&lt;&gt;ROUND($AG1437,2),", PB 7 Price - More than 2 Decimal Places","")&amp;IF(AND(E1437&lt;&gt;"",U1437="",AH1437=""),", Please enter a Price in PB1 or Select No Bid","")&amp;IF(AND(OR($U1437&gt;0,$W1437&gt;0,$Y1437&gt;0,$AA1437&gt;0,$AC1437&gt;0,$AE1437&gt;0),OR(AH1437="",AH1437="No Bid")),", Bid Status Missing or Incorrect","")&amp;IF(AND(AH1437="No Bid",AI1437=""),", Reason for No Bid Missing","")&amp;IF(AND($O1437="CSIS",OR($U1437&gt;0,$W1437&gt;0,$Y1437&gt;0,$AA1437&gt;0,$AC1437&gt;0,$AE1437&gt;0),AJ1437=""),", NCAGE Supplier Missing","")&amp;IF(AND($O1437="Drawing",OR($U1437&gt;0,$W1437&gt;0,$Y1437&gt;0,$AA1437&gt;0,$AC1437&gt;0,$AE1437&gt;0),AK1437=""),", Manufacturer Missing","")&amp;IF(AL1437&lt;&gt;"",", Comment","")&amp;IF(AND(OR(AH1437="Bid Using CSIS Dropdown With Query (Comment Field Must Be Populated)",AH1437="Bid To Drawing Supplied With Query (Comment Field Must Be Populated)"),AL1437=""),", Please Enter a Comment for the Bid Query","")&amp;IF(AND(T1437&gt;0,U1437="",AH1437&lt;&gt;"No Bid"),", PB1 Price Missing","")&amp;IF(AND(V1437&gt;0,W1437="",AH1437&lt;&gt;"No Bid"),", PB2 Price Missing","")&amp;IF(AND(X1437&gt;0,Y1437="",AH1437&lt;&gt;"No Bid"),", PB3 Price Missing","")&amp;IF(AND(Z1437&gt;0,AA1437="",AH1437&lt;&gt;"No Bid"),", PB4 Price Missing","")&amp;IF(AND(AB1437&gt;0,AC1437="",AH1437&lt;&gt;"No Bid"),", PB5 Price Missing","")&amp;IF(AND(AD1437&gt;0,AE1437="",AH1437&lt;&gt;"No Bid"),", PB6 Price Missing","")&amp;IF(AND(AF1437&gt;0,AG1437="",AH1437&lt;&gt;"No Bid"),", PB7 Price Missing","")</f>
        <v>, Please enter a Price in PB1 or Select No Bid, PB1 Price Missing, PB2 Price Missing, PB3 Price Missing, PB4 Price Missing, PB5 Price Missing</v>
      </c>
      <c r="AN1437" s="28"/>
      <c r="AO1437" s="28"/>
      <c r="AP1437" s="28"/>
      <c r="AQ1437" s="28"/>
      <c r="AR1437" s="28"/>
      <c r="AS1437" s="28"/>
      <c r="AT1437" s="28"/>
      <c r="AU1437" s="28"/>
      <c r="AV1437" s="28"/>
      <c r="AW1437" s="28"/>
      <c r="AX1437" s="28"/>
      <c r="AY1437" s="28"/>
      <c r="AZ1437" s="28"/>
      <c r="BA1437" s="28"/>
      <c r="BB1437" s="28"/>
      <c r="BC1437" s="28"/>
      <c r="BD1437" s="28"/>
      <c r="BE1437" s="28"/>
      <c r="BF1437" s="28"/>
      <c r="BG1437" s="28"/>
      <c r="BH1437" s="28"/>
      <c r="BI1437" s="28"/>
      <c r="BJ1437" s="28"/>
      <c r="BK1437" s="28"/>
      <c r="BL1437" s="28"/>
    </row>
    <row r="1438" spans="1:64" x14ac:dyDescent="0.25">
      <c r="A1438" s="58">
        <v>1436</v>
      </c>
      <c r="B1438" s="57"/>
      <c r="C1438" s="57" t="s">
        <v>3775</v>
      </c>
      <c r="D1438" s="57"/>
      <c r="E1438" s="59" t="s">
        <v>1026</v>
      </c>
      <c r="F1438" s="60" t="s">
        <v>5421</v>
      </c>
      <c r="G1438" s="61" t="s">
        <v>4640</v>
      </c>
      <c r="H1438" s="60" t="s">
        <v>6003</v>
      </c>
      <c r="I1438" s="60" t="s">
        <v>5993</v>
      </c>
      <c r="J1438" s="60"/>
      <c r="K1438" s="60" t="s">
        <v>5992</v>
      </c>
      <c r="L1438" s="60" t="s">
        <v>23</v>
      </c>
      <c r="M1438" s="60" t="s">
        <v>6024</v>
      </c>
      <c r="N1438" s="57" t="s">
        <v>6026</v>
      </c>
      <c r="O1438" s="62" t="s">
        <v>1899</v>
      </c>
      <c r="P1438" s="62" t="s">
        <v>2981</v>
      </c>
      <c r="Q1438" s="28"/>
      <c r="R1438" s="28"/>
      <c r="S1438" s="28"/>
      <c r="T1438" s="36">
        <v>10</v>
      </c>
      <c r="U1438" s="33"/>
      <c r="V1438" s="36">
        <v>30</v>
      </c>
      <c r="W1438" s="33"/>
      <c r="X1438" s="36">
        <v>60</v>
      </c>
      <c r="Y1438" s="33"/>
      <c r="Z1438" s="36">
        <v>120</v>
      </c>
      <c r="AA1438" s="33"/>
      <c r="AB1438" s="36">
        <v>999999</v>
      </c>
      <c r="AC1438" s="33"/>
      <c r="AD1438" s="36"/>
      <c r="AE1438" s="33"/>
      <c r="AF1438" s="36"/>
      <c r="AG1438" s="33"/>
      <c r="AH1438" s="28"/>
      <c r="AI1438" s="28"/>
      <c r="AJ1438" s="28"/>
      <c r="AK1438" s="28"/>
      <c r="AL1438" s="28"/>
      <c r="AM1438" s="41" t="str">
        <f>IF(AND($U1438&gt;0,$Q1438=""),"Currency Missing","")&amp;IF(AND($U1438&gt;0,$R1438=""),", MOQ Missing","")&amp;IF(AND($U1438&gt;0,$S1438=""),", Leadtime Missing","")&amp;IF(W1438&gt;U1438,", PB2 Price Greater than PB1 Price","")&amp;IF(Y1438&gt;W1438,", PB3 Price Greater than PB2 Price","")&amp;IF(AA1438&gt;Y1438,", PB4 Price Greater than PB3 Price","")&amp;IF(AC1438&gt;AA1438,", PB5 Price Greater than PB4 Price","")&amp;IF(AE1438&gt;AC1438,", PB6 Price Greater than PB5 Price","")&amp;IF(AG1438&gt;AE1438,", PB7 Price Greater than PB6 Price","")&amp;IF($U1438&lt;&gt;ROUND($U1438,2),", PB 1 Price - More than 2 Decimal Places","")&amp;IF($W1438&lt;&gt;ROUND($W1438,2),", PB 2 Price - More than 2 Decimal Places","")&amp;IF($Y1438&lt;&gt;ROUND($Y1438,2),", PB 3 Price - More than 2 Decimal Places","")&amp;IF($AA1438&lt;&gt;ROUND($AA1438,2),", PB 4 Price - More than 2 Decimal Places","")&amp;IF($AC1438&lt;&gt;ROUND($AC1438,2),", PB 5 Price - More than 2 Decimal Places","")&amp;IF($AE1438&lt;&gt;ROUND($AE1438,2),", PB 6 Price - More than 2 Decimal Places","")&amp;IF($AG1438&lt;&gt;ROUND($AG1438,2),", PB 7 Price - More than 2 Decimal Places","")&amp;IF(AND(E1438&lt;&gt;"",U1438="",AH1438=""),", Please enter a Price in PB1 or Select No Bid","")&amp;IF(AND(OR($U1438&gt;0,$W1438&gt;0,$Y1438&gt;0,$AA1438&gt;0,$AC1438&gt;0,$AE1438&gt;0),OR(AH1438="",AH1438="No Bid")),", Bid Status Missing or Incorrect","")&amp;IF(AND(AH1438="No Bid",AI1438=""),", Reason for No Bid Missing","")&amp;IF(AND($O1438="CSIS",OR($U1438&gt;0,$W1438&gt;0,$Y1438&gt;0,$AA1438&gt;0,$AC1438&gt;0,$AE1438&gt;0),AJ1438=""),", NCAGE Supplier Missing","")&amp;IF(AND($O1438="Drawing",OR($U1438&gt;0,$W1438&gt;0,$Y1438&gt;0,$AA1438&gt;0,$AC1438&gt;0,$AE1438&gt;0),AK1438=""),", Manufacturer Missing","")&amp;IF(AL1438&lt;&gt;"",", Comment","")&amp;IF(AND(OR(AH1438="Bid Using CSIS Dropdown With Query (Comment Field Must Be Populated)",AH1438="Bid To Drawing Supplied With Query (Comment Field Must Be Populated)"),AL1438=""),", Please Enter a Comment for the Bid Query","")&amp;IF(AND(T1438&gt;0,U1438="",AH1438&lt;&gt;"No Bid"),", PB1 Price Missing","")&amp;IF(AND(V1438&gt;0,W1438="",AH1438&lt;&gt;"No Bid"),", PB2 Price Missing","")&amp;IF(AND(X1438&gt;0,Y1438="",AH1438&lt;&gt;"No Bid"),", PB3 Price Missing","")&amp;IF(AND(Z1438&gt;0,AA1438="",AH1438&lt;&gt;"No Bid"),", PB4 Price Missing","")&amp;IF(AND(AB1438&gt;0,AC1438="",AH1438&lt;&gt;"No Bid"),", PB5 Price Missing","")&amp;IF(AND(AD1438&gt;0,AE1438="",AH1438&lt;&gt;"No Bid"),", PB6 Price Missing","")&amp;IF(AND(AF1438&gt;0,AG1438="",AH1438&lt;&gt;"No Bid"),", PB7 Price Missing","")</f>
        <v>, Please enter a Price in PB1 or Select No Bid, PB1 Price Missing, PB2 Price Missing, PB3 Price Missing, PB4 Price Missing, PB5 Price Missing</v>
      </c>
      <c r="AN1438" s="28"/>
      <c r="AO1438" s="28"/>
      <c r="AP1438" s="28"/>
      <c r="AQ1438" s="28"/>
      <c r="AR1438" s="28"/>
      <c r="AS1438" s="28"/>
      <c r="AT1438" s="28"/>
      <c r="AU1438" s="28"/>
      <c r="AV1438" s="28"/>
      <c r="AW1438" s="28"/>
      <c r="AX1438" s="28"/>
      <c r="AY1438" s="28"/>
      <c r="AZ1438" s="28"/>
      <c r="BA1438" s="28"/>
      <c r="BB1438" s="28"/>
      <c r="BC1438" s="28"/>
      <c r="BD1438" s="28"/>
      <c r="BE1438" s="28"/>
      <c r="BF1438" s="28"/>
      <c r="BG1438" s="28"/>
      <c r="BH1438" s="28"/>
      <c r="BI1438" s="28"/>
      <c r="BJ1438" s="28"/>
      <c r="BK1438" s="28"/>
      <c r="BL1438" s="28"/>
    </row>
    <row r="1439" spans="1:64" x14ac:dyDescent="0.25">
      <c r="A1439" s="58">
        <v>1437</v>
      </c>
      <c r="B1439" s="57"/>
      <c r="C1439" s="57" t="s">
        <v>3775</v>
      </c>
      <c r="D1439" s="57"/>
      <c r="E1439" s="59" t="s">
        <v>1027</v>
      </c>
      <c r="F1439" s="60" t="s">
        <v>5421</v>
      </c>
      <c r="G1439" s="61" t="s">
        <v>4641</v>
      </c>
      <c r="H1439" s="60" t="s">
        <v>6003</v>
      </c>
      <c r="I1439" s="60" t="s">
        <v>5993</v>
      </c>
      <c r="J1439" s="60"/>
      <c r="K1439" s="60" t="s">
        <v>5992</v>
      </c>
      <c r="L1439" s="60" t="s">
        <v>23</v>
      </c>
      <c r="M1439" s="60" t="s">
        <v>6024</v>
      </c>
      <c r="N1439" s="57" t="s">
        <v>6026</v>
      </c>
      <c r="O1439" s="62" t="s">
        <v>1899</v>
      </c>
      <c r="P1439" s="62" t="s">
        <v>2982</v>
      </c>
      <c r="Q1439" s="28"/>
      <c r="R1439" s="28"/>
      <c r="S1439" s="28"/>
      <c r="T1439" s="36">
        <v>12</v>
      </c>
      <c r="U1439" s="33"/>
      <c r="V1439" s="36">
        <v>35</v>
      </c>
      <c r="W1439" s="33"/>
      <c r="X1439" s="36">
        <v>70</v>
      </c>
      <c r="Y1439" s="33"/>
      <c r="Z1439" s="36">
        <v>140</v>
      </c>
      <c r="AA1439" s="33"/>
      <c r="AB1439" s="36">
        <v>999999</v>
      </c>
      <c r="AC1439" s="33"/>
      <c r="AD1439" s="36"/>
      <c r="AE1439" s="33"/>
      <c r="AF1439" s="36"/>
      <c r="AG1439" s="33"/>
      <c r="AH1439" s="28"/>
      <c r="AI1439" s="28"/>
      <c r="AJ1439" s="28"/>
      <c r="AK1439" s="28"/>
      <c r="AL1439" s="28"/>
      <c r="AM1439" s="41" t="str">
        <f>IF(AND($U1439&gt;0,$Q1439=""),"Currency Missing","")&amp;IF(AND($U1439&gt;0,$R1439=""),", MOQ Missing","")&amp;IF(AND($U1439&gt;0,$S1439=""),", Leadtime Missing","")&amp;IF(W1439&gt;U1439,", PB2 Price Greater than PB1 Price","")&amp;IF(Y1439&gt;W1439,", PB3 Price Greater than PB2 Price","")&amp;IF(AA1439&gt;Y1439,", PB4 Price Greater than PB3 Price","")&amp;IF(AC1439&gt;AA1439,", PB5 Price Greater than PB4 Price","")&amp;IF(AE1439&gt;AC1439,", PB6 Price Greater than PB5 Price","")&amp;IF(AG1439&gt;AE1439,", PB7 Price Greater than PB6 Price","")&amp;IF($U1439&lt;&gt;ROUND($U1439,2),", PB 1 Price - More than 2 Decimal Places","")&amp;IF($W1439&lt;&gt;ROUND($W1439,2),", PB 2 Price - More than 2 Decimal Places","")&amp;IF($Y1439&lt;&gt;ROUND($Y1439,2),", PB 3 Price - More than 2 Decimal Places","")&amp;IF($AA1439&lt;&gt;ROUND($AA1439,2),", PB 4 Price - More than 2 Decimal Places","")&amp;IF($AC1439&lt;&gt;ROUND($AC1439,2),", PB 5 Price - More than 2 Decimal Places","")&amp;IF($AE1439&lt;&gt;ROUND($AE1439,2),", PB 6 Price - More than 2 Decimal Places","")&amp;IF($AG1439&lt;&gt;ROUND($AG1439,2),", PB 7 Price - More than 2 Decimal Places","")&amp;IF(AND(E1439&lt;&gt;"",U1439="",AH1439=""),", Please enter a Price in PB1 or Select No Bid","")&amp;IF(AND(OR($U1439&gt;0,$W1439&gt;0,$Y1439&gt;0,$AA1439&gt;0,$AC1439&gt;0,$AE1439&gt;0),OR(AH1439="",AH1439="No Bid")),", Bid Status Missing or Incorrect","")&amp;IF(AND(AH1439="No Bid",AI1439=""),", Reason for No Bid Missing","")&amp;IF(AND($O1439="CSIS",OR($U1439&gt;0,$W1439&gt;0,$Y1439&gt;0,$AA1439&gt;0,$AC1439&gt;0,$AE1439&gt;0),AJ1439=""),", NCAGE Supplier Missing","")&amp;IF(AND($O1439="Drawing",OR($U1439&gt;0,$W1439&gt;0,$Y1439&gt;0,$AA1439&gt;0,$AC1439&gt;0,$AE1439&gt;0),AK1439=""),", Manufacturer Missing","")&amp;IF(AL1439&lt;&gt;"",", Comment","")&amp;IF(AND(OR(AH1439="Bid Using CSIS Dropdown With Query (Comment Field Must Be Populated)",AH1439="Bid To Drawing Supplied With Query (Comment Field Must Be Populated)"),AL1439=""),", Please Enter a Comment for the Bid Query","")&amp;IF(AND(T1439&gt;0,U1439="",AH1439&lt;&gt;"No Bid"),", PB1 Price Missing","")&amp;IF(AND(V1439&gt;0,W1439="",AH1439&lt;&gt;"No Bid"),", PB2 Price Missing","")&amp;IF(AND(X1439&gt;0,Y1439="",AH1439&lt;&gt;"No Bid"),", PB3 Price Missing","")&amp;IF(AND(Z1439&gt;0,AA1439="",AH1439&lt;&gt;"No Bid"),", PB4 Price Missing","")&amp;IF(AND(AB1439&gt;0,AC1439="",AH1439&lt;&gt;"No Bid"),", PB5 Price Missing","")&amp;IF(AND(AD1439&gt;0,AE1439="",AH1439&lt;&gt;"No Bid"),", PB6 Price Missing","")&amp;IF(AND(AF1439&gt;0,AG1439="",AH1439&lt;&gt;"No Bid"),", PB7 Price Missing","")</f>
        <v>, Please enter a Price in PB1 or Select No Bid, PB1 Price Missing, PB2 Price Missing, PB3 Price Missing, PB4 Price Missing, PB5 Price Missing</v>
      </c>
      <c r="AN1439" s="28"/>
      <c r="AO1439" s="28"/>
      <c r="AP1439" s="28"/>
      <c r="AQ1439" s="28"/>
      <c r="AR1439" s="28"/>
      <c r="AS1439" s="28"/>
      <c r="AT1439" s="28"/>
      <c r="AU1439" s="28"/>
      <c r="AV1439" s="28"/>
      <c r="AW1439" s="28"/>
      <c r="AX1439" s="28"/>
      <c r="AY1439" s="28"/>
      <c r="AZ1439" s="28"/>
      <c r="BA1439" s="28"/>
      <c r="BB1439" s="28"/>
      <c r="BC1439" s="28"/>
      <c r="BD1439" s="28"/>
      <c r="BE1439" s="28"/>
      <c r="BF1439" s="28"/>
      <c r="BG1439" s="28"/>
      <c r="BH1439" s="28"/>
      <c r="BI1439" s="28"/>
      <c r="BJ1439" s="28"/>
      <c r="BK1439" s="28"/>
      <c r="BL1439" s="28"/>
    </row>
    <row r="1440" spans="1:64" x14ac:dyDescent="0.25">
      <c r="A1440" s="58">
        <v>1438</v>
      </c>
      <c r="B1440" s="57"/>
      <c r="C1440" s="57" t="s">
        <v>3775</v>
      </c>
      <c r="D1440" s="57"/>
      <c r="E1440" s="59" t="s">
        <v>1028</v>
      </c>
      <c r="F1440" s="60" t="s">
        <v>5698</v>
      </c>
      <c r="G1440" s="61" t="s">
        <v>4642</v>
      </c>
      <c r="H1440" s="60" t="s">
        <v>6019</v>
      </c>
      <c r="I1440" s="60" t="s">
        <v>5993</v>
      </c>
      <c r="J1440" s="60"/>
      <c r="K1440" s="60" t="s">
        <v>5992</v>
      </c>
      <c r="L1440" s="60" t="s">
        <v>23</v>
      </c>
      <c r="M1440" s="60" t="s">
        <v>6024</v>
      </c>
      <c r="N1440" s="57" t="s">
        <v>6026</v>
      </c>
      <c r="O1440" s="62" t="s">
        <v>1899</v>
      </c>
      <c r="P1440" s="62" t="s">
        <v>2983</v>
      </c>
      <c r="Q1440" s="28"/>
      <c r="R1440" s="28"/>
      <c r="S1440" s="28"/>
      <c r="T1440" s="36">
        <v>1</v>
      </c>
      <c r="U1440" s="33"/>
      <c r="V1440" s="36">
        <v>2</v>
      </c>
      <c r="W1440" s="33"/>
      <c r="X1440" s="36">
        <v>5</v>
      </c>
      <c r="Y1440" s="33"/>
      <c r="Z1440" s="36">
        <v>999999</v>
      </c>
      <c r="AA1440" s="33"/>
      <c r="AB1440" s="36"/>
      <c r="AC1440" s="33"/>
      <c r="AD1440" s="36"/>
      <c r="AE1440" s="33"/>
      <c r="AF1440" s="36"/>
      <c r="AG1440" s="33"/>
      <c r="AH1440" s="28"/>
      <c r="AI1440" s="28"/>
      <c r="AJ1440" s="28"/>
      <c r="AK1440" s="28"/>
      <c r="AL1440" s="28"/>
      <c r="AM1440" s="41" t="str">
        <f>IF(AND($U1440&gt;0,$Q1440=""),"Currency Missing","")&amp;IF(AND($U1440&gt;0,$R1440=""),", MOQ Missing","")&amp;IF(AND($U1440&gt;0,$S1440=""),", Leadtime Missing","")&amp;IF(W1440&gt;U1440,", PB2 Price Greater than PB1 Price","")&amp;IF(Y1440&gt;W1440,", PB3 Price Greater than PB2 Price","")&amp;IF(AA1440&gt;Y1440,", PB4 Price Greater than PB3 Price","")&amp;IF(AC1440&gt;AA1440,", PB5 Price Greater than PB4 Price","")&amp;IF(AE1440&gt;AC1440,", PB6 Price Greater than PB5 Price","")&amp;IF(AG1440&gt;AE1440,", PB7 Price Greater than PB6 Price","")&amp;IF($U1440&lt;&gt;ROUND($U1440,2),", PB 1 Price - More than 2 Decimal Places","")&amp;IF($W1440&lt;&gt;ROUND($W1440,2),", PB 2 Price - More than 2 Decimal Places","")&amp;IF($Y1440&lt;&gt;ROUND($Y1440,2),", PB 3 Price - More than 2 Decimal Places","")&amp;IF($AA1440&lt;&gt;ROUND($AA1440,2),", PB 4 Price - More than 2 Decimal Places","")&amp;IF($AC1440&lt;&gt;ROUND($AC1440,2),", PB 5 Price - More than 2 Decimal Places","")&amp;IF($AE1440&lt;&gt;ROUND($AE1440,2),", PB 6 Price - More than 2 Decimal Places","")&amp;IF($AG1440&lt;&gt;ROUND($AG1440,2),", PB 7 Price - More than 2 Decimal Places","")&amp;IF(AND(E1440&lt;&gt;"",U1440="",AH1440=""),", Please enter a Price in PB1 or Select No Bid","")&amp;IF(AND(OR($U1440&gt;0,$W1440&gt;0,$Y1440&gt;0,$AA1440&gt;0,$AC1440&gt;0,$AE1440&gt;0),OR(AH1440="",AH1440="No Bid")),", Bid Status Missing or Incorrect","")&amp;IF(AND(AH1440="No Bid",AI1440=""),", Reason for No Bid Missing","")&amp;IF(AND($O1440="CSIS",OR($U1440&gt;0,$W1440&gt;0,$Y1440&gt;0,$AA1440&gt;0,$AC1440&gt;0,$AE1440&gt;0),AJ1440=""),", NCAGE Supplier Missing","")&amp;IF(AND($O1440="Drawing",OR($U1440&gt;0,$W1440&gt;0,$Y1440&gt;0,$AA1440&gt;0,$AC1440&gt;0,$AE1440&gt;0),AK1440=""),", Manufacturer Missing","")&amp;IF(AL1440&lt;&gt;"",", Comment","")&amp;IF(AND(OR(AH1440="Bid Using CSIS Dropdown With Query (Comment Field Must Be Populated)",AH1440="Bid To Drawing Supplied With Query (Comment Field Must Be Populated)"),AL1440=""),", Please Enter a Comment for the Bid Query","")&amp;IF(AND(T1440&gt;0,U1440="",AH1440&lt;&gt;"No Bid"),", PB1 Price Missing","")&amp;IF(AND(V1440&gt;0,W1440="",AH1440&lt;&gt;"No Bid"),", PB2 Price Missing","")&amp;IF(AND(X1440&gt;0,Y1440="",AH1440&lt;&gt;"No Bid"),", PB3 Price Missing","")&amp;IF(AND(Z1440&gt;0,AA1440="",AH1440&lt;&gt;"No Bid"),", PB4 Price Missing","")&amp;IF(AND(AB1440&gt;0,AC1440="",AH1440&lt;&gt;"No Bid"),", PB5 Price Missing","")&amp;IF(AND(AD1440&gt;0,AE1440="",AH1440&lt;&gt;"No Bid"),", PB6 Price Missing","")&amp;IF(AND(AF1440&gt;0,AG1440="",AH1440&lt;&gt;"No Bid"),", PB7 Price Missing","")</f>
        <v>, Please enter a Price in PB1 or Select No Bid, PB1 Price Missing, PB2 Price Missing, PB3 Price Missing, PB4 Price Missing</v>
      </c>
      <c r="AN1440" s="28"/>
      <c r="AO1440" s="28"/>
      <c r="AP1440" s="28"/>
      <c r="AQ1440" s="28"/>
      <c r="AR1440" s="28"/>
      <c r="AS1440" s="28"/>
      <c r="AT1440" s="28"/>
      <c r="AU1440" s="28"/>
      <c r="AV1440" s="28"/>
      <c r="AW1440" s="28"/>
      <c r="AX1440" s="28"/>
      <c r="AY1440" s="28"/>
      <c r="AZ1440" s="28"/>
      <c r="BA1440" s="28"/>
      <c r="BB1440" s="28"/>
      <c r="BC1440" s="28"/>
      <c r="BD1440" s="28"/>
      <c r="BE1440" s="28"/>
      <c r="BF1440" s="28"/>
      <c r="BG1440" s="28"/>
      <c r="BH1440" s="28"/>
      <c r="BI1440" s="28"/>
      <c r="BJ1440" s="28"/>
      <c r="BK1440" s="28"/>
      <c r="BL1440" s="28"/>
    </row>
    <row r="1441" spans="1:64" x14ac:dyDescent="0.25">
      <c r="A1441" s="58">
        <v>1439</v>
      </c>
      <c r="B1441" s="57"/>
      <c r="C1441" s="57" t="s">
        <v>3775</v>
      </c>
      <c r="D1441" s="57"/>
      <c r="E1441" s="59" t="s">
        <v>1029</v>
      </c>
      <c r="F1441" s="60" t="s">
        <v>5467</v>
      </c>
      <c r="G1441" s="61" t="s">
        <v>4643</v>
      </c>
      <c r="H1441" s="60" t="s">
        <v>5994</v>
      </c>
      <c r="I1441" s="60" t="s">
        <v>5993</v>
      </c>
      <c r="J1441" s="60"/>
      <c r="K1441" s="60" t="s">
        <v>5992</v>
      </c>
      <c r="L1441" s="60" t="s">
        <v>23</v>
      </c>
      <c r="M1441" s="60" t="s">
        <v>6024</v>
      </c>
      <c r="N1441" s="57" t="s">
        <v>6026</v>
      </c>
      <c r="O1441" s="62" t="s">
        <v>1899</v>
      </c>
      <c r="P1441" s="62" t="s">
        <v>2984</v>
      </c>
      <c r="Q1441" s="28"/>
      <c r="R1441" s="28"/>
      <c r="S1441" s="28"/>
      <c r="T1441" s="36">
        <v>200</v>
      </c>
      <c r="U1441" s="33"/>
      <c r="V1441" s="36">
        <v>550</v>
      </c>
      <c r="W1441" s="33"/>
      <c r="X1441" s="36">
        <v>1250</v>
      </c>
      <c r="Y1441" s="33"/>
      <c r="Z1441" s="36">
        <v>999999</v>
      </c>
      <c r="AA1441" s="33"/>
      <c r="AB1441" s="36"/>
      <c r="AC1441" s="33"/>
      <c r="AD1441" s="36"/>
      <c r="AE1441" s="33"/>
      <c r="AF1441" s="36"/>
      <c r="AG1441" s="33"/>
      <c r="AH1441" s="28"/>
      <c r="AI1441" s="28"/>
      <c r="AJ1441" s="28"/>
      <c r="AK1441" s="28"/>
      <c r="AL1441" s="28"/>
      <c r="AM1441" s="41" t="str">
        <f>IF(AND($U1441&gt;0,$Q1441=""),"Currency Missing","")&amp;IF(AND($U1441&gt;0,$R1441=""),", MOQ Missing","")&amp;IF(AND($U1441&gt;0,$S1441=""),", Leadtime Missing","")&amp;IF(W1441&gt;U1441,", PB2 Price Greater than PB1 Price","")&amp;IF(Y1441&gt;W1441,", PB3 Price Greater than PB2 Price","")&amp;IF(AA1441&gt;Y1441,", PB4 Price Greater than PB3 Price","")&amp;IF(AC1441&gt;AA1441,", PB5 Price Greater than PB4 Price","")&amp;IF(AE1441&gt;AC1441,", PB6 Price Greater than PB5 Price","")&amp;IF(AG1441&gt;AE1441,", PB7 Price Greater than PB6 Price","")&amp;IF($U1441&lt;&gt;ROUND($U1441,2),", PB 1 Price - More than 2 Decimal Places","")&amp;IF($W1441&lt;&gt;ROUND($W1441,2),", PB 2 Price - More than 2 Decimal Places","")&amp;IF($Y1441&lt;&gt;ROUND($Y1441,2),", PB 3 Price - More than 2 Decimal Places","")&amp;IF($AA1441&lt;&gt;ROUND($AA1441,2),", PB 4 Price - More than 2 Decimal Places","")&amp;IF($AC1441&lt;&gt;ROUND($AC1441,2),", PB 5 Price - More than 2 Decimal Places","")&amp;IF($AE1441&lt;&gt;ROUND($AE1441,2),", PB 6 Price - More than 2 Decimal Places","")&amp;IF($AG1441&lt;&gt;ROUND($AG1441,2),", PB 7 Price - More than 2 Decimal Places","")&amp;IF(AND(E1441&lt;&gt;"",U1441="",AH1441=""),", Please enter a Price in PB1 or Select No Bid","")&amp;IF(AND(OR($U1441&gt;0,$W1441&gt;0,$Y1441&gt;0,$AA1441&gt;0,$AC1441&gt;0,$AE1441&gt;0),OR(AH1441="",AH1441="No Bid")),", Bid Status Missing or Incorrect","")&amp;IF(AND(AH1441="No Bid",AI1441=""),", Reason for No Bid Missing","")&amp;IF(AND($O1441="CSIS",OR($U1441&gt;0,$W1441&gt;0,$Y1441&gt;0,$AA1441&gt;0,$AC1441&gt;0,$AE1441&gt;0),AJ1441=""),", NCAGE Supplier Missing","")&amp;IF(AND($O1441="Drawing",OR($U1441&gt;0,$W1441&gt;0,$Y1441&gt;0,$AA1441&gt;0,$AC1441&gt;0,$AE1441&gt;0),AK1441=""),", Manufacturer Missing","")&amp;IF(AL1441&lt;&gt;"",", Comment","")&amp;IF(AND(OR(AH1441="Bid Using CSIS Dropdown With Query (Comment Field Must Be Populated)",AH1441="Bid To Drawing Supplied With Query (Comment Field Must Be Populated)"),AL1441=""),", Please Enter a Comment for the Bid Query","")&amp;IF(AND(T1441&gt;0,U1441="",AH1441&lt;&gt;"No Bid"),", PB1 Price Missing","")&amp;IF(AND(V1441&gt;0,W1441="",AH1441&lt;&gt;"No Bid"),", PB2 Price Missing","")&amp;IF(AND(X1441&gt;0,Y1441="",AH1441&lt;&gt;"No Bid"),", PB3 Price Missing","")&amp;IF(AND(Z1441&gt;0,AA1441="",AH1441&lt;&gt;"No Bid"),", PB4 Price Missing","")&amp;IF(AND(AB1441&gt;0,AC1441="",AH1441&lt;&gt;"No Bid"),", PB5 Price Missing","")&amp;IF(AND(AD1441&gt;0,AE1441="",AH1441&lt;&gt;"No Bid"),", PB6 Price Missing","")&amp;IF(AND(AF1441&gt;0,AG1441="",AH1441&lt;&gt;"No Bid"),", PB7 Price Missing","")</f>
        <v>, Please enter a Price in PB1 or Select No Bid, PB1 Price Missing, PB2 Price Missing, PB3 Price Missing, PB4 Price Missing</v>
      </c>
      <c r="AN1441" s="28"/>
      <c r="AO1441" s="28"/>
      <c r="AP1441" s="28"/>
      <c r="AQ1441" s="28"/>
      <c r="AR1441" s="28"/>
      <c r="AS1441" s="28"/>
      <c r="AT1441" s="28"/>
      <c r="AU1441" s="28"/>
      <c r="AV1441" s="28"/>
      <c r="AW1441" s="28"/>
      <c r="AX1441" s="28"/>
      <c r="AY1441" s="28"/>
      <c r="AZ1441" s="28"/>
      <c r="BA1441" s="28"/>
      <c r="BB1441" s="28"/>
      <c r="BC1441" s="28"/>
      <c r="BD1441" s="28"/>
      <c r="BE1441" s="28"/>
      <c r="BF1441" s="28"/>
      <c r="BG1441" s="28"/>
      <c r="BH1441" s="28"/>
      <c r="BI1441" s="28"/>
      <c r="BJ1441" s="28"/>
      <c r="BK1441" s="28"/>
      <c r="BL1441" s="28"/>
    </row>
    <row r="1442" spans="1:64" x14ac:dyDescent="0.25">
      <c r="A1442" s="58">
        <v>1440</v>
      </c>
      <c r="B1442" s="57"/>
      <c r="C1442" s="57" t="s">
        <v>3775</v>
      </c>
      <c r="D1442" s="57"/>
      <c r="E1442" s="59" t="s">
        <v>1030</v>
      </c>
      <c r="F1442" s="60" t="s">
        <v>5699</v>
      </c>
      <c r="G1442" s="61" t="s">
        <v>4644</v>
      </c>
      <c r="H1442" s="60" t="s">
        <v>6003</v>
      </c>
      <c r="I1442" s="60" t="s">
        <v>5993</v>
      </c>
      <c r="J1442" s="60"/>
      <c r="K1442" s="60" t="s">
        <v>5992</v>
      </c>
      <c r="L1442" s="60" t="s">
        <v>23</v>
      </c>
      <c r="M1442" s="60" t="s">
        <v>6024</v>
      </c>
      <c r="N1442" s="57" t="s">
        <v>6026</v>
      </c>
      <c r="O1442" s="62" t="s">
        <v>1899</v>
      </c>
      <c r="P1442" s="62" t="s">
        <v>2985</v>
      </c>
      <c r="Q1442" s="28"/>
      <c r="R1442" s="28"/>
      <c r="S1442" s="28"/>
      <c r="T1442" s="36">
        <v>3</v>
      </c>
      <c r="U1442" s="33"/>
      <c r="V1442" s="36">
        <v>9</v>
      </c>
      <c r="W1442" s="33"/>
      <c r="X1442" s="36">
        <v>15</v>
      </c>
      <c r="Y1442" s="33"/>
      <c r="Z1442" s="36">
        <v>30</v>
      </c>
      <c r="AA1442" s="33"/>
      <c r="AB1442" s="36">
        <v>60</v>
      </c>
      <c r="AC1442" s="33"/>
      <c r="AD1442" s="36">
        <v>999999</v>
      </c>
      <c r="AE1442" s="33"/>
      <c r="AF1442" s="36"/>
      <c r="AG1442" s="33"/>
      <c r="AH1442" s="28"/>
      <c r="AI1442" s="28"/>
      <c r="AJ1442" s="28"/>
      <c r="AK1442" s="28"/>
      <c r="AL1442" s="28"/>
      <c r="AM1442" s="41" t="str">
        <f>IF(AND($U1442&gt;0,$Q1442=""),"Currency Missing","")&amp;IF(AND($U1442&gt;0,$R1442=""),", MOQ Missing","")&amp;IF(AND($U1442&gt;0,$S1442=""),", Leadtime Missing","")&amp;IF(W1442&gt;U1442,", PB2 Price Greater than PB1 Price","")&amp;IF(Y1442&gt;W1442,", PB3 Price Greater than PB2 Price","")&amp;IF(AA1442&gt;Y1442,", PB4 Price Greater than PB3 Price","")&amp;IF(AC1442&gt;AA1442,", PB5 Price Greater than PB4 Price","")&amp;IF(AE1442&gt;AC1442,", PB6 Price Greater than PB5 Price","")&amp;IF(AG1442&gt;AE1442,", PB7 Price Greater than PB6 Price","")&amp;IF($U1442&lt;&gt;ROUND($U1442,2),", PB 1 Price - More than 2 Decimal Places","")&amp;IF($W1442&lt;&gt;ROUND($W1442,2),", PB 2 Price - More than 2 Decimal Places","")&amp;IF($Y1442&lt;&gt;ROUND($Y1442,2),", PB 3 Price - More than 2 Decimal Places","")&amp;IF($AA1442&lt;&gt;ROUND($AA1442,2),", PB 4 Price - More than 2 Decimal Places","")&amp;IF($AC1442&lt;&gt;ROUND($AC1442,2),", PB 5 Price - More than 2 Decimal Places","")&amp;IF($AE1442&lt;&gt;ROUND($AE1442,2),", PB 6 Price - More than 2 Decimal Places","")&amp;IF($AG1442&lt;&gt;ROUND($AG1442,2),", PB 7 Price - More than 2 Decimal Places","")&amp;IF(AND(E1442&lt;&gt;"",U1442="",AH1442=""),", Please enter a Price in PB1 or Select No Bid","")&amp;IF(AND(OR($U1442&gt;0,$W1442&gt;0,$Y1442&gt;0,$AA1442&gt;0,$AC1442&gt;0,$AE1442&gt;0),OR(AH1442="",AH1442="No Bid")),", Bid Status Missing or Incorrect","")&amp;IF(AND(AH1442="No Bid",AI1442=""),", Reason for No Bid Missing","")&amp;IF(AND($O1442="CSIS",OR($U1442&gt;0,$W1442&gt;0,$Y1442&gt;0,$AA1442&gt;0,$AC1442&gt;0,$AE1442&gt;0),AJ1442=""),", NCAGE Supplier Missing","")&amp;IF(AND($O1442="Drawing",OR($U1442&gt;0,$W1442&gt;0,$Y1442&gt;0,$AA1442&gt;0,$AC1442&gt;0,$AE1442&gt;0),AK1442=""),", Manufacturer Missing","")&amp;IF(AL1442&lt;&gt;"",", Comment","")&amp;IF(AND(OR(AH1442="Bid Using CSIS Dropdown With Query (Comment Field Must Be Populated)",AH1442="Bid To Drawing Supplied With Query (Comment Field Must Be Populated)"),AL1442=""),", Please Enter a Comment for the Bid Query","")&amp;IF(AND(T1442&gt;0,U1442="",AH1442&lt;&gt;"No Bid"),", PB1 Price Missing","")&amp;IF(AND(V1442&gt;0,W1442="",AH1442&lt;&gt;"No Bid"),", PB2 Price Missing","")&amp;IF(AND(X1442&gt;0,Y1442="",AH1442&lt;&gt;"No Bid"),", PB3 Price Missing","")&amp;IF(AND(Z1442&gt;0,AA1442="",AH1442&lt;&gt;"No Bid"),", PB4 Price Missing","")&amp;IF(AND(AB1442&gt;0,AC1442="",AH1442&lt;&gt;"No Bid"),", PB5 Price Missing","")&amp;IF(AND(AD1442&gt;0,AE1442="",AH1442&lt;&gt;"No Bid"),", PB6 Price Missing","")&amp;IF(AND(AF1442&gt;0,AG1442="",AH1442&lt;&gt;"No Bid"),", PB7 Price Missing","")</f>
        <v>, Please enter a Price in PB1 or Select No Bid, PB1 Price Missing, PB2 Price Missing, PB3 Price Missing, PB4 Price Missing, PB5 Price Missing, PB6 Price Missing</v>
      </c>
      <c r="AN1442" s="28"/>
      <c r="AO1442" s="28"/>
      <c r="AP1442" s="28"/>
      <c r="AQ1442" s="28"/>
      <c r="AR1442" s="28"/>
      <c r="AS1442" s="28"/>
      <c r="AT1442" s="28"/>
      <c r="AU1442" s="28"/>
      <c r="AV1442" s="28"/>
      <c r="AW1442" s="28"/>
      <c r="AX1442" s="28"/>
      <c r="AY1442" s="28"/>
      <c r="AZ1442" s="28"/>
      <c r="BA1442" s="28"/>
      <c r="BB1442" s="28"/>
      <c r="BC1442" s="28"/>
      <c r="BD1442" s="28"/>
      <c r="BE1442" s="28"/>
      <c r="BF1442" s="28"/>
      <c r="BG1442" s="28"/>
      <c r="BH1442" s="28"/>
      <c r="BI1442" s="28"/>
      <c r="BJ1442" s="28"/>
      <c r="BK1442" s="28"/>
      <c r="BL1442" s="28"/>
    </row>
    <row r="1443" spans="1:64" x14ac:dyDescent="0.25">
      <c r="A1443" s="58">
        <v>1441</v>
      </c>
      <c r="B1443" s="57"/>
      <c r="C1443" s="57" t="s">
        <v>3775</v>
      </c>
      <c r="D1443" s="57"/>
      <c r="E1443" s="59" t="s">
        <v>1031</v>
      </c>
      <c r="F1443" s="60" t="s">
        <v>5421</v>
      </c>
      <c r="G1443" s="61" t="s">
        <v>4645</v>
      </c>
      <c r="H1443" s="60" t="s">
        <v>6003</v>
      </c>
      <c r="I1443" s="60" t="s">
        <v>5993</v>
      </c>
      <c r="J1443" s="60"/>
      <c r="K1443" s="60" t="s">
        <v>5992</v>
      </c>
      <c r="L1443" s="60" t="s">
        <v>23</v>
      </c>
      <c r="M1443" s="60" t="s">
        <v>6024</v>
      </c>
      <c r="N1443" s="57" t="s">
        <v>6026</v>
      </c>
      <c r="O1443" s="62" t="s">
        <v>1899</v>
      </c>
      <c r="P1443" s="62" t="s">
        <v>2986</v>
      </c>
      <c r="Q1443" s="28"/>
      <c r="R1443" s="28"/>
      <c r="S1443" s="28"/>
      <c r="T1443" s="36">
        <v>1</v>
      </c>
      <c r="U1443" s="33"/>
      <c r="V1443" s="36">
        <v>2</v>
      </c>
      <c r="W1443" s="33"/>
      <c r="X1443" s="36">
        <v>5</v>
      </c>
      <c r="Y1443" s="33"/>
      <c r="Z1443" s="36">
        <v>999999</v>
      </c>
      <c r="AA1443" s="33"/>
      <c r="AB1443" s="36"/>
      <c r="AC1443" s="33"/>
      <c r="AD1443" s="36"/>
      <c r="AE1443" s="33"/>
      <c r="AF1443" s="36"/>
      <c r="AG1443" s="33"/>
      <c r="AH1443" s="28"/>
      <c r="AI1443" s="28"/>
      <c r="AJ1443" s="28"/>
      <c r="AK1443" s="28"/>
      <c r="AL1443" s="28"/>
      <c r="AM1443" s="41" t="str">
        <f>IF(AND($U1443&gt;0,$Q1443=""),"Currency Missing","")&amp;IF(AND($U1443&gt;0,$R1443=""),", MOQ Missing","")&amp;IF(AND($U1443&gt;0,$S1443=""),", Leadtime Missing","")&amp;IF(W1443&gt;U1443,", PB2 Price Greater than PB1 Price","")&amp;IF(Y1443&gt;W1443,", PB3 Price Greater than PB2 Price","")&amp;IF(AA1443&gt;Y1443,", PB4 Price Greater than PB3 Price","")&amp;IF(AC1443&gt;AA1443,", PB5 Price Greater than PB4 Price","")&amp;IF(AE1443&gt;AC1443,", PB6 Price Greater than PB5 Price","")&amp;IF(AG1443&gt;AE1443,", PB7 Price Greater than PB6 Price","")&amp;IF($U1443&lt;&gt;ROUND($U1443,2),", PB 1 Price - More than 2 Decimal Places","")&amp;IF($W1443&lt;&gt;ROUND($W1443,2),", PB 2 Price - More than 2 Decimal Places","")&amp;IF($Y1443&lt;&gt;ROUND($Y1443,2),", PB 3 Price - More than 2 Decimal Places","")&amp;IF($AA1443&lt;&gt;ROUND($AA1443,2),", PB 4 Price - More than 2 Decimal Places","")&amp;IF($AC1443&lt;&gt;ROUND($AC1443,2),", PB 5 Price - More than 2 Decimal Places","")&amp;IF($AE1443&lt;&gt;ROUND($AE1443,2),", PB 6 Price - More than 2 Decimal Places","")&amp;IF($AG1443&lt;&gt;ROUND($AG1443,2),", PB 7 Price - More than 2 Decimal Places","")&amp;IF(AND(E1443&lt;&gt;"",U1443="",AH1443=""),", Please enter a Price in PB1 or Select No Bid","")&amp;IF(AND(OR($U1443&gt;0,$W1443&gt;0,$Y1443&gt;0,$AA1443&gt;0,$AC1443&gt;0,$AE1443&gt;0),OR(AH1443="",AH1443="No Bid")),", Bid Status Missing or Incorrect","")&amp;IF(AND(AH1443="No Bid",AI1443=""),", Reason for No Bid Missing","")&amp;IF(AND($O1443="CSIS",OR($U1443&gt;0,$W1443&gt;0,$Y1443&gt;0,$AA1443&gt;0,$AC1443&gt;0,$AE1443&gt;0),AJ1443=""),", NCAGE Supplier Missing","")&amp;IF(AND($O1443="Drawing",OR($U1443&gt;0,$W1443&gt;0,$Y1443&gt;0,$AA1443&gt;0,$AC1443&gt;0,$AE1443&gt;0),AK1443=""),", Manufacturer Missing","")&amp;IF(AL1443&lt;&gt;"",", Comment","")&amp;IF(AND(OR(AH1443="Bid Using CSIS Dropdown With Query (Comment Field Must Be Populated)",AH1443="Bid To Drawing Supplied With Query (Comment Field Must Be Populated)"),AL1443=""),", Please Enter a Comment for the Bid Query","")&amp;IF(AND(T1443&gt;0,U1443="",AH1443&lt;&gt;"No Bid"),", PB1 Price Missing","")&amp;IF(AND(V1443&gt;0,W1443="",AH1443&lt;&gt;"No Bid"),", PB2 Price Missing","")&amp;IF(AND(X1443&gt;0,Y1443="",AH1443&lt;&gt;"No Bid"),", PB3 Price Missing","")&amp;IF(AND(Z1443&gt;0,AA1443="",AH1443&lt;&gt;"No Bid"),", PB4 Price Missing","")&amp;IF(AND(AB1443&gt;0,AC1443="",AH1443&lt;&gt;"No Bid"),", PB5 Price Missing","")&amp;IF(AND(AD1443&gt;0,AE1443="",AH1443&lt;&gt;"No Bid"),", PB6 Price Missing","")&amp;IF(AND(AF1443&gt;0,AG1443="",AH1443&lt;&gt;"No Bid"),", PB7 Price Missing","")</f>
        <v>, Please enter a Price in PB1 or Select No Bid, PB1 Price Missing, PB2 Price Missing, PB3 Price Missing, PB4 Price Missing</v>
      </c>
      <c r="AN1443" s="28"/>
      <c r="AO1443" s="28"/>
      <c r="AP1443" s="28"/>
      <c r="AQ1443" s="28"/>
      <c r="AR1443" s="28"/>
      <c r="AS1443" s="28"/>
      <c r="AT1443" s="28"/>
      <c r="AU1443" s="28"/>
      <c r="AV1443" s="28"/>
      <c r="AW1443" s="28"/>
      <c r="AX1443" s="28"/>
      <c r="AY1443" s="28"/>
      <c r="AZ1443" s="28"/>
      <c r="BA1443" s="28"/>
      <c r="BB1443" s="28"/>
      <c r="BC1443" s="28"/>
      <c r="BD1443" s="28"/>
      <c r="BE1443" s="28"/>
      <c r="BF1443" s="28"/>
      <c r="BG1443" s="28"/>
      <c r="BH1443" s="28"/>
      <c r="BI1443" s="28"/>
      <c r="BJ1443" s="28"/>
      <c r="BK1443" s="28"/>
      <c r="BL1443" s="28"/>
    </row>
    <row r="1444" spans="1:64" x14ac:dyDescent="0.25">
      <c r="A1444" s="58">
        <v>1442</v>
      </c>
      <c r="B1444" s="57"/>
      <c r="C1444" s="57" t="s">
        <v>3775</v>
      </c>
      <c r="D1444" s="57"/>
      <c r="E1444" s="59" t="s">
        <v>1032</v>
      </c>
      <c r="F1444" s="60" t="s">
        <v>5484</v>
      </c>
      <c r="G1444" s="61" t="s">
        <v>4646</v>
      </c>
      <c r="H1444" s="60" t="s">
        <v>5999</v>
      </c>
      <c r="I1444" s="60" t="s">
        <v>5993</v>
      </c>
      <c r="J1444" s="60"/>
      <c r="K1444" s="60" t="s">
        <v>5992</v>
      </c>
      <c r="L1444" s="60" t="s">
        <v>23</v>
      </c>
      <c r="M1444" s="60" t="s">
        <v>6024</v>
      </c>
      <c r="N1444" s="57" t="s">
        <v>6026</v>
      </c>
      <c r="O1444" s="62" t="s">
        <v>1899</v>
      </c>
      <c r="P1444" s="62" t="s">
        <v>2987</v>
      </c>
      <c r="Q1444" s="28"/>
      <c r="R1444" s="28"/>
      <c r="S1444" s="28"/>
      <c r="T1444" s="36">
        <v>1</v>
      </c>
      <c r="U1444" s="33"/>
      <c r="V1444" s="36">
        <v>3</v>
      </c>
      <c r="W1444" s="33"/>
      <c r="X1444" s="36">
        <v>5</v>
      </c>
      <c r="Y1444" s="33"/>
      <c r="Z1444" s="36">
        <v>999999</v>
      </c>
      <c r="AA1444" s="33"/>
      <c r="AB1444" s="36"/>
      <c r="AC1444" s="33"/>
      <c r="AD1444" s="36"/>
      <c r="AE1444" s="33"/>
      <c r="AF1444" s="36"/>
      <c r="AG1444" s="33"/>
      <c r="AH1444" s="28"/>
      <c r="AI1444" s="28"/>
      <c r="AJ1444" s="28"/>
      <c r="AK1444" s="28"/>
      <c r="AL1444" s="28"/>
      <c r="AM1444" s="41" t="str">
        <f>IF(AND($U1444&gt;0,$Q1444=""),"Currency Missing","")&amp;IF(AND($U1444&gt;0,$R1444=""),", MOQ Missing","")&amp;IF(AND($U1444&gt;0,$S1444=""),", Leadtime Missing","")&amp;IF(W1444&gt;U1444,", PB2 Price Greater than PB1 Price","")&amp;IF(Y1444&gt;W1444,", PB3 Price Greater than PB2 Price","")&amp;IF(AA1444&gt;Y1444,", PB4 Price Greater than PB3 Price","")&amp;IF(AC1444&gt;AA1444,", PB5 Price Greater than PB4 Price","")&amp;IF(AE1444&gt;AC1444,", PB6 Price Greater than PB5 Price","")&amp;IF(AG1444&gt;AE1444,", PB7 Price Greater than PB6 Price","")&amp;IF($U1444&lt;&gt;ROUND($U1444,2),", PB 1 Price - More than 2 Decimal Places","")&amp;IF($W1444&lt;&gt;ROUND($W1444,2),", PB 2 Price - More than 2 Decimal Places","")&amp;IF($Y1444&lt;&gt;ROUND($Y1444,2),", PB 3 Price - More than 2 Decimal Places","")&amp;IF($AA1444&lt;&gt;ROUND($AA1444,2),", PB 4 Price - More than 2 Decimal Places","")&amp;IF($AC1444&lt;&gt;ROUND($AC1444,2),", PB 5 Price - More than 2 Decimal Places","")&amp;IF($AE1444&lt;&gt;ROUND($AE1444,2),", PB 6 Price - More than 2 Decimal Places","")&amp;IF($AG1444&lt;&gt;ROUND($AG1444,2),", PB 7 Price - More than 2 Decimal Places","")&amp;IF(AND(E1444&lt;&gt;"",U1444="",AH1444=""),", Please enter a Price in PB1 or Select No Bid","")&amp;IF(AND(OR($U1444&gt;0,$W1444&gt;0,$Y1444&gt;0,$AA1444&gt;0,$AC1444&gt;0,$AE1444&gt;0),OR(AH1444="",AH1444="No Bid")),", Bid Status Missing or Incorrect","")&amp;IF(AND(AH1444="No Bid",AI1444=""),", Reason for No Bid Missing","")&amp;IF(AND($O1444="CSIS",OR($U1444&gt;0,$W1444&gt;0,$Y1444&gt;0,$AA1444&gt;0,$AC1444&gt;0,$AE1444&gt;0),AJ1444=""),", NCAGE Supplier Missing","")&amp;IF(AND($O1444="Drawing",OR($U1444&gt;0,$W1444&gt;0,$Y1444&gt;0,$AA1444&gt;0,$AC1444&gt;0,$AE1444&gt;0),AK1444=""),", Manufacturer Missing","")&amp;IF(AL1444&lt;&gt;"",", Comment","")&amp;IF(AND(OR(AH1444="Bid Using CSIS Dropdown With Query (Comment Field Must Be Populated)",AH1444="Bid To Drawing Supplied With Query (Comment Field Must Be Populated)"),AL1444=""),", Please Enter a Comment for the Bid Query","")&amp;IF(AND(T1444&gt;0,U1444="",AH1444&lt;&gt;"No Bid"),", PB1 Price Missing","")&amp;IF(AND(V1444&gt;0,W1444="",AH1444&lt;&gt;"No Bid"),", PB2 Price Missing","")&amp;IF(AND(X1444&gt;0,Y1444="",AH1444&lt;&gt;"No Bid"),", PB3 Price Missing","")&amp;IF(AND(Z1444&gt;0,AA1444="",AH1444&lt;&gt;"No Bid"),", PB4 Price Missing","")&amp;IF(AND(AB1444&gt;0,AC1444="",AH1444&lt;&gt;"No Bid"),", PB5 Price Missing","")&amp;IF(AND(AD1444&gt;0,AE1444="",AH1444&lt;&gt;"No Bid"),", PB6 Price Missing","")&amp;IF(AND(AF1444&gt;0,AG1444="",AH1444&lt;&gt;"No Bid"),", PB7 Price Missing","")</f>
        <v>, Please enter a Price in PB1 or Select No Bid, PB1 Price Missing, PB2 Price Missing, PB3 Price Missing, PB4 Price Missing</v>
      </c>
      <c r="AN1444" s="28"/>
      <c r="AO1444" s="28"/>
      <c r="AP1444" s="28"/>
      <c r="AQ1444" s="28"/>
      <c r="AR1444" s="28"/>
      <c r="AS1444" s="28"/>
      <c r="AT1444" s="28"/>
      <c r="AU1444" s="28"/>
      <c r="AV1444" s="28"/>
      <c r="AW1444" s="28"/>
      <c r="AX1444" s="28"/>
      <c r="AY1444" s="28"/>
      <c r="AZ1444" s="28"/>
      <c r="BA1444" s="28"/>
      <c r="BB1444" s="28"/>
      <c r="BC1444" s="28"/>
      <c r="BD1444" s="28"/>
      <c r="BE1444" s="28"/>
      <c r="BF1444" s="28"/>
      <c r="BG1444" s="28"/>
      <c r="BH1444" s="28"/>
      <c r="BI1444" s="28"/>
      <c r="BJ1444" s="28"/>
      <c r="BK1444" s="28"/>
      <c r="BL1444" s="28"/>
    </row>
    <row r="1445" spans="1:64" x14ac:dyDescent="0.25">
      <c r="A1445" s="58">
        <v>1443</v>
      </c>
      <c r="B1445" s="57"/>
      <c r="C1445" s="57" t="s">
        <v>3775</v>
      </c>
      <c r="D1445" s="57"/>
      <c r="E1445" s="59" t="s">
        <v>1033</v>
      </c>
      <c r="F1445" s="60" t="s">
        <v>5484</v>
      </c>
      <c r="G1445" s="61" t="s">
        <v>4647</v>
      </c>
      <c r="H1445" s="60" t="s">
        <v>5999</v>
      </c>
      <c r="I1445" s="60" t="s">
        <v>5993</v>
      </c>
      <c r="J1445" s="60"/>
      <c r="K1445" s="60" t="s">
        <v>5992</v>
      </c>
      <c r="L1445" s="60" t="s">
        <v>23</v>
      </c>
      <c r="M1445" s="60" t="s">
        <v>6024</v>
      </c>
      <c r="N1445" s="57" t="s">
        <v>6026</v>
      </c>
      <c r="O1445" s="62" t="s">
        <v>1899</v>
      </c>
      <c r="P1445" s="62" t="s">
        <v>2988</v>
      </c>
      <c r="Q1445" s="28"/>
      <c r="R1445" s="28"/>
      <c r="S1445" s="28"/>
      <c r="T1445" s="36">
        <v>1</v>
      </c>
      <c r="U1445" s="33"/>
      <c r="V1445" s="36">
        <v>3</v>
      </c>
      <c r="W1445" s="33"/>
      <c r="X1445" s="36">
        <v>5</v>
      </c>
      <c r="Y1445" s="33"/>
      <c r="Z1445" s="36">
        <v>999999</v>
      </c>
      <c r="AA1445" s="33"/>
      <c r="AB1445" s="36"/>
      <c r="AC1445" s="33"/>
      <c r="AD1445" s="36"/>
      <c r="AE1445" s="33"/>
      <c r="AF1445" s="36"/>
      <c r="AG1445" s="33"/>
      <c r="AH1445" s="28"/>
      <c r="AI1445" s="28"/>
      <c r="AJ1445" s="28"/>
      <c r="AK1445" s="28"/>
      <c r="AL1445" s="28"/>
      <c r="AM1445" s="41" t="str">
        <f>IF(AND($U1445&gt;0,$Q1445=""),"Currency Missing","")&amp;IF(AND($U1445&gt;0,$R1445=""),", MOQ Missing","")&amp;IF(AND($U1445&gt;0,$S1445=""),", Leadtime Missing","")&amp;IF(W1445&gt;U1445,", PB2 Price Greater than PB1 Price","")&amp;IF(Y1445&gt;W1445,", PB3 Price Greater than PB2 Price","")&amp;IF(AA1445&gt;Y1445,", PB4 Price Greater than PB3 Price","")&amp;IF(AC1445&gt;AA1445,", PB5 Price Greater than PB4 Price","")&amp;IF(AE1445&gt;AC1445,", PB6 Price Greater than PB5 Price","")&amp;IF(AG1445&gt;AE1445,", PB7 Price Greater than PB6 Price","")&amp;IF($U1445&lt;&gt;ROUND($U1445,2),", PB 1 Price - More than 2 Decimal Places","")&amp;IF($W1445&lt;&gt;ROUND($W1445,2),", PB 2 Price - More than 2 Decimal Places","")&amp;IF($Y1445&lt;&gt;ROUND($Y1445,2),", PB 3 Price - More than 2 Decimal Places","")&amp;IF($AA1445&lt;&gt;ROUND($AA1445,2),", PB 4 Price - More than 2 Decimal Places","")&amp;IF($AC1445&lt;&gt;ROUND($AC1445,2),", PB 5 Price - More than 2 Decimal Places","")&amp;IF($AE1445&lt;&gt;ROUND($AE1445,2),", PB 6 Price - More than 2 Decimal Places","")&amp;IF($AG1445&lt;&gt;ROUND($AG1445,2),", PB 7 Price - More than 2 Decimal Places","")&amp;IF(AND(E1445&lt;&gt;"",U1445="",AH1445=""),", Please enter a Price in PB1 or Select No Bid","")&amp;IF(AND(OR($U1445&gt;0,$W1445&gt;0,$Y1445&gt;0,$AA1445&gt;0,$AC1445&gt;0,$AE1445&gt;0),OR(AH1445="",AH1445="No Bid")),", Bid Status Missing or Incorrect","")&amp;IF(AND(AH1445="No Bid",AI1445=""),", Reason for No Bid Missing","")&amp;IF(AND($O1445="CSIS",OR($U1445&gt;0,$W1445&gt;0,$Y1445&gt;0,$AA1445&gt;0,$AC1445&gt;0,$AE1445&gt;0),AJ1445=""),", NCAGE Supplier Missing","")&amp;IF(AND($O1445="Drawing",OR($U1445&gt;0,$W1445&gt;0,$Y1445&gt;0,$AA1445&gt;0,$AC1445&gt;0,$AE1445&gt;0),AK1445=""),", Manufacturer Missing","")&amp;IF(AL1445&lt;&gt;"",", Comment","")&amp;IF(AND(OR(AH1445="Bid Using CSIS Dropdown With Query (Comment Field Must Be Populated)",AH1445="Bid To Drawing Supplied With Query (Comment Field Must Be Populated)"),AL1445=""),", Please Enter a Comment for the Bid Query","")&amp;IF(AND(T1445&gt;0,U1445="",AH1445&lt;&gt;"No Bid"),", PB1 Price Missing","")&amp;IF(AND(V1445&gt;0,W1445="",AH1445&lt;&gt;"No Bid"),", PB2 Price Missing","")&amp;IF(AND(X1445&gt;0,Y1445="",AH1445&lt;&gt;"No Bid"),", PB3 Price Missing","")&amp;IF(AND(Z1445&gt;0,AA1445="",AH1445&lt;&gt;"No Bid"),", PB4 Price Missing","")&amp;IF(AND(AB1445&gt;0,AC1445="",AH1445&lt;&gt;"No Bid"),", PB5 Price Missing","")&amp;IF(AND(AD1445&gt;0,AE1445="",AH1445&lt;&gt;"No Bid"),", PB6 Price Missing","")&amp;IF(AND(AF1445&gt;0,AG1445="",AH1445&lt;&gt;"No Bid"),", PB7 Price Missing","")</f>
        <v>, Please enter a Price in PB1 or Select No Bid, PB1 Price Missing, PB2 Price Missing, PB3 Price Missing, PB4 Price Missing</v>
      </c>
      <c r="AN1445" s="28"/>
      <c r="AO1445" s="28"/>
      <c r="AP1445" s="28"/>
      <c r="AQ1445" s="28"/>
      <c r="AR1445" s="28"/>
      <c r="AS1445" s="28"/>
      <c r="AT1445" s="28"/>
      <c r="AU1445" s="28"/>
      <c r="AV1445" s="28"/>
      <c r="AW1445" s="28"/>
      <c r="AX1445" s="28"/>
      <c r="AY1445" s="28"/>
      <c r="AZ1445" s="28"/>
      <c r="BA1445" s="28"/>
      <c r="BB1445" s="28"/>
      <c r="BC1445" s="28"/>
      <c r="BD1445" s="28"/>
      <c r="BE1445" s="28"/>
      <c r="BF1445" s="28"/>
      <c r="BG1445" s="28"/>
      <c r="BH1445" s="28"/>
      <c r="BI1445" s="28"/>
      <c r="BJ1445" s="28"/>
      <c r="BK1445" s="28"/>
      <c r="BL1445" s="28"/>
    </row>
    <row r="1446" spans="1:64" x14ac:dyDescent="0.25">
      <c r="A1446" s="58">
        <v>1444</v>
      </c>
      <c r="B1446" s="57"/>
      <c r="C1446" s="57" t="s">
        <v>3775</v>
      </c>
      <c r="D1446" s="57"/>
      <c r="E1446" s="59" t="s">
        <v>1673</v>
      </c>
      <c r="F1446" s="60" t="s">
        <v>5927</v>
      </c>
      <c r="G1446" s="61" t="s">
        <v>5271</v>
      </c>
      <c r="H1446" s="60" t="s">
        <v>5999</v>
      </c>
      <c r="I1446" s="60" t="s">
        <v>5993</v>
      </c>
      <c r="J1446" s="60"/>
      <c r="K1446" s="60" t="s">
        <v>5992</v>
      </c>
      <c r="L1446" s="60" t="s">
        <v>23</v>
      </c>
      <c r="M1446" s="60" t="s">
        <v>6024</v>
      </c>
      <c r="N1446" s="57" t="s">
        <v>6026</v>
      </c>
      <c r="O1446" s="62" t="s">
        <v>2038</v>
      </c>
      <c r="P1446" s="62" t="s">
        <v>3625</v>
      </c>
      <c r="Q1446" s="28"/>
      <c r="R1446" s="28"/>
      <c r="S1446" s="28"/>
      <c r="T1446" s="36">
        <v>2</v>
      </c>
      <c r="U1446" s="33"/>
      <c r="V1446" s="36">
        <v>4</v>
      </c>
      <c r="W1446" s="33"/>
      <c r="X1446" s="36">
        <v>9</v>
      </c>
      <c r="Y1446" s="33"/>
      <c r="Z1446" s="36">
        <v>15</v>
      </c>
      <c r="AA1446" s="33"/>
      <c r="AB1446" s="36">
        <v>999999</v>
      </c>
      <c r="AC1446" s="33"/>
      <c r="AD1446" s="36"/>
      <c r="AE1446" s="33"/>
      <c r="AF1446" s="36"/>
      <c r="AG1446" s="33"/>
      <c r="AH1446" s="28"/>
      <c r="AI1446" s="28"/>
      <c r="AJ1446" s="28"/>
      <c r="AK1446" s="28"/>
      <c r="AL1446" s="28"/>
      <c r="AM1446" s="41" t="str">
        <f>IF(AND($U1446&gt;0,$Q1446=""),"Currency Missing","")&amp;IF(AND($U1446&gt;0,$R1446=""),", MOQ Missing","")&amp;IF(AND($U1446&gt;0,$S1446=""),", Leadtime Missing","")&amp;IF(W1446&gt;U1446,", PB2 Price Greater than PB1 Price","")&amp;IF(Y1446&gt;W1446,", PB3 Price Greater than PB2 Price","")&amp;IF(AA1446&gt;Y1446,", PB4 Price Greater than PB3 Price","")&amp;IF(AC1446&gt;AA1446,", PB5 Price Greater than PB4 Price","")&amp;IF(AE1446&gt;AC1446,", PB6 Price Greater than PB5 Price","")&amp;IF(AG1446&gt;AE1446,", PB7 Price Greater than PB6 Price","")&amp;IF($U1446&lt;&gt;ROUND($U1446,2),", PB 1 Price - More than 2 Decimal Places","")&amp;IF($W1446&lt;&gt;ROUND($W1446,2),", PB 2 Price - More than 2 Decimal Places","")&amp;IF($Y1446&lt;&gt;ROUND($Y1446,2),", PB 3 Price - More than 2 Decimal Places","")&amp;IF($AA1446&lt;&gt;ROUND($AA1446,2),", PB 4 Price - More than 2 Decimal Places","")&amp;IF($AC1446&lt;&gt;ROUND($AC1446,2),", PB 5 Price - More than 2 Decimal Places","")&amp;IF($AE1446&lt;&gt;ROUND($AE1446,2),", PB 6 Price - More than 2 Decimal Places","")&amp;IF($AG1446&lt;&gt;ROUND($AG1446,2),", PB 7 Price - More than 2 Decimal Places","")&amp;IF(AND(E1446&lt;&gt;"",U1446="",AH1446=""),", Please enter a Price in PB1 or Select No Bid","")&amp;IF(AND(OR($U1446&gt;0,$W1446&gt;0,$Y1446&gt;0,$AA1446&gt;0,$AC1446&gt;0,$AE1446&gt;0),OR(AH1446="",AH1446="No Bid")),", Bid Status Missing or Incorrect","")&amp;IF(AND(AH1446="No Bid",AI1446=""),", Reason for No Bid Missing","")&amp;IF(AND($O1446="CSIS",OR($U1446&gt;0,$W1446&gt;0,$Y1446&gt;0,$AA1446&gt;0,$AC1446&gt;0,$AE1446&gt;0),AJ1446=""),", NCAGE Supplier Missing","")&amp;IF(AND($O1446="Drawing",OR($U1446&gt;0,$W1446&gt;0,$Y1446&gt;0,$AA1446&gt;0,$AC1446&gt;0,$AE1446&gt;0),AK1446=""),", Manufacturer Missing","")&amp;IF(AL1446&lt;&gt;"",", Comment","")&amp;IF(AND(OR(AH1446="Bid Using CSIS Dropdown With Query (Comment Field Must Be Populated)",AH1446="Bid To Drawing Supplied With Query (Comment Field Must Be Populated)"),AL1446=""),", Please Enter a Comment for the Bid Query","")&amp;IF(AND(T1446&gt;0,U1446="",AH1446&lt;&gt;"No Bid"),", PB1 Price Missing","")&amp;IF(AND(V1446&gt;0,W1446="",AH1446&lt;&gt;"No Bid"),", PB2 Price Missing","")&amp;IF(AND(X1446&gt;0,Y1446="",AH1446&lt;&gt;"No Bid"),", PB3 Price Missing","")&amp;IF(AND(Z1446&gt;0,AA1446="",AH1446&lt;&gt;"No Bid"),", PB4 Price Missing","")&amp;IF(AND(AB1446&gt;0,AC1446="",AH1446&lt;&gt;"No Bid"),", PB5 Price Missing","")&amp;IF(AND(AD1446&gt;0,AE1446="",AH1446&lt;&gt;"No Bid"),", PB6 Price Missing","")&amp;IF(AND(AF1446&gt;0,AG1446="",AH1446&lt;&gt;"No Bid"),", PB7 Price Missing","")</f>
        <v>, Please enter a Price in PB1 or Select No Bid, PB1 Price Missing, PB2 Price Missing, PB3 Price Missing, PB4 Price Missing, PB5 Price Missing</v>
      </c>
      <c r="AN1446" s="28"/>
      <c r="AO1446" s="28"/>
      <c r="AP1446" s="28"/>
      <c r="AQ1446" s="28"/>
      <c r="AR1446" s="28"/>
      <c r="AS1446" s="28"/>
      <c r="AT1446" s="28"/>
      <c r="AU1446" s="28"/>
      <c r="AV1446" s="28"/>
      <c r="AW1446" s="28"/>
      <c r="AX1446" s="28"/>
      <c r="AY1446" s="28"/>
      <c r="AZ1446" s="28"/>
      <c r="BA1446" s="28"/>
      <c r="BB1446" s="28"/>
      <c r="BC1446" s="28"/>
      <c r="BD1446" s="28"/>
      <c r="BE1446" s="28"/>
      <c r="BF1446" s="28"/>
      <c r="BG1446" s="28"/>
      <c r="BH1446" s="28"/>
      <c r="BI1446" s="28"/>
      <c r="BJ1446" s="28"/>
      <c r="BK1446" s="28"/>
      <c r="BL1446" s="28"/>
    </row>
    <row r="1447" spans="1:64" x14ac:dyDescent="0.25">
      <c r="A1447" s="58">
        <v>1445</v>
      </c>
      <c r="B1447" s="57"/>
      <c r="C1447" s="57" t="s">
        <v>3775</v>
      </c>
      <c r="D1447" s="57"/>
      <c r="E1447" s="59" t="s">
        <v>1034</v>
      </c>
      <c r="F1447" s="60" t="s">
        <v>5484</v>
      </c>
      <c r="G1447" s="61" t="s">
        <v>4648</v>
      </c>
      <c r="H1447" s="60" t="s">
        <v>5999</v>
      </c>
      <c r="I1447" s="60" t="s">
        <v>5993</v>
      </c>
      <c r="J1447" s="60"/>
      <c r="K1447" s="60" t="s">
        <v>5992</v>
      </c>
      <c r="L1447" s="60" t="s">
        <v>23</v>
      </c>
      <c r="M1447" s="60" t="s">
        <v>6024</v>
      </c>
      <c r="N1447" s="57" t="s">
        <v>6026</v>
      </c>
      <c r="O1447" s="62" t="s">
        <v>1899</v>
      </c>
      <c r="P1447" s="62" t="s">
        <v>2989</v>
      </c>
      <c r="Q1447" s="28"/>
      <c r="R1447" s="28"/>
      <c r="S1447" s="28"/>
      <c r="T1447" s="36">
        <v>1</v>
      </c>
      <c r="U1447" s="33"/>
      <c r="V1447" s="36">
        <v>3</v>
      </c>
      <c r="W1447" s="33"/>
      <c r="X1447" s="36">
        <v>6</v>
      </c>
      <c r="Y1447" s="33"/>
      <c r="Z1447" s="36">
        <v>12</v>
      </c>
      <c r="AA1447" s="33"/>
      <c r="AB1447" s="36">
        <v>999999</v>
      </c>
      <c r="AC1447" s="33"/>
      <c r="AD1447" s="36"/>
      <c r="AE1447" s="33"/>
      <c r="AF1447" s="36"/>
      <c r="AG1447" s="33"/>
      <c r="AH1447" s="28"/>
      <c r="AI1447" s="28"/>
      <c r="AJ1447" s="28"/>
      <c r="AK1447" s="28"/>
      <c r="AL1447" s="28"/>
      <c r="AM1447" s="41" t="str">
        <f>IF(AND($U1447&gt;0,$Q1447=""),"Currency Missing","")&amp;IF(AND($U1447&gt;0,$R1447=""),", MOQ Missing","")&amp;IF(AND($U1447&gt;0,$S1447=""),", Leadtime Missing","")&amp;IF(W1447&gt;U1447,", PB2 Price Greater than PB1 Price","")&amp;IF(Y1447&gt;W1447,", PB3 Price Greater than PB2 Price","")&amp;IF(AA1447&gt;Y1447,", PB4 Price Greater than PB3 Price","")&amp;IF(AC1447&gt;AA1447,", PB5 Price Greater than PB4 Price","")&amp;IF(AE1447&gt;AC1447,", PB6 Price Greater than PB5 Price","")&amp;IF(AG1447&gt;AE1447,", PB7 Price Greater than PB6 Price","")&amp;IF($U1447&lt;&gt;ROUND($U1447,2),", PB 1 Price - More than 2 Decimal Places","")&amp;IF($W1447&lt;&gt;ROUND($W1447,2),", PB 2 Price - More than 2 Decimal Places","")&amp;IF($Y1447&lt;&gt;ROUND($Y1447,2),", PB 3 Price - More than 2 Decimal Places","")&amp;IF($AA1447&lt;&gt;ROUND($AA1447,2),", PB 4 Price - More than 2 Decimal Places","")&amp;IF($AC1447&lt;&gt;ROUND($AC1447,2),", PB 5 Price - More than 2 Decimal Places","")&amp;IF($AE1447&lt;&gt;ROUND($AE1447,2),", PB 6 Price - More than 2 Decimal Places","")&amp;IF($AG1447&lt;&gt;ROUND($AG1447,2),", PB 7 Price - More than 2 Decimal Places","")&amp;IF(AND(E1447&lt;&gt;"",U1447="",AH1447=""),", Please enter a Price in PB1 or Select No Bid","")&amp;IF(AND(OR($U1447&gt;0,$W1447&gt;0,$Y1447&gt;0,$AA1447&gt;0,$AC1447&gt;0,$AE1447&gt;0),OR(AH1447="",AH1447="No Bid")),", Bid Status Missing or Incorrect","")&amp;IF(AND(AH1447="No Bid",AI1447=""),", Reason for No Bid Missing","")&amp;IF(AND($O1447="CSIS",OR($U1447&gt;0,$W1447&gt;0,$Y1447&gt;0,$AA1447&gt;0,$AC1447&gt;0,$AE1447&gt;0),AJ1447=""),", NCAGE Supplier Missing","")&amp;IF(AND($O1447="Drawing",OR($U1447&gt;0,$W1447&gt;0,$Y1447&gt;0,$AA1447&gt;0,$AC1447&gt;0,$AE1447&gt;0),AK1447=""),", Manufacturer Missing","")&amp;IF(AL1447&lt;&gt;"",", Comment","")&amp;IF(AND(OR(AH1447="Bid Using CSIS Dropdown With Query (Comment Field Must Be Populated)",AH1447="Bid To Drawing Supplied With Query (Comment Field Must Be Populated)"),AL1447=""),", Please Enter a Comment for the Bid Query","")&amp;IF(AND(T1447&gt;0,U1447="",AH1447&lt;&gt;"No Bid"),", PB1 Price Missing","")&amp;IF(AND(V1447&gt;0,W1447="",AH1447&lt;&gt;"No Bid"),", PB2 Price Missing","")&amp;IF(AND(X1447&gt;0,Y1447="",AH1447&lt;&gt;"No Bid"),", PB3 Price Missing","")&amp;IF(AND(Z1447&gt;0,AA1447="",AH1447&lt;&gt;"No Bid"),", PB4 Price Missing","")&amp;IF(AND(AB1447&gt;0,AC1447="",AH1447&lt;&gt;"No Bid"),", PB5 Price Missing","")&amp;IF(AND(AD1447&gt;0,AE1447="",AH1447&lt;&gt;"No Bid"),", PB6 Price Missing","")&amp;IF(AND(AF1447&gt;0,AG1447="",AH1447&lt;&gt;"No Bid"),", PB7 Price Missing","")</f>
        <v>, Please enter a Price in PB1 or Select No Bid, PB1 Price Missing, PB2 Price Missing, PB3 Price Missing, PB4 Price Missing, PB5 Price Missing</v>
      </c>
      <c r="AN1447" s="28"/>
      <c r="AO1447" s="28"/>
      <c r="AP1447" s="28"/>
      <c r="AQ1447" s="28"/>
      <c r="AR1447" s="28"/>
      <c r="AS1447" s="28"/>
      <c r="AT1447" s="28"/>
      <c r="AU1447" s="28"/>
      <c r="AV1447" s="28"/>
      <c r="AW1447" s="28"/>
      <c r="AX1447" s="28"/>
      <c r="AY1447" s="28"/>
      <c r="AZ1447" s="28"/>
      <c r="BA1447" s="28"/>
      <c r="BB1447" s="28"/>
      <c r="BC1447" s="28"/>
      <c r="BD1447" s="28"/>
      <c r="BE1447" s="28"/>
      <c r="BF1447" s="28"/>
      <c r="BG1447" s="28"/>
      <c r="BH1447" s="28"/>
      <c r="BI1447" s="28"/>
      <c r="BJ1447" s="28"/>
      <c r="BK1447" s="28"/>
      <c r="BL1447" s="28"/>
    </row>
    <row r="1448" spans="1:64" x14ac:dyDescent="0.25">
      <c r="A1448" s="58">
        <v>1446</v>
      </c>
      <c r="B1448" s="57"/>
      <c r="C1448" s="57" t="s">
        <v>3775</v>
      </c>
      <c r="D1448" s="57"/>
      <c r="E1448" s="59" t="s">
        <v>1035</v>
      </c>
      <c r="F1448" s="60" t="s">
        <v>5467</v>
      </c>
      <c r="G1448" s="61" t="s">
        <v>4649</v>
      </c>
      <c r="H1448" s="60" t="s">
        <v>5994</v>
      </c>
      <c r="I1448" s="60" t="s">
        <v>5993</v>
      </c>
      <c r="J1448" s="60"/>
      <c r="K1448" s="60" t="s">
        <v>5992</v>
      </c>
      <c r="L1448" s="60" t="s">
        <v>23</v>
      </c>
      <c r="M1448" s="60" t="s">
        <v>6024</v>
      </c>
      <c r="N1448" s="57" t="s">
        <v>6026</v>
      </c>
      <c r="O1448" s="62" t="s">
        <v>1899</v>
      </c>
      <c r="P1448" s="62" t="s">
        <v>2990</v>
      </c>
      <c r="Q1448" s="28"/>
      <c r="R1448" s="28"/>
      <c r="S1448" s="28"/>
      <c r="T1448" s="36">
        <v>15</v>
      </c>
      <c r="U1448" s="33"/>
      <c r="V1448" s="36">
        <v>45</v>
      </c>
      <c r="W1448" s="33"/>
      <c r="X1448" s="36">
        <v>90</v>
      </c>
      <c r="Y1448" s="33"/>
      <c r="Z1448" s="36">
        <v>175</v>
      </c>
      <c r="AA1448" s="33"/>
      <c r="AB1448" s="36">
        <v>999999</v>
      </c>
      <c r="AC1448" s="33"/>
      <c r="AD1448" s="36"/>
      <c r="AE1448" s="33"/>
      <c r="AF1448" s="36"/>
      <c r="AG1448" s="33"/>
      <c r="AH1448" s="28"/>
      <c r="AI1448" s="28"/>
      <c r="AJ1448" s="28"/>
      <c r="AK1448" s="28"/>
      <c r="AL1448" s="28"/>
      <c r="AM1448" s="41" t="str">
        <f>IF(AND($U1448&gt;0,$Q1448=""),"Currency Missing","")&amp;IF(AND($U1448&gt;0,$R1448=""),", MOQ Missing","")&amp;IF(AND($U1448&gt;0,$S1448=""),", Leadtime Missing","")&amp;IF(W1448&gt;U1448,", PB2 Price Greater than PB1 Price","")&amp;IF(Y1448&gt;W1448,", PB3 Price Greater than PB2 Price","")&amp;IF(AA1448&gt;Y1448,", PB4 Price Greater than PB3 Price","")&amp;IF(AC1448&gt;AA1448,", PB5 Price Greater than PB4 Price","")&amp;IF(AE1448&gt;AC1448,", PB6 Price Greater than PB5 Price","")&amp;IF(AG1448&gt;AE1448,", PB7 Price Greater than PB6 Price","")&amp;IF($U1448&lt;&gt;ROUND($U1448,2),", PB 1 Price - More than 2 Decimal Places","")&amp;IF($W1448&lt;&gt;ROUND($W1448,2),", PB 2 Price - More than 2 Decimal Places","")&amp;IF($Y1448&lt;&gt;ROUND($Y1448,2),", PB 3 Price - More than 2 Decimal Places","")&amp;IF($AA1448&lt;&gt;ROUND($AA1448,2),", PB 4 Price - More than 2 Decimal Places","")&amp;IF($AC1448&lt;&gt;ROUND($AC1448,2),", PB 5 Price - More than 2 Decimal Places","")&amp;IF($AE1448&lt;&gt;ROUND($AE1448,2),", PB 6 Price - More than 2 Decimal Places","")&amp;IF($AG1448&lt;&gt;ROUND($AG1448,2),", PB 7 Price - More than 2 Decimal Places","")&amp;IF(AND(E1448&lt;&gt;"",U1448="",AH1448=""),", Please enter a Price in PB1 or Select No Bid","")&amp;IF(AND(OR($U1448&gt;0,$W1448&gt;0,$Y1448&gt;0,$AA1448&gt;0,$AC1448&gt;0,$AE1448&gt;0),OR(AH1448="",AH1448="No Bid")),", Bid Status Missing or Incorrect","")&amp;IF(AND(AH1448="No Bid",AI1448=""),", Reason for No Bid Missing","")&amp;IF(AND($O1448="CSIS",OR($U1448&gt;0,$W1448&gt;0,$Y1448&gt;0,$AA1448&gt;0,$AC1448&gt;0,$AE1448&gt;0),AJ1448=""),", NCAGE Supplier Missing","")&amp;IF(AND($O1448="Drawing",OR($U1448&gt;0,$W1448&gt;0,$Y1448&gt;0,$AA1448&gt;0,$AC1448&gt;0,$AE1448&gt;0),AK1448=""),", Manufacturer Missing","")&amp;IF(AL1448&lt;&gt;"",", Comment","")&amp;IF(AND(OR(AH1448="Bid Using CSIS Dropdown With Query (Comment Field Must Be Populated)",AH1448="Bid To Drawing Supplied With Query (Comment Field Must Be Populated)"),AL1448=""),", Please Enter a Comment for the Bid Query","")&amp;IF(AND(T1448&gt;0,U1448="",AH1448&lt;&gt;"No Bid"),", PB1 Price Missing","")&amp;IF(AND(V1448&gt;0,W1448="",AH1448&lt;&gt;"No Bid"),", PB2 Price Missing","")&amp;IF(AND(X1448&gt;0,Y1448="",AH1448&lt;&gt;"No Bid"),", PB3 Price Missing","")&amp;IF(AND(Z1448&gt;0,AA1448="",AH1448&lt;&gt;"No Bid"),", PB4 Price Missing","")&amp;IF(AND(AB1448&gt;0,AC1448="",AH1448&lt;&gt;"No Bid"),", PB5 Price Missing","")&amp;IF(AND(AD1448&gt;0,AE1448="",AH1448&lt;&gt;"No Bid"),", PB6 Price Missing","")&amp;IF(AND(AF1448&gt;0,AG1448="",AH1448&lt;&gt;"No Bid"),", PB7 Price Missing","")</f>
        <v>, Please enter a Price in PB1 or Select No Bid, PB1 Price Missing, PB2 Price Missing, PB3 Price Missing, PB4 Price Missing, PB5 Price Missing</v>
      </c>
      <c r="AN1448" s="28"/>
      <c r="AO1448" s="28"/>
      <c r="AP1448" s="28"/>
      <c r="AQ1448" s="28"/>
      <c r="AR1448" s="28"/>
      <c r="AS1448" s="28"/>
      <c r="AT1448" s="28"/>
      <c r="AU1448" s="28"/>
      <c r="AV1448" s="28"/>
      <c r="AW1448" s="28"/>
      <c r="AX1448" s="28"/>
      <c r="AY1448" s="28"/>
      <c r="AZ1448" s="28"/>
      <c r="BA1448" s="28"/>
      <c r="BB1448" s="28"/>
      <c r="BC1448" s="28"/>
      <c r="BD1448" s="28"/>
      <c r="BE1448" s="28"/>
      <c r="BF1448" s="28"/>
      <c r="BG1448" s="28"/>
      <c r="BH1448" s="28"/>
      <c r="BI1448" s="28"/>
      <c r="BJ1448" s="28"/>
      <c r="BK1448" s="28"/>
      <c r="BL1448" s="28"/>
    </row>
    <row r="1449" spans="1:64" x14ac:dyDescent="0.25">
      <c r="A1449" s="58">
        <v>1447</v>
      </c>
      <c r="B1449" s="57"/>
      <c r="C1449" s="57" t="s">
        <v>3775</v>
      </c>
      <c r="D1449" s="57"/>
      <c r="E1449" s="59" t="s">
        <v>1674</v>
      </c>
      <c r="F1449" s="60" t="s">
        <v>5466</v>
      </c>
      <c r="G1449" s="61" t="s">
        <v>5272</v>
      </c>
      <c r="H1449" s="60" t="s">
        <v>5994</v>
      </c>
      <c r="I1449" s="60" t="s">
        <v>5993</v>
      </c>
      <c r="J1449" s="60"/>
      <c r="K1449" s="60" t="s">
        <v>5992</v>
      </c>
      <c r="L1449" s="60" t="s">
        <v>23</v>
      </c>
      <c r="M1449" s="60" t="s">
        <v>6024</v>
      </c>
      <c r="N1449" s="57" t="s">
        <v>6026</v>
      </c>
      <c r="O1449" s="62" t="s">
        <v>1856</v>
      </c>
      <c r="P1449" s="62" t="s">
        <v>3626</v>
      </c>
      <c r="Q1449" s="28"/>
      <c r="R1449" s="28"/>
      <c r="S1449" s="28"/>
      <c r="T1449" s="36">
        <v>1</v>
      </c>
      <c r="U1449" s="33"/>
      <c r="V1449" s="36">
        <v>2</v>
      </c>
      <c r="W1449" s="33"/>
      <c r="X1449" s="36">
        <v>5</v>
      </c>
      <c r="Y1449" s="33"/>
      <c r="Z1449" s="36">
        <v>999999</v>
      </c>
      <c r="AA1449" s="33"/>
      <c r="AB1449" s="36"/>
      <c r="AC1449" s="33"/>
      <c r="AD1449" s="36"/>
      <c r="AE1449" s="33"/>
      <c r="AF1449" s="36"/>
      <c r="AG1449" s="33"/>
      <c r="AH1449" s="28"/>
      <c r="AI1449" s="28"/>
      <c r="AJ1449" s="28"/>
      <c r="AK1449" s="28"/>
      <c r="AL1449" s="28"/>
      <c r="AM1449" s="41" t="str">
        <f>IF(AND($U1449&gt;0,$Q1449=""),"Currency Missing","")&amp;IF(AND($U1449&gt;0,$R1449=""),", MOQ Missing","")&amp;IF(AND($U1449&gt;0,$S1449=""),", Leadtime Missing","")&amp;IF(W1449&gt;U1449,", PB2 Price Greater than PB1 Price","")&amp;IF(Y1449&gt;W1449,", PB3 Price Greater than PB2 Price","")&amp;IF(AA1449&gt;Y1449,", PB4 Price Greater than PB3 Price","")&amp;IF(AC1449&gt;AA1449,", PB5 Price Greater than PB4 Price","")&amp;IF(AE1449&gt;AC1449,", PB6 Price Greater than PB5 Price","")&amp;IF(AG1449&gt;AE1449,", PB7 Price Greater than PB6 Price","")&amp;IF($U1449&lt;&gt;ROUND($U1449,2),", PB 1 Price - More than 2 Decimal Places","")&amp;IF($W1449&lt;&gt;ROUND($W1449,2),", PB 2 Price - More than 2 Decimal Places","")&amp;IF($Y1449&lt;&gt;ROUND($Y1449,2),", PB 3 Price - More than 2 Decimal Places","")&amp;IF($AA1449&lt;&gt;ROUND($AA1449,2),", PB 4 Price - More than 2 Decimal Places","")&amp;IF($AC1449&lt;&gt;ROUND($AC1449,2),", PB 5 Price - More than 2 Decimal Places","")&amp;IF($AE1449&lt;&gt;ROUND($AE1449,2),", PB 6 Price - More than 2 Decimal Places","")&amp;IF($AG1449&lt;&gt;ROUND($AG1449,2),", PB 7 Price - More than 2 Decimal Places","")&amp;IF(AND(E1449&lt;&gt;"",U1449="",AH1449=""),", Please enter a Price in PB1 or Select No Bid","")&amp;IF(AND(OR($U1449&gt;0,$W1449&gt;0,$Y1449&gt;0,$AA1449&gt;0,$AC1449&gt;0,$AE1449&gt;0),OR(AH1449="",AH1449="No Bid")),", Bid Status Missing or Incorrect","")&amp;IF(AND(AH1449="No Bid",AI1449=""),", Reason for No Bid Missing","")&amp;IF(AND($O1449="CSIS",OR($U1449&gt;0,$W1449&gt;0,$Y1449&gt;0,$AA1449&gt;0,$AC1449&gt;0,$AE1449&gt;0),AJ1449=""),", NCAGE Supplier Missing","")&amp;IF(AND($O1449="Drawing",OR($U1449&gt;0,$W1449&gt;0,$Y1449&gt;0,$AA1449&gt;0,$AC1449&gt;0,$AE1449&gt;0),AK1449=""),", Manufacturer Missing","")&amp;IF(AL1449&lt;&gt;"",", Comment","")&amp;IF(AND(OR(AH1449="Bid Using CSIS Dropdown With Query (Comment Field Must Be Populated)",AH1449="Bid To Drawing Supplied With Query (Comment Field Must Be Populated)"),AL1449=""),", Please Enter a Comment for the Bid Query","")&amp;IF(AND(T1449&gt;0,U1449="",AH1449&lt;&gt;"No Bid"),", PB1 Price Missing","")&amp;IF(AND(V1449&gt;0,W1449="",AH1449&lt;&gt;"No Bid"),", PB2 Price Missing","")&amp;IF(AND(X1449&gt;0,Y1449="",AH1449&lt;&gt;"No Bid"),", PB3 Price Missing","")&amp;IF(AND(Z1449&gt;0,AA1449="",AH1449&lt;&gt;"No Bid"),", PB4 Price Missing","")&amp;IF(AND(AB1449&gt;0,AC1449="",AH1449&lt;&gt;"No Bid"),", PB5 Price Missing","")&amp;IF(AND(AD1449&gt;0,AE1449="",AH1449&lt;&gt;"No Bid"),", PB6 Price Missing","")&amp;IF(AND(AF1449&gt;0,AG1449="",AH1449&lt;&gt;"No Bid"),", PB7 Price Missing","")</f>
        <v>, Please enter a Price in PB1 or Select No Bid, PB1 Price Missing, PB2 Price Missing, PB3 Price Missing, PB4 Price Missing</v>
      </c>
      <c r="AN1449" s="28"/>
      <c r="AO1449" s="28"/>
      <c r="AP1449" s="28"/>
      <c r="AQ1449" s="28"/>
      <c r="AR1449" s="28"/>
      <c r="AS1449" s="28"/>
      <c r="AT1449" s="28"/>
      <c r="AU1449" s="28"/>
      <c r="AV1449" s="28"/>
      <c r="AW1449" s="28"/>
      <c r="AX1449" s="28"/>
      <c r="AY1449" s="28"/>
      <c r="AZ1449" s="28"/>
      <c r="BA1449" s="28"/>
      <c r="BB1449" s="28"/>
      <c r="BC1449" s="28"/>
      <c r="BD1449" s="28"/>
      <c r="BE1449" s="28"/>
      <c r="BF1449" s="28"/>
      <c r="BG1449" s="28"/>
      <c r="BH1449" s="28"/>
      <c r="BI1449" s="28"/>
      <c r="BJ1449" s="28"/>
      <c r="BK1449" s="28"/>
      <c r="BL1449" s="28"/>
    </row>
    <row r="1450" spans="1:64" x14ac:dyDescent="0.25">
      <c r="A1450" s="58">
        <v>1448</v>
      </c>
      <c r="B1450" s="57"/>
      <c r="C1450" s="57" t="s">
        <v>3775</v>
      </c>
      <c r="D1450" s="57"/>
      <c r="E1450" s="59" t="s">
        <v>1036</v>
      </c>
      <c r="F1450" s="60" t="s">
        <v>5700</v>
      </c>
      <c r="G1450" s="61" t="s">
        <v>4650</v>
      </c>
      <c r="H1450" s="60" t="s">
        <v>6003</v>
      </c>
      <c r="I1450" s="60" t="s">
        <v>5993</v>
      </c>
      <c r="J1450" s="60"/>
      <c r="K1450" s="60" t="s">
        <v>5992</v>
      </c>
      <c r="L1450" s="60" t="s">
        <v>23</v>
      </c>
      <c r="M1450" s="60" t="s">
        <v>6024</v>
      </c>
      <c r="N1450" s="57" t="s">
        <v>6026</v>
      </c>
      <c r="O1450" s="62" t="s">
        <v>1899</v>
      </c>
      <c r="P1450" s="62" t="s">
        <v>2991</v>
      </c>
      <c r="Q1450" s="28"/>
      <c r="R1450" s="28"/>
      <c r="S1450" s="28"/>
      <c r="T1450" s="36">
        <v>1</v>
      </c>
      <c r="U1450" s="33"/>
      <c r="V1450" s="36">
        <v>2</v>
      </c>
      <c r="W1450" s="33"/>
      <c r="X1450" s="36">
        <v>4</v>
      </c>
      <c r="Y1450" s="33"/>
      <c r="Z1450" s="36">
        <v>9</v>
      </c>
      <c r="AA1450" s="33"/>
      <c r="AB1450" s="36">
        <v>999999</v>
      </c>
      <c r="AC1450" s="33"/>
      <c r="AD1450" s="36"/>
      <c r="AE1450" s="33"/>
      <c r="AF1450" s="36"/>
      <c r="AG1450" s="33"/>
      <c r="AH1450" s="28"/>
      <c r="AI1450" s="28"/>
      <c r="AJ1450" s="28"/>
      <c r="AK1450" s="28"/>
      <c r="AL1450" s="28"/>
      <c r="AM1450" s="41" t="str">
        <f>IF(AND($U1450&gt;0,$Q1450=""),"Currency Missing","")&amp;IF(AND($U1450&gt;0,$R1450=""),", MOQ Missing","")&amp;IF(AND($U1450&gt;0,$S1450=""),", Leadtime Missing","")&amp;IF(W1450&gt;U1450,", PB2 Price Greater than PB1 Price","")&amp;IF(Y1450&gt;W1450,", PB3 Price Greater than PB2 Price","")&amp;IF(AA1450&gt;Y1450,", PB4 Price Greater than PB3 Price","")&amp;IF(AC1450&gt;AA1450,", PB5 Price Greater than PB4 Price","")&amp;IF(AE1450&gt;AC1450,", PB6 Price Greater than PB5 Price","")&amp;IF(AG1450&gt;AE1450,", PB7 Price Greater than PB6 Price","")&amp;IF($U1450&lt;&gt;ROUND($U1450,2),", PB 1 Price - More than 2 Decimal Places","")&amp;IF($W1450&lt;&gt;ROUND($W1450,2),", PB 2 Price - More than 2 Decimal Places","")&amp;IF($Y1450&lt;&gt;ROUND($Y1450,2),", PB 3 Price - More than 2 Decimal Places","")&amp;IF($AA1450&lt;&gt;ROUND($AA1450,2),", PB 4 Price - More than 2 Decimal Places","")&amp;IF($AC1450&lt;&gt;ROUND($AC1450,2),", PB 5 Price - More than 2 Decimal Places","")&amp;IF($AE1450&lt;&gt;ROUND($AE1450,2),", PB 6 Price - More than 2 Decimal Places","")&amp;IF($AG1450&lt;&gt;ROUND($AG1450,2),", PB 7 Price - More than 2 Decimal Places","")&amp;IF(AND(E1450&lt;&gt;"",U1450="",AH1450=""),", Please enter a Price in PB1 or Select No Bid","")&amp;IF(AND(OR($U1450&gt;0,$W1450&gt;0,$Y1450&gt;0,$AA1450&gt;0,$AC1450&gt;0,$AE1450&gt;0),OR(AH1450="",AH1450="No Bid")),", Bid Status Missing or Incorrect","")&amp;IF(AND(AH1450="No Bid",AI1450=""),", Reason for No Bid Missing","")&amp;IF(AND($O1450="CSIS",OR($U1450&gt;0,$W1450&gt;0,$Y1450&gt;0,$AA1450&gt;0,$AC1450&gt;0,$AE1450&gt;0),AJ1450=""),", NCAGE Supplier Missing","")&amp;IF(AND($O1450="Drawing",OR($U1450&gt;0,$W1450&gt;0,$Y1450&gt;0,$AA1450&gt;0,$AC1450&gt;0,$AE1450&gt;0),AK1450=""),", Manufacturer Missing","")&amp;IF(AL1450&lt;&gt;"",", Comment","")&amp;IF(AND(OR(AH1450="Bid Using CSIS Dropdown With Query (Comment Field Must Be Populated)",AH1450="Bid To Drawing Supplied With Query (Comment Field Must Be Populated)"),AL1450=""),", Please Enter a Comment for the Bid Query","")&amp;IF(AND(T1450&gt;0,U1450="",AH1450&lt;&gt;"No Bid"),", PB1 Price Missing","")&amp;IF(AND(V1450&gt;0,W1450="",AH1450&lt;&gt;"No Bid"),", PB2 Price Missing","")&amp;IF(AND(X1450&gt;0,Y1450="",AH1450&lt;&gt;"No Bid"),", PB3 Price Missing","")&amp;IF(AND(Z1450&gt;0,AA1450="",AH1450&lt;&gt;"No Bid"),", PB4 Price Missing","")&amp;IF(AND(AB1450&gt;0,AC1450="",AH1450&lt;&gt;"No Bid"),", PB5 Price Missing","")&amp;IF(AND(AD1450&gt;0,AE1450="",AH1450&lt;&gt;"No Bid"),", PB6 Price Missing","")&amp;IF(AND(AF1450&gt;0,AG1450="",AH1450&lt;&gt;"No Bid"),", PB7 Price Missing","")</f>
        <v>, Please enter a Price in PB1 or Select No Bid, PB1 Price Missing, PB2 Price Missing, PB3 Price Missing, PB4 Price Missing, PB5 Price Missing</v>
      </c>
      <c r="AN1450" s="28"/>
      <c r="AO1450" s="28"/>
      <c r="AP1450" s="28"/>
      <c r="AQ1450" s="28"/>
      <c r="AR1450" s="28"/>
      <c r="AS1450" s="28"/>
      <c r="AT1450" s="28"/>
      <c r="AU1450" s="28"/>
      <c r="AV1450" s="28"/>
      <c r="AW1450" s="28"/>
      <c r="AX1450" s="28"/>
      <c r="AY1450" s="28"/>
      <c r="AZ1450" s="28"/>
      <c r="BA1450" s="28"/>
      <c r="BB1450" s="28"/>
      <c r="BC1450" s="28"/>
      <c r="BD1450" s="28"/>
      <c r="BE1450" s="28"/>
      <c r="BF1450" s="28"/>
      <c r="BG1450" s="28"/>
      <c r="BH1450" s="28"/>
      <c r="BI1450" s="28"/>
      <c r="BJ1450" s="28"/>
      <c r="BK1450" s="28"/>
      <c r="BL1450" s="28"/>
    </row>
    <row r="1451" spans="1:64" x14ac:dyDescent="0.25">
      <c r="A1451" s="58">
        <v>1449</v>
      </c>
      <c r="B1451" s="57"/>
      <c r="C1451" s="57" t="s">
        <v>3775</v>
      </c>
      <c r="D1451" s="57"/>
      <c r="E1451" s="59" t="s">
        <v>1675</v>
      </c>
      <c r="F1451" s="60" t="s">
        <v>5421</v>
      </c>
      <c r="G1451" s="61" t="s">
        <v>5273</v>
      </c>
      <c r="H1451" s="60" t="s">
        <v>6003</v>
      </c>
      <c r="I1451" s="60" t="s">
        <v>5993</v>
      </c>
      <c r="J1451" s="60"/>
      <c r="K1451" s="60" t="s">
        <v>5992</v>
      </c>
      <c r="L1451" s="60" t="s">
        <v>23</v>
      </c>
      <c r="M1451" s="60" t="s">
        <v>6024</v>
      </c>
      <c r="N1451" s="57" t="s">
        <v>6026</v>
      </c>
      <c r="O1451" s="62" t="s">
        <v>2039</v>
      </c>
      <c r="P1451" s="62" t="s">
        <v>3627</v>
      </c>
      <c r="Q1451" s="28"/>
      <c r="R1451" s="28"/>
      <c r="S1451" s="28"/>
      <c r="T1451" s="36">
        <v>4</v>
      </c>
      <c r="U1451" s="33"/>
      <c r="V1451" s="36">
        <v>12</v>
      </c>
      <c r="W1451" s="33"/>
      <c r="X1451" s="36">
        <v>25</v>
      </c>
      <c r="Y1451" s="33"/>
      <c r="Z1451" s="36">
        <v>45</v>
      </c>
      <c r="AA1451" s="33"/>
      <c r="AB1451" s="36">
        <v>90</v>
      </c>
      <c r="AC1451" s="33"/>
      <c r="AD1451" s="36">
        <v>999999</v>
      </c>
      <c r="AE1451" s="33"/>
      <c r="AF1451" s="36"/>
      <c r="AG1451" s="33"/>
      <c r="AH1451" s="28"/>
      <c r="AI1451" s="28"/>
      <c r="AJ1451" s="28"/>
      <c r="AK1451" s="28"/>
      <c r="AL1451" s="28"/>
      <c r="AM1451" s="41" t="str">
        <f>IF(AND($U1451&gt;0,$Q1451=""),"Currency Missing","")&amp;IF(AND($U1451&gt;0,$R1451=""),", MOQ Missing","")&amp;IF(AND($U1451&gt;0,$S1451=""),", Leadtime Missing","")&amp;IF(W1451&gt;U1451,", PB2 Price Greater than PB1 Price","")&amp;IF(Y1451&gt;W1451,", PB3 Price Greater than PB2 Price","")&amp;IF(AA1451&gt;Y1451,", PB4 Price Greater than PB3 Price","")&amp;IF(AC1451&gt;AA1451,", PB5 Price Greater than PB4 Price","")&amp;IF(AE1451&gt;AC1451,", PB6 Price Greater than PB5 Price","")&amp;IF(AG1451&gt;AE1451,", PB7 Price Greater than PB6 Price","")&amp;IF($U1451&lt;&gt;ROUND($U1451,2),", PB 1 Price - More than 2 Decimal Places","")&amp;IF($W1451&lt;&gt;ROUND($W1451,2),", PB 2 Price - More than 2 Decimal Places","")&amp;IF($Y1451&lt;&gt;ROUND($Y1451,2),", PB 3 Price - More than 2 Decimal Places","")&amp;IF($AA1451&lt;&gt;ROUND($AA1451,2),", PB 4 Price - More than 2 Decimal Places","")&amp;IF($AC1451&lt;&gt;ROUND($AC1451,2),", PB 5 Price - More than 2 Decimal Places","")&amp;IF($AE1451&lt;&gt;ROUND($AE1451,2),", PB 6 Price - More than 2 Decimal Places","")&amp;IF($AG1451&lt;&gt;ROUND($AG1451,2),", PB 7 Price - More than 2 Decimal Places","")&amp;IF(AND(E1451&lt;&gt;"",U1451="",AH1451=""),", Please enter a Price in PB1 or Select No Bid","")&amp;IF(AND(OR($U1451&gt;0,$W1451&gt;0,$Y1451&gt;0,$AA1451&gt;0,$AC1451&gt;0,$AE1451&gt;0),OR(AH1451="",AH1451="No Bid")),", Bid Status Missing or Incorrect","")&amp;IF(AND(AH1451="No Bid",AI1451=""),", Reason for No Bid Missing","")&amp;IF(AND($O1451="CSIS",OR($U1451&gt;0,$W1451&gt;0,$Y1451&gt;0,$AA1451&gt;0,$AC1451&gt;0,$AE1451&gt;0),AJ1451=""),", NCAGE Supplier Missing","")&amp;IF(AND($O1451="Drawing",OR($U1451&gt;0,$W1451&gt;0,$Y1451&gt;0,$AA1451&gt;0,$AC1451&gt;0,$AE1451&gt;0),AK1451=""),", Manufacturer Missing","")&amp;IF(AL1451&lt;&gt;"",", Comment","")&amp;IF(AND(OR(AH1451="Bid Using CSIS Dropdown With Query (Comment Field Must Be Populated)",AH1451="Bid To Drawing Supplied With Query (Comment Field Must Be Populated)"),AL1451=""),", Please Enter a Comment for the Bid Query","")&amp;IF(AND(T1451&gt;0,U1451="",AH1451&lt;&gt;"No Bid"),", PB1 Price Missing","")&amp;IF(AND(V1451&gt;0,W1451="",AH1451&lt;&gt;"No Bid"),", PB2 Price Missing","")&amp;IF(AND(X1451&gt;0,Y1451="",AH1451&lt;&gt;"No Bid"),", PB3 Price Missing","")&amp;IF(AND(Z1451&gt;0,AA1451="",AH1451&lt;&gt;"No Bid"),", PB4 Price Missing","")&amp;IF(AND(AB1451&gt;0,AC1451="",AH1451&lt;&gt;"No Bid"),", PB5 Price Missing","")&amp;IF(AND(AD1451&gt;0,AE1451="",AH1451&lt;&gt;"No Bid"),", PB6 Price Missing","")&amp;IF(AND(AF1451&gt;0,AG1451="",AH1451&lt;&gt;"No Bid"),", PB7 Price Missing","")</f>
        <v>, Please enter a Price in PB1 or Select No Bid, PB1 Price Missing, PB2 Price Missing, PB3 Price Missing, PB4 Price Missing, PB5 Price Missing, PB6 Price Missing</v>
      </c>
      <c r="AN1451" s="28"/>
      <c r="AO1451" s="28"/>
      <c r="AP1451" s="28"/>
      <c r="AQ1451" s="28"/>
      <c r="AR1451" s="28"/>
      <c r="AS1451" s="28"/>
      <c r="AT1451" s="28"/>
      <c r="AU1451" s="28"/>
      <c r="AV1451" s="28"/>
      <c r="AW1451" s="28"/>
      <c r="AX1451" s="28"/>
      <c r="AY1451" s="28"/>
      <c r="AZ1451" s="28"/>
      <c r="BA1451" s="28"/>
      <c r="BB1451" s="28"/>
      <c r="BC1451" s="28"/>
      <c r="BD1451" s="28"/>
      <c r="BE1451" s="28"/>
      <c r="BF1451" s="28"/>
      <c r="BG1451" s="28"/>
      <c r="BH1451" s="28"/>
      <c r="BI1451" s="28"/>
      <c r="BJ1451" s="28"/>
      <c r="BK1451" s="28"/>
      <c r="BL1451" s="28"/>
    </row>
    <row r="1452" spans="1:64" x14ac:dyDescent="0.25">
      <c r="A1452" s="58">
        <v>1450</v>
      </c>
      <c r="B1452" s="57"/>
      <c r="C1452" s="57" t="s">
        <v>3775</v>
      </c>
      <c r="D1452" s="57"/>
      <c r="E1452" s="59" t="s">
        <v>1037</v>
      </c>
      <c r="F1452" s="60" t="s">
        <v>5669</v>
      </c>
      <c r="G1452" s="61" t="s">
        <v>4651</v>
      </c>
      <c r="H1452" s="60" t="s">
        <v>6003</v>
      </c>
      <c r="I1452" s="60" t="s">
        <v>5993</v>
      </c>
      <c r="J1452" s="60"/>
      <c r="K1452" s="60" t="s">
        <v>5992</v>
      </c>
      <c r="L1452" s="60" t="s">
        <v>23</v>
      </c>
      <c r="M1452" s="60" t="s">
        <v>6024</v>
      </c>
      <c r="N1452" s="57" t="s">
        <v>6026</v>
      </c>
      <c r="O1452" s="62" t="s">
        <v>1899</v>
      </c>
      <c r="P1452" s="62" t="s">
        <v>2992</v>
      </c>
      <c r="Q1452" s="28"/>
      <c r="R1452" s="28"/>
      <c r="S1452" s="28"/>
      <c r="T1452" s="36">
        <v>4</v>
      </c>
      <c r="U1452" s="33"/>
      <c r="V1452" s="36">
        <v>12</v>
      </c>
      <c r="W1452" s="33"/>
      <c r="X1452" s="36">
        <v>25</v>
      </c>
      <c r="Y1452" s="33"/>
      <c r="Z1452" s="36">
        <v>45</v>
      </c>
      <c r="AA1452" s="33"/>
      <c r="AB1452" s="36">
        <v>90</v>
      </c>
      <c r="AC1452" s="33"/>
      <c r="AD1452" s="36">
        <v>999999</v>
      </c>
      <c r="AE1452" s="33"/>
      <c r="AF1452" s="36"/>
      <c r="AG1452" s="33"/>
      <c r="AH1452" s="28"/>
      <c r="AI1452" s="28"/>
      <c r="AJ1452" s="28"/>
      <c r="AK1452" s="28"/>
      <c r="AL1452" s="28"/>
      <c r="AM1452" s="41" t="str">
        <f>IF(AND($U1452&gt;0,$Q1452=""),"Currency Missing","")&amp;IF(AND($U1452&gt;0,$R1452=""),", MOQ Missing","")&amp;IF(AND($U1452&gt;0,$S1452=""),", Leadtime Missing","")&amp;IF(W1452&gt;U1452,", PB2 Price Greater than PB1 Price","")&amp;IF(Y1452&gt;W1452,", PB3 Price Greater than PB2 Price","")&amp;IF(AA1452&gt;Y1452,", PB4 Price Greater than PB3 Price","")&amp;IF(AC1452&gt;AA1452,", PB5 Price Greater than PB4 Price","")&amp;IF(AE1452&gt;AC1452,", PB6 Price Greater than PB5 Price","")&amp;IF(AG1452&gt;AE1452,", PB7 Price Greater than PB6 Price","")&amp;IF($U1452&lt;&gt;ROUND($U1452,2),", PB 1 Price - More than 2 Decimal Places","")&amp;IF($W1452&lt;&gt;ROUND($W1452,2),", PB 2 Price - More than 2 Decimal Places","")&amp;IF($Y1452&lt;&gt;ROUND($Y1452,2),", PB 3 Price - More than 2 Decimal Places","")&amp;IF($AA1452&lt;&gt;ROUND($AA1452,2),", PB 4 Price - More than 2 Decimal Places","")&amp;IF($AC1452&lt;&gt;ROUND($AC1452,2),", PB 5 Price - More than 2 Decimal Places","")&amp;IF($AE1452&lt;&gt;ROUND($AE1452,2),", PB 6 Price - More than 2 Decimal Places","")&amp;IF($AG1452&lt;&gt;ROUND($AG1452,2),", PB 7 Price - More than 2 Decimal Places","")&amp;IF(AND(E1452&lt;&gt;"",U1452="",AH1452=""),", Please enter a Price in PB1 or Select No Bid","")&amp;IF(AND(OR($U1452&gt;0,$W1452&gt;0,$Y1452&gt;0,$AA1452&gt;0,$AC1452&gt;0,$AE1452&gt;0),OR(AH1452="",AH1452="No Bid")),", Bid Status Missing or Incorrect","")&amp;IF(AND(AH1452="No Bid",AI1452=""),", Reason for No Bid Missing","")&amp;IF(AND($O1452="CSIS",OR($U1452&gt;0,$W1452&gt;0,$Y1452&gt;0,$AA1452&gt;0,$AC1452&gt;0,$AE1452&gt;0),AJ1452=""),", NCAGE Supplier Missing","")&amp;IF(AND($O1452="Drawing",OR($U1452&gt;0,$W1452&gt;0,$Y1452&gt;0,$AA1452&gt;0,$AC1452&gt;0,$AE1452&gt;0),AK1452=""),", Manufacturer Missing","")&amp;IF(AL1452&lt;&gt;"",", Comment","")&amp;IF(AND(OR(AH1452="Bid Using CSIS Dropdown With Query (Comment Field Must Be Populated)",AH1452="Bid To Drawing Supplied With Query (Comment Field Must Be Populated)"),AL1452=""),", Please Enter a Comment for the Bid Query","")&amp;IF(AND(T1452&gt;0,U1452="",AH1452&lt;&gt;"No Bid"),", PB1 Price Missing","")&amp;IF(AND(V1452&gt;0,W1452="",AH1452&lt;&gt;"No Bid"),", PB2 Price Missing","")&amp;IF(AND(X1452&gt;0,Y1452="",AH1452&lt;&gt;"No Bid"),", PB3 Price Missing","")&amp;IF(AND(Z1452&gt;0,AA1452="",AH1452&lt;&gt;"No Bid"),", PB4 Price Missing","")&amp;IF(AND(AB1452&gt;0,AC1452="",AH1452&lt;&gt;"No Bid"),", PB5 Price Missing","")&amp;IF(AND(AD1452&gt;0,AE1452="",AH1452&lt;&gt;"No Bid"),", PB6 Price Missing","")&amp;IF(AND(AF1452&gt;0,AG1452="",AH1452&lt;&gt;"No Bid"),", PB7 Price Missing","")</f>
        <v>, Please enter a Price in PB1 or Select No Bid, PB1 Price Missing, PB2 Price Missing, PB3 Price Missing, PB4 Price Missing, PB5 Price Missing, PB6 Price Missing</v>
      </c>
      <c r="AN1452" s="28"/>
      <c r="AO1452" s="28"/>
      <c r="AP1452" s="28"/>
      <c r="AQ1452" s="28"/>
      <c r="AR1452" s="28"/>
      <c r="AS1452" s="28"/>
      <c r="AT1452" s="28"/>
      <c r="AU1452" s="28"/>
      <c r="AV1452" s="28"/>
      <c r="AW1452" s="28"/>
      <c r="AX1452" s="28"/>
      <c r="AY1452" s="28"/>
      <c r="AZ1452" s="28"/>
      <c r="BA1452" s="28"/>
      <c r="BB1452" s="28"/>
      <c r="BC1452" s="28"/>
      <c r="BD1452" s="28"/>
      <c r="BE1452" s="28"/>
      <c r="BF1452" s="28"/>
      <c r="BG1452" s="28"/>
      <c r="BH1452" s="28"/>
      <c r="BI1452" s="28"/>
      <c r="BJ1452" s="28"/>
      <c r="BK1452" s="28"/>
      <c r="BL1452" s="28"/>
    </row>
    <row r="1453" spans="1:64" x14ac:dyDescent="0.25">
      <c r="A1453" s="58">
        <v>1451</v>
      </c>
      <c r="B1453" s="57"/>
      <c r="C1453" s="57" t="s">
        <v>3775</v>
      </c>
      <c r="D1453" s="57"/>
      <c r="E1453" s="59" t="s">
        <v>1038</v>
      </c>
      <c r="F1453" s="60" t="s">
        <v>5421</v>
      </c>
      <c r="G1453" s="61" t="s">
        <v>4652</v>
      </c>
      <c r="H1453" s="60" t="s">
        <v>6003</v>
      </c>
      <c r="I1453" s="60" t="s">
        <v>5993</v>
      </c>
      <c r="J1453" s="60"/>
      <c r="K1453" s="60" t="s">
        <v>5992</v>
      </c>
      <c r="L1453" s="60" t="s">
        <v>23</v>
      </c>
      <c r="M1453" s="60" t="s">
        <v>6024</v>
      </c>
      <c r="N1453" s="57" t="s">
        <v>6026</v>
      </c>
      <c r="O1453" s="62" t="s">
        <v>1899</v>
      </c>
      <c r="P1453" s="62" t="s">
        <v>2993</v>
      </c>
      <c r="Q1453" s="28"/>
      <c r="R1453" s="28"/>
      <c r="S1453" s="28"/>
      <c r="T1453" s="36">
        <v>1</v>
      </c>
      <c r="U1453" s="33"/>
      <c r="V1453" s="36">
        <v>2</v>
      </c>
      <c r="W1453" s="33"/>
      <c r="X1453" s="36">
        <v>3</v>
      </c>
      <c r="Y1453" s="33"/>
      <c r="Z1453" s="36">
        <v>6</v>
      </c>
      <c r="AA1453" s="33"/>
      <c r="AB1453" s="36">
        <v>999999</v>
      </c>
      <c r="AC1453" s="33"/>
      <c r="AD1453" s="36"/>
      <c r="AE1453" s="33"/>
      <c r="AF1453" s="36"/>
      <c r="AG1453" s="33"/>
      <c r="AH1453" s="28"/>
      <c r="AI1453" s="28"/>
      <c r="AJ1453" s="28"/>
      <c r="AK1453" s="28"/>
      <c r="AL1453" s="28"/>
      <c r="AM1453" s="41" t="str">
        <f>IF(AND($U1453&gt;0,$Q1453=""),"Currency Missing","")&amp;IF(AND($U1453&gt;0,$R1453=""),", MOQ Missing","")&amp;IF(AND($U1453&gt;0,$S1453=""),", Leadtime Missing","")&amp;IF(W1453&gt;U1453,", PB2 Price Greater than PB1 Price","")&amp;IF(Y1453&gt;W1453,", PB3 Price Greater than PB2 Price","")&amp;IF(AA1453&gt;Y1453,", PB4 Price Greater than PB3 Price","")&amp;IF(AC1453&gt;AA1453,", PB5 Price Greater than PB4 Price","")&amp;IF(AE1453&gt;AC1453,", PB6 Price Greater than PB5 Price","")&amp;IF(AG1453&gt;AE1453,", PB7 Price Greater than PB6 Price","")&amp;IF($U1453&lt;&gt;ROUND($U1453,2),", PB 1 Price - More than 2 Decimal Places","")&amp;IF($W1453&lt;&gt;ROUND($W1453,2),", PB 2 Price - More than 2 Decimal Places","")&amp;IF($Y1453&lt;&gt;ROUND($Y1453,2),", PB 3 Price - More than 2 Decimal Places","")&amp;IF($AA1453&lt;&gt;ROUND($AA1453,2),", PB 4 Price - More than 2 Decimal Places","")&amp;IF($AC1453&lt;&gt;ROUND($AC1453,2),", PB 5 Price - More than 2 Decimal Places","")&amp;IF($AE1453&lt;&gt;ROUND($AE1453,2),", PB 6 Price - More than 2 Decimal Places","")&amp;IF($AG1453&lt;&gt;ROUND($AG1453,2),", PB 7 Price - More than 2 Decimal Places","")&amp;IF(AND(E1453&lt;&gt;"",U1453="",AH1453=""),", Please enter a Price in PB1 or Select No Bid","")&amp;IF(AND(OR($U1453&gt;0,$W1453&gt;0,$Y1453&gt;0,$AA1453&gt;0,$AC1453&gt;0,$AE1453&gt;0),OR(AH1453="",AH1453="No Bid")),", Bid Status Missing or Incorrect","")&amp;IF(AND(AH1453="No Bid",AI1453=""),", Reason for No Bid Missing","")&amp;IF(AND($O1453="CSIS",OR($U1453&gt;0,$W1453&gt;0,$Y1453&gt;0,$AA1453&gt;0,$AC1453&gt;0,$AE1453&gt;0),AJ1453=""),", NCAGE Supplier Missing","")&amp;IF(AND($O1453="Drawing",OR($U1453&gt;0,$W1453&gt;0,$Y1453&gt;0,$AA1453&gt;0,$AC1453&gt;0,$AE1453&gt;0),AK1453=""),", Manufacturer Missing","")&amp;IF(AL1453&lt;&gt;"",", Comment","")&amp;IF(AND(OR(AH1453="Bid Using CSIS Dropdown With Query (Comment Field Must Be Populated)",AH1453="Bid To Drawing Supplied With Query (Comment Field Must Be Populated)"),AL1453=""),", Please Enter a Comment for the Bid Query","")&amp;IF(AND(T1453&gt;0,U1453="",AH1453&lt;&gt;"No Bid"),", PB1 Price Missing","")&amp;IF(AND(V1453&gt;0,W1453="",AH1453&lt;&gt;"No Bid"),", PB2 Price Missing","")&amp;IF(AND(X1453&gt;0,Y1453="",AH1453&lt;&gt;"No Bid"),", PB3 Price Missing","")&amp;IF(AND(Z1453&gt;0,AA1453="",AH1453&lt;&gt;"No Bid"),", PB4 Price Missing","")&amp;IF(AND(AB1453&gt;0,AC1453="",AH1453&lt;&gt;"No Bid"),", PB5 Price Missing","")&amp;IF(AND(AD1453&gt;0,AE1453="",AH1453&lt;&gt;"No Bid"),", PB6 Price Missing","")&amp;IF(AND(AF1453&gt;0,AG1453="",AH1453&lt;&gt;"No Bid"),", PB7 Price Missing","")</f>
        <v>, Please enter a Price in PB1 or Select No Bid, PB1 Price Missing, PB2 Price Missing, PB3 Price Missing, PB4 Price Missing, PB5 Price Missing</v>
      </c>
      <c r="AN1453" s="28"/>
      <c r="AO1453" s="28"/>
      <c r="AP1453" s="28"/>
      <c r="AQ1453" s="28"/>
      <c r="AR1453" s="28"/>
      <c r="AS1453" s="28"/>
      <c r="AT1453" s="28"/>
      <c r="AU1453" s="28"/>
      <c r="AV1453" s="28"/>
      <c r="AW1453" s="28"/>
      <c r="AX1453" s="28"/>
      <c r="AY1453" s="28"/>
      <c r="AZ1453" s="28"/>
      <c r="BA1453" s="28"/>
      <c r="BB1453" s="28"/>
      <c r="BC1453" s="28"/>
      <c r="BD1453" s="28"/>
      <c r="BE1453" s="28"/>
      <c r="BF1453" s="28"/>
      <c r="BG1453" s="28"/>
      <c r="BH1453" s="28"/>
      <c r="BI1453" s="28"/>
      <c r="BJ1453" s="28"/>
      <c r="BK1453" s="28"/>
      <c r="BL1453" s="28"/>
    </row>
    <row r="1454" spans="1:64" x14ac:dyDescent="0.25">
      <c r="A1454" s="58">
        <v>1452</v>
      </c>
      <c r="B1454" s="57"/>
      <c r="C1454" s="57" t="s">
        <v>3775</v>
      </c>
      <c r="D1454" s="57"/>
      <c r="E1454" s="59" t="s">
        <v>1039</v>
      </c>
      <c r="F1454" s="60" t="s">
        <v>5693</v>
      </c>
      <c r="G1454" s="61" t="s">
        <v>4653</v>
      </c>
      <c r="H1454" s="60" t="s">
        <v>6003</v>
      </c>
      <c r="I1454" s="60" t="s">
        <v>5993</v>
      </c>
      <c r="J1454" s="60"/>
      <c r="K1454" s="60" t="s">
        <v>5992</v>
      </c>
      <c r="L1454" s="60" t="s">
        <v>23</v>
      </c>
      <c r="M1454" s="60" t="s">
        <v>6024</v>
      </c>
      <c r="N1454" s="57" t="s">
        <v>6026</v>
      </c>
      <c r="O1454" s="62" t="s">
        <v>1899</v>
      </c>
      <c r="P1454" s="62" t="s">
        <v>2994</v>
      </c>
      <c r="Q1454" s="28"/>
      <c r="R1454" s="28"/>
      <c r="S1454" s="28"/>
      <c r="T1454" s="36">
        <v>6</v>
      </c>
      <c r="U1454" s="33"/>
      <c r="V1454" s="36">
        <v>20</v>
      </c>
      <c r="W1454" s="33"/>
      <c r="X1454" s="36">
        <v>40</v>
      </c>
      <c r="Y1454" s="33"/>
      <c r="Z1454" s="36">
        <v>80</v>
      </c>
      <c r="AA1454" s="33"/>
      <c r="AB1454" s="36">
        <v>150</v>
      </c>
      <c r="AC1454" s="33"/>
      <c r="AD1454" s="36">
        <v>999999</v>
      </c>
      <c r="AE1454" s="33"/>
      <c r="AF1454" s="36"/>
      <c r="AG1454" s="33"/>
      <c r="AH1454" s="28"/>
      <c r="AI1454" s="28"/>
      <c r="AJ1454" s="28"/>
      <c r="AK1454" s="28"/>
      <c r="AL1454" s="28"/>
      <c r="AM1454" s="41" t="str">
        <f>IF(AND($U1454&gt;0,$Q1454=""),"Currency Missing","")&amp;IF(AND($U1454&gt;0,$R1454=""),", MOQ Missing","")&amp;IF(AND($U1454&gt;0,$S1454=""),", Leadtime Missing","")&amp;IF(W1454&gt;U1454,", PB2 Price Greater than PB1 Price","")&amp;IF(Y1454&gt;W1454,", PB3 Price Greater than PB2 Price","")&amp;IF(AA1454&gt;Y1454,", PB4 Price Greater than PB3 Price","")&amp;IF(AC1454&gt;AA1454,", PB5 Price Greater than PB4 Price","")&amp;IF(AE1454&gt;AC1454,", PB6 Price Greater than PB5 Price","")&amp;IF(AG1454&gt;AE1454,", PB7 Price Greater than PB6 Price","")&amp;IF($U1454&lt;&gt;ROUND($U1454,2),", PB 1 Price - More than 2 Decimal Places","")&amp;IF($W1454&lt;&gt;ROUND($W1454,2),", PB 2 Price - More than 2 Decimal Places","")&amp;IF($Y1454&lt;&gt;ROUND($Y1454,2),", PB 3 Price - More than 2 Decimal Places","")&amp;IF($AA1454&lt;&gt;ROUND($AA1454,2),", PB 4 Price - More than 2 Decimal Places","")&amp;IF($AC1454&lt;&gt;ROUND($AC1454,2),", PB 5 Price - More than 2 Decimal Places","")&amp;IF($AE1454&lt;&gt;ROUND($AE1454,2),", PB 6 Price - More than 2 Decimal Places","")&amp;IF($AG1454&lt;&gt;ROUND($AG1454,2),", PB 7 Price - More than 2 Decimal Places","")&amp;IF(AND(E1454&lt;&gt;"",U1454="",AH1454=""),", Please enter a Price in PB1 or Select No Bid","")&amp;IF(AND(OR($U1454&gt;0,$W1454&gt;0,$Y1454&gt;0,$AA1454&gt;0,$AC1454&gt;0,$AE1454&gt;0),OR(AH1454="",AH1454="No Bid")),", Bid Status Missing or Incorrect","")&amp;IF(AND(AH1454="No Bid",AI1454=""),", Reason for No Bid Missing","")&amp;IF(AND($O1454="CSIS",OR($U1454&gt;0,$W1454&gt;0,$Y1454&gt;0,$AA1454&gt;0,$AC1454&gt;0,$AE1454&gt;0),AJ1454=""),", NCAGE Supplier Missing","")&amp;IF(AND($O1454="Drawing",OR($U1454&gt;0,$W1454&gt;0,$Y1454&gt;0,$AA1454&gt;0,$AC1454&gt;0,$AE1454&gt;0),AK1454=""),", Manufacturer Missing","")&amp;IF(AL1454&lt;&gt;"",", Comment","")&amp;IF(AND(OR(AH1454="Bid Using CSIS Dropdown With Query (Comment Field Must Be Populated)",AH1454="Bid To Drawing Supplied With Query (Comment Field Must Be Populated)"),AL1454=""),", Please Enter a Comment for the Bid Query","")&amp;IF(AND(T1454&gt;0,U1454="",AH1454&lt;&gt;"No Bid"),", PB1 Price Missing","")&amp;IF(AND(V1454&gt;0,W1454="",AH1454&lt;&gt;"No Bid"),", PB2 Price Missing","")&amp;IF(AND(X1454&gt;0,Y1454="",AH1454&lt;&gt;"No Bid"),", PB3 Price Missing","")&amp;IF(AND(Z1454&gt;0,AA1454="",AH1454&lt;&gt;"No Bid"),", PB4 Price Missing","")&amp;IF(AND(AB1454&gt;0,AC1454="",AH1454&lt;&gt;"No Bid"),", PB5 Price Missing","")&amp;IF(AND(AD1454&gt;0,AE1454="",AH1454&lt;&gt;"No Bid"),", PB6 Price Missing","")&amp;IF(AND(AF1454&gt;0,AG1454="",AH1454&lt;&gt;"No Bid"),", PB7 Price Missing","")</f>
        <v>, Please enter a Price in PB1 or Select No Bid, PB1 Price Missing, PB2 Price Missing, PB3 Price Missing, PB4 Price Missing, PB5 Price Missing, PB6 Price Missing</v>
      </c>
      <c r="AN1454" s="28"/>
      <c r="AO1454" s="28"/>
      <c r="AP1454" s="28"/>
      <c r="AQ1454" s="28"/>
      <c r="AR1454" s="28"/>
      <c r="AS1454" s="28"/>
      <c r="AT1454" s="28"/>
      <c r="AU1454" s="28"/>
      <c r="AV1454" s="28"/>
      <c r="AW1454" s="28"/>
      <c r="AX1454" s="28"/>
      <c r="AY1454" s="28"/>
      <c r="AZ1454" s="28"/>
      <c r="BA1454" s="28"/>
      <c r="BB1454" s="28"/>
      <c r="BC1454" s="28"/>
      <c r="BD1454" s="28"/>
      <c r="BE1454" s="28"/>
      <c r="BF1454" s="28"/>
      <c r="BG1454" s="28"/>
      <c r="BH1454" s="28"/>
      <c r="BI1454" s="28"/>
      <c r="BJ1454" s="28"/>
      <c r="BK1454" s="28"/>
      <c r="BL1454" s="28"/>
    </row>
    <row r="1455" spans="1:64" x14ac:dyDescent="0.25">
      <c r="A1455" s="58">
        <v>1453</v>
      </c>
      <c r="B1455" s="57"/>
      <c r="C1455" s="57" t="s">
        <v>3775</v>
      </c>
      <c r="D1455" s="57"/>
      <c r="E1455" s="59" t="s">
        <v>1040</v>
      </c>
      <c r="F1455" s="60" t="s">
        <v>5701</v>
      </c>
      <c r="G1455" s="61" t="s">
        <v>4654</v>
      </c>
      <c r="H1455" s="60" t="s">
        <v>6003</v>
      </c>
      <c r="I1455" s="60" t="s">
        <v>5993</v>
      </c>
      <c r="J1455" s="60"/>
      <c r="K1455" s="60" t="s">
        <v>5992</v>
      </c>
      <c r="L1455" s="60" t="s">
        <v>23</v>
      </c>
      <c r="M1455" s="60" t="s">
        <v>6024</v>
      </c>
      <c r="N1455" s="57" t="s">
        <v>6026</v>
      </c>
      <c r="O1455" s="62" t="s">
        <v>1899</v>
      </c>
      <c r="P1455" s="62" t="s">
        <v>2995</v>
      </c>
      <c r="Q1455" s="28"/>
      <c r="R1455" s="28"/>
      <c r="S1455" s="28"/>
      <c r="T1455" s="36">
        <v>9</v>
      </c>
      <c r="U1455" s="33"/>
      <c r="V1455" s="36">
        <v>20</v>
      </c>
      <c r="W1455" s="33"/>
      <c r="X1455" s="36">
        <v>40</v>
      </c>
      <c r="Y1455" s="33"/>
      <c r="Z1455" s="36">
        <v>80</v>
      </c>
      <c r="AA1455" s="33"/>
      <c r="AB1455" s="36">
        <v>999999</v>
      </c>
      <c r="AC1455" s="33"/>
      <c r="AD1455" s="36"/>
      <c r="AE1455" s="33"/>
      <c r="AF1455" s="36"/>
      <c r="AG1455" s="33"/>
      <c r="AH1455" s="28"/>
      <c r="AI1455" s="28"/>
      <c r="AJ1455" s="28"/>
      <c r="AK1455" s="28"/>
      <c r="AL1455" s="28"/>
      <c r="AM1455" s="41" t="str">
        <f>IF(AND($U1455&gt;0,$Q1455=""),"Currency Missing","")&amp;IF(AND($U1455&gt;0,$R1455=""),", MOQ Missing","")&amp;IF(AND($U1455&gt;0,$S1455=""),", Leadtime Missing","")&amp;IF(W1455&gt;U1455,", PB2 Price Greater than PB1 Price","")&amp;IF(Y1455&gt;W1455,", PB3 Price Greater than PB2 Price","")&amp;IF(AA1455&gt;Y1455,", PB4 Price Greater than PB3 Price","")&amp;IF(AC1455&gt;AA1455,", PB5 Price Greater than PB4 Price","")&amp;IF(AE1455&gt;AC1455,", PB6 Price Greater than PB5 Price","")&amp;IF(AG1455&gt;AE1455,", PB7 Price Greater than PB6 Price","")&amp;IF($U1455&lt;&gt;ROUND($U1455,2),", PB 1 Price - More than 2 Decimal Places","")&amp;IF($W1455&lt;&gt;ROUND($W1455,2),", PB 2 Price - More than 2 Decimal Places","")&amp;IF($Y1455&lt;&gt;ROUND($Y1455,2),", PB 3 Price - More than 2 Decimal Places","")&amp;IF($AA1455&lt;&gt;ROUND($AA1455,2),", PB 4 Price - More than 2 Decimal Places","")&amp;IF($AC1455&lt;&gt;ROUND($AC1455,2),", PB 5 Price - More than 2 Decimal Places","")&amp;IF($AE1455&lt;&gt;ROUND($AE1455,2),", PB 6 Price - More than 2 Decimal Places","")&amp;IF($AG1455&lt;&gt;ROUND($AG1455,2),", PB 7 Price - More than 2 Decimal Places","")&amp;IF(AND(E1455&lt;&gt;"",U1455="",AH1455=""),", Please enter a Price in PB1 or Select No Bid","")&amp;IF(AND(OR($U1455&gt;0,$W1455&gt;0,$Y1455&gt;0,$AA1455&gt;0,$AC1455&gt;0,$AE1455&gt;0),OR(AH1455="",AH1455="No Bid")),", Bid Status Missing or Incorrect","")&amp;IF(AND(AH1455="No Bid",AI1455=""),", Reason for No Bid Missing","")&amp;IF(AND($O1455="CSIS",OR($U1455&gt;0,$W1455&gt;0,$Y1455&gt;0,$AA1455&gt;0,$AC1455&gt;0,$AE1455&gt;0),AJ1455=""),", NCAGE Supplier Missing","")&amp;IF(AND($O1455="Drawing",OR($U1455&gt;0,$W1455&gt;0,$Y1455&gt;0,$AA1455&gt;0,$AC1455&gt;0,$AE1455&gt;0),AK1455=""),", Manufacturer Missing","")&amp;IF(AL1455&lt;&gt;"",", Comment","")&amp;IF(AND(OR(AH1455="Bid Using CSIS Dropdown With Query (Comment Field Must Be Populated)",AH1455="Bid To Drawing Supplied With Query (Comment Field Must Be Populated)"),AL1455=""),", Please Enter a Comment for the Bid Query","")&amp;IF(AND(T1455&gt;0,U1455="",AH1455&lt;&gt;"No Bid"),", PB1 Price Missing","")&amp;IF(AND(V1455&gt;0,W1455="",AH1455&lt;&gt;"No Bid"),", PB2 Price Missing","")&amp;IF(AND(X1455&gt;0,Y1455="",AH1455&lt;&gt;"No Bid"),", PB3 Price Missing","")&amp;IF(AND(Z1455&gt;0,AA1455="",AH1455&lt;&gt;"No Bid"),", PB4 Price Missing","")&amp;IF(AND(AB1455&gt;0,AC1455="",AH1455&lt;&gt;"No Bid"),", PB5 Price Missing","")&amp;IF(AND(AD1455&gt;0,AE1455="",AH1455&lt;&gt;"No Bid"),", PB6 Price Missing","")&amp;IF(AND(AF1455&gt;0,AG1455="",AH1455&lt;&gt;"No Bid"),", PB7 Price Missing","")</f>
        <v>, Please enter a Price in PB1 or Select No Bid, PB1 Price Missing, PB2 Price Missing, PB3 Price Missing, PB4 Price Missing, PB5 Price Missing</v>
      </c>
      <c r="AN1455" s="28"/>
      <c r="AO1455" s="28"/>
      <c r="AP1455" s="28"/>
      <c r="AQ1455" s="28"/>
      <c r="AR1455" s="28"/>
      <c r="AS1455" s="28"/>
      <c r="AT1455" s="28"/>
      <c r="AU1455" s="28"/>
      <c r="AV1455" s="28"/>
      <c r="AW1455" s="28"/>
      <c r="AX1455" s="28"/>
      <c r="AY1455" s="28"/>
      <c r="AZ1455" s="28"/>
      <c r="BA1455" s="28"/>
      <c r="BB1455" s="28"/>
      <c r="BC1455" s="28"/>
      <c r="BD1455" s="28"/>
      <c r="BE1455" s="28"/>
      <c r="BF1455" s="28"/>
      <c r="BG1455" s="28"/>
      <c r="BH1455" s="28"/>
      <c r="BI1455" s="28"/>
      <c r="BJ1455" s="28"/>
      <c r="BK1455" s="28"/>
      <c r="BL1455" s="28"/>
    </row>
    <row r="1456" spans="1:64" x14ac:dyDescent="0.25">
      <c r="A1456" s="58">
        <v>1454</v>
      </c>
      <c r="B1456" s="57"/>
      <c r="C1456" s="57" t="s">
        <v>3775</v>
      </c>
      <c r="D1456" s="57"/>
      <c r="E1456" s="59" t="s">
        <v>1041</v>
      </c>
      <c r="F1456" s="60" t="s">
        <v>5421</v>
      </c>
      <c r="G1456" s="61" t="s">
        <v>4655</v>
      </c>
      <c r="H1456" s="60" t="s">
        <v>6003</v>
      </c>
      <c r="I1456" s="60" t="s">
        <v>5993</v>
      </c>
      <c r="J1456" s="60"/>
      <c r="K1456" s="60" t="s">
        <v>5992</v>
      </c>
      <c r="L1456" s="60" t="s">
        <v>23</v>
      </c>
      <c r="M1456" s="60" t="s">
        <v>6024</v>
      </c>
      <c r="N1456" s="57" t="s">
        <v>6026</v>
      </c>
      <c r="O1456" s="62" t="s">
        <v>1899</v>
      </c>
      <c r="P1456" s="62" t="s">
        <v>2996</v>
      </c>
      <c r="Q1456" s="28"/>
      <c r="R1456" s="28"/>
      <c r="S1456" s="28"/>
      <c r="T1456" s="36">
        <v>1</v>
      </c>
      <c r="U1456" s="33"/>
      <c r="V1456" s="36">
        <v>2</v>
      </c>
      <c r="W1456" s="33"/>
      <c r="X1456" s="36">
        <v>4</v>
      </c>
      <c r="Y1456" s="33"/>
      <c r="Z1456" s="36">
        <v>9</v>
      </c>
      <c r="AA1456" s="33"/>
      <c r="AB1456" s="36">
        <v>999999</v>
      </c>
      <c r="AC1456" s="33"/>
      <c r="AD1456" s="36"/>
      <c r="AE1456" s="33"/>
      <c r="AF1456" s="36"/>
      <c r="AG1456" s="33"/>
      <c r="AH1456" s="28"/>
      <c r="AI1456" s="28"/>
      <c r="AJ1456" s="28"/>
      <c r="AK1456" s="28"/>
      <c r="AL1456" s="28"/>
      <c r="AM1456" s="41" t="str">
        <f>IF(AND($U1456&gt;0,$Q1456=""),"Currency Missing","")&amp;IF(AND($U1456&gt;0,$R1456=""),", MOQ Missing","")&amp;IF(AND($U1456&gt;0,$S1456=""),", Leadtime Missing","")&amp;IF(W1456&gt;U1456,", PB2 Price Greater than PB1 Price","")&amp;IF(Y1456&gt;W1456,", PB3 Price Greater than PB2 Price","")&amp;IF(AA1456&gt;Y1456,", PB4 Price Greater than PB3 Price","")&amp;IF(AC1456&gt;AA1456,", PB5 Price Greater than PB4 Price","")&amp;IF(AE1456&gt;AC1456,", PB6 Price Greater than PB5 Price","")&amp;IF(AG1456&gt;AE1456,", PB7 Price Greater than PB6 Price","")&amp;IF($U1456&lt;&gt;ROUND($U1456,2),", PB 1 Price - More than 2 Decimal Places","")&amp;IF($W1456&lt;&gt;ROUND($W1456,2),", PB 2 Price - More than 2 Decimal Places","")&amp;IF($Y1456&lt;&gt;ROUND($Y1456,2),", PB 3 Price - More than 2 Decimal Places","")&amp;IF($AA1456&lt;&gt;ROUND($AA1456,2),", PB 4 Price - More than 2 Decimal Places","")&amp;IF($AC1456&lt;&gt;ROUND($AC1456,2),", PB 5 Price - More than 2 Decimal Places","")&amp;IF($AE1456&lt;&gt;ROUND($AE1456,2),", PB 6 Price - More than 2 Decimal Places","")&amp;IF($AG1456&lt;&gt;ROUND($AG1456,2),", PB 7 Price - More than 2 Decimal Places","")&amp;IF(AND(E1456&lt;&gt;"",U1456="",AH1456=""),", Please enter a Price in PB1 or Select No Bid","")&amp;IF(AND(OR($U1456&gt;0,$W1456&gt;0,$Y1456&gt;0,$AA1456&gt;0,$AC1456&gt;0,$AE1456&gt;0),OR(AH1456="",AH1456="No Bid")),", Bid Status Missing or Incorrect","")&amp;IF(AND(AH1456="No Bid",AI1456=""),", Reason for No Bid Missing","")&amp;IF(AND($O1456="CSIS",OR($U1456&gt;0,$W1456&gt;0,$Y1456&gt;0,$AA1456&gt;0,$AC1456&gt;0,$AE1456&gt;0),AJ1456=""),", NCAGE Supplier Missing","")&amp;IF(AND($O1456="Drawing",OR($U1456&gt;0,$W1456&gt;0,$Y1456&gt;0,$AA1456&gt;0,$AC1456&gt;0,$AE1456&gt;0),AK1456=""),", Manufacturer Missing","")&amp;IF(AL1456&lt;&gt;"",", Comment","")&amp;IF(AND(OR(AH1456="Bid Using CSIS Dropdown With Query (Comment Field Must Be Populated)",AH1456="Bid To Drawing Supplied With Query (Comment Field Must Be Populated)"),AL1456=""),", Please Enter a Comment for the Bid Query","")&amp;IF(AND(T1456&gt;0,U1456="",AH1456&lt;&gt;"No Bid"),", PB1 Price Missing","")&amp;IF(AND(V1456&gt;0,W1456="",AH1456&lt;&gt;"No Bid"),", PB2 Price Missing","")&amp;IF(AND(X1456&gt;0,Y1456="",AH1456&lt;&gt;"No Bid"),", PB3 Price Missing","")&amp;IF(AND(Z1456&gt;0,AA1456="",AH1456&lt;&gt;"No Bid"),", PB4 Price Missing","")&amp;IF(AND(AB1456&gt;0,AC1456="",AH1456&lt;&gt;"No Bid"),", PB5 Price Missing","")&amp;IF(AND(AD1456&gt;0,AE1456="",AH1456&lt;&gt;"No Bid"),", PB6 Price Missing","")&amp;IF(AND(AF1456&gt;0,AG1456="",AH1456&lt;&gt;"No Bid"),", PB7 Price Missing","")</f>
        <v>, Please enter a Price in PB1 or Select No Bid, PB1 Price Missing, PB2 Price Missing, PB3 Price Missing, PB4 Price Missing, PB5 Price Missing</v>
      </c>
      <c r="AN1456" s="28"/>
      <c r="AO1456" s="28"/>
      <c r="AP1456" s="28"/>
      <c r="AQ1456" s="28"/>
      <c r="AR1456" s="28"/>
      <c r="AS1456" s="28"/>
      <c r="AT1456" s="28"/>
      <c r="AU1456" s="28"/>
      <c r="AV1456" s="28"/>
      <c r="AW1456" s="28"/>
      <c r="AX1456" s="28"/>
      <c r="AY1456" s="28"/>
      <c r="AZ1456" s="28"/>
      <c r="BA1456" s="28"/>
      <c r="BB1456" s="28"/>
      <c r="BC1456" s="28"/>
      <c r="BD1456" s="28"/>
      <c r="BE1456" s="28"/>
      <c r="BF1456" s="28"/>
      <c r="BG1456" s="28"/>
      <c r="BH1456" s="28"/>
      <c r="BI1456" s="28"/>
      <c r="BJ1456" s="28"/>
      <c r="BK1456" s="28"/>
      <c r="BL1456" s="28"/>
    </row>
    <row r="1457" spans="1:64" x14ac:dyDescent="0.25">
      <c r="A1457" s="58">
        <v>1455</v>
      </c>
      <c r="B1457" s="57"/>
      <c r="C1457" s="57" t="s">
        <v>3775</v>
      </c>
      <c r="D1457" s="57"/>
      <c r="E1457" s="59" t="s">
        <v>1042</v>
      </c>
      <c r="F1457" s="60" t="s">
        <v>5702</v>
      </c>
      <c r="G1457" s="61" t="s">
        <v>4656</v>
      </c>
      <c r="H1457" s="60" t="s">
        <v>5999</v>
      </c>
      <c r="I1457" s="60" t="s">
        <v>5993</v>
      </c>
      <c r="J1457" s="60"/>
      <c r="K1457" s="60" t="s">
        <v>5992</v>
      </c>
      <c r="L1457" s="60" t="s">
        <v>23</v>
      </c>
      <c r="M1457" s="60" t="s">
        <v>6024</v>
      </c>
      <c r="N1457" s="57" t="s">
        <v>6026</v>
      </c>
      <c r="O1457" s="62" t="s">
        <v>1899</v>
      </c>
      <c r="P1457" s="62" t="s">
        <v>2997</v>
      </c>
      <c r="Q1457" s="28"/>
      <c r="R1457" s="28"/>
      <c r="S1457" s="28"/>
      <c r="T1457" s="36">
        <v>3</v>
      </c>
      <c r="U1457" s="33"/>
      <c r="V1457" s="36">
        <v>9</v>
      </c>
      <c r="W1457" s="33"/>
      <c r="X1457" s="36">
        <v>15</v>
      </c>
      <c r="Y1457" s="33"/>
      <c r="Z1457" s="36">
        <v>30</v>
      </c>
      <c r="AA1457" s="33"/>
      <c r="AB1457" s="36">
        <v>60</v>
      </c>
      <c r="AC1457" s="33"/>
      <c r="AD1457" s="36">
        <v>999999</v>
      </c>
      <c r="AE1457" s="33"/>
      <c r="AF1457" s="36"/>
      <c r="AG1457" s="33"/>
      <c r="AH1457" s="28"/>
      <c r="AI1457" s="28"/>
      <c r="AJ1457" s="28"/>
      <c r="AK1457" s="28"/>
      <c r="AL1457" s="28"/>
      <c r="AM1457" s="41" t="str">
        <f>IF(AND($U1457&gt;0,$Q1457=""),"Currency Missing","")&amp;IF(AND($U1457&gt;0,$R1457=""),", MOQ Missing","")&amp;IF(AND($U1457&gt;0,$S1457=""),", Leadtime Missing","")&amp;IF(W1457&gt;U1457,", PB2 Price Greater than PB1 Price","")&amp;IF(Y1457&gt;W1457,", PB3 Price Greater than PB2 Price","")&amp;IF(AA1457&gt;Y1457,", PB4 Price Greater than PB3 Price","")&amp;IF(AC1457&gt;AA1457,", PB5 Price Greater than PB4 Price","")&amp;IF(AE1457&gt;AC1457,", PB6 Price Greater than PB5 Price","")&amp;IF(AG1457&gt;AE1457,", PB7 Price Greater than PB6 Price","")&amp;IF($U1457&lt;&gt;ROUND($U1457,2),", PB 1 Price - More than 2 Decimal Places","")&amp;IF($W1457&lt;&gt;ROUND($W1457,2),", PB 2 Price - More than 2 Decimal Places","")&amp;IF($Y1457&lt;&gt;ROUND($Y1457,2),", PB 3 Price - More than 2 Decimal Places","")&amp;IF($AA1457&lt;&gt;ROUND($AA1457,2),", PB 4 Price - More than 2 Decimal Places","")&amp;IF($AC1457&lt;&gt;ROUND($AC1457,2),", PB 5 Price - More than 2 Decimal Places","")&amp;IF($AE1457&lt;&gt;ROUND($AE1457,2),", PB 6 Price - More than 2 Decimal Places","")&amp;IF($AG1457&lt;&gt;ROUND($AG1457,2),", PB 7 Price - More than 2 Decimal Places","")&amp;IF(AND(E1457&lt;&gt;"",U1457="",AH1457=""),", Please enter a Price in PB1 or Select No Bid","")&amp;IF(AND(OR($U1457&gt;0,$W1457&gt;0,$Y1457&gt;0,$AA1457&gt;0,$AC1457&gt;0,$AE1457&gt;0),OR(AH1457="",AH1457="No Bid")),", Bid Status Missing or Incorrect","")&amp;IF(AND(AH1457="No Bid",AI1457=""),", Reason for No Bid Missing","")&amp;IF(AND($O1457="CSIS",OR($U1457&gt;0,$W1457&gt;0,$Y1457&gt;0,$AA1457&gt;0,$AC1457&gt;0,$AE1457&gt;0),AJ1457=""),", NCAGE Supplier Missing","")&amp;IF(AND($O1457="Drawing",OR($U1457&gt;0,$W1457&gt;0,$Y1457&gt;0,$AA1457&gt;0,$AC1457&gt;0,$AE1457&gt;0),AK1457=""),", Manufacturer Missing","")&amp;IF(AL1457&lt;&gt;"",", Comment","")&amp;IF(AND(OR(AH1457="Bid Using CSIS Dropdown With Query (Comment Field Must Be Populated)",AH1457="Bid To Drawing Supplied With Query (Comment Field Must Be Populated)"),AL1457=""),", Please Enter a Comment for the Bid Query","")&amp;IF(AND(T1457&gt;0,U1457="",AH1457&lt;&gt;"No Bid"),", PB1 Price Missing","")&amp;IF(AND(V1457&gt;0,W1457="",AH1457&lt;&gt;"No Bid"),", PB2 Price Missing","")&amp;IF(AND(X1457&gt;0,Y1457="",AH1457&lt;&gt;"No Bid"),", PB3 Price Missing","")&amp;IF(AND(Z1457&gt;0,AA1457="",AH1457&lt;&gt;"No Bid"),", PB4 Price Missing","")&amp;IF(AND(AB1457&gt;0,AC1457="",AH1457&lt;&gt;"No Bid"),", PB5 Price Missing","")&amp;IF(AND(AD1457&gt;0,AE1457="",AH1457&lt;&gt;"No Bid"),", PB6 Price Missing","")&amp;IF(AND(AF1457&gt;0,AG1457="",AH1457&lt;&gt;"No Bid"),", PB7 Price Missing","")</f>
        <v>, Please enter a Price in PB1 or Select No Bid, PB1 Price Missing, PB2 Price Missing, PB3 Price Missing, PB4 Price Missing, PB5 Price Missing, PB6 Price Missing</v>
      </c>
      <c r="AN1457" s="28"/>
      <c r="AO1457" s="28"/>
      <c r="AP1457" s="28"/>
      <c r="AQ1457" s="28"/>
      <c r="AR1457" s="28"/>
      <c r="AS1457" s="28"/>
      <c r="AT1457" s="28"/>
      <c r="AU1457" s="28"/>
      <c r="AV1457" s="28"/>
      <c r="AW1457" s="28"/>
      <c r="AX1457" s="28"/>
      <c r="AY1457" s="28"/>
      <c r="AZ1457" s="28"/>
      <c r="BA1457" s="28"/>
      <c r="BB1457" s="28"/>
      <c r="BC1457" s="28"/>
      <c r="BD1457" s="28"/>
      <c r="BE1457" s="28"/>
      <c r="BF1457" s="28"/>
      <c r="BG1457" s="28"/>
      <c r="BH1457" s="28"/>
      <c r="BI1457" s="28"/>
      <c r="BJ1457" s="28"/>
      <c r="BK1457" s="28"/>
      <c r="BL1457" s="28"/>
    </row>
    <row r="1458" spans="1:64" x14ac:dyDescent="0.25">
      <c r="A1458" s="58">
        <v>1456</v>
      </c>
      <c r="B1458" s="57"/>
      <c r="C1458" s="57" t="s">
        <v>3775</v>
      </c>
      <c r="D1458" s="57"/>
      <c r="E1458" s="59" t="s">
        <v>1043</v>
      </c>
      <c r="F1458" s="60" t="s">
        <v>5702</v>
      </c>
      <c r="G1458" s="61" t="s">
        <v>4657</v>
      </c>
      <c r="H1458" s="60" t="s">
        <v>5994</v>
      </c>
      <c r="I1458" s="60" t="s">
        <v>5993</v>
      </c>
      <c r="J1458" s="60"/>
      <c r="K1458" s="60" t="s">
        <v>5992</v>
      </c>
      <c r="L1458" s="60" t="s">
        <v>23</v>
      </c>
      <c r="M1458" s="60" t="s">
        <v>6024</v>
      </c>
      <c r="N1458" s="57" t="s">
        <v>6026</v>
      </c>
      <c r="O1458" s="62" t="s">
        <v>1899</v>
      </c>
      <c r="P1458" s="62" t="s">
        <v>2998</v>
      </c>
      <c r="Q1458" s="28"/>
      <c r="R1458" s="28"/>
      <c r="S1458" s="28"/>
      <c r="T1458" s="36">
        <v>9</v>
      </c>
      <c r="U1458" s="33"/>
      <c r="V1458" s="36">
        <v>25</v>
      </c>
      <c r="W1458" s="33"/>
      <c r="X1458" s="36">
        <v>50</v>
      </c>
      <c r="Y1458" s="33"/>
      <c r="Z1458" s="36">
        <v>100</v>
      </c>
      <c r="AA1458" s="33"/>
      <c r="AB1458" s="36">
        <v>200</v>
      </c>
      <c r="AC1458" s="33"/>
      <c r="AD1458" s="36">
        <v>999999</v>
      </c>
      <c r="AE1458" s="33"/>
      <c r="AF1458" s="36"/>
      <c r="AG1458" s="33"/>
      <c r="AH1458" s="28"/>
      <c r="AI1458" s="28"/>
      <c r="AJ1458" s="28"/>
      <c r="AK1458" s="28"/>
      <c r="AL1458" s="28"/>
      <c r="AM1458" s="41" t="str">
        <f>IF(AND($U1458&gt;0,$Q1458=""),"Currency Missing","")&amp;IF(AND($U1458&gt;0,$R1458=""),", MOQ Missing","")&amp;IF(AND($U1458&gt;0,$S1458=""),", Leadtime Missing","")&amp;IF(W1458&gt;U1458,", PB2 Price Greater than PB1 Price","")&amp;IF(Y1458&gt;W1458,", PB3 Price Greater than PB2 Price","")&amp;IF(AA1458&gt;Y1458,", PB4 Price Greater than PB3 Price","")&amp;IF(AC1458&gt;AA1458,", PB5 Price Greater than PB4 Price","")&amp;IF(AE1458&gt;AC1458,", PB6 Price Greater than PB5 Price","")&amp;IF(AG1458&gt;AE1458,", PB7 Price Greater than PB6 Price","")&amp;IF($U1458&lt;&gt;ROUND($U1458,2),", PB 1 Price - More than 2 Decimal Places","")&amp;IF($W1458&lt;&gt;ROUND($W1458,2),", PB 2 Price - More than 2 Decimal Places","")&amp;IF($Y1458&lt;&gt;ROUND($Y1458,2),", PB 3 Price - More than 2 Decimal Places","")&amp;IF($AA1458&lt;&gt;ROUND($AA1458,2),", PB 4 Price - More than 2 Decimal Places","")&amp;IF($AC1458&lt;&gt;ROUND($AC1458,2),", PB 5 Price - More than 2 Decimal Places","")&amp;IF($AE1458&lt;&gt;ROUND($AE1458,2),", PB 6 Price - More than 2 Decimal Places","")&amp;IF($AG1458&lt;&gt;ROUND($AG1458,2),", PB 7 Price - More than 2 Decimal Places","")&amp;IF(AND(E1458&lt;&gt;"",U1458="",AH1458=""),", Please enter a Price in PB1 or Select No Bid","")&amp;IF(AND(OR($U1458&gt;0,$W1458&gt;0,$Y1458&gt;0,$AA1458&gt;0,$AC1458&gt;0,$AE1458&gt;0),OR(AH1458="",AH1458="No Bid")),", Bid Status Missing or Incorrect","")&amp;IF(AND(AH1458="No Bid",AI1458=""),", Reason for No Bid Missing","")&amp;IF(AND($O1458="CSIS",OR($U1458&gt;0,$W1458&gt;0,$Y1458&gt;0,$AA1458&gt;0,$AC1458&gt;0,$AE1458&gt;0),AJ1458=""),", NCAGE Supplier Missing","")&amp;IF(AND($O1458="Drawing",OR($U1458&gt;0,$W1458&gt;0,$Y1458&gt;0,$AA1458&gt;0,$AC1458&gt;0,$AE1458&gt;0),AK1458=""),", Manufacturer Missing","")&amp;IF(AL1458&lt;&gt;"",", Comment","")&amp;IF(AND(OR(AH1458="Bid Using CSIS Dropdown With Query (Comment Field Must Be Populated)",AH1458="Bid To Drawing Supplied With Query (Comment Field Must Be Populated)"),AL1458=""),", Please Enter a Comment for the Bid Query","")&amp;IF(AND(T1458&gt;0,U1458="",AH1458&lt;&gt;"No Bid"),", PB1 Price Missing","")&amp;IF(AND(V1458&gt;0,W1458="",AH1458&lt;&gt;"No Bid"),", PB2 Price Missing","")&amp;IF(AND(X1458&gt;0,Y1458="",AH1458&lt;&gt;"No Bid"),", PB3 Price Missing","")&amp;IF(AND(Z1458&gt;0,AA1458="",AH1458&lt;&gt;"No Bid"),", PB4 Price Missing","")&amp;IF(AND(AB1458&gt;0,AC1458="",AH1458&lt;&gt;"No Bid"),", PB5 Price Missing","")&amp;IF(AND(AD1458&gt;0,AE1458="",AH1458&lt;&gt;"No Bid"),", PB6 Price Missing","")&amp;IF(AND(AF1458&gt;0,AG1458="",AH1458&lt;&gt;"No Bid"),", PB7 Price Missing","")</f>
        <v>, Please enter a Price in PB1 or Select No Bid, PB1 Price Missing, PB2 Price Missing, PB3 Price Missing, PB4 Price Missing, PB5 Price Missing, PB6 Price Missing</v>
      </c>
      <c r="AN1458" s="28"/>
      <c r="AO1458" s="28"/>
      <c r="AP1458" s="28"/>
      <c r="AQ1458" s="28"/>
      <c r="AR1458" s="28"/>
      <c r="AS1458" s="28"/>
      <c r="AT1458" s="28"/>
      <c r="AU1458" s="28"/>
      <c r="AV1458" s="28"/>
      <c r="AW1458" s="28"/>
      <c r="AX1458" s="28"/>
      <c r="AY1458" s="28"/>
      <c r="AZ1458" s="28"/>
      <c r="BA1458" s="28"/>
      <c r="BB1458" s="28"/>
      <c r="BC1458" s="28"/>
      <c r="BD1458" s="28"/>
      <c r="BE1458" s="28"/>
      <c r="BF1458" s="28"/>
      <c r="BG1458" s="28"/>
      <c r="BH1458" s="28"/>
      <c r="BI1458" s="28"/>
      <c r="BJ1458" s="28"/>
      <c r="BK1458" s="28"/>
      <c r="BL1458" s="28"/>
    </row>
    <row r="1459" spans="1:64" x14ac:dyDescent="0.25">
      <c r="A1459" s="58">
        <v>1457</v>
      </c>
      <c r="B1459" s="57"/>
      <c r="C1459" s="57" t="s">
        <v>3775</v>
      </c>
      <c r="D1459" s="57"/>
      <c r="E1459" s="59" t="s">
        <v>1044</v>
      </c>
      <c r="F1459" s="60" t="s">
        <v>5695</v>
      </c>
      <c r="G1459" s="61" t="s">
        <v>4658</v>
      </c>
      <c r="H1459" s="60" t="s">
        <v>5994</v>
      </c>
      <c r="I1459" s="60" t="s">
        <v>5993</v>
      </c>
      <c r="J1459" s="60"/>
      <c r="K1459" s="60" t="s">
        <v>5992</v>
      </c>
      <c r="L1459" s="60" t="s">
        <v>23</v>
      </c>
      <c r="M1459" s="60" t="s">
        <v>6024</v>
      </c>
      <c r="N1459" s="57" t="s">
        <v>6026</v>
      </c>
      <c r="O1459" s="62" t="s">
        <v>1899</v>
      </c>
      <c r="P1459" s="62" t="s">
        <v>2999</v>
      </c>
      <c r="Q1459" s="28"/>
      <c r="R1459" s="28"/>
      <c r="S1459" s="28"/>
      <c r="T1459" s="36">
        <v>1</v>
      </c>
      <c r="U1459" s="33"/>
      <c r="V1459" s="36">
        <v>3</v>
      </c>
      <c r="W1459" s="33"/>
      <c r="X1459" s="36">
        <v>5</v>
      </c>
      <c r="Y1459" s="33"/>
      <c r="Z1459" s="36">
        <v>10</v>
      </c>
      <c r="AA1459" s="33"/>
      <c r="AB1459" s="36">
        <v>999999</v>
      </c>
      <c r="AC1459" s="33"/>
      <c r="AD1459" s="36"/>
      <c r="AE1459" s="33"/>
      <c r="AF1459" s="36"/>
      <c r="AG1459" s="33"/>
      <c r="AH1459" s="28"/>
      <c r="AI1459" s="28"/>
      <c r="AJ1459" s="28"/>
      <c r="AK1459" s="28"/>
      <c r="AL1459" s="28"/>
      <c r="AM1459" s="41" t="str">
        <f>IF(AND($U1459&gt;0,$Q1459=""),"Currency Missing","")&amp;IF(AND($U1459&gt;0,$R1459=""),", MOQ Missing","")&amp;IF(AND($U1459&gt;0,$S1459=""),", Leadtime Missing","")&amp;IF(W1459&gt;U1459,", PB2 Price Greater than PB1 Price","")&amp;IF(Y1459&gt;W1459,", PB3 Price Greater than PB2 Price","")&amp;IF(AA1459&gt;Y1459,", PB4 Price Greater than PB3 Price","")&amp;IF(AC1459&gt;AA1459,", PB5 Price Greater than PB4 Price","")&amp;IF(AE1459&gt;AC1459,", PB6 Price Greater than PB5 Price","")&amp;IF(AG1459&gt;AE1459,", PB7 Price Greater than PB6 Price","")&amp;IF($U1459&lt;&gt;ROUND($U1459,2),", PB 1 Price - More than 2 Decimal Places","")&amp;IF($W1459&lt;&gt;ROUND($W1459,2),", PB 2 Price - More than 2 Decimal Places","")&amp;IF($Y1459&lt;&gt;ROUND($Y1459,2),", PB 3 Price - More than 2 Decimal Places","")&amp;IF($AA1459&lt;&gt;ROUND($AA1459,2),", PB 4 Price - More than 2 Decimal Places","")&amp;IF($AC1459&lt;&gt;ROUND($AC1459,2),", PB 5 Price - More than 2 Decimal Places","")&amp;IF($AE1459&lt;&gt;ROUND($AE1459,2),", PB 6 Price - More than 2 Decimal Places","")&amp;IF($AG1459&lt;&gt;ROUND($AG1459,2),", PB 7 Price - More than 2 Decimal Places","")&amp;IF(AND(E1459&lt;&gt;"",U1459="",AH1459=""),", Please enter a Price in PB1 or Select No Bid","")&amp;IF(AND(OR($U1459&gt;0,$W1459&gt;0,$Y1459&gt;0,$AA1459&gt;0,$AC1459&gt;0,$AE1459&gt;0),OR(AH1459="",AH1459="No Bid")),", Bid Status Missing or Incorrect","")&amp;IF(AND(AH1459="No Bid",AI1459=""),", Reason for No Bid Missing","")&amp;IF(AND($O1459="CSIS",OR($U1459&gt;0,$W1459&gt;0,$Y1459&gt;0,$AA1459&gt;0,$AC1459&gt;0,$AE1459&gt;0),AJ1459=""),", NCAGE Supplier Missing","")&amp;IF(AND($O1459="Drawing",OR($U1459&gt;0,$W1459&gt;0,$Y1459&gt;0,$AA1459&gt;0,$AC1459&gt;0,$AE1459&gt;0),AK1459=""),", Manufacturer Missing","")&amp;IF(AL1459&lt;&gt;"",", Comment","")&amp;IF(AND(OR(AH1459="Bid Using CSIS Dropdown With Query (Comment Field Must Be Populated)",AH1459="Bid To Drawing Supplied With Query (Comment Field Must Be Populated)"),AL1459=""),", Please Enter a Comment for the Bid Query","")&amp;IF(AND(T1459&gt;0,U1459="",AH1459&lt;&gt;"No Bid"),", PB1 Price Missing","")&amp;IF(AND(V1459&gt;0,W1459="",AH1459&lt;&gt;"No Bid"),", PB2 Price Missing","")&amp;IF(AND(X1459&gt;0,Y1459="",AH1459&lt;&gt;"No Bid"),", PB3 Price Missing","")&amp;IF(AND(Z1459&gt;0,AA1459="",AH1459&lt;&gt;"No Bid"),", PB4 Price Missing","")&amp;IF(AND(AB1459&gt;0,AC1459="",AH1459&lt;&gt;"No Bid"),", PB5 Price Missing","")&amp;IF(AND(AD1459&gt;0,AE1459="",AH1459&lt;&gt;"No Bid"),", PB6 Price Missing","")&amp;IF(AND(AF1459&gt;0,AG1459="",AH1459&lt;&gt;"No Bid"),", PB7 Price Missing","")</f>
        <v>, Please enter a Price in PB1 or Select No Bid, PB1 Price Missing, PB2 Price Missing, PB3 Price Missing, PB4 Price Missing, PB5 Price Missing</v>
      </c>
      <c r="AN1459" s="28"/>
      <c r="AO1459" s="28"/>
      <c r="AP1459" s="28"/>
      <c r="AQ1459" s="28"/>
      <c r="AR1459" s="28"/>
      <c r="AS1459" s="28"/>
      <c r="AT1459" s="28"/>
      <c r="AU1459" s="28"/>
      <c r="AV1459" s="28"/>
      <c r="AW1459" s="28"/>
      <c r="AX1459" s="28"/>
      <c r="AY1459" s="28"/>
      <c r="AZ1459" s="28"/>
      <c r="BA1459" s="28"/>
      <c r="BB1459" s="28"/>
      <c r="BC1459" s="28"/>
      <c r="BD1459" s="28"/>
      <c r="BE1459" s="28"/>
      <c r="BF1459" s="28"/>
      <c r="BG1459" s="28"/>
      <c r="BH1459" s="28"/>
      <c r="BI1459" s="28"/>
      <c r="BJ1459" s="28"/>
      <c r="BK1459" s="28"/>
      <c r="BL1459" s="28"/>
    </row>
    <row r="1460" spans="1:64" x14ac:dyDescent="0.25">
      <c r="A1460" s="58">
        <v>1458</v>
      </c>
      <c r="B1460" s="57"/>
      <c r="C1460" s="57" t="s">
        <v>3775</v>
      </c>
      <c r="D1460" s="57"/>
      <c r="E1460" s="59" t="s">
        <v>1045</v>
      </c>
      <c r="F1460" s="60" t="s">
        <v>5474</v>
      </c>
      <c r="G1460" s="61" t="s">
        <v>4659</v>
      </c>
      <c r="H1460" s="60" t="s">
        <v>5994</v>
      </c>
      <c r="I1460" s="60" t="s">
        <v>6008</v>
      </c>
      <c r="J1460" s="60"/>
      <c r="K1460" s="60" t="s">
        <v>5992</v>
      </c>
      <c r="L1460" s="60" t="s">
        <v>23</v>
      </c>
      <c r="M1460" s="60" t="s">
        <v>6024</v>
      </c>
      <c r="N1460" s="57" t="s">
        <v>6026</v>
      </c>
      <c r="O1460" s="62" t="s">
        <v>1899</v>
      </c>
      <c r="P1460" s="62" t="s">
        <v>3000</v>
      </c>
      <c r="Q1460" s="28"/>
      <c r="R1460" s="28"/>
      <c r="S1460" s="28"/>
      <c r="T1460" s="36">
        <v>120</v>
      </c>
      <c r="U1460" s="33"/>
      <c r="V1460" s="36">
        <v>350</v>
      </c>
      <c r="W1460" s="33"/>
      <c r="X1460" s="36">
        <v>700</v>
      </c>
      <c r="Y1460" s="33"/>
      <c r="Z1460" s="36">
        <v>999999</v>
      </c>
      <c r="AA1460" s="33"/>
      <c r="AB1460" s="36"/>
      <c r="AC1460" s="33"/>
      <c r="AD1460" s="36"/>
      <c r="AE1460" s="33"/>
      <c r="AF1460" s="36"/>
      <c r="AG1460" s="33"/>
      <c r="AH1460" s="28"/>
      <c r="AI1460" s="28"/>
      <c r="AJ1460" s="28"/>
      <c r="AK1460" s="28"/>
      <c r="AL1460" s="28"/>
      <c r="AM1460" s="41" t="str">
        <f>IF(AND($U1460&gt;0,$Q1460=""),"Currency Missing","")&amp;IF(AND($U1460&gt;0,$R1460=""),", MOQ Missing","")&amp;IF(AND($U1460&gt;0,$S1460=""),", Leadtime Missing","")&amp;IF(W1460&gt;U1460,", PB2 Price Greater than PB1 Price","")&amp;IF(Y1460&gt;W1460,", PB3 Price Greater than PB2 Price","")&amp;IF(AA1460&gt;Y1460,", PB4 Price Greater than PB3 Price","")&amp;IF(AC1460&gt;AA1460,", PB5 Price Greater than PB4 Price","")&amp;IF(AE1460&gt;AC1460,", PB6 Price Greater than PB5 Price","")&amp;IF(AG1460&gt;AE1460,", PB7 Price Greater than PB6 Price","")&amp;IF($U1460&lt;&gt;ROUND($U1460,2),", PB 1 Price - More than 2 Decimal Places","")&amp;IF($W1460&lt;&gt;ROUND($W1460,2),", PB 2 Price - More than 2 Decimal Places","")&amp;IF($Y1460&lt;&gt;ROUND($Y1460,2),", PB 3 Price - More than 2 Decimal Places","")&amp;IF($AA1460&lt;&gt;ROUND($AA1460,2),", PB 4 Price - More than 2 Decimal Places","")&amp;IF($AC1460&lt;&gt;ROUND($AC1460,2),", PB 5 Price - More than 2 Decimal Places","")&amp;IF($AE1460&lt;&gt;ROUND($AE1460,2),", PB 6 Price - More than 2 Decimal Places","")&amp;IF($AG1460&lt;&gt;ROUND($AG1460,2),", PB 7 Price - More than 2 Decimal Places","")&amp;IF(AND(E1460&lt;&gt;"",U1460="",AH1460=""),", Please enter a Price in PB1 or Select No Bid","")&amp;IF(AND(OR($U1460&gt;0,$W1460&gt;0,$Y1460&gt;0,$AA1460&gt;0,$AC1460&gt;0,$AE1460&gt;0),OR(AH1460="",AH1460="No Bid")),", Bid Status Missing or Incorrect","")&amp;IF(AND(AH1460="No Bid",AI1460=""),", Reason for No Bid Missing","")&amp;IF(AND($O1460="CSIS",OR($U1460&gt;0,$W1460&gt;0,$Y1460&gt;0,$AA1460&gt;0,$AC1460&gt;0,$AE1460&gt;0),AJ1460=""),", NCAGE Supplier Missing","")&amp;IF(AND($O1460="Drawing",OR($U1460&gt;0,$W1460&gt;0,$Y1460&gt;0,$AA1460&gt;0,$AC1460&gt;0,$AE1460&gt;0),AK1460=""),", Manufacturer Missing","")&amp;IF(AL1460&lt;&gt;"",", Comment","")&amp;IF(AND(OR(AH1460="Bid Using CSIS Dropdown With Query (Comment Field Must Be Populated)",AH1460="Bid To Drawing Supplied With Query (Comment Field Must Be Populated)"),AL1460=""),", Please Enter a Comment for the Bid Query","")&amp;IF(AND(T1460&gt;0,U1460="",AH1460&lt;&gt;"No Bid"),", PB1 Price Missing","")&amp;IF(AND(V1460&gt;0,W1460="",AH1460&lt;&gt;"No Bid"),", PB2 Price Missing","")&amp;IF(AND(X1460&gt;0,Y1460="",AH1460&lt;&gt;"No Bid"),", PB3 Price Missing","")&amp;IF(AND(Z1460&gt;0,AA1460="",AH1460&lt;&gt;"No Bid"),", PB4 Price Missing","")&amp;IF(AND(AB1460&gt;0,AC1460="",AH1460&lt;&gt;"No Bid"),", PB5 Price Missing","")&amp;IF(AND(AD1460&gt;0,AE1460="",AH1460&lt;&gt;"No Bid"),", PB6 Price Missing","")&amp;IF(AND(AF1460&gt;0,AG1460="",AH1460&lt;&gt;"No Bid"),", PB7 Price Missing","")</f>
        <v>, Please enter a Price in PB1 or Select No Bid, PB1 Price Missing, PB2 Price Missing, PB3 Price Missing, PB4 Price Missing</v>
      </c>
      <c r="AN1460" s="28"/>
      <c r="AO1460" s="28"/>
      <c r="AP1460" s="28"/>
      <c r="AQ1460" s="28"/>
      <c r="AR1460" s="28"/>
      <c r="AS1460" s="28"/>
      <c r="AT1460" s="28"/>
      <c r="AU1460" s="28"/>
      <c r="AV1460" s="28"/>
      <c r="AW1460" s="28"/>
      <c r="AX1460" s="28"/>
      <c r="AY1460" s="28"/>
      <c r="AZ1460" s="28"/>
      <c r="BA1460" s="28"/>
      <c r="BB1460" s="28"/>
      <c r="BC1460" s="28"/>
      <c r="BD1460" s="28"/>
      <c r="BE1460" s="28"/>
      <c r="BF1460" s="28"/>
      <c r="BG1460" s="28"/>
      <c r="BH1460" s="28"/>
      <c r="BI1460" s="28"/>
      <c r="BJ1460" s="28"/>
      <c r="BK1460" s="28"/>
      <c r="BL1460" s="28"/>
    </row>
    <row r="1461" spans="1:64" x14ac:dyDescent="0.25">
      <c r="A1461" s="58">
        <v>1459</v>
      </c>
      <c r="B1461" s="57"/>
      <c r="C1461" s="57" t="s">
        <v>3775</v>
      </c>
      <c r="D1461" s="57"/>
      <c r="E1461" s="59" t="s">
        <v>1046</v>
      </c>
      <c r="F1461" s="60" t="s">
        <v>5703</v>
      </c>
      <c r="G1461" s="61" t="s">
        <v>4660</v>
      </c>
      <c r="H1461" s="60" t="s">
        <v>5994</v>
      </c>
      <c r="I1461" s="60" t="s">
        <v>5993</v>
      </c>
      <c r="J1461" s="60"/>
      <c r="K1461" s="60" t="s">
        <v>5992</v>
      </c>
      <c r="L1461" s="60" t="s">
        <v>23</v>
      </c>
      <c r="M1461" s="60" t="s">
        <v>6024</v>
      </c>
      <c r="N1461" s="57" t="s">
        <v>6026</v>
      </c>
      <c r="O1461" s="62" t="s">
        <v>1899</v>
      </c>
      <c r="P1461" s="62" t="s">
        <v>3001</v>
      </c>
      <c r="Q1461" s="28"/>
      <c r="R1461" s="28"/>
      <c r="S1461" s="28"/>
      <c r="T1461" s="36">
        <v>50</v>
      </c>
      <c r="U1461" s="33"/>
      <c r="V1461" s="36">
        <v>150</v>
      </c>
      <c r="W1461" s="33"/>
      <c r="X1461" s="36">
        <v>300</v>
      </c>
      <c r="Y1461" s="33"/>
      <c r="Z1461" s="36">
        <v>999999</v>
      </c>
      <c r="AA1461" s="33"/>
      <c r="AB1461" s="36"/>
      <c r="AC1461" s="33"/>
      <c r="AD1461" s="36"/>
      <c r="AE1461" s="33"/>
      <c r="AF1461" s="36"/>
      <c r="AG1461" s="33"/>
      <c r="AH1461" s="28"/>
      <c r="AI1461" s="28"/>
      <c r="AJ1461" s="28"/>
      <c r="AK1461" s="28"/>
      <c r="AL1461" s="28"/>
      <c r="AM1461" s="41" t="str">
        <f>IF(AND($U1461&gt;0,$Q1461=""),"Currency Missing","")&amp;IF(AND($U1461&gt;0,$R1461=""),", MOQ Missing","")&amp;IF(AND($U1461&gt;0,$S1461=""),", Leadtime Missing","")&amp;IF(W1461&gt;U1461,", PB2 Price Greater than PB1 Price","")&amp;IF(Y1461&gt;W1461,", PB3 Price Greater than PB2 Price","")&amp;IF(AA1461&gt;Y1461,", PB4 Price Greater than PB3 Price","")&amp;IF(AC1461&gt;AA1461,", PB5 Price Greater than PB4 Price","")&amp;IF(AE1461&gt;AC1461,", PB6 Price Greater than PB5 Price","")&amp;IF(AG1461&gt;AE1461,", PB7 Price Greater than PB6 Price","")&amp;IF($U1461&lt;&gt;ROUND($U1461,2),", PB 1 Price - More than 2 Decimal Places","")&amp;IF($W1461&lt;&gt;ROUND($W1461,2),", PB 2 Price - More than 2 Decimal Places","")&amp;IF($Y1461&lt;&gt;ROUND($Y1461,2),", PB 3 Price - More than 2 Decimal Places","")&amp;IF($AA1461&lt;&gt;ROUND($AA1461,2),", PB 4 Price - More than 2 Decimal Places","")&amp;IF($AC1461&lt;&gt;ROUND($AC1461,2),", PB 5 Price - More than 2 Decimal Places","")&amp;IF($AE1461&lt;&gt;ROUND($AE1461,2),", PB 6 Price - More than 2 Decimal Places","")&amp;IF($AG1461&lt;&gt;ROUND($AG1461,2),", PB 7 Price - More than 2 Decimal Places","")&amp;IF(AND(E1461&lt;&gt;"",U1461="",AH1461=""),", Please enter a Price in PB1 or Select No Bid","")&amp;IF(AND(OR($U1461&gt;0,$W1461&gt;0,$Y1461&gt;0,$AA1461&gt;0,$AC1461&gt;0,$AE1461&gt;0),OR(AH1461="",AH1461="No Bid")),", Bid Status Missing or Incorrect","")&amp;IF(AND(AH1461="No Bid",AI1461=""),", Reason for No Bid Missing","")&amp;IF(AND($O1461="CSIS",OR($U1461&gt;0,$W1461&gt;0,$Y1461&gt;0,$AA1461&gt;0,$AC1461&gt;0,$AE1461&gt;0),AJ1461=""),", NCAGE Supplier Missing","")&amp;IF(AND($O1461="Drawing",OR($U1461&gt;0,$W1461&gt;0,$Y1461&gt;0,$AA1461&gt;0,$AC1461&gt;0,$AE1461&gt;0),AK1461=""),", Manufacturer Missing","")&amp;IF(AL1461&lt;&gt;"",", Comment","")&amp;IF(AND(OR(AH1461="Bid Using CSIS Dropdown With Query (Comment Field Must Be Populated)",AH1461="Bid To Drawing Supplied With Query (Comment Field Must Be Populated)"),AL1461=""),", Please Enter a Comment for the Bid Query","")&amp;IF(AND(T1461&gt;0,U1461="",AH1461&lt;&gt;"No Bid"),", PB1 Price Missing","")&amp;IF(AND(V1461&gt;0,W1461="",AH1461&lt;&gt;"No Bid"),", PB2 Price Missing","")&amp;IF(AND(X1461&gt;0,Y1461="",AH1461&lt;&gt;"No Bid"),", PB3 Price Missing","")&amp;IF(AND(Z1461&gt;0,AA1461="",AH1461&lt;&gt;"No Bid"),", PB4 Price Missing","")&amp;IF(AND(AB1461&gt;0,AC1461="",AH1461&lt;&gt;"No Bid"),", PB5 Price Missing","")&amp;IF(AND(AD1461&gt;0,AE1461="",AH1461&lt;&gt;"No Bid"),", PB6 Price Missing","")&amp;IF(AND(AF1461&gt;0,AG1461="",AH1461&lt;&gt;"No Bid"),", PB7 Price Missing","")</f>
        <v>, Please enter a Price in PB1 or Select No Bid, PB1 Price Missing, PB2 Price Missing, PB3 Price Missing, PB4 Price Missing</v>
      </c>
      <c r="AN1461" s="28"/>
      <c r="AO1461" s="28"/>
      <c r="AP1461" s="28"/>
      <c r="AQ1461" s="28"/>
      <c r="AR1461" s="28"/>
      <c r="AS1461" s="28"/>
      <c r="AT1461" s="28"/>
      <c r="AU1461" s="28"/>
      <c r="AV1461" s="28"/>
      <c r="AW1461" s="28"/>
      <c r="AX1461" s="28"/>
      <c r="AY1461" s="28"/>
      <c r="AZ1461" s="28"/>
      <c r="BA1461" s="28"/>
      <c r="BB1461" s="28"/>
      <c r="BC1461" s="28"/>
      <c r="BD1461" s="28"/>
      <c r="BE1461" s="28"/>
      <c r="BF1461" s="28"/>
      <c r="BG1461" s="28"/>
      <c r="BH1461" s="28"/>
      <c r="BI1461" s="28"/>
      <c r="BJ1461" s="28"/>
      <c r="BK1461" s="28"/>
      <c r="BL1461" s="28"/>
    </row>
    <row r="1462" spans="1:64" x14ac:dyDescent="0.25">
      <c r="A1462" s="58">
        <v>1460</v>
      </c>
      <c r="B1462" s="57"/>
      <c r="C1462" s="57" t="s">
        <v>3775</v>
      </c>
      <c r="D1462" s="57"/>
      <c r="E1462" s="59" t="s">
        <v>1047</v>
      </c>
      <c r="F1462" s="60" t="s">
        <v>5464</v>
      </c>
      <c r="G1462" s="61" t="s">
        <v>4661</v>
      </c>
      <c r="H1462" s="60" t="s">
        <v>5997</v>
      </c>
      <c r="I1462" s="60" t="s">
        <v>5993</v>
      </c>
      <c r="J1462" s="60"/>
      <c r="K1462" s="60" t="s">
        <v>5992</v>
      </c>
      <c r="L1462" s="60" t="s">
        <v>23</v>
      </c>
      <c r="M1462" s="60" t="s">
        <v>6024</v>
      </c>
      <c r="N1462" s="57" t="s">
        <v>6026</v>
      </c>
      <c r="O1462" s="62" t="s">
        <v>1899</v>
      </c>
      <c r="P1462" s="62" t="s">
        <v>3002</v>
      </c>
      <c r="Q1462" s="28"/>
      <c r="R1462" s="28"/>
      <c r="S1462" s="28"/>
      <c r="T1462" s="36">
        <v>60</v>
      </c>
      <c r="U1462" s="33"/>
      <c r="V1462" s="36">
        <v>175</v>
      </c>
      <c r="W1462" s="33"/>
      <c r="X1462" s="36">
        <v>350</v>
      </c>
      <c r="Y1462" s="33"/>
      <c r="Z1462" s="36">
        <v>999999</v>
      </c>
      <c r="AA1462" s="33"/>
      <c r="AB1462" s="36"/>
      <c r="AC1462" s="33"/>
      <c r="AD1462" s="36"/>
      <c r="AE1462" s="33"/>
      <c r="AF1462" s="36"/>
      <c r="AG1462" s="33"/>
      <c r="AH1462" s="28"/>
      <c r="AI1462" s="28"/>
      <c r="AJ1462" s="28"/>
      <c r="AK1462" s="28"/>
      <c r="AL1462" s="28"/>
      <c r="AM1462" s="41" t="str">
        <f>IF(AND($U1462&gt;0,$Q1462=""),"Currency Missing","")&amp;IF(AND($U1462&gt;0,$R1462=""),", MOQ Missing","")&amp;IF(AND($U1462&gt;0,$S1462=""),", Leadtime Missing","")&amp;IF(W1462&gt;U1462,", PB2 Price Greater than PB1 Price","")&amp;IF(Y1462&gt;W1462,", PB3 Price Greater than PB2 Price","")&amp;IF(AA1462&gt;Y1462,", PB4 Price Greater than PB3 Price","")&amp;IF(AC1462&gt;AA1462,", PB5 Price Greater than PB4 Price","")&amp;IF(AE1462&gt;AC1462,", PB6 Price Greater than PB5 Price","")&amp;IF(AG1462&gt;AE1462,", PB7 Price Greater than PB6 Price","")&amp;IF($U1462&lt;&gt;ROUND($U1462,2),", PB 1 Price - More than 2 Decimal Places","")&amp;IF($W1462&lt;&gt;ROUND($W1462,2),", PB 2 Price - More than 2 Decimal Places","")&amp;IF($Y1462&lt;&gt;ROUND($Y1462,2),", PB 3 Price - More than 2 Decimal Places","")&amp;IF($AA1462&lt;&gt;ROUND($AA1462,2),", PB 4 Price - More than 2 Decimal Places","")&amp;IF($AC1462&lt;&gt;ROUND($AC1462,2),", PB 5 Price - More than 2 Decimal Places","")&amp;IF($AE1462&lt;&gt;ROUND($AE1462,2),", PB 6 Price - More than 2 Decimal Places","")&amp;IF($AG1462&lt;&gt;ROUND($AG1462,2),", PB 7 Price - More than 2 Decimal Places","")&amp;IF(AND(E1462&lt;&gt;"",U1462="",AH1462=""),", Please enter a Price in PB1 or Select No Bid","")&amp;IF(AND(OR($U1462&gt;0,$W1462&gt;0,$Y1462&gt;0,$AA1462&gt;0,$AC1462&gt;0,$AE1462&gt;0),OR(AH1462="",AH1462="No Bid")),", Bid Status Missing or Incorrect","")&amp;IF(AND(AH1462="No Bid",AI1462=""),", Reason for No Bid Missing","")&amp;IF(AND($O1462="CSIS",OR($U1462&gt;0,$W1462&gt;0,$Y1462&gt;0,$AA1462&gt;0,$AC1462&gt;0,$AE1462&gt;0),AJ1462=""),", NCAGE Supplier Missing","")&amp;IF(AND($O1462="Drawing",OR($U1462&gt;0,$W1462&gt;0,$Y1462&gt;0,$AA1462&gt;0,$AC1462&gt;0,$AE1462&gt;0),AK1462=""),", Manufacturer Missing","")&amp;IF(AL1462&lt;&gt;"",", Comment","")&amp;IF(AND(OR(AH1462="Bid Using CSIS Dropdown With Query (Comment Field Must Be Populated)",AH1462="Bid To Drawing Supplied With Query (Comment Field Must Be Populated)"),AL1462=""),", Please Enter a Comment for the Bid Query","")&amp;IF(AND(T1462&gt;0,U1462="",AH1462&lt;&gt;"No Bid"),", PB1 Price Missing","")&amp;IF(AND(V1462&gt;0,W1462="",AH1462&lt;&gt;"No Bid"),", PB2 Price Missing","")&amp;IF(AND(X1462&gt;0,Y1462="",AH1462&lt;&gt;"No Bid"),", PB3 Price Missing","")&amp;IF(AND(Z1462&gt;0,AA1462="",AH1462&lt;&gt;"No Bid"),", PB4 Price Missing","")&amp;IF(AND(AB1462&gt;0,AC1462="",AH1462&lt;&gt;"No Bid"),", PB5 Price Missing","")&amp;IF(AND(AD1462&gt;0,AE1462="",AH1462&lt;&gt;"No Bid"),", PB6 Price Missing","")&amp;IF(AND(AF1462&gt;0,AG1462="",AH1462&lt;&gt;"No Bid"),", PB7 Price Missing","")</f>
        <v>, Please enter a Price in PB1 or Select No Bid, PB1 Price Missing, PB2 Price Missing, PB3 Price Missing, PB4 Price Missing</v>
      </c>
      <c r="AN1462" s="28"/>
      <c r="AO1462" s="28"/>
      <c r="AP1462" s="28"/>
      <c r="AQ1462" s="28"/>
      <c r="AR1462" s="28"/>
      <c r="AS1462" s="28"/>
      <c r="AT1462" s="28"/>
      <c r="AU1462" s="28"/>
      <c r="AV1462" s="28"/>
      <c r="AW1462" s="28"/>
      <c r="AX1462" s="28"/>
      <c r="AY1462" s="28"/>
      <c r="AZ1462" s="28"/>
      <c r="BA1462" s="28"/>
      <c r="BB1462" s="28"/>
      <c r="BC1462" s="28"/>
      <c r="BD1462" s="28"/>
      <c r="BE1462" s="28"/>
      <c r="BF1462" s="28"/>
      <c r="BG1462" s="28"/>
      <c r="BH1462" s="28"/>
      <c r="BI1462" s="28"/>
      <c r="BJ1462" s="28"/>
      <c r="BK1462" s="28"/>
      <c r="BL1462" s="28"/>
    </row>
    <row r="1463" spans="1:64" x14ac:dyDescent="0.25">
      <c r="A1463" s="58">
        <v>1461</v>
      </c>
      <c r="B1463" s="57"/>
      <c r="C1463" s="57" t="s">
        <v>3775</v>
      </c>
      <c r="D1463" s="57"/>
      <c r="E1463" s="59" t="s">
        <v>1048</v>
      </c>
      <c r="F1463" s="60" t="s">
        <v>5427</v>
      </c>
      <c r="G1463" s="61" t="s">
        <v>4662</v>
      </c>
      <c r="H1463" s="60" t="s">
        <v>6003</v>
      </c>
      <c r="I1463" s="60" t="s">
        <v>5993</v>
      </c>
      <c r="J1463" s="60"/>
      <c r="K1463" s="60" t="s">
        <v>5992</v>
      </c>
      <c r="L1463" s="60" t="s">
        <v>23</v>
      </c>
      <c r="M1463" s="60" t="s">
        <v>6024</v>
      </c>
      <c r="N1463" s="57" t="s">
        <v>6026</v>
      </c>
      <c r="O1463" s="62" t="s">
        <v>1899</v>
      </c>
      <c r="P1463" s="62" t="s">
        <v>3003</v>
      </c>
      <c r="Q1463" s="28"/>
      <c r="R1463" s="28"/>
      <c r="S1463" s="28"/>
      <c r="T1463" s="36">
        <v>60</v>
      </c>
      <c r="U1463" s="33"/>
      <c r="V1463" s="36">
        <v>200</v>
      </c>
      <c r="W1463" s="33"/>
      <c r="X1463" s="36">
        <v>400</v>
      </c>
      <c r="Y1463" s="33"/>
      <c r="Z1463" s="36">
        <v>999999</v>
      </c>
      <c r="AA1463" s="33"/>
      <c r="AB1463" s="36"/>
      <c r="AC1463" s="33"/>
      <c r="AD1463" s="36"/>
      <c r="AE1463" s="33"/>
      <c r="AF1463" s="36"/>
      <c r="AG1463" s="33"/>
      <c r="AH1463" s="28"/>
      <c r="AI1463" s="28"/>
      <c r="AJ1463" s="28"/>
      <c r="AK1463" s="28"/>
      <c r="AL1463" s="28"/>
      <c r="AM1463" s="41" t="str">
        <f>IF(AND($U1463&gt;0,$Q1463=""),"Currency Missing","")&amp;IF(AND($U1463&gt;0,$R1463=""),", MOQ Missing","")&amp;IF(AND($U1463&gt;0,$S1463=""),", Leadtime Missing","")&amp;IF(W1463&gt;U1463,", PB2 Price Greater than PB1 Price","")&amp;IF(Y1463&gt;W1463,", PB3 Price Greater than PB2 Price","")&amp;IF(AA1463&gt;Y1463,", PB4 Price Greater than PB3 Price","")&amp;IF(AC1463&gt;AA1463,", PB5 Price Greater than PB4 Price","")&amp;IF(AE1463&gt;AC1463,", PB6 Price Greater than PB5 Price","")&amp;IF(AG1463&gt;AE1463,", PB7 Price Greater than PB6 Price","")&amp;IF($U1463&lt;&gt;ROUND($U1463,2),", PB 1 Price - More than 2 Decimal Places","")&amp;IF($W1463&lt;&gt;ROUND($W1463,2),", PB 2 Price - More than 2 Decimal Places","")&amp;IF($Y1463&lt;&gt;ROUND($Y1463,2),", PB 3 Price - More than 2 Decimal Places","")&amp;IF($AA1463&lt;&gt;ROUND($AA1463,2),", PB 4 Price - More than 2 Decimal Places","")&amp;IF($AC1463&lt;&gt;ROUND($AC1463,2),", PB 5 Price - More than 2 Decimal Places","")&amp;IF($AE1463&lt;&gt;ROUND($AE1463,2),", PB 6 Price - More than 2 Decimal Places","")&amp;IF($AG1463&lt;&gt;ROUND($AG1463,2),", PB 7 Price - More than 2 Decimal Places","")&amp;IF(AND(E1463&lt;&gt;"",U1463="",AH1463=""),", Please enter a Price in PB1 or Select No Bid","")&amp;IF(AND(OR($U1463&gt;0,$W1463&gt;0,$Y1463&gt;0,$AA1463&gt;0,$AC1463&gt;0,$AE1463&gt;0),OR(AH1463="",AH1463="No Bid")),", Bid Status Missing or Incorrect","")&amp;IF(AND(AH1463="No Bid",AI1463=""),", Reason for No Bid Missing","")&amp;IF(AND($O1463="CSIS",OR($U1463&gt;0,$W1463&gt;0,$Y1463&gt;0,$AA1463&gt;0,$AC1463&gt;0,$AE1463&gt;0),AJ1463=""),", NCAGE Supplier Missing","")&amp;IF(AND($O1463="Drawing",OR($U1463&gt;0,$W1463&gt;0,$Y1463&gt;0,$AA1463&gt;0,$AC1463&gt;0,$AE1463&gt;0),AK1463=""),", Manufacturer Missing","")&amp;IF(AL1463&lt;&gt;"",", Comment","")&amp;IF(AND(OR(AH1463="Bid Using CSIS Dropdown With Query (Comment Field Must Be Populated)",AH1463="Bid To Drawing Supplied With Query (Comment Field Must Be Populated)"),AL1463=""),", Please Enter a Comment for the Bid Query","")&amp;IF(AND(T1463&gt;0,U1463="",AH1463&lt;&gt;"No Bid"),", PB1 Price Missing","")&amp;IF(AND(V1463&gt;0,W1463="",AH1463&lt;&gt;"No Bid"),", PB2 Price Missing","")&amp;IF(AND(X1463&gt;0,Y1463="",AH1463&lt;&gt;"No Bid"),", PB3 Price Missing","")&amp;IF(AND(Z1463&gt;0,AA1463="",AH1463&lt;&gt;"No Bid"),", PB4 Price Missing","")&amp;IF(AND(AB1463&gt;0,AC1463="",AH1463&lt;&gt;"No Bid"),", PB5 Price Missing","")&amp;IF(AND(AD1463&gt;0,AE1463="",AH1463&lt;&gt;"No Bid"),", PB6 Price Missing","")&amp;IF(AND(AF1463&gt;0,AG1463="",AH1463&lt;&gt;"No Bid"),", PB7 Price Missing","")</f>
        <v>, Please enter a Price in PB1 or Select No Bid, PB1 Price Missing, PB2 Price Missing, PB3 Price Missing, PB4 Price Missing</v>
      </c>
      <c r="AN1463" s="28"/>
      <c r="AO1463" s="28"/>
      <c r="AP1463" s="28"/>
      <c r="AQ1463" s="28"/>
      <c r="AR1463" s="28"/>
      <c r="AS1463" s="28"/>
      <c r="AT1463" s="28"/>
      <c r="AU1463" s="28"/>
      <c r="AV1463" s="28"/>
      <c r="AW1463" s="28"/>
      <c r="AX1463" s="28"/>
      <c r="AY1463" s="28"/>
      <c r="AZ1463" s="28"/>
      <c r="BA1463" s="28"/>
      <c r="BB1463" s="28"/>
      <c r="BC1463" s="28"/>
      <c r="BD1463" s="28"/>
      <c r="BE1463" s="28"/>
      <c r="BF1463" s="28"/>
      <c r="BG1463" s="28"/>
      <c r="BH1463" s="28"/>
      <c r="BI1463" s="28"/>
      <c r="BJ1463" s="28"/>
      <c r="BK1463" s="28"/>
      <c r="BL1463" s="28"/>
    </row>
    <row r="1464" spans="1:64" x14ac:dyDescent="0.25">
      <c r="A1464" s="58">
        <v>1462</v>
      </c>
      <c r="B1464" s="57"/>
      <c r="C1464" s="57" t="s">
        <v>3775</v>
      </c>
      <c r="D1464" s="57"/>
      <c r="E1464" s="59" t="s">
        <v>1049</v>
      </c>
      <c r="F1464" s="60" t="s">
        <v>5478</v>
      </c>
      <c r="G1464" s="61" t="s">
        <v>4663</v>
      </c>
      <c r="H1464" s="60" t="s">
        <v>5999</v>
      </c>
      <c r="I1464" s="60" t="s">
        <v>5993</v>
      </c>
      <c r="J1464" s="60"/>
      <c r="K1464" s="60" t="s">
        <v>5992</v>
      </c>
      <c r="L1464" s="60" t="s">
        <v>23</v>
      </c>
      <c r="M1464" s="60" t="s">
        <v>6024</v>
      </c>
      <c r="N1464" s="57" t="s">
        <v>6026</v>
      </c>
      <c r="O1464" s="62" t="s">
        <v>1899</v>
      </c>
      <c r="P1464" s="62" t="s">
        <v>3004</v>
      </c>
      <c r="Q1464" s="28"/>
      <c r="R1464" s="28"/>
      <c r="S1464" s="28"/>
      <c r="T1464" s="36">
        <v>25</v>
      </c>
      <c r="U1464" s="33"/>
      <c r="V1464" s="36">
        <v>80</v>
      </c>
      <c r="W1464" s="33"/>
      <c r="X1464" s="36">
        <v>150</v>
      </c>
      <c r="Y1464" s="33"/>
      <c r="Z1464" s="36">
        <v>300</v>
      </c>
      <c r="AA1464" s="33"/>
      <c r="AB1464" s="36">
        <v>999999</v>
      </c>
      <c r="AC1464" s="33"/>
      <c r="AD1464" s="36"/>
      <c r="AE1464" s="33"/>
      <c r="AF1464" s="36"/>
      <c r="AG1464" s="33"/>
      <c r="AH1464" s="28"/>
      <c r="AI1464" s="28"/>
      <c r="AJ1464" s="28"/>
      <c r="AK1464" s="28"/>
      <c r="AL1464" s="28"/>
      <c r="AM1464" s="41" t="str">
        <f>IF(AND($U1464&gt;0,$Q1464=""),"Currency Missing","")&amp;IF(AND($U1464&gt;0,$R1464=""),", MOQ Missing","")&amp;IF(AND($U1464&gt;0,$S1464=""),", Leadtime Missing","")&amp;IF(W1464&gt;U1464,", PB2 Price Greater than PB1 Price","")&amp;IF(Y1464&gt;W1464,", PB3 Price Greater than PB2 Price","")&amp;IF(AA1464&gt;Y1464,", PB4 Price Greater than PB3 Price","")&amp;IF(AC1464&gt;AA1464,", PB5 Price Greater than PB4 Price","")&amp;IF(AE1464&gt;AC1464,", PB6 Price Greater than PB5 Price","")&amp;IF(AG1464&gt;AE1464,", PB7 Price Greater than PB6 Price","")&amp;IF($U1464&lt;&gt;ROUND($U1464,2),", PB 1 Price - More than 2 Decimal Places","")&amp;IF($W1464&lt;&gt;ROUND($W1464,2),", PB 2 Price - More than 2 Decimal Places","")&amp;IF($Y1464&lt;&gt;ROUND($Y1464,2),", PB 3 Price - More than 2 Decimal Places","")&amp;IF($AA1464&lt;&gt;ROUND($AA1464,2),", PB 4 Price - More than 2 Decimal Places","")&amp;IF($AC1464&lt;&gt;ROUND($AC1464,2),", PB 5 Price - More than 2 Decimal Places","")&amp;IF($AE1464&lt;&gt;ROUND($AE1464,2),", PB 6 Price - More than 2 Decimal Places","")&amp;IF($AG1464&lt;&gt;ROUND($AG1464,2),", PB 7 Price - More than 2 Decimal Places","")&amp;IF(AND(E1464&lt;&gt;"",U1464="",AH1464=""),", Please enter a Price in PB1 or Select No Bid","")&amp;IF(AND(OR($U1464&gt;0,$W1464&gt;0,$Y1464&gt;0,$AA1464&gt;0,$AC1464&gt;0,$AE1464&gt;0),OR(AH1464="",AH1464="No Bid")),", Bid Status Missing or Incorrect","")&amp;IF(AND(AH1464="No Bid",AI1464=""),", Reason for No Bid Missing","")&amp;IF(AND($O1464="CSIS",OR($U1464&gt;0,$W1464&gt;0,$Y1464&gt;0,$AA1464&gt;0,$AC1464&gt;0,$AE1464&gt;0),AJ1464=""),", NCAGE Supplier Missing","")&amp;IF(AND($O1464="Drawing",OR($U1464&gt;0,$W1464&gt;0,$Y1464&gt;0,$AA1464&gt;0,$AC1464&gt;0,$AE1464&gt;0),AK1464=""),", Manufacturer Missing","")&amp;IF(AL1464&lt;&gt;"",", Comment","")&amp;IF(AND(OR(AH1464="Bid Using CSIS Dropdown With Query (Comment Field Must Be Populated)",AH1464="Bid To Drawing Supplied With Query (Comment Field Must Be Populated)"),AL1464=""),", Please Enter a Comment for the Bid Query","")&amp;IF(AND(T1464&gt;0,U1464="",AH1464&lt;&gt;"No Bid"),", PB1 Price Missing","")&amp;IF(AND(V1464&gt;0,W1464="",AH1464&lt;&gt;"No Bid"),", PB2 Price Missing","")&amp;IF(AND(X1464&gt;0,Y1464="",AH1464&lt;&gt;"No Bid"),", PB3 Price Missing","")&amp;IF(AND(Z1464&gt;0,AA1464="",AH1464&lt;&gt;"No Bid"),", PB4 Price Missing","")&amp;IF(AND(AB1464&gt;0,AC1464="",AH1464&lt;&gt;"No Bid"),", PB5 Price Missing","")&amp;IF(AND(AD1464&gt;0,AE1464="",AH1464&lt;&gt;"No Bid"),", PB6 Price Missing","")&amp;IF(AND(AF1464&gt;0,AG1464="",AH1464&lt;&gt;"No Bid"),", PB7 Price Missing","")</f>
        <v>, Please enter a Price in PB1 or Select No Bid, PB1 Price Missing, PB2 Price Missing, PB3 Price Missing, PB4 Price Missing, PB5 Price Missing</v>
      </c>
      <c r="AN1464" s="28"/>
      <c r="AO1464" s="28"/>
      <c r="AP1464" s="28"/>
      <c r="AQ1464" s="28"/>
      <c r="AR1464" s="28"/>
      <c r="AS1464" s="28"/>
      <c r="AT1464" s="28"/>
      <c r="AU1464" s="28"/>
      <c r="AV1464" s="28"/>
      <c r="AW1464" s="28"/>
      <c r="AX1464" s="28"/>
      <c r="AY1464" s="28"/>
      <c r="AZ1464" s="28"/>
      <c r="BA1464" s="28"/>
      <c r="BB1464" s="28"/>
      <c r="BC1464" s="28"/>
      <c r="BD1464" s="28"/>
      <c r="BE1464" s="28"/>
      <c r="BF1464" s="28"/>
      <c r="BG1464" s="28"/>
      <c r="BH1464" s="28"/>
      <c r="BI1464" s="28"/>
      <c r="BJ1464" s="28"/>
      <c r="BK1464" s="28"/>
      <c r="BL1464" s="28"/>
    </row>
    <row r="1465" spans="1:64" x14ac:dyDescent="0.25">
      <c r="A1465" s="58">
        <v>1463</v>
      </c>
      <c r="B1465" s="57"/>
      <c r="C1465" s="57" t="s">
        <v>3775</v>
      </c>
      <c r="D1465" s="57"/>
      <c r="E1465" s="59" t="s">
        <v>1050</v>
      </c>
      <c r="F1465" s="60" t="s">
        <v>5482</v>
      </c>
      <c r="G1465" s="61" t="s">
        <v>4664</v>
      </c>
      <c r="H1465" s="60" t="s">
        <v>5994</v>
      </c>
      <c r="I1465" s="60" t="s">
        <v>5993</v>
      </c>
      <c r="J1465" s="60"/>
      <c r="K1465" s="60" t="s">
        <v>5992</v>
      </c>
      <c r="L1465" s="60" t="s">
        <v>23</v>
      </c>
      <c r="M1465" s="60" t="s">
        <v>6024</v>
      </c>
      <c r="N1465" s="57" t="s">
        <v>6026</v>
      </c>
      <c r="O1465" s="62" t="s">
        <v>1899</v>
      </c>
      <c r="P1465" s="62" t="s">
        <v>3005</v>
      </c>
      <c r="Q1465" s="28"/>
      <c r="R1465" s="28"/>
      <c r="S1465" s="28"/>
      <c r="T1465" s="36">
        <v>20</v>
      </c>
      <c r="U1465" s="33"/>
      <c r="V1465" s="36">
        <v>50</v>
      </c>
      <c r="W1465" s="33"/>
      <c r="X1465" s="36">
        <v>100</v>
      </c>
      <c r="Y1465" s="33"/>
      <c r="Z1465" s="36">
        <v>200</v>
      </c>
      <c r="AA1465" s="33"/>
      <c r="AB1465" s="36">
        <v>999999</v>
      </c>
      <c r="AC1465" s="33"/>
      <c r="AD1465" s="36"/>
      <c r="AE1465" s="33"/>
      <c r="AF1465" s="36"/>
      <c r="AG1465" s="33"/>
      <c r="AH1465" s="28"/>
      <c r="AI1465" s="28"/>
      <c r="AJ1465" s="28"/>
      <c r="AK1465" s="28"/>
      <c r="AL1465" s="28"/>
      <c r="AM1465" s="41" t="str">
        <f>IF(AND($U1465&gt;0,$Q1465=""),"Currency Missing","")&amp;IF(AND($U1465&gt;0,$R1465=""),", MOQ Missing","")&amp;IF(AND($U1465&gt;0,$S1465=""),", Leadtime Missing","")&amp;IF(W1465&gt;U1465,", PB2 Price Greater than PB1 Price","")&amp;IF(Y1465&gt;W1465,", PB3 Price Greater than PB2 Price","")&amp;IF(AA1465&gt;Y1465,", PB4 Price Greater than PB3 Price","")&amp;IF(AC1465&gt;AA1465,", PB5 Price Greater than PB4 Price","")&amp;IF(AE1465&gt;AC1465,", PB6 Price Greater than PB5 Price","")&amp;IF(AG1465&gt;AE1465,", PB7 Price Greater than PB6 Price","")&amp;IF($U1465&lt;&gt;ROUND($U1465,2),", PB 1 Price - More than 2 Decimal Places","")&amp;IF($W1465&lt;&gt;ROUND($W1465,2),", PB 2 Price - More than 2 Decimal Places","")&amp;IF($Y1465&lt;&gt;ROUND($Y1465,2),", PB 3 Price - More than 2 Decimal Places","")&amp;IF($AA1465&lt;&gt;ROUND($AA1465,2),", PB 4 Price - More than 2 Decimal Places","")&amp;IF($AC1465&lt;&gt;ROUND($AC1465,2),", PB 5 Price - More than 2 Decimal Places","")&amp;IF($AE1465&lt;&gt;ROUND($AE1465,2),", PB 6 Price - More than 2 Decimal Places","")&amp;IF($AG1465&lt;&gt;ROUND($AG1465,2),", PB 7 Price - More than 2 Decimal Places","")&amp;IF(AND(E1465&lt;&gt;"",U1465="",AH1465=""),", Please enter a Price in PB1 or Select No Bid","")&amp;IF(AND(OR($U1465&gt;0,$W1465&gt;0,$Y1465&gt;0,$AA1465&gt;0,$AC1465&gt;0,$AE1465&gt;0),OR(AH1465="",AH1465="No Bid")),", Bid Status Missing or Incorrect","")&amp;IF(AND(AH1465="No Bid",AI1465=""),", Reason for No Bid Missing","")&amp;IF(AND($O1465="CSIS",OR($U1465&gt;0,$W1465&gt;0,$Y1465&gt;0,$AA1465&gt;0,$AC1465&gt;0,$AE1465&gt;0),AJ1465=""),", NCAGE Supplier Missing","")&amp;IF(AND($O1465="Drawing",OR($U1465&gt;0,$W1465&gt;0,$Y1465&gt;0,$AA1465&gt;0,$AC1465&gt;0,$AE1465&gt;0),AK1465=""),", Manufacturer Missing","")&amp;IF(AL1465&lt;&gt;"",", Comment","")&amp;IF(AND(OR(AH1465="Bid Using CSIS Dropdown With Query (Comment Field Must Be Populated)",AH1465="Bid To Drawing Supplied With Query (Comment Field Must Be Populated)"),AL1465=""),", Please Enter a Comment for the Bid Query","")&amp;IF(AND(T1465&gt;0,U1465="",AH1465&lt;&gt;"No Bid"),", PB1 Price Missing","")&amp;IF(AND(V1465&gt;0,W1465="",AH1465&lt;&gt;"No Bid"),", PB2 Price Missing","")&amp;IF(AND(X1465&gt;0,Y1465="",AH1465&lt;&gt;"No Bid"),", PB3 Price Missing","")&amp;IF(AND(Z1465&gt;0,AA1465="",AH1465&lt;&gt;"No Bid"),", PB4 Price Missing","")&amp;IF(AND(AB1465&gt;0,AC1465="",AH1465&lt;&gt;"No Bid"),", PB5 Price Missing","")&amp;IF(AND(AD1465&gt;0,AE1465="",AH1465&lt;&gt;"No Bid"),", PB6 Price Missing","")&amp;IF(AND(AF1465&gt;0,AG1465="",AH1465&lt;&gt;"No Bid"),", PB7 Price Missing","")</f>
        <v>, Please enter a Price in PB1 or Select No Bid, PB1 Price Missing, PB2 Price Missing, PB3 Price Missing, PB4 Price Missing, PB5 Price Missing</v>
      </c>
      <c r="AN1465" s="28"/>
      <c r="AO1465" s="28"/>
      <c r="AP1465" s="28"/>
      <c r="AQ1465" s="28"/>
      <c r="AR1465" s="28"/>
      <c r="AS1465" s="28"/>
      <c r="AT1465" s="28"/>
      <c r="AU1465" s="28"/>
      <c r="AV1465" s="28"/>
      <c r="AW1465" s="28"/>
      <c r="AX1465" s="28"/>
      <c r="AY1465" s="28"/>
      <c r="AZ1465" s="28"/>
      <c r="BA1465" s="28"/>
      <c r="BB1465" s="28"/>
      <c r="BC1465" s="28"/>
      <c r="BD1465" s="28"/>
      <c r="BE1465" s="28"/>
      <c r="BF1465" s="28"/>
      <c r="BG1465" s="28"/>
      <c r="BH1465" s="28"/>
      <c r="BI1465" s="28"/>
      <c r="BJ1465" s="28"/>
      <c r="BK1465" s="28"/>
      <c r="BL1465" s="28"/>
    </row>
    <row r="1466" spans="1:64" x14ac:dyDescent="0.25">
      <c r="A1466" s="58">
        <v>1464</v>
      </c>
      <c r="B1466" s="57"/>
      <c r="C1466" s="57" t="s">
        <v>3775</v>
      </c>
      <c r="D1466" s="57"/>
      <c r="E1466" s="59" t="s">
        <v>1051</v>
      </c>
      <c r="F1466" s="60" t="s">
        <v>5542</v>
      </c>
      <c r="G1466" s="61" t="s">
        <v>4665</v>
      </c>
      <c r="H1466" s="60" t="s">
        <v>5997</v>
      </c>
      <c r="I1466" s="60" t="s">
        <v>5993</v>
      </c>
      <c r="J1466" s="60"/>
      <c r="K1466" s="60" t="s">
        <v>5992</v>
      </c>
      <c r="L1466" s="60" t="s">
        <v>23</v>
      </c>
      <c r="M1466" s="60" t="s">
        <v>6024</v>
      </c>
      <c r="N1466" s="57" t="s">
        <v>6026</v>
      </c>
      <c r="O1466" s="62" t="s">
        <v>1899</v>
      </c>
      <c r="P1466" s="62" t="s">
        <v>3006</v>
      </c>
      <c r="Q1466" s="28"/>
      <c r="R1466" s="28"/>
      <c r="S1466" s="28"/>
      <c r="T1466" s="36">
        <v>35</v>
      </c>
      <c r="U1466" s="33"/>
      <c r="V1466" s="36">
        <v>120</v>
      </c>
      <c r="W1466" s="33"/>
      <c r="X1466" s="36">
        <v>225</v>
      </c>
      <c r="Y1466" s="33"/>
      <c r="Z1466" s="36">
        <v>999999</v>
      </c>
      <c r="AA1466" s="33"/>
      <c r="AB1466" s="36"/>
      <c r="AC1466" s="33"/>
      <c r="AD1466" s="36"/>
      <c r="AE1466" s="33"/>
      <c r="AF1466" s="36"/>
      <c r="AG1466" s="33"/>
      <c r="AH1466" s="28"/>
      <c r="AI1466" s="28"/>
      <c r="AJ1466" s="28"/>
      <c r="AK1466" s="28"/>
      <c r="AL1466" s="28"/>
      <c r="AM1466" s="41" t="str">
        <f>IF(AND($U1466&gt;0,$Q1466=""),"Currency Missing","")&amp;IF(AND($U1466&gt;0,$R1466=""),", MOQ Missing","")&amp;IF(AND($U1466&gt;0,$S1466=""),", Leadtime Missing","")&amp;IF(W1466&gt;U1466,", PB2 Price Greater than PB1 Price","")&amp;IF(Y1466&gt;W1466,", PB3 Price Greater than PB2 Price","")&amp;IF(AA1466&gt;Y1466,", PB4 Price Greater than PB3 Price","")&amp;IF(AC1466&gt;AA1466,", PB5 Price Greater than PB4 Price","")&amp;IF(AE1466&gt;AC1466,", PB6 Price Greater than PB5 Price","")&amp;IF(AG1466&gt;AE1466,", PB7 Price Greater than PB6 Price","")&amp;IF($U1466&lt;&gt;ROUND($U1466,2),", PB 1 Price - More than 2 Decimal Places","")&amp;IF($W1466&lt;&gt;ROUND($W1466,2),", PB 2 Price - More than 2 Decimal Places","")&amp;IF($Y1466&lt;&gt;ROUND($Y1466,2),", PB 3 Price - More than 2 Decimal Places","")&amp;IF($AA1466&lt;&gt;ROUND($AA1466,2),", PB 4 Price - More than 2 Decimal Places","")&amp;IF($AC1466&lt;&gt;ROUND($AC1466,2),", PB 5 Price - More than 2 Decimal Places","")&amp;IF($AE1466&lt;&gt;ROUND($AE1466,2),", PB 6 Price - More than 2 Decimal Places","")&amp;IF($AG1466&lt;&gt;ROUND($AG1466,2),", PB 7 Price - More than 2 Decimal Places","")&amp;IF(AND(E1466&lt;&gt;"",U1466="",AH1466=""),", Please enter a Price in PB1 or Select No Bid","")&amp;IF(AND(OR($U1466&gt;0,$W1466&gt;0,$Y1466&gt;0,$AA1466&gt;0,$AC1466&gt;0,$AE1466&gt;0),OR(AH1466="",AH1466="No Bid")),", Bid Status Missing or Incorrect","")&amp;IF(AND(AH1466="No Bid",AI1466=""),", Reason for No Bid Missing","")&amp;IF(AND($O1466="CSIS",OR($U1466&gt;0,$W1466&gt;0,$Y1466&gt;0,$AA1466&gt;0,$AC1466&gt;0,$AE1466&gt;0),AJ1466=""),", NCAGE Supplier Missing","")&amp;IF(AND($O1466="Drawing",OR($U1466&gt;0,$W1466&gt;0,$Y1466&gt;0,$AA1466&gt;0,$AC1466&gt;0,$AE1466&gt;0),AK1466=""),", Manufacturer Missing","")&amp;IF(AL1466&lt;&gt;"",", Comment","")&amp;IF(AND(OR(AH1466="Bid Using CSIS Dropdown With Query (Comment Field Must Be Populated)",AH1466="Bid To Drawing Supplied With Query (Comment Field Must Be Populated)"),AL1466=""),", Please Enter a Comment for the Bid Query","")&amp;IF(AND(T1466&gt;0,U1466="",AH1466&lt;&gt;"No Bid"),", PB1 Price Missing","")&amp;IF(AND(V1466&gt;0,W1466="",AH1466&lt;&gt;"No Bid"),", PB2 Price Missing","")&amp;IF(AND(X1466&gt;0,Y1466="",AH1466&lt;&gt;"No Bid"),", PB3 Price Missing","")&amp;IF(AND(Z1466&gt;0,AA1466="",AH1466&lt;&gt;"No Bid"),", PB4 Price Missing","")&amp;IF(AND(AB1466&gt;0,AC1466="",AH1466&lt;&gt;"No Bid"),", PB5 Price Missing","")&amp;IF(AND(AD1466&gt;0,AE1466="",AH1466&lt;&gt;"No Bid"),", PB6 Price Missing","")&amp;IF(AND(AF1466&gt;0,AG1466="",AH1466&lt;&gt;"No Bid"),", PB7 Price Missing","")</f>
        <v>, Please enter a Price in PB1 or Select No Bid, PB1 Price Missing, PB2 Price Missing, PB3 Price Missing, PB4 Price Missing</v>
      </c>
      <c r="AN1466" s="28"/>
      <c r="AO1466" s="28"/>
      <c r="AP1466" s="28"/>
      <c r="AQ1466" s="28"/>
      <c r="AR1466" s="28"/>
      <c r="AS1466" s="28"/>
      <c r="AT1466" s="28"/>
      <c r="AU1466" s="28"/>
      <c r="AV1466" s="28"/>
      <c r="AW1466" s="28"/>
      <c r="AX1466" s="28"/>
      <c r="AY1466" s="28"/>
      <c r="AZ1466" s="28"/>
      <c r="BA1466" s="28"/>
      <c r="BB1466" s="28"/>
      <c r="BC1466" s="28"/>
      <c r="BD1466" s="28"/>
      <c r="BE1466" s="28"/>
      <c r="BF1466" s="28"/>
      <c r="BG1466" s="28"/>
      <c r="BH1466" s="28"/>
      <c r="BI1466" s="28"/>
      <c r="BJ1466" s="28"/>
      <c r="BK1466" s="28"/>
      <c r="BL1466" s="28"/>
    </row>
    <row r="1467" spans="1:64" x14ac:dyDescent="0.25">
      <c r="A1467" s="58">
        <v>1465</v>
      </c>
      <c r="B1467" s="57"/>
      <c r="C1467" s="57" t="s">
        <v>3775</v>
      </c>
      <c r="D1467" s="57"/>
      <c r="E1467" s="59" t="s">
        <v>1052</v>
      </c>
      <c r="F1467" s="60" t="s">
        <v>5478</v>
      </c>
      <c r="G1467" s="61" t="s">
        <v>4666</v>
      </c>
      <c r="H1467" s="60" t="s">
        <v>5999</v>
      </c>
      <c r="I1467" s="60" t="s">
        <v>5993</v>
      </c>
      <c r="J1467" s="60"/>
      <c r="K1467" s="60" t="s">
        <v>5992</v>
      </c>
      <c r="L1467" s="60" t="s">
        <v>23</v>
      </c>
      <c r="M1467" s="60" t="s">
        <v>6024</v>
      </c>
      <c r="N1467" s="57" t="s">
        <v>6026</v>
      </c>
      <c r="O1467" s="62" t="s">
        <v>1899</v>
      </c>
      <c r="P1467" s="62" t="s">
        <v>3007</v>
      </c>
      <c r="Q1467" s="28"/>
      <c r="R1467" s="28"/>
      <c r="S1467" s="28"/>
      <c r="T1467" s="36">
        <v>25</v>
      </c>
      <c r="U1467" s="33"/>
      <c r="V1467" s="36">
        <v>70</v>
      </c>
      <c r="W1467" s="33"/>
      <c r="X1467" s="36">
        <v>140</v>
      </c>
      <c r="Y1467" s="33"/>
      <c r="Z1467" s="36">
        <v>275</v>
      </c>
      <c r="AA1467" s="33"/>
      <c r="AB1467" s="36">
        <v>550</v>
      </c>
      <c r="AC1467" s="33"/>
      <c r="AD1467" s="36">
        <v>999999</v>
      </c>
      <c r="AE1467" s="33"/>
      <c r="AF1467" s="36"/>
      <c r="AG1467" s="33"/>
      <c r="AH1467" s="28"/>
      <c r="AI1467" s="28"/>
      <c r="AJ1467" s="28"/>
      <c r="AK1467" s="28"/>
      <c r="AL1467" s="28"/>
      <c r="AM1467" s="41" t="str">
        <f>IF(AND($U1467&gt;0,$Q1467=""),"Currency Missing","")&amp;IF(AND($U1467&gt;0,$R1467=""),", MOQ Missing","")&amp;IF(AND($U1467&gt;0,$S1467=""),", Leadtime Missing","")&amp;IF(W1467&gt;U1467,", PB2 Price Greater than PB1 Price","")&amp;IF(Y1467&gt;W1467,", PB3 Price Greater than PB2 Price","")&amp;IF(AA1467&gt;Y1467,", PB4 Price Greater than PB3 Price","")&amp;IF(AC1467&gt;AA1467,", PB5 Price Greater than PB4 Price","")&amp;IF(AE1467&gt;AC1467,", PB6 Price Greater than PB5 Price","")&amp;IF(AG1467&gt;AE1467,", PB7 Price Greater than PB6 Price","")&amp;IF($U1467&lt;&gt;ROUND($U1467,2),", PB 1 Price - More than 2 Decimal Places","")&amp;IF($W1467&lt;&gt;ROUND($W1467,2),", PB 2 Price - More than 2 Decimal Places","")&amp;IF($Y1467&lt;&gt;ROUND($Y1467,2),", PB 3 Price - More than 2 Decimal Places","")&amp;IF($AA1467&lt;&gt;ROUND($AA1467,2),", PB 4 Price - More than 2 Decimal Places","")&amp;IF($AC1467&lt;&gt;ROUND($AC1467,2),", PB 5 Price - More than 2 Decimal Places","")&amp;IF($AE1467&lt;&gt;ROUND($AE1467,2),", PB 6 Price - More than 2 Decimal Places","")&amp;IF($AG1467&lt;&gt;ROUND($AG1467,2),", PB 7 Price - More than 2 Decimal Places","")&amp;IF(AND(E1467&lt;&gt;"",U1467="",AH1467=""),", Please enter a Price in PB1 or Select No Bid","")&amp;IF(AND(OR($U1467&gt;0,$W1467&gt;0,$Y1467&gt;0,$AA1467&gt;0,$AC1467&gt;0,$AE1467&gt;0),OR(AH1467="",AH1467="No Bid")),", Bid Status Missing or Incorrect","")&amp;IF(AND(AH1467="No Bid",AI1467=""),", Reason for No Bid Missing","")&amp;IF(AND($O1467="CSIS",OR($U1467&gt;0,$W1467&gt;0,$Y1467&gt;0,$AA1467&gt;0,$AC1467&gt;0,$AE1467&gt;0),AJ1467=""),", NCAGE Supplier Missing","")&amp;IF(AND($O1467="Drawing",OR($U1467&gt;0,$W1467&gt;0,$Y1467&gt;0,$AA1467&gt;0,$AC1467&gt;0,$AE1467&gt;0),AK1467=""),", Manufacturer Missing","")&amp;IF(AL1467&lt;&gt;"",", Comment","")&amp;IF(AND(OR(AH1467="Bid Using CSIS Dropdown With Query (Comment Field Must Be Populated)",AH1467="Bid To Drawing Supplied With Query (Comment Field Must Be Populated)"),AL1467=""),", Please Enter a Comment for the Bid Query","")&amp;IF(AND(T1467&gt;0,U1467="",AH1467&lt;&gt;"No Bid"),", PB1 Price Missing","")&amp;IF(AND(V1467&gt;0,W1467="",AH1467&lt;&gt;"No Bid"),", PB2 Price Missing","")&amp;IF(AND(X1467&gt;0,Y1467="",AH1467&lt;&gt;"No Bid"),", PB3 Price Missing","")&amp;IF(AND(Z1467&gt;0,AA1467="",AH1467&lt;&gt;"No Bid"),", PB4 Price Missing","")&amp;IF(AND(AB1467&gt;0,AC1467="",AH1467&lt;&gt;"No Bid"),", PB5 Price Missing","")&amp;IF(AND(AD1467&gt;0,AE1467="",AH1467&lt;&gt;"No Bid"),", PB6 Price Missing","")&amp;IF(AND(AF1467&gt;0,AG1467="",AH1467&lt;&gt;"No Bid"),", PB7 Price Missing","")</f>
        <v>, Please enter a Price in PB1 or Select No Bid, PB1 Price Missing, PB2 Price Missing, PB3 Price Missing, PB4 Price Missing, PB5 Price Missing, PB6 Price Missing</v>
      </c>
      <c r="AN1467" s="28"/>
      <c r="AO1467" s="28"/>
      <c r="AP1467" s="28"/>
      <c r="AQ1467" s="28"/>
      <c r="AR1467" s="28"/>
      <c r="AS1467" s="28"/>
      <c r="AT1467" s="28"/>
      <c r="AU1467" s="28"/>
      <c r="AV1467" s="28"/>
      <c r="AW1467" s="28"/>
      <c r="AX1467" s="28"/>
      <c r="AY1467" s="28"/>
      <c r="AZ1467" s="28"/>
      <c r="BA1467" s="28"/>
      <c r="BB1467" s="28"/>
      <c r="BC1467" s="28"/>
      <c r="BD1467" s="28"/>
      <c r="BE1467" s="28"/>
      <c r="BF1467" s="28"/>
      <c r="BG1467" s="28"/>
      <c r="BH1467" s="28"/>
      <c r="BI1467" s="28"/>
      <c r="BJ1467" s="28"/>
      <c r="BK1467" s="28"/>
      <c r="BL1467" s="28"/>
    </row>
    <row r="1468" spans="1:64" x14ac:dyDescent="0.25">
      <c r="A1468" s="58">
        <v>1466</v>
      </c>
      <c r="B1468" s="57"/>
      <c r="C1468" s="57" t="s">
        <v>3775</v>
      </c>
      <c r="D1468" s="57"/>
      <c r="E1468" s="59" t="s">
        <v>1053</v>
      </c>
      <c r="F1468" s="60" t="s">
        <v>5429</v>
      </c>
      <c r="G1468" s="61" t="s">
        <v>4667</v>
      </c>
      <c r="H1468" s="60" t="s">
        <v>5994</v>
      </c>
      <c r="I1468" s="60" t="s">
        <v>5993</v>
      </c>
      <c r="J1468" s="60"/>
      <c r="K1468" s="60" t="s">
        <v>5992</v>
      </c>
      <c r="L1468" s="60" t="s">
        <v>23</v>
      </c>
      <c r="M1468" s="60" t="s">
        <v>6024</v>
      </c>
      <c r="N1468" s="57" t="s">
        <v>6026</v>
      </c>
      <c r="O1468" s="62" t="s">
        <v>1899</v>
      </c>
      <c r="P1468" s="62" t="s">
        <v>3008</v>
      </c>
      <c r="Q1468" s="28"/>
      <c r="R1468" s="28"/>
      <c r="S1468" s="28"/>
      <c r="T1468" s="36">
        <v>2</v>
      </c>
      <c r="U1468" s="33"/>
      <c r="V1468" s="36">
        <v>4</v>
      </c>
      <c r="W1468" s="33"/>
      <c r="X1468" s="36">
        <v>9</v>
      </c>
      <c r="Y1468" s="33"/>
      <c r="Z1468" s="36">
        <v>20</v>
      </c>
      <c r="AA1468" s="33"/>
      <c r="AB1468" s="36">
        <v>35</v>
      </c>
      <c r="AC1468" s="33"/>
      <c r="AD1468" s="36">
        <v>999999</v>
      </c>
      <c r="AE1468" s="33"/>
      <c r="AF1468" s="36"/>
      <c r="AG1468" s="33"/>
      <c r="AH1468" s="28"/>
      <c r="AI1468" s="28"/>
      <c r="AJ1468" s="28"/>
      <c r="AK1468" s="28"/>
      <c r="AL1468" s="28"/>
      <c r="AM1468" s="41" t="str">
        <f>IF(AND($U1468&gt;0,$Q1468=""),"Currency Missing","")&amp;IF(AND($U1468&gt;0,$R1468=""),", MOQ Missing","")&amp;IF(AND($U1468&gt;0,$S1468=""),", Leadtime Missing","")&amp;IF(W1468&gt;U1468,", PB2 Price Greater than PB1 Price","")&amp;IF(Y1468&gt;W1468,", PB3 Price Greater than PB2 Price","")&amp;IF(AA1468&gt;Y1468,", PB4 Price Greater than PB3 Price","")&amp;IF(AC1468&gt;AA1468,", PB5 Price Greater than PB4 Price","")&amp;IF(AE1468&gt;AC1468,", PB6 Price Greater than PB5 Price","")&amp;IF(AG1468&gt;AE1468,", PB7 Price Greater than PB6 Price","")&amp;IF($U1468&lt;&gt;ROUND($U1468,2),", PB 1 Price - More than 2 Decimal Places","")&amp;IF($W1468&lt;&gt;ROUND($W1468,2),", PB 2 Price - More than 2 Decimal Places","")&amp;IF($Y1468&lt;&gt;ROUND($Y1468,2),", PB 3 Price - More than 2 Decimal Places","")&amp;IF($AA1468&lt;&gt;ROUND($AA1468,2),", PB 4 Price - More than 2 Decimal Places","")&amp;IF($AC1468&lt;&gt;ROUND($AC1468,2),", PB 5 Price - More than 2 Decimal Places","")&amp;IF($AE1468&lt;&gt;ROUND($AE1468,2),", PB 6 Price - More than 2 Decimal Places","")&amp;IF($AG1468&lt;&gt;ROUND($AG1468,2),", PB 7 Price - More than 2 Decimal Places","")&amp;IF(AND(E1468&lt;&gt;"",U1468="",AH1468=""),", Please enter a Price in PB1 or Select No Bid","")&amp;IF(AND(OR($U1468&gt;0,$W1468&gt;0,$Y1468&gt;0,$AA1468&gt;0,$AC1468&gt;0,$AE1468&gt;0),OR(AH1468="",AH1468="No Bid")),", Bid Status Missing or Incorrect","")&amp;IF(AND(AH1468="No Bid",AI1468=""),", Reason for No Bid Missing","")&amp;IF(AND($O1468="CSIS",OR($U1468&gt;0,$W1468&gt;0,$Y1468&gt;0,$AA1468&gt;0,$AC1468&gt;0,$AE1468&gt;0),AJ1468=""),", NCAGE Supplier Missing","")&amp;IF(AND($O1468="Drawing",OR($U1468&gt;0,$W1468&gt;0,$Y1468&gt;0,$AA1468&gt;0,$AC1468&gt;0,$AE1468&gt;0),AK1468=""),", Manufacturer Missing","")&amp;IF(AL1468&lt;&gt;"",", Comment","")&amp;IF(AND(OR(AH1468="Bid Using CSIS Dropdown With Query (Comment Field Must Be Populated)",AH1468="Bid To Drawing Supplied With Query (Comment Field Must Be Populated)"),AL1468=""),", Please Enter a Comment for the Bid Query","")&amp;IF(AND(T1468&gt;0,U1468="",AH1468&lt;&gt;"No Bid"),", PB1 Price Missing","")&amp;IF(AND(V1468&gt;0,W1468="",AH1468&lt;&gt;"No Bid"),", PB2 Price Missing","")&amp;IF(AND(X1468&gt;0,Y1468="",AH1468&lt;&gt;"No Bid"),", PB3 Price Missing","")&amp;IF(AND(Z1468&gt;0,AA1468="",AH1468&lt;&gt;"No Bid"),", PB4 Price Missing","")&amp;IF(AND(AB1468&gt;0,AC1468="",AH1468&lt;&gt;"No Bid"),", PB5 Price Missing","")&amp;IF(AND(AD1468&gt;0,AE1468="",AH1468&lt;&gt;"No Bid"),", PB6 Price Missing","")&amp;IF(AND(AF1468&gt;0,AG1468="",AH1468&lt;&gt;"No Bid"),", PB7 Price Missing","")</f>
        <v>, Please enter a Price in PB1 or Select No Bid, PB1 Price Missing, PB2 Price Missing, PB3 Price Missing, PB4 Price Missing, PB5 Price Missing, PB6 Price Missing</v>
      </c>
      <c r="AN1468" s="28"/>
      <c r="AO1468" s="28"/>
      <c r="AP1468" s="28"/>
      <c r="AQ1468" s="28"/>
      <c r="AR1468" s="28"/>
      <c r="AS1468" s="28"/>
      <c r="AT1468" s="28"/>
      <c r="AU1468" s="28"/>
      <c r="AV1468" s="28"/>
      <c r="AW1468" s="28"/>
      <c r="AX1468" s="28"/>
      <c r="AY1468" s="28"/>
      <c r="AZ1468" s="28"/>
      <c r="BA1468" s="28"/>
      <c r="BB1468" s="28"/>
      <c r="BC1468" s="28"/>
      <c r="BD1468" s="28"/>
      <c r="BE1468" s="28"/>
      <c r="BF1468" s="28"/>
      <c r="BG1468" s="28"/>
      <c r="BH1468" s="28"/>
      <c r="BI1468" s="28"/>
      <c r="BJ1468" s="28"/>
      <c r="BK1468" s="28"/>
      <c r="BL1468" s="28"/>
    </row>
    <row r="1469" spans="1:64" x14ac:dyDescent="0.25">
      <c r="A1469" s="58">
        <v>1467</v>
      </c>
      <c r="B1469" s="57"/>
      <c r="C1469" s="57" t="s">
        <v>3775</v>
      </c>
      <c r="D1469" s="57"/>
      <c r="E1469" s="59" t="s">
        <v>1054</v>
      </c>
      <c r="F1469" s="60" t="s">
        <v>5704</v>
      </c>
      <c r="G1469" s="61" t="s">
        <v>4668</v>
      </c>
      <c r="H1469" s="60" t="s">
        <v>5999</v>
      </c>
      <c r="I1469" s="60" t="s">
        <v>5993</v>
      </c>
      <c r="J1469" s="60"/>
      <c r="K1469" s="60" t="s">
        <v>5992</v>
      </c>
      <c r="L1469" s="60" t="s">
        <v>23</v>
      </c>
      <c r="M1469" s="60" t="s">
        <v>6024</v>
      </c>
      <c r="N1469" s="57" t="s">
        <v>6026</v>
      </c>
      <c r="O1469" s="62" t="s">
        <v>1899</v>
      </c>
      <c r="P1469" s="62" t="s">
        <v>2955</v>
      </c>
      <c r="Q1469" s="28"/>
      <c r="R1469" s="28"/>
      <c r="S1469" s="28"/>
      <c r="T1469" s="36">
        <v>2</v>
      </c>
      <c r="U1469" s="33"/>
      <c r="V1469" s="36">
        <v>5</v>
      </c>
      <c r="W1469" s="33"/>
      <c r="X1469" s="36">
        <v>9</v>
      </c>
      <c r="Y1469" s="33"/>
      <c r="Z1469" s="36">
        <v>20</v>
      </c>
      <c r="AA1469" s="33"/>
      <c r="AB1469" s="36">
        <v>40</v>
      </c>
      <c r="AC1469" s="33"/>
      <c r="AD1469" s="36">
        <v>999999</v>
      </c>
      <c r="AE1469" s="33"/>
      <c r="AF1469" s="36"/>
      <c r="AG1469" s="33"/>
      <c r="AH1469" s="28"/>
      <c r="AI1469" s="28"/>
      <c r="AJ1469" s="28"/>
      <c r="AK1469" s="28"/>
      <c r="AL1469" s="28"/>
      <c r="AM1469" s="41" t="str">
        <f>IF(AND($U1469&gt;0,$Q1469=""),"Currency Missing","")&amp;IF(AND($U1469&gt;0,$R1469=""),", MOQ Missing","")&amp;IF(AND($U1469&gt;0,$S1469=""),", Leadtime Missing","")&amp;IF(W1469&gt;U1469,", PB2 Price Greater than PB1 Price","")&amp;IF(Y1469&gt;W1469,", PB3 Price Greater than PB2 Price","")&amp;IF(AA1469&gt;Y1469,", PB4 Price Greater than PB3 Price","")&amp;IF(AC1469&gt;AA1469,", PB5 Price Greater than PB4 Price","")&amp;IF(AE1469&gt;AC1469,", PB6 Price Greater than PB5 Price","")&amp;IF(AG1469&gt;AE1469,", PB7 Price Greater than PB6 Price","")&amp;IF($U1469&lt;&gt;ROUND($U1469,2),", PB 1 Price - More than 2 Decimal Places","")&amp;IF($W1469&lt;&gt;ROUND($W1469,2),", PB 2 Price - More than 2 Decimal Places","")&amp;IF($Y1469&lt;&gt;ROUND($Y1469,2),", PB 3 Price - More than 2 Decimal Places","")&amp;IF($AA1469&lt;&gt;ROUND($AA1469,2),", PB 4 Price - More than 2 Decimal Places","")&amp;IF($AC1469&lt;&gt;ROUND($AC1469,2),", PB 5 Price - More than 2 Decimal Places","")&amp;IF($AE1469&lt;&gt;ROUND($AE1469,2),", PB 6 Price - More than 2 Decimal Places","")&amp;IF($AG1469&lt;&gt;ROUND($AG1469,2),", PB 7 Price - More than 2 Decimal Places","")&amp;IF(AND(E1469&lt;&gt;"",U1469="",AH1469=""),", Please enter a Price in PB1 or Select No Bid","")&amp;IF(AND(OR($U1469&gt;0,$W1469&gt;0,$Y1469&gt;0,$AA1469&gt;0,$AC1469&gt;0,$AE1469&gt;0),OR(AH1469="",AH1469="No Bid")),", Bid Status Missing or Incorrect","")&amp;IF(AND(AH1469="No Bid",AI1469=""),", Reason for No Bid Missing","")&amp;IF(AND($O1469="CSIS",OR($U1469&gt;0,$W1469&gt;0,$Y1469&gt;0,$AA1469&gt;0,$AC1469&gt;0,$AE1469&gt;0),AJ1469=""),", NCAGE Supplier Missing","")&amp;IF(AND($O1469="Drawing",OR($U1469&gt;0,$W1469&gt;0,$Y1469&gt;0,$AA1469&gt;0,$AC1469&gt;0,$AE1469&gt;0),AK1469=""),", Manufacturer Missing","")&amp;IF(AL1469&lt;&gt;"",", Comment","")&amp;IF(AND(OR(AH1469="Bid Using CSIS Dropdown With Query (Comment Field Must Be Populated)",AH1469="Bid To Drawing Supplied With Query (Comment Field Must Be Populated)"),AL1469=""),", Please Enter a Comment for the Bid Query","")&amp;IF(AND(T1469&gt;0,U1469="",AH1469&lt;&gt;"No Bid"),", PB1 Price Missing","")&amp;IF(AND(V1469&gt;0,W1469="",AH1469&lt;&gt;"No Bid"),", PB2 Price Missing","")&amp;IF(AND(X1469&gt;0,Y1469="",AH1469&lt;&gt;"No Bid"),", PB3 Price Missing","")&amp;IF(AND(Z1469&gt;0,AA1469="",AH1469&lt;&gt;"No Bid"),", PB4 Price Missing","")&amp;IF(AND(AB1469&gt;0,AC1469="",AH1469&lt;&gt;"No Bid"),", PB5 Price Missing","")&amp;IF(AND(AD1469&gt;0,AE1469="",AH1469&lt;&gt;"No Bid"),", PB6 Price Missing","")&amp;IF(AND(AF1469&gt;0,AG1469="",AH1469&lt;&gt;"No Bid"),", PB7 Price Missing","")</f>
        <v>, Please enter a Price in PB1 or Select No Bid, PB1 Price Missing, PB2 Price Missing, PB3 Price Missing, PB4 Price Missing, PB5 Price Missing, PB6 Price Missing</v>
      </c>
      <c r="AN1469" s="28"/>
      <c r="AO1469" s="28"/>
      <c r="AP1469" s="28"/>
      <c r="AQ1469" s="28"/>
      <c r="AR1469" s="28"/>
      <c r="AS1469" s="28"/>
      <c r="AT1469" s="28"/>
      <c r="AU1469" s="28"/>
      <c r="AV1469" s="28"/>
      <c r="AW1469" s="28"/>
      <c r="AX1469" s="28"/>
      <c r="AY1469" s="28"/>
      <c r="AZ1469" s="28"/>
      <c r="BA1469" s="28"/>
      <c r="BB1469" s="28"/>
      <c r="BC1469" s="28"/>
      <c r="BD1469" s="28"/>
      <c r="BE1469" s="28"/>
      <c r="BF1469" s="28"/>
      <c r="BG1469" s="28"/>
      <c r="BH1469" s="28"/>
      <c r="BI1469" s="28"/>
      <c r="BJ1469" s="28"/>
      <c r="BK1469" s="28"/>
      <c r="BL1469" s="28"/>
    </row>
    <row r="1470" spans="1:64" x14ac:dyDescent="0.25">
      <c r="A1470" s="58">
        <v>1468</v>
      </c>
      <c r="B1470" s="57"/>
      <c r="C1470" s="57" t="s">
        <v>3775</v>
      </c>
      <c r="D1470" s="57"/>
      <c r="E1470" s="59" t="s">
        <v>1055</v>
      </c>
      <c r="F1470" s="60" t="s">
        <v>5542</v>
      </c>
      <c r="G1470" s="61" t="s">
        <v>4669</v>
      </c>
      <c r="H1470" s="60" t="s">
        <v>5997</v>
      </c>
      <c r="I1470" s="60" t="s">
        <v>5993</v>
      </c>
      <c r="J1470" s="60"/>
      <c r="K1470" s="60" t="s">
        <v>5992</v>
      </c>
      <c r="L1470" s="60" t="s">
        <v>23</v>
      </c>
      <c r="M1470" s="60" t="s">
        <v>6024</v>
      </c>
      <c r="N1470" s="57" t="s">
        <v>6026</v>
      </c>
      <c r="O1470" s="62" t="s">
        <v>1899</v>
      </c>
      <c r="P1470" s="62" t="s">
        <v>3009</v>
      </c>
      <c r="Q1470" s="28"/>
      <c r="R1470" s="28"/>
      <c r="S1470" s="28"/>
      <c r="T1470" s="36">
        <v>12</v>
      </c>
      <c r="U1470" s="33"/>
      <c r="V1470" s="36">
        <v>35</v>
      </c>
      <c r="W1470" s="33"/>
      <c r="X1470" s="36">
        <v>70</v>
      </c>
      <c r="Y1470" s="33"/>
      <c r="Z1470" s="36">
        <v>140</v>
      </c>
      <c r="AA1470" s="33"/>
      <c r="AB1470" s="36">
        <v>999999</v>
      </c>
      <c r="AC1470" s="33"/>
      <c r="AD1470" s="36"/>
      <c r="AE1470" s="33"/>
      <c r="AF1470" s="36"/>
      <c r="AG1470" s="33"/>
      <c r="AH1470" s="28"/>
      <c r="AI1470" s="28"/>
      <c r="AJ1470" s="28"/>
      <c r="AK1470" s="28"/>
      <c r="AL1470" s="28"/>
      <c r="AM1470" s="41" t="str">
        <f>IF(AND($U1470&gt;0,$Q1470=""),"Currency Missing","")&amp;IF(AND($U1470&gt;0,$R1470=""),", MOQ Missing","")&amp;IF(AND($U1470&gt;0,$S1470=""),", Leadtime Missing","")&amp;IF(W1470&gt;U1470,", PB2 Price Greater than PB1 Price","")&amp;IF(Y1470&gt;W1470,", PB3 Price Greater than PB2 Price","")&amp;IF(AA1470&gt;Y1470,", PB4 Price Greater than PB3 Price","")&amp;IF(AC1470&gt;AA1470,", PB5 Price Greater than PB4 Price","")&amp;IF(AE1470&gt;AC1470,", PB6 Price Greater than PB5 Price","")&amp;IF(AG1470&gt;AE1470,", PB7 Price Greater than PB6 Price","")&amp;IF($U1470&lt;&gt;ROUND($U1470,2),", PB 1 Price - More than 2 Decimal Places","")&amp;IF($W1470&lt;&gt;ROUND($W1470,2),", PB 2 Price - More than 2 Decimal Places","")&amp;IF($Y1470&lt;&gt;ROUND($Y1470,2),", PB 3 Price - More than 2 Decimal Places","")&amp;IF($AA1470&lt;&gt;ROUND($AA1470,2),", PB 4 Price - More than 2 Decimal Places","")&amp;IF($AC1470&lt;&gt;ROUND($AC1470,2),", PB 5 Price - More than 2 Decimal Places","")&amp;IF($AE1470&lt;&gt;ROUND($AE1470,2),", PB 6 Price - More than 2 Decimal Places","")&amp;IF($AG1470&lt;&gt;ROUND($AG1470,2),", PB 7 Price - More than 2 Decimal Places","")&amp;IF(AND(E1470&lt;&gt;"",U1470="",AH1470=""),", Please enter a Price in PB1 or Select No Bid","")&amp;IF(AND(OR($U1470&gt;0,$W1470&gt;0,$Y1470&gt;0,$AA1470&gt;0,$AC1470&gt;0,$AE1470&gt;0),OR(AH1470="",AH1470="No Bid")),", Bid Status Missing or Incorrect","")&amp;IF(AND(AH1470="No Bid",AI1470=""),", Reason for No Bid Missing","")&amp;IF(AND($O1470="CSIS",OR($U1470&gt;0,$W1470&gt;0,$Y1470&gt;0,$AA1470&gt;0,$AC1470&gt;0,$AE1470&gt;0),AJ1470=""),", NCAGE Supplier Missing","")&amp;IF(AND($O1470="Drawing",OR($U1470&gt;0,$W1470&gt;0,$Y1470&gt;0,$AA1470&gt;0,$AC1470&gt;0,$AE1470&gt;0),AK1470=""),", Manufacturer Missing","")&amp;IF(AL1470&lt;&gt;"",", Comment","")&amp;IF(AND(OR(AH1470="Bid Using CSIS Dropdown With Query (Comment Field Must Be Populated)",AH1470="Bid To Drawing Supplied With Query (Comment Field Must Be Populated)"),AL1470=""),", Please Enter a Comment for the Bid Query","")&amp;IF(AND(T1470&gt;0,U1470="",AH1470&lt;&gt;"No Bid"),", PB1 Price Missing","")&amp;IF(AND(V1470&gt;0,W1470="",AH1470&lt;&gt;"No Bid"),", PB2 Price Missing","")&amp;IF(AND(X1470&gt;0,Y1470="",AH1470&lt;&gt;"No Bid"),", PB3 Price Missing","")&amp;IF(AND(Z1470&gt;0,AA1470="",AH1470&lt;&gt;"No Bid"),", PB4 Price Missing","")&amp;IF(AND(AB1470&gt;0,AC1470="",AH1470&lt;&gt;"No Bid"),", PB5 Price Missing","")&amp;IF(AND(AD1470&gt;0,AE1470="",AH1470&lt;&gt;"No Bid"),", PB6 Price Missing","")&amp;IF(AND(AF1470&gt;0,AG1470="",AH1470&lt;&gt;"No Bid"),", PB7 Price Missing","")</f>
        <v>, Please enter a Price in PB1 or Select No Bid, PB1 Price Missing, PB2 Price Missing, PB3 Price Missing, PB4 Price Missing, PB5 Price Missing</v>
      </c>
      <c r="AN1470" s="28"/>
      <c r="AO1470" s="28"/>
      <c r="AP1470" s="28"/>
      <c r="AQ1470" s="28"/>
      <c r="AR1470" s="28"/>
      <c r="AS1470" s="28"/>
      <c r="AT1470" s="28"/>
      <c r="AU1470" s="28"/>
      <c r="AV1470" s="28"/>
      <c r="AW1470" s="28"/>
      <c r="AX1470" s="28"/>
      <c r="AY1470" s="28"/>
      <c r="AZ1470" s="28"/>
      <c r="BA1470" s="28"/>
      <c r="BB1470" s="28"/>
      <c r="BC1470" s="28"/>
      <c r="BD1470" s="28"/>
      <c r="BE1470" s="28"/>
      <c r="BF1470" s="28"/>
      <c r="BG1470" s="28"/>
      <c r="BH1470" s="28"/>
      <c r="BI1470" s="28"/>
      <c r="BJ1470" s="28"/>
      <c r="BK1470" s="28"/>
      <c r="BL1470" s="28"/>
    </row>
    <row r="1471" spans="1:64" x14ac:dyDescent="0.25">
      <c r="A1471" s="58">
        <v>1469</v>
      </c>
      <c r="B1471" s="57"/>
      <c r="C1471" s="57" t="s">
        <v>3775</v>
      </c>
      <c r="D1471" s="57"/>
      <c r="E1471" s="59" t="s">
        <v>1056</v>
      </c>
      <c r="F1471" s="60" t="s">
        <v>5542</v>
      </c>
      <c r="G1471" s="61" t="s">
        <v>4670</v>
      </c>
      <c r="H1471" s="60" t="s">
        <v>5997</v>
      </c>
      <c r="I1471" s="60" t="s">
        <v>5993</v>
      </c>
      <c r="J1471" s="60"/>
      <c r="K1471" s="60" t="s">
        <v>5992</v>
      </c>
      <c r="L1471" s="60" t="s">
        <v>23</v>
      </c>
      <c r="M1471" s="60" t="s">
        <v>6024</v>
      </c>
      <c r="N1471" s="57" t="s">
        <v>6026</v>
      </c>
      <c r="O1471" s="62" t="s">
        <v>1899</v>
      </c>
      <c r="P1471" s="62" t="s">
        <v>3010</v>
      </c>
      <c r="Q1471" s="28"/>
      <c r="R1471" s="28"/>
      <c r="S1471" s="28"/>
      <c r="T1471" s="36">
        <v>3</v>
      </c>
      <c r="U1471" s="33"/>
      <c r="V1471" s="36">
        <v>9</v>
      </c>
      <c r="W1471" s="33"/>
      <c r="X1471" s="36">
        <v>20</v>
      </c>
      <c r="Y1471" s="33"/>
      <c r="Z1471" s="36">
        <v>35</v>
      </c>
      <c r="AA1471" s="33"/>
      <c r="AB1471" s="36">
        <v>70</v>
      </c>
      <c r="AC1471" s="33"/>
      <c r="AD1471" s="36">
        <v>999999</v>
      </c>
      <c r="AE1471" s="33"/>
      <c r="AF1471" s="36"/>
      <c r="AG1471" s="33"/>
      <c r="AH1471" s="28"/>
      <c r="AI1471" s="28"/>
      <c r="AJ1471" s="28"/>
      <c r="AK1471" s="28"/>
      <c r="AL1471" s="28"/>
      <c r="AM1471" s="41" t="str">
        <f>IF(AND($U1471&gt;0,$Q1471=""),"Currency Missing","")&amp;IF(AND($U1471&gt;0,$R1471=""),", MOQ Missing","")&amp;IF(AND($U1471&gt;0,$S1471=""),", Leadtime Missing","")&amp;IF(W1471&gt;U1471,", PB2 Price Greater than PB1 Price","")&amp;IF(Y1471&gt;W1471,", PB3 Price Greater than PB2 Price","")&amp;IF(AA1471&gt;Y1471,", PB4 Price Greater than PB3 Price","")&amp;IF(AC1471&gt;AA1471,", PB5 Price Greater than PB4 Price","")&amp;IF(AE1471&gt;AC1471,", PB6 Price Greater than PB5 Price","")&amp;IF(AG1471&gt;AE1471,", PB7 Price Greater than PB6 Price","")&amp;IF($U1471&lt;&gt;ROUND($U1471,2),", PB 1 Price - More than 2 Decimal Places","")&amp;IF($W1471&lt;&gt;ROUND($W1471,2),", PB 2 Price - More than 2 Decimal Places","")&amp;IF($Y1471&lt;&gt;ROUND($Y1471,2),", PB 3 Price - More than 2 Decimal Places","")&amp;IF($AA1471&lt;&gt;ROUND($AA1471,2),", PB 4 Price - More than 2 Decimal Places","")&amp;IF($AC1471&lt;&gt;ROUND($AC1471,2),", PB 5 Price - More than 2 Decimal Places","")&amp;IF($AE1471&lt;&gt;ROUND($AE1471,2),", PB 6 Price - More than 2 Decimal Places","")&amp;IF($AG1471&lt;&gt;ROUND($AG1471,2),", PB 7 Price - More than 2 Decimal Places","")&amp;IF(AND(E1471&lt;&gt;"",U1471="",AH1471=""),", Please enter a Price in PB1 or Select No Bid","")&amp;IF(AND(OR($U1471&gt;0,$W1471&gt;0,$Y1471&gt;0,$AA1471&gt;0,$AC1471&gt;0,$AE1471&gt;0),OR(AH1471="",AH1471="No Bid")),", Bid Status Missing or Incorrect","")&amp;IF(AND(AH1471="No Bid",AI1471=""),", Reason for No Bid Missing","")&amp;IF(AND($O1471="CSIS",OR($U1471&gt;0,$W1471&gt;0,$Y1471&gt;0,$AA1471&gt;0,$AC1471&gt;0,$AE1471&gt;0),AJ1471=""),", NCAGE Supplier Missing","")&amp;IF(AND($O1471="Drawing",OR($U1471&gt;0,$W1471&gt;0,$Y1471&gt;0,$AA1471&gt;0,$AC1471&gt;0,$AE1471&gt;0),AK1471=""),", Manufacturer Missing","")&amp;IF(AL1471&lt;&gt;"",", Comment","")&amp;IF(AND(OR(AH1471="Bid Using CSIS Dropdown With Query (Comment Field Must Be Populated)",AH1471="Bid To Drawing Supplied With Query (Comment Field Must Be Populated)"),AL1471=""),", Please Enter a Comment for the Bid Query","")&amp;IF(AND(T1471&gt;0,U1471="",AH1471&lt;&gt;"No Bid"),", PB1 Price Missing","")&amp;IF(AND(V1471&gt;0,W1471="",AH1471&lt;&gt;"No Bid"),", PB2 Price Missing","")&amp;IF(AND(X1471&gt;0,Y1471="",AH1471&lt;&gt;"No Bid"),", PB3 Price Missing","")&amp;IF(AND(Z1471&gt;0,AA1471="",AH1471&lt;&gt;"No Bid"),", PB4 Price Missing","")&amp;IF(AND(AB1471&gt;0,AC1471="",AH1471&lt;&gt;"No Bid"),", PB5 Price Missing","")&amp;IF(AND(AD1471&gt;0,AE1471="",AH1471&lt;&gt;"No Bid"),", PB6 Price Missing","")&amp;IF(AND(AF1471&gt;0,AG1471="",AH1471&lt;&gt;"No Bid"),", PB7 Price Missing","")</f>
        <v>, Please enter a Price in PB1 or Select No Bid, PB1 Price Missing, PB2 Price Missing, PB3 Price Missing, PB4 Price Missing, PB5 Price Missing, PB6 Price Missing</v>
      </c>
      <c r="AN1471" s="28"/>
      <c r="AO1471" s="28"/>
      <c r="AP1471" s="28"/>
      <c r="AQ1471" s="28"/>
      <c r="AR1471" s="28"/>
      <c r="AS1471" s="28"/>
      <c r="AT1471" s="28"/>
      <c r="AU1471" s="28"/>
      <c r="AV1471" s="28"/>
      <c r="AW1471" s="28"/>
      <c r="AX1471" s="28"/>
      <c r="AY1471" s="28"/>
      <c r="AZ1471" s="28"/>
      <c r="BA1471" s="28"/>
      <c r="BB1471" s="28"/>
      <c r="BC1471" s="28"/>
      <c r="BD1471" s="28"/>
      <c r="BE1471" s="28"/>
      <c r="BF1471" s="28"/>
      <c r="BG1471" s="28"/>
      <c r="BH1471" s="28"/>
      <c r="BI1471" s="28"/>
      <c r="BJ1471" s="28"/>
      <c r="BK1471" s="28"/>
      <c r="BL1471" s="28"/>
    </row>
    <row r="1472" spans="1:64" x14ac:dyDescent="0.25">
      <c r="A1472" s="58">
        <v>1470</v>
      </c>
      <c r="B1472" s="57"/>
      <c r="C1472" s="57" t="s">
        <v>3775</v>
      </c>
      <c r="D1472" s="57"/>
      <c r="E1472" s="59" t="s">
        <v>1057</v>
      </c>
      <c r="F1472" s="60" t="s">
        <v>5478</v>
      </c>
      <c r="G1472" s="61" t="s">
        <v>4671</v>
      </c>
      <c r="H1472" s="60" t="s">
        <v>5999</v>
      </c>
      <c r="I1472" s="60" t="s">
        <v>5993</v>
      </c>
      <c r="J1472" s="60"/>
      <c r="K1472" s="60" t="s">
        <v>5992</v>
      </c>
      <c r="L1472" s="60" t="s">
        <v>23</v>
      </c>
      <c r="M1472" s="60" t="s">
        <v>6024</v>
      </c>
      <c r="N1472" s="57" t="s">
        <v>6026</v>
      </c>
      <c r="O1472" s="62" t="s">
        <v>1899</v>
      </c>
      <c r="P1472" s="62" t="s">
        <v>3011</v>
      </c>
      <c r="Q1472" s="28"/>
      <c r="R1472" s="28"/>
      <c r="S1472" s="28"/>
      <c r="T1472" s="36">
        <v>3</v>
      </c>
      <c r="U1472" s="33"/>
      <c r="V1472" s="36">
        <v>9</v>
      </c>
      <c r="W1472" s="33"/>
      <c r="X1472" s="36">
        <v>15</v>
      </c>
      <c r="Y1472" s="33"/>
      <c r="Z1472" s="36">
        <v>30</v>
      </c>
      <c r="AA1472" s="33"/>
      <c r="AB1472" s="36">
        <v>60</v>
      </c>
      <c r="AC1472" s="33"/>
      <c r="AD1472" s="36">
        <v>999999</v>
      </c>
      <c r="AE1472" s="33"/>
      <c r="AF1472" s="36"/>
      <c r="AG1472" s="33"/>
      <c r="AH1472" s="28"/>
      <c r="AI1472" s="28"/>
      <c r="AJ1472" s="28"/>
      <c r="AK1472" s="28"/>
      <c r="AL1472" s="28"/>
      <c r="AM1472" s="41" t="str">
        <f>IF(AND($U1472&gt;0,$Q1472=""),"Currency Missing","")&amp;IF(AND($U1472&gt;0,$R1472=""),", MOQ Missing","")&amp;IF(AND($U1472&gt;0,$S1472=""),", Leadtime Missing","")&amp;IF(W1472&gt;U1472,", PB2 Price Greater than PB1 Price","")&amp;IF(Y1472&gt;W1472,", PB3 Price Greater than PB2 Price","")&amp;IF(AA1472&gt;Y1472,", PB4 Price Greater than PB3 Price","")&amp;IF(AC1472&gt;AA1472,", PB5 Price Greater than PB4 Price","")&amp;IF(AE1472&gt;AC1472,", PB6 Price Greater than PB5 Price","")&amp;IF(AG1472&gt;AE1472,", PB7 Price Greater than PB6 Price","")&amp;IF($U1472&lt;&gt;ROUND($U1472,2),", PB 1 Price - More than 2 Decimal Places","")&amp;IF($W1472&lt;&gt;ROUND($W1472,2),", PB 2 Price - More than 2 Decimal Places","")&amp;IF($Y1472&lt;&gt;ROUND($Y1472,2),", PB 3 Price - More than 2 Decimal Places","")&amp;IF($AA1472&lt;&gt;ROUND($AA1472,2),", PB 4 Price - More than 2 Decimal Places","")&amp;IF($AC1472&lt;&gt;ROUND($AC1472,2),", PB 5 Price - More than 2 Decimal Places","")&amp;IF($AE1472&lt;&gt;ROUND($AE1472,2),", PB 6 Price - More than 2 Decimal Places","")&amp;IF($AG1472&lt;&gt;ROUND($AG1472,2),", PB 7 Price - More than 2 Decimal Places","")&amp;IF(AND(E1472&lt;&gt;"",U1472="",AH1472=""),", Please enter a Price in PB1 or Select No Bid","")&amp;IF(AND(OR($U1472&gt;0,$W1472&gt;0,$Y1472&gt;0,$AA1472&gt;0,$AC1472&gt;0,$AE1472&gt;0),OR(AH1472="",AH1472="No Bid")),", Bid Status Missing or Incorrect","")&amp;IF(AND(AH1472="No Bid",AI1472=""),", Reason for No Bid Missing","")&amp;IF(AND($O1472="CSIS",OR($U1472&gt;0,$W1472&gt;0,$Y1472&gt;0,$AA1472&gt;0,$AC1472&gt;0,$AE1472&gt;0),AJ1472=""),", NCAGE Supplier Missing","")&amp;IF(AND($O1472="Drawing",OR($U1472&gt;0,$W1472&gt;0,$Y1472&gt;0,$AA1472&gt;0,$AC1472&gt;0,$AE1472&gt;0),AK1472=""),", Manufacturer Missing","")&amp;IF(AL1472&lt;&gt;"",", Comment","")&amp;IF(AND(OR(AH1472="Bid Using CSIS Dropdown With Query (Comment Field Must Be Populated)",AH1472="Bid To Drawing Supplied With Query (Comment Field Must Be Populated)"),AL1472=""),", Please Enter a Comment for the Bid Query","")&amp;IF(AND(T1472&gt;0,U1472="",AH1472&lt;&gt;"No Bid"),", PB1 Price Missing","")&amp;IF(AND(V1472&gt;0,W1472="",AH1472&lt;&gt;"No Bid"),", PB2 Price Missing","")&amp;IF(AND(X1472&gt;0,Y1472="",AH1472&lt;&gt;"No Bid"),", PB3 Price Missing","")&amp;IF(AND(Z1472&gt;0,AA1472="",AH1472&lt;&gt;"No Bid"),", PB4 Price Missing","")&amp;IF(AND(AB1472&gt;0,AC1472="",AH1472&lt;&gt;"No Bid"),", PB5 Price Missing","")&amp;IF(AND(AD1472&gt;0,AE1472="",AH1472&lt;&gt;"No Bid"),", PB6 Price Missing","")&amp;IF(AND(AF1472&gt;0,AG1472="",AH1472&lt;&gt;"No Bid"),", PB7 Price Missing","")</f>
        <v>, Please enter a Price in PB1 or Select No Bid, PB1 Price Missing, PB2 Price Missing, PB3 Price Missing, PB4 Price Missing, PB5 Price Missing, PB6 Price Missing</v>
      </c>
      <c r="AN1472" s="28"/>
      <c r="AO1472" s="28"/>
      <c r="AP1472" s="28"/>
      <c r="AQ1472" s="28"/>
      <c r="AR1472" s="28"/>
      <c r="AS1472" s="28"/>
      <c r="AT1472" s="28"/>
      <c r="AU1472" s="28"/>
      <c r="AV1472" s="28"/>
      <c r="AW1472" s="28"/>
      <c r="AX1472" s="28"/>
      <c r="AY1472" s="28"/>
      <c r="AZ1472" s="28"/>
      <c r="BA1472" s="28"/>
      <c r="BB1472" s="28"/>
      <c r="BC1472" s="28"/>
      <c r="BD1472" s="28"/>
      <c r="BE1472" s="28"/>
      <c r="BF1472" s="28"/>
      <c r="BG1472" s="28"/>
      <c r="BH1472" s="28"/>
      <c r="BI1472" s="28"/>
      <c r="BJ1472" s="28"/>
      <c r="BK1472" s="28"/>
      <c r="BL1472" s="28"/>
    </row>
    <row r="1473" spans="1:64" x14ac:dyDescent="0.25">
      <c r="A1473" s="58">
        <v>1471</v>
      </c>
      <c r="B1473" s="57"/>
      <c r="C1473" s="57" t="s">
        <v>3775</v>
      </c>
      <c r="D1473" s="57"/>
      <c r="E1473" s="59" t="s">
        <v>1058</v>
      </c>
      <c r="F1473" s="60" t="s">
        <v>5430</v>
      </c>
      <c r="G1473" s="61" t="s">
        <v>4672</v>
      </c>
      <c r="H1473" s="60" t="s">
        <v>5997</v>
      </c>
      <c r="I1473" s="60" t="s">
        <v>5993</v>
      </c>
      <c r="J1473" s="60"/>
      <c r="K1473" s="60" t="s">
        <v>5992</v>
      </c>
      <c r="L1473" s="60" t="s">
        <v>23</v>
      </c>
      <c r="M1473" s="60" t="s">
        <v>6024</v>
      </c>
      <c r="N1473" s="57" t="s">
        <v>6026</v>
      </c>
      <c r="O1473" s="62" t="s">
        <v>1899</v>
      </c>
      <c r="P1473" s="62" t="s">
        <v>3012</v>
      </c>
      <c r="Q1473" s="28"/>
      <c r="R1473" s="28"/>
      <c r="S1473" s="28"/>
      <c r="T1473" s="36">
        <v>30</v>
      </c>
      <c r="U1473" s="33"/>
      <c r="V1473" s="36">
        <v>80</v>
      </c>
      <c r="W1473" s="33"/>
      <c r="X1473" s="36">
        <v>175</v>
      </c>
      <c r="Y1473" s="33"/>
      <c r="Z1473" s="36">
        <v>999999</v>
      </c>
      <c r="AA1473" s="33"/>
      <c r="AB1473" s="36"/>
      <c r="AC1473" s="33"/>
      <c r="AD1473" s="36"/>
      <c r="AE1473" s="33"/>
      <c r="AF1473" s="36"/>
      <c r="AG1473" s="33"/>
      <c r="AH1473" s="28"/>
      <c r="AI1473" s="28"/>
      <c r="AJ1473" s="28"/>
      <c r="AK1473" s="28"/>
      <c r="AL1473" s="28"/>
      <c r="AM1473" s="41" t="str">
        <f>IF(AND($U1473&gt;0,$Q1473=""),"Currency Missing","")&amp;IF(AND($U1473&gt;0,$R1473=""),", MOQ Missing","")&amp;IF(AND($U1473&gt;0,$S1473=""),", Leadtime Missing","")&amp;IF(W1473&gt;U1473,", PB2 Price Greater than PB1 Price","")&amp;IF(Y1473&gt;W1473,", PB3 Price Greater than PB2 Price","")&amp;IF(AA1473&gt;Y1473,", PB4 Price Greater than PB3 Price","")&amp;IF(AC1473&gt;AA1473,", PB5 Price Greater than PB4 Price","")&amp;IF(AE1473&gt;AC1473,", PB6 Price Greater than PB5 Price","")&amp;IF(AG1473&gt;AE1473,", PB7 Price Greater than PB6 Price","")&amp;IF($U1473&lt;&gt;ROUND($U1473,2),", PB 1 Price - More than 2 Decimal Places","")&amp;IF($W1473&lt;&gt;ROUND($W1473,2),", PB 2 Price - More than 2 Decimal Places","")&amp;IF($Y1473&lt;&gt;ROUND($Y1473,2),", PB 3 Price - More than 2 Decimal Places","")&amp;IF($AA1473&lt;&gt;ROUND($AA1473,2),", PB 4 Price - More than 2 Decimal Places","")&amp;IF($AC1473&lt;&gt;ROUND($AC1473,2),", PB 5 Price - More than 2 Decimal Places","")&amp;IF($AE1473&lt;&gt;ROUND($AE1473,2),", PB 6 Price - More than 2 Decimal Places","")&amp;IF($AG1473&lt;&gt;ROUND($AG1473,2),", PB 7 Price - More than 2 Decimal Places","")&amp;IF(AND(E1473&lt;&gt;"",U1473="",AH1473=""),", Please enter a Price in PB1 or Select No Bid","")&amp;IF(AND(OR($U1473&gt;0,$W1473&gt;0,$Y1473&gt;0,$AA1473&gt;0,$AC1473&gt;0,$AE1473&gt;0),OR(AH1473="",AH1473="No Bid")),", Bid Status Missing or Incorrect","")&amp;IF(AND(AH1473="No Bid",AI1473=""),", Reason for No Bid Missing","")&amp;IF(AND($O1473="CSIS",OR($U1473&gt;0,$W1473&gt;0,$Y1473&gt;0,$AA1473&gt;0,$AC1473&gt;0,$AE1473&gt;0),AJ1473=""),", NCAGE Supplier Missing","")&amp;IF(AND($O1473="Drawing",OR($U1473&gt;0,$W1473&gt;0,$Y1473&gt;0,$AA1473&gt;0,$AC1473&gt;0,$AE1473&gt;0),AK1473=""),", Manufacturer Missing","")&amp;IF(AL1473&lt;&gt;"",", Comment","")&amp;IF(AND(OR(AH1473="Bid Using CSIS Dropdown With Query (Comment Field Must Be Populated)",AH1473="Bid To Drawing Supplied With Query (Comment Field Must Be Populated)"),AL1473=""),", Please Enter a Comment for the Bid Query","")&amp;IF(AND(T1473&gt;0,U1473="",AH1473&lt;&gt;"No Bid"),", PB1 Price Missing","")&amp;IF(AND(V1473&gt;0,W1473="",AH1473&lt;&gt;"No Bid"),", PB2 Price Missing","")&amp;IF(AND(X1473&gt;0,Y1473="",AH1473&lt;&gt;"No Bid"),", PB3 Price Missing","")&amp;IF(AND(Z1473&gt;0,AA1473="",AH1473&lt;&gt;"No Bid"),", PB4 Price Missing","")&amp;IF(AND(AB1473&gt;0,AC1473="",AH1473&lt;&gt;"No Bid"),", PB5 Price Missing","")&amp;IF(AND(AD1473&gt;0,AE1473="",AH1473&lt;&gt;"No Bid"),", PB6 Price Missing","")&amp;IF(AND(AF1473&gt;0,AG1473="",AH1473&lt;&gt;"No Bid"),", PB7 Price Missing","")</f>
        <v>, Please enter a Price in PB1 or Select No Bid, PB1 Price Missing, PB2 Price Missing, PB3 Price Missing, PB4 Price Missing</v>
      </c>
      <c r="AN1473" s="28"/>
      <c r="AO1473" s="28"/>
      <c r="AP1473" s="28"/>
      <c r="AQ1473" s="28"/>
      <c r="AR1473" s="28"/>
      <c r="AS1473" s="28"/>
      <c r="AT1473" s="28"/>
      <c r="AU1473" s="28"/>
      <c r="AV1473" s="28"/>
      <c r="AW1473" s="28"/>
      <c r="AX1473" s="28"/>
      <c r="AY1473" s="28"/>
      <c r="AZ1473" s="28"/>
      <c r="BA1473" s="28"/>
      <c r="BB1473" s="28"/>
      <c r="BC1473" s="28"/>
      <c r="BD1473" s="28"/>
      <c r="BE1473" s="28"/>
      <c r="BF1473" s="28"/>
      <c r="BG1473" s="28"/>
      <c r="BH1473" s="28"/>
      <c r="BI1473" s="28"/>
      <c r="BJ1473" s="28"/>
      <c r="BK1473" s="28"/>
      <c r="BL1473" s="28"/>
    </row>
    <row r="1474" spans="1:64" x14ac:dyDescent="0.25">
      <c r="A1474" s="58">
        <v>1472</v>
      </c>
      <c r="B1474" s="57"/>
      <c r="C1474" s="57" t="s">
        <v>3775</v>
      </c>
      <c r="D1474" s="57"/>
      <c r="E1474" s="59" t="s">
        <v>1676</v>
      </c>
      <c r="F1474" s="60" t="s">
        <v>5596</v>
      </c>
      <c r="G1474" s="61" t="s">
        <v>5274</v>
      </c>
      <c r="H1474" s="60" t="s">
        <v>6010</v>
      </c>
      <c r="I1474" s="60" t="s">
        <v>5993</v>
      </c>
      <c r="J1474" s="60"/>
      <c r="K1474" s="60" t="s">
        <v>5992</v>
      </c>
      <c r="L1474" s="60" t="s">
        <v>23</v>
      </c>
      <c r="M1474" s="60" t="s">
        <v>6024</v>
      </c>
      <c r="N1474" s="57" t="s">
        <v>6026</v>
      </c>
      <c r="O1474" s="62" t="s">
        <v>1876</v>
      </c>
      <c r="P1474" s="62" t="s">
        <v>3628</v>
      </c>
      <c r="Q1474" s="28"/>
      <c r="R1474" s="28"/>
      <c r="S1474" s="28"/>
      <c r="T1474" s="36">
        <v>2</v>
      </c>
      <c r="U1474" s="33"/>
      <c r="V1474" s="36">
        <v>4</v>
      </c>
      <c r="W1474" s="33"/>
      <c r="X1474" s="36">
        <v>9</v>
      </c>
      <c r="Y1474" s="33"/>
      <c r="Z1474" s="36">
        <v>15</v>
      </c>
      <c r="AA1474" s="33"/>
      <c r="AB1474" s="36">
        <v>999999</v>
      </c>
      <c r="AC1474" s="33"/>
      <c r="AD1474" s="36"/>
      <c r="AE1474" s="33"/>
      <c r="AF1474" s="36"/>
      <c r="AG1474" s="33"/>
      <c r="AH1474" s="28"/>
      <c r="AI1474" s="28"/>
      <c r="AJ1474" s="28"/>
      <c r="AK1474" s="28"/>
      <c r="AL1474" s="28"/>
      <c r="AM1474" s="41" t="str">
        <f>IF(AND($U1474&gt;0,$Q1474=""),"Currency Missing","")&amp;IF(AND($U1474&gt;0,$R1474=""),", MOQ Missing","")&amp;IF(AND($U1474&gt;0,$S1474=""),", Leadtime Missing","")&amp;IF(W1474&gt;U1474,", PB2 Price Greater than PB1 Price","")&amp;IF(Y1474&gt;W1474,", PB3 Price Greater than PB2 Price","")&amp;IF(AA1474&gt;Y1474,", PB4 Price Greater than PB3 Price","")&amp;IF(AC1474&gt;AA1474,", PB5 Price Greater than PB4 Price","")&amp;IF(AE1474&gt;AC1474,", PB6 Price Greater than PB5 Price","")&amp;IF(AG1474&gt;AE1474,", PB7 Price Greater than PB6 Price","")&amp;IF($U1474&lt;&gt;ROUND($U1474,2),", PB 1 Price - More than 2 Decimal Places","")&amp;IF($W1474&lt;&gt;ROUND($W1474,2),", PB 2 Price - More than 2 Decimal Places","")&amp;IF($Y1474&lt;&gt;ROUND($Y1474,2),", PB 3 Price - More than 2 Decimal Places","")&amp;IF($AA1474&lt;&gt;ROUND($AA1474,2),", PB 4 Price - More than 2 Decimal Places","")&amp;IF($AC1474&lt;&gt;ROUND($AC1474,2),", PB 5 Price - More than 2 Decimal Places","")&amp;IF($AE1474&lt;&gt;ROUND($AE1474,2),", PB 6 Price - More than 2 Decimal Places","")&amp;IF($AG1474&lt;&gt;ROUND($AG1474,2),", PB 7 Price - More than 2 Decimal Places","")&amp;IF(AND(E1474&lt;&gt;"",U1474="",AH1474=""),", Please enter a Price in PB1 or Select No Bid","")&amp;IF(AND(OR($U1474&gt;0,$W1474&gt;0,$Y1474&gt;0,$AA1474&gt;0,$AC1474&gt;0,$AE1474&gt;0),OR(AH1474="",AH1474="No Bid")),", Bid Status Missing or Incorrect","")&amp;IF(AND(AH1474="No Bid",AI1474=""),", Reason for No Bid Missing","")&amp;IF(AND($O1474="CSIS",OR($U1474&gt;0,$W1474&gt;0,$Y1474&gt;0,$AA1474&gt;0,$AC1474&gt;0,$AE1474&gt;0),AJ1474=""),", NCAGE Supplier Missing","")&amp;IF(AND($O1474="Drawing",OR($U1474&gt;0,$W1474&gt;0,$Y1474&gt;0,$AA1474&gt;0,$AC1474&gt;0,$AE1474&gt;0),AK1474=""),", Manufacturer Missing","")&amp;IF(AL1474&lt;&gt;"",", Comment","")&amp;IF(AND(OR(AH1474="Bid Using CSIS Dropdown With Query (Comment Field Must Be Populated)",AH1474="Bid To Drawing Supplied With Query (Comment Field Must Be Populated)"),AL1474=""),", Please Enter a Comment for the Bid Query","")&amp;IF(AND(T1474&gt;0,U1474="",AH1474&lt;&gt;"No Bid"),", PB1 Price Missing","")&amp;IF(AND(V1474&gt;0,W1474="",AH1474&lt;&gt;"No Bid"),", PB2 Price Missing","")&amp;IF(AND(X1474&gt;0,Y1474="",AH1474&lt;&gt;"No Bid"),", PB3 Price Missing","")&amp;IF(AND(Z1474&gt;0,AA1474="",AH1474&lt;&gt;"No Bid"),", PB4 Price Missing","")&amp;IF(AND(AB1474&gt;0,AC1474="",AH1474&lt;&gt;"No Bid"),", PB5 Price Missing","")&amp;IF(AND(AD1474&gt;0,AE1474="",AH1474&lt;&gt;"No Bid"),", PB6 Price Missing","")&amp;IF(AND(AF1474&gt;0,AG1474="",AH1474&lt;&gt;"No Bid"),", PB7 Price Missing","")</f>
        <v>, Please enter a Price in PB1 or Select No Bid, PB1 Price Missing, PB2 Price Missing, PB3 Price Missing, PB4 Price Missing, PB5 Price Missing</v>
      </c>
      <c r="AN1474" s="28"/>
      <c r="AO1474" s="28"/>
      <c r="AP1474" s="28"/>
      <c r="AQ1474" s="28"/>
      <c r="AR1474" s="28"/>
      <c r="AS1474" s="28"/>
      <c r="AT1474" s="28"/>
      <c r="AU1474" s="28"/>
      <c r="AV1474" s="28"/>
      <c r="AW1474" s="28"/>
      <c r="AX1474" s="28"/>
      <c r="AY1474" s="28"/>
      <c r="AZ1474" s="28"/>
      <c r="BA1474" s="28"/>
      <c r="BB1474" s="28"/>
      <c r="BC1474" s="28"/>
      <c r="BD1474" s="28"/>
      <c r="BE1474" s="28"/>
      <c r="BF1474" s="28"/>
      <c r="BG1474" s="28"/>
      <c r="BH1474" s="28"/>
      <c r="BI1474" s="28"/>
      <c r="BJ1474" s="28"/>
      <c r="BK1474" s="28"/>
      <c r="BL1474" s="28"/>
    </row>
    <row r="1475" spans="1:64" x14ac:dyDescent="0.25">
      <c r="A1475" s="58">
        <v>1473</v>
      </c>
      <c r="B1475" s="57"/>
      <c r="C1475" s="57" t="s">
        <v>3775</v>
      </c>
      <c r="D1475" s="57"/>
      <c r="E1475" s="59" t="s">
        <v>1059</v>
      </c>
      <c r="F1475" s="60" t="s">
        <v>5430</v>
      </c>
      <c r="G1475" s="61" t="s">
        <v>4673</v>
      </c>
      <c r="H1475" s="60" t="s">
        <v>5997</v>
      </c>
      <c r="I1475" s="60" t="s">
        <v>5993</v>
      </c>
      <c r="J1475" s="60"/>
      <c r="K1475" s="60" t="s">
        <v>5992</v>
      </c>
      <c r="L1475" s="60" t="s">
        <v>23</v>
      </c>
      <c r="M1475" s="60" t="s">
        <v>6024</v>
      </c>
      <c r="N1475" s="57" t="s">
        <v>6026</v>
      </c>
      <c r="O1475" s="62" t="s">
        <v>1899</v>
      </c>
      <c r="P1475" s="62" t="s">
        <v>3013</v>
      </c>
      <c r="Q1475" s="28"/>
      <c r="R1475" s="28"/>
      <c r="S1475" s="28"/>
      <c r="T1475" s="36">
        <v>4</v>
      </c>
      <c r="U1475" s="33"/>
      <c r="V1475" s="36">
        <v>10</v>
      </c>
      <c r="W1475" s="33"/>
      <c r="X1475" s="36">
        <v>20</v>
      </c>
      <c r="Y1475" s="33"/>
      <c r="Z1475" s="36">
        <v>40</v>
      </c>
      <c r="AA1475" s="33"/>
      <c r="AB1475" s="36">
        <v>80</v>
      </c>
      <c r="AC1475" s="33"/>
      <c r="AD1475" s="36">
        <v>999999</v>
      </c>
      <c r="AE1475" s="33"/>
      <c r="AF1475" s="36"/>
      <c r="AG1475" s="33"/>
      <c r="AH1475" s="28"/>
      <c r="AI1475" s="28"/>
      <c r="AJ1475" s="28"/>
      <c r="AK1475" s="28"/>
      <c r="AL1475" s="28"/>
      <c r="AM1475" s="41" t="str">
        <f>IF(AND($U1475&gt;0,$Q1475=""),"Currency Missing","")&amp;IF(AND($U1475&gt;0,$R1475=""),", MOQ Missing","")&amp;IF(AND($U1475&gt;0,$S1475=""),", Leadtime Missing","")&amp;IF(W1475&gt;U1475,", PB2 Price Greater than PB1 Price","")&amp;IF(Y1475&gt;W1475,", PB3 Price Greater than PB2 Price","")&amp;IF(AA1475&gt;Y1475,", PB4 Price Greater than PB3 Price","")&amp;IF(AC1475&gt;AA1475,", PB5 Price Greater than PB4 Price","")&amp;IF(AE1475&gt;AC1475,", PB6 Price Greater than PB5 Price","")&amp;IF(AG1475&gt;AE1475,", PB7 Price Greater than PB6 Price","")&amp;IF($U1475&lt;&gt;ROUND($U1475,2),", PB 1 Price - More than 2 Decimal Places","")&amp;IF($W1475&lt;&gt;ROUND($W1475,2),", PB 2 Price - More than 2 Decimal Places","")&amp;IF($Y1475&lt;&gt;ROUND($Y1475,2),", PB 3 Price - More than 2 Decimal Places","")&amp;IF($AA1475&lt;&gt;ROUND($AA1475,2),", PB 4 Price - More than 2 Decimal Places","")&amp;IF($AC1475&lt;&gt;ROUND($AC1475,2),", PB 5 Price - More than 2 Decimal Places","")&amp;IF($AE1475&lt;&gt;ROUND($AE1475,2),", PB 6 Price - More than 2 Decimal Places","")&amp;IF($AG1475&lt;&gt;ROUND($AG1475,2),", PB 7 Price - More than 2 Decimal Places","")&amp;IF(AND(E1475&lt;&gt;"",U1475="",AH1475=""),", Please enter a Price in PB1 or Select No Bid","")&amp;IF(AND(OR($U1475&gt;0,$W1475&gt;0,$Y1475&gt;0,$AA1475&gt;0,$AC1475&gt;0,$AE1475&gt;0),OR(AH1475="",AH1475="No Bid")),", Bid Status Missing or Incorrect","")&amp;IF(AND(AH1475="No Bid",AI1475=""),", Reason for No Bid Missing","")&amp;IF(AND($O1475="CSIS",OR($U1475&gt;0,$W1475&gt;0,$Y1475&gt;0,$AA1475&gt;0,$AC1475&gt;0,$AE1475&gt;0),AJ1475=""),", NCAGE Supplier Missing","")&amp;IF(AND($O1475="Drawing",OR($U1475&gt;0,$W1475&gt;0,$Y1475&gt;0,$AA1475&gt;0,$AC1475&gt;0,$AE1475&gt;0),AK1475=""),", Manufacturer Missing","")&amp;IF(AL1475&lt;&gt;"",", Comment","")&amp;IF(AND(OR(AH1475="Bid Using CSIS Dropdown With Query (Comment Field Must Be Populated)",AH1475="Bid To Drawing Supplied With Query (Comment Field Must Be Populated)"),AL1475=""),", Please Enter a Comment for the Bid Query","")&amp;IF(AND(T1475&gt;0,U1475="",AH1475&lt;&gt;"No Bid"),", PB1 Price Missing","")&amp;IF(AND(V1475&gt;0,W1475="",AH1475&lt;&gt;"No Bid"),", PB2 Price Missing","")&amp;IF(AND(X1475&gt;0,Y1475="",AH1475&lt;&gt;"No Bid"),", PB3 Price Missing","")&amp;IF(AND(Z1475&gt;0,AA1475="",AH1475&lt;&gt;"No Bid"),", PB4 Price Missing","")&amp;IF(AND(AB1475&gt;0,AC1475="",AH1475&lt;&gt;"No Bid"),", PB5 Price Missing","")&amp;IF(AND(AD1475&gt;0,AE1475="",AH1475&lt;&gt;"No Bid"),", PB6 Price Missing","")&amp;IF(AND(AF1475&gt;0,AG1475="",AH1475&lt;&gt;"No Bid"),", PB7 Price Missing","")</f>
        <v>, Please enter a Price in PB1 or Select No Bid, PB1 Price Missing, PB2 Price Missing, PB3 Price Missing, PB4 Price Missing, PB5 Price Missing, PB6 Price Missing</v>
      </c>
      <c r="AN1475" s="28"/>
      <c r="AO1475" s="28"/>
      <c r="AP1475" s="28"/>
      <c r="AQ1475" s="28"/>
      <c r="AR1475" s="28"/>
      <c r="AS1475" s="28"/>
      <c r="AT1475" s="28"/>
      <c r="AU1475" s="28"/>
      <c r="AV1475" s="28"/>
      <c r="AW1475" s="28"/>
      <c r="AX1475" s="28"/>
      <c r="AY1475" s="28"/>
      <c r="AZ1475" s="28"/>
      <c r="BA1475" s="28"/>
      <c r="BB1475" s="28"/>
      <c r="BC1475" s="28"/>
      <c r="BD1475" s="28"/>
      <c r="BE1475" s="28"/>
      <c r="BF1475" s="28"/>
      <c r="BG1475" s="28"/>
      <c r="BH1475" s="28"/>
      <c r="BI1475" s="28"/>
      <c r="BJ1475" s="28"/>
      <c r="BK1475" s="28"/>
      <c r="BL1475" s="28"/>
    </row>
    <row r="1476" spans="1:64" x14ac:dyDescent="0.25">
      <c r="A1476" s="58">
        <v>1474</v>
      </c>
      <c r="B1476" s="57"/>
      <c r="C1476" s="57" t="s">
        <v>3775</v>
      </c>
      <c r="D1476" s="57"/>
      <c r="E1476" s="59" t="s">
        <v>1677</v>
      </c>
      <c r="F1476" s="60" t="s">
        <v>5444</v>
      </c>
      <c r="G1476" s="61" t="s">
        <v>5275</v>
      </c>
      <c r="H1476" s="60" t="s">
        <v>5996</v>
      </c>
      <c r="I1476" s="60" t="s">
        <v>5993</v>
      </c>
      <c r="J1476" s="60"/>
      <c r="K1476" s="60" t="s">
        <v>5992</v>
      </c>
      <c r="L1476" s="60" t="s">
        <v>23</v>
      </c>
      <c r="M1476" s="60" t="s">
        <v>6024</v>
      </c>
      <c r="N1476" s="57" t="s">
        <v>6026</v>
      </c>
      <c r="O1476" s="62" t="s">
        <v>1852</v>
      </c>
      <c r="P1476" s="62" t="s">
        <v>3629</v>
      </c>
      <c r="Q1476" s="28"/>
      <c r="R1476" s="28"/>
      <c r="S1476" s="28"/>
      <c r="T1476" s="36">
        <v>1</v>
      </c>
      <c r="U1476" s="33"/>
      <c r="V1476" s="36">
        <v>3</v>
      </c>
      <c r="W1476" s="33"/>
      <c r="X1476" s="36">
        <v>5</v>
      </c>
      <c r="Y1476" s="33"/>
      <c r="Z1476" s="36">
        <v>999999</v>
      </c>
      <c r="AA1476" s="33"/>
      <c r="AB1476" s="36"/>
      <c r="AC1476" s="33"/>
      <c r="AD1476" s="36"/>
      <c r="AE1476" s="33"/>
      <c r="AF1476" s="36"/>
      <c r="AG1476" s="33"/>
      <c r="AH1476" s="28"/>
      <c r="AI1476" s="28"/>
      <c r="AJ1476" s="28"/>
      <c r="AK1476" s="28"/>
      <c r="AL1476" s="28"/>
      <c r="AM1476" s="41" t="str">
        <f>IF(AND($U1476&gt;0,$Q1476=""),"Currency Missing","")&amp;IF(AND($U1476&gt;0,$R1476=""),", MOQ Missing","")&amp;IF(AND($U1476&gt;0,$S1476=""),", Leadtime Missing","")&amp;IF(W1476&gt;U1476,", PB2 Price Greater than PB1 Price","")&amp;IF(Y1476&gt;W1476,", PB3 Price Greater than PB2 Price","")&amp;IF(AA1476&gt;Y1476,", PB4 Price Greater than PB3 Price","")&amp;IF(AC1476&gt;AA1476,", PB5 Price Greater than PB4 Price","")&amp;IF(AE1476&gt;AC1476,", PB6 Price Greater than PB5 Price","")&amp;IF(AG1476&gt;AE1476,", PB7 Price Greater than PB6 Price","")&amp;IF($U1476&lt;&gt;ROUND($U1476,2),", PB 1 Price - More than 2 Decimal Places","")&amp;IF($W1476&lt;&gt;ROUND($W1476,2),", PB 2 Price - More than 2 Decimal Places","")&amp;IF($Y1476&lt;&gt;ROUND($Y1476,2),", PB 3 Price - More than 2 Decimal Places","")&amp;IF($AA1476&lt;&gt;ROUND($AA1476,2),", PB 4 Price - More than 2 Decimal Places","")&amp;IF($AC1476&lt;&gt;ROUND($AC1476,2),", PB 5 Price - More than 2 Decimal Places","")&amp;IF($AE1476&lt;&gt;ROUND($AE1476,2),", PB 6 Price - More than 2 Decimal Places","")&amp;IF($AG1476&lt;&gt;ROUND($AG1476,2),", PB 7 Price - More than 2 Decimal Places","")&amp;IF(AND(E1476&lt;&gt;"",U1476="",AH1476=""),", Please enter a Price in PB1 or Select No Bid","")&amp;IF(AND(OR($U1476&gt;0,$W1476&gt;0,$Y1476&gt;0,$AA1476&gt;0,$AC1476&gt;0,$AE1476&gt;0),OR(AH1476="",AH1476="No Bid")),", Bid Status Missing or Incorrect","")&amp;IF(AND(AH1476="No Bid",AI1476=""),", Reason for No Bid Missing","")&amp;IF(AND($O1476="CSIS",OR($U1476&gt;0,$W1476&gt;0,$Y1476&gt;0,$AA1476&gt;0,$AC1476&gt;0,$AE1476&gt;0),AJ1476=""),", NCAGE Supplier Missing","")&amp;IF(AND($O1476="Drawing",OR($U1476&gt;0,$W1476&gt;0,$Y1476&gt;0,$AA1476&gt;0,$AC1476&gt;0,$AE1476&gt;0),AK1476=""),", Manufacturer Missing","")&amp;IF(AL1476&lt;&gt;"",", Comment","")&amp;IF(AND(OR(AH1476="Bid Using CSIS Dropdown With Query (Comment Field Must Be Populated)",AH1476="Bid To Drawing Supplied With Query (Comment Field Must Be Populated)"),AL1476=""),", Please Enter a Comment for the Bid Query","")&amp;IF(AND(T1476&gt;0,U1476="",AH1476&lt;&gt;"No Bid"),", PB1 Price Missing","")&amp;IF(AND(V1476&gt;0,W1476="",AH1476&lt;&gt;"No Bid"),", PB2 Price Missing","")&amp;IF(AND(X1476&gt;0,Y1476="",AH1476&lt;&gt;"No Bid"),", PB3 Price Missing","")&amp;IF(AND(Z1476&gt;0,AA1476="",AH1476&lt;&gt;"No Bid"),", PB4 Price Missing","")&amp;IF(AND(AB1476&gt;0,AC1476="",AH1476&lt;&gt;"No Bid"),", PB5 Price Missing","")&amp;IF(AND(AD1476&gt;0,AE1476="",AH1476&lt;&gt;"No Bid"),", PB6 Price Missing","")&amp;IF(AND(AF1476&gt;0,AG1476="",AH1476&lt;&gt;"No Bid"),", PB7 Price Missing","")</f>
        <v>, Please enter a Price in PB1 or Select No Bid, PB1 Price Missing, PB2 Price Missing, PB3 Price Missing, PB4 Price Missing</v>
      </c>
      <c r="AN1476" s="28"/>
      <c r="AO1476" s="28"/>
      <c r="AP1476" s="28"/>
      <c r="AQ1476" s="28"/>
      <c r="AR1476" s="28"/>
      <c r="AS1476" s="28"/>
      <c r="AT1476" s="28"/>
      <c r="AU1476" s="28"/>
      <c r="AV1476" s="28"/>
      <c r="AW1476" s="28"/>
      <c r="AX1476" s="28"/>
      <c r="AY1476" s="28"/>
      <c r="AZ1476" s="28"/>
      <c r="BA1476" s="28"/>
      <c r="BB1476" s="28"/>
      <c r="BC1476" s="28"/>
      <c r="BD1476" s="28"/>
      <c r="BE1476" s="28"/>
      <c r="BF1476" s="28"/>
      <c r="BG1476" s="28"/>
      <c r="BH1476" s="28"/>
      <c r="BI1476" s="28"/>
      <c r="BJ1476" s="28"/>
      <c r="BK1476" s="28"/>
      <c r="BL1476" s="28"/>
    </row>
    <row r="1477" spans="1:64" x14ac:dyDescent="0.25">
      <c r="A1477" s="58">
        <v>1475</v>
      </c>
      <c r="B1477" s="57"/>
      <c r="C1477" s="57" t="s">
        <v>3775</v>
      </c>
      <c r="D1477" s="57"/>
      <c r="E1477" s="59" t="s">
        <v>1060</v>
      </c>
      <c r="F1477" s="60" t="s">
        <v>5430</v>
      </c>
      <c r="G1477" s="61" t="s">
        <v>3801</v>
      </c>
      <c r="H1477" s="60" t="s">
        <v>5997</v>
      </c>
      <c r="I1477" s="60" t="s">
        <v>5993</v>
      </c>
      <c r="J1477" s="60"/>
      <c r="K1477" s="60" t="s">
        <v>5992</v>
      </c>
      <c r="L1477" s="60" t="s">
        <v>23</v>
      </c>
      <c r="M1477" s="60" t="s">
        <v>6024</v>
      </c>
      <c r="N1477" s="57" t="s">
        <v>6026</v>
      </c>
      <c r="O1477" s="62" t="s">
        <v>1899</v>
      </c>
      <c r="P1477" s="62" t="s">
        <v>3014</v>
      </c>
      <c r="Q1477" s="28"/>
      <c r="R1477" s="28"/>
      <c r="S1477" s="28"/>
      <c r="T1477" s="36">
        <v>25</v>
      </c>
      <c r="U1477" s="33"/>
      <c r="V1477" s="36">
        <v>70</v>
      </c>
      <c r="W1477" s="33"/>
      <c r="X1477" s="36">
        <v>140</v>
      </c>
      <c r="Y1477" s="33"/>
      <c r="Z1477" s="36">
        <v>999999</v>
      </c>
      <c r="AA1477" s="33"/>
      <c r="AB1477" s="36"/>
      <c r="AC1477" s="33"/>
      <c r="AD1477" s="36"/>
      <c r="AE1477" s="33"/>
      <c r="AF1477" s="36"/>
      <c r="AG1477" s="33"/>
      <c r="AH1477" s="28"/>
      <c r="AI1477" s="28"/>
      <c r="AJ1477" s="28"/>
      <c r="AK1477" s="28"/>
      <c r="AL1477" s="28"/>
      <c r="AM1477" s="41" t="str">
        <f>IF(AND($U1477&gt;0,$Q1477=""),"Currency Missing","")&amp;IF(AND($U1477&gt;0,$R1477=""),", MOQ Missing","")&amp;IF(AND($U1477&gt;0,$S1477=""),", Leadtime Missing","")&amp;IF(W1477&gt;U1477,", PB2 Price Greater than PB1 Price","")&amp;IF(Y1477&gt;W1477,", PB3 Price Greater than PB2 Price","")&amp;IF(AA1477&gt;Y1477,", PB4 Price Greater than PB3 Price","")&amp;IF(AC1477&gt;AA1477,", PB5 Price Greater than PB4 Price","")&amp;IF(AE1477&gt;AC1477,", PB6 Price Greater than PB5 Price","")&amp;IF(AG1477&gt;AE1477,", PB7 Price Greater than PB6 Price","")&amp;IF($U1477&lt;&gt;ROUND($U1477,2),", PB 1 Price - More than 2 Decimal Places","")&amp;IF($W1477&lt;&gt;ROUND($W1477,2),", PB 2 Price - More than 2 Decimal Places","")&amp;IF($Y1477&lt;&gt;ROUND($Y1477,2),", PB 3 Price - More than 2 Decimal Places","")&amp;IF($AA1477&lt;&gt;ROUND($AA1477,2),", PB 4 Price - More than 2 Decimal Places","")&amp;IF($AC1477&lt;&gt;ROUND($AC1477,2),", PB 5 Price - More than 2 Decimal Places","")&amp;IF($AE1477&lt;&gt;ROUND($AE1477,2),", PB 6 Price - More than 2 Decimal Places","")&amp;IF($AG1477&lt;&gt;ROUND($AG1477,2),", PB 7 Price - More than 2 Decimal Places","")&amp;IF(AND(E1477&lt;&gt;"",U1477="",AH1477=""),", Please enter a Price in PB1 or Select No Bid","")&amp;IF(AND(OR($U1477&gt;0,$W1477&gt;0,$Y1477&gt;0,$AA1477&gt;0,$AC1477&gt;0,$AE1477&gt;0),OR(AH1477="",AH1477="No Bid")),", Bid Status Missing or Incorrect","")&amp;IF(AND(AH1477="No Bid",AI1477=""),", Reason for No Bid Missing","")&amp;IF(AND($O1477="CSIS",OR($U1477&gt;0,$W1477&gt;0,$Y1477&gt;0,$AA1477&gt;0,$AC1477&gt;0,$AE1477&gt;0),AJ1477=""),", NCAGE Supplier Missing","")&amp;IF(AND($O1477="Drawing",OR($U1477&gt;0,$W1477&gt;0,$Y1477&gt;0,$AA1477&gt;0,$AC1477&gt;0,$AE1477&gt;0),AK1477=""),", Manufacturer Missing","")&amp;IF(AL1477&lt;&gt;"",", Comment","")&amp;IF(AND(OR(AH1477="Bid Using CSIS Dropdown With Query (Comment Field Must Be Populated)",AH1477="Bid To Drawing Supplied With Query (Comment Field Must Be Populated)"),AL1477=""),", Please Enter a Comment for the Bid Query","")&amp;IF(AND(T1477&gt;0,U1477="",AH1477&lt;&gt;"No Bid"),", PB1 Price Missing","")&amp;IF(AND(V1477&gt;0,W1477="",AH1477&lt;&gt;"No Bid"),", PB2 Price Missing","")&amp;IF(AND(X1477&gt;0,Y1477="",AH1477&lt;&gt;"No Bid"),", PB3 Price Missing","")&amp;IF(AND(Z1477&gt;0,AA1477="",AH1477&lt;&gt;"No Bid"),", PB4 Price Missing","")&amp;IF(AND(AB1477&gt;0,AC1477="",AH1477&lt;&gt;"No Bid"),", PB5 Price Missing","")&amp;IF(AND(AD1477&gt;0,AE1477="",AH1477&lt;&gt;"No Bid"),", PB6 Price Missing","")&amp;IF(AND(AF1477&gt;0,AG1477="",AH1477&lt;&gt;"No Bid"),", PB7 Price Missing","")</f>
        <v>, Please enter a Price in PB1 or Select No Bid, PB1 Price Missing, PB2 Price Missing, PB3 Price Missing, PB4 Price Missing</v>
      </c>
      <c r="AN1477" s="28"/>
      <c r="AO1477" s="28"/>
      <c r="AP1477" s="28"/>
      <c r="AQ1477" s="28"/>
      <c r="AR1477" s="28"/>
      <c r="AS1477" s="28"/>
      <c r="AT1477" s="28"/>
      <c r="AU1477" s="28"/>
      <c r="AV1477" s="28"/>
      <c r="AW1477" s="28"/>
      <c r="AX1477" s="28"/>
      <c r="AY1477" s="28"/>
      <c r="AZ1477" s="28"/>
      <c r="BA1477" s="28"/>
      <c r="BB1477" s="28"/>
      <c r="BC1477" s="28"/>
      <c r="BD1477" s="28"/>
      <c r="BE1477" s="28"/>
      <c r="BF1477" s="28"/>
      <c r="BG1477" s="28"/>
      <c r="BH1477" s="28"/>
      <c r="BI1477" s="28"/>
      <c r="BJ1477" s="28"/>
      <c r="BK1477" s="28"/>
      <c r="BL1477" s="28"/>
    </row>
    <row r="1478" spans="1:64" x14ac:dyDescent="0.25">
      <c r="A1478" s="58">
        <v>1476</v>
      </c>
      <c r="B1478" s="57"/>
      <c r="C1478" s="57" t="s">
        <v>3775</v>
      </c>
      <c r="D1478" s="57"/>
      <c r="E1478" s="59" t="s">
        <v>1061</v>
      </c>
      <c r="F1478" s="60" t="s">
        <v>5645</v>
      </c>
      <c r="G1478" s="61" t="s">
        <v>4674</v>
      </c>
      <c r="H1478" s="60" t="s">
        <v>5997</v>
      </c>
      <c r="I1478" s="60" t="s">
        <v>5993</v>
      </c>
      <c r="J1478" s="60"/>
      <c r="K1478" s="60" t="s">
        <v>5992</v>
      </c>
      <c r="L1478" s="60" t="s">
        <v>23</v>
      </c>
      <c r="M1478" s="60" t="s">
        <v>6024</v>
      </c>
      <c r="N1478" s="57" t="s">
        <v>6026</v>
      </c>
      <c r="O1478" s="62" t="s">
        <v>1899</v>
      </c>
      <c r="P1478" s="62" t="s">
        <v>3015</v>
      </c>
      <c r="Q1478" s="28"/>
      <c r="R1478" s="28"/>
      <c r="S1478" s="28"/>
      <c r="T1478" s="36">
        <v>15</v>
      </c>
      <c r="U1478" s="33"/>
      <c r="V1478" s="36">
        <v>45</v>
      </c>
      <c r="W1478" s="33"/>
      <c r="X1478" s="36">
        <v>90</v>
      </c>
      <c r="Y1478" s="33"/>
      <c r="Z1478" s="36">
        <v>200</v>
      </c>
      <c r="AA1478" s="33"/>
      <c r="AB1478" s="36">
        <v>999999</v>
      </c>
      <c r="AC1478" s="33"/>
      <c r="AD1478" s="36"/>
      <c r="AE1478" s="33"/>
      <c r="AF1478" s="36"/>
      <c r="AG1478" s="33"/>
      <c r="AH1478" s="28"/>
      <c r="AI1478" s="28"/>
      <c r="AJ1478" s="28"/>
      <c r="AK1478" s="28"/>
      <c r="AL1478" s="28"/>
      <c r="AM1478" s="41" t="str">
        <f>IF(AND($U1478&gt;0,$Q1478=""),"Currency Missing","")&amp;IF(AND($U1478&gt;0,$R1478=""),", MOQ Missing","")&amp;IF(AND($U1478&gt;0,$S1478=""),", Leadtime Missing","")&amp;IF(W1478&gt;U1478,", PB2 Price Greater than PB1 Price","")&amp;IF(Y1478&gt;W1478,", PB3 Price Greater than PB2 Price","")&amp;IF(AA1478&gt;Y1478,", PB4 Price Greater than PB3 Price","")&amp;IF(AC1478&gt;AA1478,", PB5 Price Greater than PB4 Price","")&amp;IF(AE1478&gt;AC1478,", PB6 Price Greater than PB5 Price","")&amp;IF(AG1478&gt;AE1478,", PB7 Price Greater than PB6 Price","")&amp;IF($U1478&lt;&gt;ROUND($U1478,2),", PB 1 Price - More than 2 Decimal Places","")&amp;IF($W1478&lt;&gt;ROUND($W1478,2),", PB 2 Price - More than 2 Decimal Places","")&amp;IF($Y1478&lt;&gt;ROUND($Y1478,2),", PB 3 Price - More than 2 Decimal Places","")&amp;IF($AA1478&lt;&gt;ROUND($AA1478,2),", PB 4 Price - More than 2 Decimal Places","")&amp;IF($AC1478&lt;&gt;ROUND($AC1478,2),", PB 5 Price - More than 2 Decimal Places","")&amp;IF($AE1478&lt;&gt;ROUND($AE1478,2),", PB 6 Price - More than 2 Decimal Places","")&amp;IF($AG1478&lt;&gt;ROUND($AG1478,2),", PB 7 Price - More than 2 Decimal Places","")&amp;IF(AND(E1478&lt;&gt;"",U1478="",AH1478=""),", Please enter a Price in PB1 or Select No Bid","")&amp;IF(AND(OR($U1478&gt;0,$W1478&gt;0,$Y1478&gt;0,$AA1478&gt;0,$AC1478&gt;0,$AE1478&gt;0),OR(AH1478="",AH1478="No Bid")),", Bid Status Missing or Incorrect","")&amp;IF(AND(AH1478="No Bid",AI1478=""),", Reason for No Bid Missing","")&amp;IF(AND($O1478="CSIS",OR($U1478&gt;0,$W1478&gt;0,$Y1478&gt;0,$AA1478&gt;0,$AC1478&gt;0,$AE1478&gt;0),AJ1478=""),", NCAGE Supplier Missing","")&amp;IF(AND($O1478="Drawing",OR($U1478&gt;0,$W1478&gt;0,$Y1478&gt;0,$AA1478&gt;0,$AC1478&gt;0,$AE1478&gt;0),AK1478=""),", Manufacturer Missing","")&amp;IF(AL1478&lt;&gt;"",", Comment","")&amp;IF(AND(OR(AH1478="Bid Using CSIS Dropdown With Query (Comment Field Must Be Populated)",AH1478="Bid To Drawing Supplied With Query (Comment Field Must Be Populated)"),AL1478=""),", Please Enter a Comment for the Bid Query","")&amp;IF(AND(T1478&gt;0,U1478="",AH1478&lt;&gt;"No Bid"),", PB1 Price Missing","")&amp;IF(AND(V1478&gt;0,W1478="",AH1478&lt;&gt;"No Bid"),", PB2 Price Missing","")&amp;IF(AND(X1478&gt;0,Y1478="",AH1478&lt;&gt;"No Bid"),", PB3 Price Missing","")&amp;IF(AND(Z1478&gt;0,AA1478="",AH1478&lt;&gt;"No Bid"),", PB4 Price Missing","")&amp;IF(AND(AB1478&gt;0,AC1478="",AH1478&lt;&gt;"No Bid"),", PB5 Price Missing","")&amp;IF(AND(AD1478&gt;0,AE1478="",AH1478&lt;&gt;"No Bid"),", PB6 Price Missing","")&amp;IF(AND(AF1478&gt;0,AG1478="",AH1478&lt;&gt;"No Bid"),", PB7 Price Missing","")</f>
        <v>, Please enter a Price in PB1 or Select No Bid, PB1 Price Missing, PB2 Price Missing, PB3 Price Missing, PB4 Price Missing, PB5 Price Missing</v>
      </c>
      <c r="AN1478" s="28"/>
      <c r="AO1478" s="28"/>
      <c r="AP1478" s="28"/>
      <c r="AQ1478" s="28"/>
      <c r="AR1478" s="28"/>
      <c r="AS1478" s="28"/>
      <c r="AT1478" s="28"/>
      <c r="AU1478" s="28"/>
      <c r="AV1478" s="28"/>
      <c r="AW1478" s="28"/>
      <c r="AX1478" s="28"/>
      <c r="AY1478" s="28"/>
      <c r="AZ1478" s="28"/>
      <c r="BA1478" s="28"/>
      <c r="BB1478" s="28"/>
      <c r="BC1478" s="28"/>
      <c r="BD1478" s="28"/>
      <c r="BE1478" s="28"/>
      <c r="BF1478" s="28"/>
      <c r="BG1478" s="28"/>
      <c r="BH1478" s="28"/>
      <c r="BI1478" s="28"/>
      <c r="BJ1478" s="28"/>
      <c r="BK1478" s="28"/>
      <c r="BL1478" s="28"/>
    </row>
    <row r="1479" spans="1:64" x14ac:dyDescent="0.25">
      <c r="A1479" s="58">
        <v>1477</v>
      </c>
      <c r="B1479" s="57"/>
      <c r="C1479" s="57" t="s">
        <v>3775</v>
      </c>
      <c r="D1479" s="57"/>
      <c r="E1479" s="59" t="s">
        <v>1062</v>
      </c>
      <c r="F1479" s="60" t="s">
        <v>5645</v>
      </c>
      <c r="G1479" s="61" t="s">
        <v>4675</v>
      </c>
      <c r="H1479" s="60" t="s">
        <v>5997</v>
      </c>
      <c r="I1479" s="60" t="s">
        <v>5993</v>
      </c>
      <c r="J1479" s="60"/>
      <c r="K1479" s="60" t="s">
        <v>5992</v>
      </c>
      <c r="L1479" s="60" t="s">
        <v>23</v>
      </c>
      <c r="M1479" s="60" t="s">
        <v>6024</v>
      </c>
      <c r="N1479" s="57" t="s">
        <v>6026</v>
      </c>
      <c r="O1479" s="62" t="s">
        <v>1899</v>
      </c>
      <c r="P1479" s="62" t="s">
        <v>3016</v>
      </c>
      <c r="Q1479" s="28"/>
      <c r="R1479" s="28"/>
      <c r="S1479" s="28"/>
      <c r="T1479" s="36">
        <v>4</v>
      </c>
      <c r="U1479" s="33"/>
      <c r="V1479" s="36">
        <v>12</v>
      </c>
      <c r="W1479" s="33"/>
      <c r="X1479" s="36">
        <v>25</v>
      </c>
      <c r="Y1479" s="33"/>
      <c r="Z1479" s="36">
        <v>50</v>
      </c>
      <c r="AA1479" s="33"/>
      <c r="AB1479" s="36">
        <v>100</v>
      </c>
      <c r="AC1479" s="33"/>
      <c r="AD1479" s="36">
        <v>999999</v>
      </c>
      <c r="AE1479" s="33"/>
      <c r="AF1479" s="36"/>
      <c r="AG1479" s="33"/>
      <c r="AH1479" s="28"/>
      <c r="AI1479" s="28"/>
      <c r="AJ1479" s="28"/>
      <c r="AK1479" s="28"/>
      <c r="AL1479" s="28"/>
      <c r="AM1479" s="41" t="str">
        <f>IF(AND($U1479&gt;0,$Q1479=""),"Currency Missing","")&amp;IF(AND($U1479&gt;0,$R1479=""),", MOQ Missing","")&amp;IF(AND($U1479&gt;0,$S1479=""),", Leadtime Missing","")&amp;IF(W1479&gt;U1479,", PB2 Price Greater than PB1 Price","")&amp;IF(Y1479&gt;W1479,", PB3 Price Greater than PB2 Price","")&amp;IF(AA1479&gt;Y1479,", PB4 Price Greater than PB3 Price","")&amp;IF(AC1479&gt;AA1479,", PB5 Price Greater than PB4 Price","")&amp;IF(AE1479&gt;AC1479,", PB6 Price Greater than PB5 Price","")&amp;IF(AG1479&gt;AE1479,", PB7 Price Greater than PB6 Price","")&amp;IF($U1479&lt;&gt;ROUND($U1479,2),", PB 1 Price - More than 2 Decimal Places","")&amp;IF($W1479&lt;&gt;ROUND($W1479,2),", PB 2 Price - More than 2 Decimal Places","")&amp;IF($Y1479&lt;&gt;ROUND($Y1479,2),", PB 3 Price - More than 2 Decimal Places","")&amp;IF($AA1479&lt;&gt;ROUND($AA1479,2),", PB 4 Price - More than 2 Decimal Places","")&amp;IF($AC1479&lt;&gt;ROUND($AC1479,2),", PB 5 Price - More than 2 Decimal Places","")&amp;IF($AE1479&lt;&gt;ROUND($AE1479,2),", PB 6 Price - More than 2 Decimal Places","")&amp;IF($AG1479&lt;&gt;ROUND($AG1479,2),", PB 7 Price - More than 2 Decimal Places","")&amp;IF(AND(E1479&lt;&gt;"",U1479="",AH1479=""),", Please enter a Price in PB1 or Select No Bid","")&amp;IF(AND(OR($U1479&gt;0,$W1479&gt;0,$Y1479&gt;0,$AA1479&gt;0,$AC1479&gt;0,$AE1479&gt;0),OR(AH1479="",AH1479="No Bid")),", Bid Status Missing or Incorrect","")&amp;IF(AND(AH1479="No Bid",AI1479=""),", Reason for No Bid Missing","")&amp;IF(AND($O1479="CSIS",OR($U1479&gt;0,$W1479&gt;0,$Y1479&gt;0,$AA1479&gt;0,$AC1479&gt;0,$AE1479&gt;0),AJ1479=""),", NCAGE Supplier Missing","")&amp;IF(AND($O1479="Drawing",OR($U1479&gt;0,$W1479&gt;0,$Y1479&gt;0,$AA1479&gt;0,$AC1479&gt;0,$AE1479&gt;0),AK1479=""),", Manufacturer Missing","")&amp;IF(AL1479&lt;&gt;"",", Comment","")&amp;IF(AND(OR(AH1479="Bid Using CSIS Dropdown With Query (Comment Field Must Be Populated)",AH1479="Bid To Drawing Supplied With Query (Comment Field Must Be Populated)"),AL1479=""),", Please Enter a Comment for the Bid Query","")&amp;IF(AND(T1479&gt;0,U1479="",AH1479&lt;&gt;"No Bid"),", PB1 Price Missing","")&amp;IF(AND(V1479&gt;0,W1479="",AH1479&lt;&gt;"No Bid"),", PB2 Price Missing","")&amp;IF(AND(X1479&gt;0,Y1479="",AH1479&lt;&gt;"No Bid"),", PB3 Price Missing","")&amp;IF(AND(Z1479&gt;0,AA1479="",AH1479&lt;&gt;"No Bid"),", PB4 Price Missing","")&amp;IF(AND(AB1479&gt;0,AC1479="",AH1479&lt;&gt;"No Bid"),", PB5 Price Missing","")&amp;IF(AND(AD1479&gt;0,AE1479="",AH1479&lt;&gt;"No Bid"),", PB6 Price Missing","")&amp;IF(AND(AF1479&gt;0,AG1479="",AH1479&lt;&gt;"No Bid"),", PB7 Price Missing","")</f>
        <v>, Please enter a Price in PB1 or Select No Bid, PB1 Price Missing, PB2 Price Missing, PB3 Price Missing, PB4 Price Missing, PB5 Price Missing, PB6 Price Missing</v>
      </c>
      <c r="AN1479" s="28"/>
      <c r="AO1479" s="28"/>
      <c r="AP1479" s="28"/>
      <c r="AQ1479" s="28"/>
      <c r="AR1479" s="28"/>
      <c r="AS1479" s="28"/>
      <c r="AT1479" s="28"/>
      <c r="AU1479" s="28"/>
      <c r="AV1479" s="28"/>
      <c r="AW1479" s="28"/>
      <c r="AX1479" s="28"/>
      <c r="AY1479" s="28"/>
      <c r="AZ1479" s="28"/>
      <c r="BA1479" s="28"/>
      <c r="BB1479" s="28"/>
      <c r="BC1479" s="28"/>
      <c r="BD1479" s="28"/>
      <c r="BE1479" s="28"/>
      <c r="BF1479" s="28"/>
      <c r="BG1479" s="28"/>
      <c r="BH1479" s="28"/>
      <c r="BI1479" s="28"/>
      <c r="BJ1479" s="28"/>
      <c r="BK1479" s="28"/>
      <c r="BL1479" s="28"/>
    </row>
    <row r="1480" spans="1:64" x14ac:dyDescent="0.25">
      <c r="A1480" s="58">
        <v>1478</v>
      </c>
      <c r="B1480" s="57"/>
      <c r="C1480" s="57" t="s">
        <v>3775</v>
      </c>
      <c r="D1480" s="57"/>
      <c r="E1480" s="59" t="s">
        <v>1678</v>
      </c>
      <c r="F1480" s="60" t="s">
        <v>5928</v>
      </c>
      <c r="G1480" s="61" t="s">
        <v>5276</v>
      </c>
      <c r="H1480" s="60" t="s">
        <v>5998</v>
      </c>
      <c r="I1480" s="60" t="s">
        <v>5993</v>
      </c>
      <c r="J1480" s="60"/>
      <c r="K1480" s="60" t="s">
        <v>5992</v>
      </c>
      <c r="L1480" s="60" t="s">
        <v>23</v>
      </c>
      <c r="M1480" s="60" t="s">
        <v>6024</v>
      </c>
      <c r="N1480" s="57" t="s">
        <v>6026</v>
      </c>
      <c r="O1480" s="62" t="s">
        <v>2040</v>
      </c>
      <c r="P1480" s="62" t="s">
        <v>3630</v>
      </c>
      <c r="Q1480" s="28"/>
      <c r="R1480" s="28"/>
      <c r="S1480" s="28"/>
      <c r="T1480" s="36">
        <v>1</v>
      </c>
      <c r="U1480" s="33"/>
      <c r="V1480" s="36">
        <v>2</v>
      </c>
      <c r="W1480" s="33"/>
      <c r="X1480" s="36">
        <v>4</v>
      </c>
      <c r="Y1480" s="33"/>
      <c r="Z1480" s="36">
        <v>9</v>
      </c>
      <c r="AA1480" s="33"/>
      <c r="AB1480" s="36">
        <v>999999</v>
      </c>
      <c r="AC1480" s="33"/>
      <c r="AD1480" s="36"/>
      <c r="AE1480" s="33"/>
      <c r="AF1480" s="36"/>
      <c r="AG1480" s="33"/>
      <c r="AH1480" s="28"/>
      <c r="AI1480" s="28"/>
      <c r="AJ1480" s="28"/>
      <c r="AK1480" s="28"/>
      <c r="AL1480" s="28"/>
      <c r="AM1480" s="41" t="str">
        <f>IF(AND($U1480&gt;0,$Q1480=""),"Currency Missing","")&amp;IF(AND($U1480&gt;0,$R1480=""),", MOQ Missing","")&amp;IF(AND($U1480&gt;0,$S1480=""),", Leadtime Missing","")&amp;IF(W1480&gt;U1480,", PB2 Price Greater than PB1 Price","")&amp;IF(Y1480&gt;W1480,", PB3 Price Greater than PB2 Price","")&amp;IF(AA1480&gt;Y1480,", PB4 Price Greater than PB3 Price","")&amp;IF(AC1480&gt;AA1480,", PB5 Price Greater than PB4 Price","")&amp;IF(AE1480&gt;AC1480,", PB6 Price Greater than PB5 Price","")&amp;IF(AG1480&gt;AE1480,", PB7 Price Greater than PB6 Price","")&amp;IF($U1480&lt;&gt;ROUND($U1480,2),", PB 1 Price - More than 2 Decimal Places","")&amp;IF($W1480&lt;&gt;ROUND($W1480,2),", PB 2 Price - More than 2 Decimal Places","")&amp;IF($Y1480&lt;&gt;ROUND($Y1480,2),", PB 3 Price - More than 2 Decimal Places","")&amp;IF($AA1480&lt;&gt;ROUND($AA1480,2),", PB 4 Price - More than 2 Decimal Places","")&amp;IF($AC1480&lt;&gt;ROUND($AC1480,2),", PB 5 Price - More than 2 Decimal Places","")&amp;IF($AE1480&lt;&gt;ROUND($AE1480,2),", PB 6 Price - More than 2 Decimal Places","")&amp;IF($AG1480&lt;&gt;ROUND($AG1480,2),", PB 7 Price - More than 2 Decimal Places","")&amp;IF(AND(E1480&lt;&gt;"",U1480="",AH1480=""),", Please enter a Price in PB1 or Select No Bid","")&amp;IF(AND(OR($U1480&gt;0,$W1480&gt;0,$Y1480&gt;0,$AA1480&gt;0,$AC1480&gt;0,$AE1480&gt;0),OR(AH1480="",AH1480="No Bid")),", Bid Status Missing or Incorrect","")&amp;IF(AND(AH1480="No Bid",AI1480=""),", Reason for No Bid Missing","")&amp;IF(AND($O1480="CSIS",OR($U1480&gt;0,$W1480&gt;0,$Y1480&gt;0,$AA1480&gt;0,$AC1480&gt;0,$AE1480&gt;0),AJ1480=""),", NCAGE Supplier Missing","")&amp;IF(AND($O1480="Drawing",OR($U1480&gt;0,$W1480&gt;0,$Y1480&gt;0,$AA1480&gt;0,$AC1480&gt;0,$AE1480&gt;0),AK1480=""),", Manufacturer Missing","")&amp;IF(AL1480&lt;&gt;"",", Comment","")&amp;IF(AND(OR(AH1480="Bid Using CSIS Dropdown With Query (Comment Field Must Be Populated)",AH1480="Bid To Drawing Supplied With Query (Comment Field Must Be Populated)"),AL1480=""),", Please Enter a Comment for the Bid Query","")&amp;IF(AND(T1480&gt;0,U1480="",AH1480&lt;&gt;"No Bid"),", PB1 Price Missing","")&amp;IF(AND(V1480&gt;0,W1480="",AH1480&lt;&gt;"No Bid"),", PB2 Price Missing","")&amp;IF(AND(X1480&gt;0,Y1480="",AH1480&lt;&gt;"No Bid"),", PB3 Price Missing","")&amp;IF(AND(Z1480&gt;0,AA1480="",AH1480&lt;&gt;"No Bid"),", PB4 Price Missing","")&amp;IF(AND(AB1480&gt;0,AC1480="",AH1480&lt;&gt;"No Bid"),", PB5 Price Missing","")&amp;IF(AND(AD1480&gt;0,AE1480="",AH1480&lt;&gt;"No Bid"),", PB6 Price Missing","")&amp;IF(AND(AF1480&gt;0,AG1480="",AH1480&lt;&gt;"No Bid"),", PB7 Price Missing","")</f>
        <v>, Please enter a Price in PB1 or Select No Bid, PB1 Price Missing, PB2 Price Missing, PB3 Price Missing, PB4 Price Missing, PB5 Price Missing</v>
      </c>
      <c r="AN1480" s="28"/>
      <c r="AO1480" s="28"/>
      <c r="AP1480" s="28"/>
      <c r="AQ1480" s="28"/>
      <c r="AR1480" s="28"/>
      <c r="AS1480" s="28"/>
      <c r="AT1480" s="28"/>
      <c r="AU1480" s="28"/>
      <c r="AV1480" s="28"/>
      <c r="AW1480" s="28"/>
      <c r="AX1480" s="28"/>
      <c r="AY1480" s="28"/>
      <c r="AZ1480" s="28"/>
      <c r="BA1480" s="28"/>
      <c r="BB1480" s="28"/>
      <c r="BC1480" s="28"/>
      <c r="BD1480" s="28"/>
      <c r="BE1480" s="28"/>
      <c r="BF1480" s="28"/>
      <c r="BG1480" s="28"/>
      <c r="BH1480" s="28"/>
      <c r="BI1480" s="28"/>
      <c r="BJ1480" s="28"/>
      <c r="BK1480" s="28"/>
      <c r="BL1480" s="28"/>
    </row>
    <row r="1481" spans="1:64" x14ac:dyDescent="0.25">
      <c r="A1481" s="58">
        <v>1479</v>
      </c>
      <c r="B1481" s="57"/>
      <c r="C1481" s="57" t="s">
        <v>3775</v>
      </c>
      <c r="D1481" s="57"/>
      <c r="E1481" s="59" t="s">
        <v>1063</v>
      </c>
      <c r="F1481" s="60" t="s">
        <v>5691</v>
      </c>
      <c r="G1481" s="61" t="s">
        <v>4676</v>
      </c>
      <c r="H1481" s="60" t="s">
        <v>5997</v>
      </c>
      <c r="I1481" s="60" t="s">
        <v>5993</v>
      </c>
      <c r="J1481" s="60"/>
      <c r="K1481" s="60" t="s">
        <v>5992</v>
      </c>
      <c r="L1481" s="60" t="s">
        <v>23</v>
      </c>
      <c r="M1481" s="60" t="s">
        <v>6024</v>
      </c>
      <c r="N1481" s="57" t="s">
        <v>6026</v>
      </c>
      <c r="O1481" s="62" t="s">
        <v>1899</v>
      </c>
      <c r="P1481" s="62" t="s">
        <v>3017</v>
      </c>
      <c r="Q1481" s="28"/>
      <c r="R1481" s="28"/>
      <c r="S1481" s="28"/>
      <c r="T1481" s="36">
        <v>3</v>
      </c>
      <c r="U1481" s="33"/>
      <c r="V1481" s="36">
        <v>9</v>
      </c>
      <c r="W1481" s="33"/>
      <c r="X1481" s="36">
        <v>20</v>
      </c>
      <c r="Y1481" s="33"/>
      <c r="Z1481" s="36">
        <v>35</v>
      </c>
      <c r="AA1481" s="33"/>
      <c r="AB1481" s="36">
        <v>70</v>
      </c>
      <c r="AC1481" s="33"/>
      <c r="AD1481" s="36">
        <v>999999</v>
      </c>
      <c r="AE1481" s="33"/>
      <c r="AF1481" s="36"/>
      <c r="AG1481" s="33"/>
      <c r="AH1481" s="28"/>
      <c r="AI1481" s="28"/>
      <c r="AJ1481" s="28"/>
      <c r="AK1481" s="28"/>
      <c r="AL1481" s="28"/>
      <c r="AM1481" s="41" t="str">
        <f>IF(AND($U1481&gt;0,$Q1481=""),"Currency Missing","")&amp;IF(AND($U1481&gt;0,$R1481=""),", MOQ Missing","")&amp;IF(AND($U1481&gt;0,$S1481=""),", Leadtime Missing","")&amp;IF(W1481&gt;U1481,", PB2 Price Greater than PB1 Price","")&amp;IF(Y1481&gt;W1481,", PB3 Price Greater than PB2 Price","")&amp;IF(AA1481&gt;Y1481,", PB4 Price Greater than PB3 Price","")&amp;IF(AC1481&gt;AA1481,", PB5 Price Greater than PB4 Price","")&amp;IF(AE1481&gt;AC1481,", PB6 Price Greater than PB5 Price","")&amp;IF(AG1481&gt;AE1481,", PB7 Price Greater than PB6 Price","")&amp;IF($U1481&lt;&gt;ROUND($U1481,2),", PB 1 Price - More than 2 Decimal Places","")&amp;IF($W1481&lt;&gt;ROUND($W1481,2),", PB 2 Price - More than 2 Decimal Places","")&amp;IF($Y1481&lt;&gt;ROUND($Y1481,2),", PB 3 Price - More than 2 Decimal Places","")&amp;IF($AA1481&lt;&gt;ROUND($AA1481,2),", PB 4 Price - More than 2 Decimal Places","")&amp;IF($AC1481&lt;&gt;ROUND($AC1481,2),", PB 5 Price - More than 2 Decimal Places","")&amp;IF($AE1481&lt;&gt;ROUND($AE1481,2),", PB 6 Price - More than 2 Decimal Places","")&amp;IF($AG1481&lt;&gt;ROUND($AG1481,2),", PB 7 Price - More than 2 Decimal Places","")&amp;IF(AND(E1481&lt;&gt;"",U1481="",AH1481=""),", Please enter a Price in PB1 or Select No Bid","")&amp;IF(AND(OR($U1481&gt;0,$W1481&gt;0,$Y1481&gt;0,$AA1481&gt;0,$AC1481&gt;0,$AE1481&gt;0),OR(AH1481="",AH1481="No Bid")),", Bid Status Missing or Incorrect","")&amp;IF(AND(AH1481="No Bid",AI1481=""),", Reason for No Bid Missing","")&amp;IF(AND($O1481="CSIS",OR($U1481&gt;0,$W1481&gt;0,$Y1481&gt;0,$AA1481&gt;0,$AC1481&gt;0,$AE1481&gt;0),AJ1481=""),", NCAGE Supplier Missing","")&amp;IF(AND($O1481="Drawing",OR($U1481&gt;0,$W1481&gt;0,$Y1481&gt;0,$AA1481&gt;0,$AC1481&gt;0,$AE1481&gt;0),AK1481=""),", Manufacturer Missing","")&amp;IF(AL1481&lt;&gt;"",", Comment","")&amp;IF(AND(OR(AH1481="Bid Using CSIS Dropdown With Query (Comment Field Must Be Populated)",AH1481="Bid To Drawing Supplied With Query (Comment Field Must Be Populated)"),AL1481=""),", Please Enter a Comment for the Bid Query","")&amp;IF(AND(T1481&gt;0,U1481="",AH1481&lt;&gt;"No Bid"),", PB1 Price Missing","")&amp;IF(AND(V1481&gt;0,W1481="",AH1481&lt;&gt;"No Bid"),", PB2 Price Missing","")&amp;IF(AND(X1481&gt;0,Y1481="",AH1481&lt;&gt;"No Bid"),", PB3 Price Missing","")&amp;IF(AND(Z1481&gt;0,AA1481="",AH1481&lt;&gt;"No Bid"),", PB4 Price Missing","")&amp;IF(AND(AB1481&gt;0,AC1481="",AH1481&lt;&gt;"No Bid"),", PB5 Price Missing","")&amp;IF(AND(AD1481&gt;0,AE1481="",AH1481&lt;&gt;"No Bid"),", PB6 Price Missing","")&amp;IF(AND(AF1481&gt;0,AG1481="",AH1481&lt;&gt;"No Bid"),", PB7 Price Missing","")</f>
        <v>, Please enter a Price in PB1 or Select No Bid, PB1 Price Missing, PB2 Price Missing, PB3 Price Missing, PB4 Price Missing, PB5 Price Missing, PB6 Price Missing</v>
      </c>
      <c r="AN1481" s="28"/>
      <c r="AO1481" s="28"/>
      <c r="AP1481" s="28"/>
      <c r="AQ1481" s="28"/>
      <c r="AR1481" s="28"/>
      <c r="AS1481" s="28"/>
      <c r="AT1481" s="28"/>
      <c r="AU1481" s="28"/>
      <c r="AV1481" s="28"/>
      <c r="AW1481" s="28"/>
      <c r="AX1481" s="28"/>
      <c r="AY1481" s="28"/>
      <c r="AZ1481" s="28"/>
      <c r="BA1481" s="28"/>
      <c r="BB1481" s="28"/>
      <c r="BC1481" s="28"/>
      <c r="BD1481" s="28"/>
      <c r="BE1481" s="28"/>
      <c r="BF1481" s="28"/>
      <c r="BG1481" s="28"/>
      <c r="BH1481" s="28"/>
      <c r="BI1481" s="28"/>
      <c r="BJ1481" s="28"/>
      <c r="BK1481" s="28"/>
      <c r="BL1481" s="28"/>
    </row>
    <row r="1482" spans="1:64" x14ac:dyDescent="0.25">
      <c r="A1482" s="58">
        <v>1480</v>
      </c>
      <c r="B1482" s="57"/>
      <c r="C1482" s="57" t="s">
        <v>3775</v>
      </c>
      <c r="D1482" s="57"/>
      <c r="E1482" s="59" t="s">
        <v>1064</v>
      </c>
      <c r="F1482" s="60" t="s">
        <v>5478</v>
      </c>
      <c r="G1482" s="61" t="s">
        <v>4677</v>
      </c>
      <c r="H1482" s="60" t="s">
        <v>5999</v>
      </c>
      <c r="I1482" s="60" t="s">
        <v>5993</v>
      </c>
      <c r="J1482" s="60"/>
      <c r="K1482" s="60" t="s">
        <v>5992</v>
      </c>
      <c r="L1482" s="60" t="s">
        <v>23</v>
      </c>
      <c r="M1482" s="60" t="s">
        <v>6024</v>
      </c>
      <c r="N1482" s="57" t="s">
        <v>6026</v>
      </c>
      <c r="O1482" s="62" t="s">
        <v>1899</v>
      </c>
      <c r="P1482" s="62" t="s">
        <v>3018</v>
      </c>
      <c r="Q1482" s="28"/>
      <c r="R1482" s="28"/>
      <c r="S1482" s="28"/>
      <c r="T1482" s="36">
        <v>2</v>
      </c>
      <c r="U1482" s="33"/>
      <c r="V1482" s="36">
        <v>4</v>
      </c>
      <c r="W1482" s="33"/>
      <c r="X1482" s="36">
        <v>9</v>
      </c>
      <c r="Y1482" s="33"/>
      <c r="Z1482" s="36">
        <v>15</v>
      </c>
      <c r="AA1482" s="33"/>
      <c r="AB1482" s="36">
        <v>999999</v>
      </c>
      <c r="AC1482" s="33"/>
      <c r="AD1482" s="36"/>
      <c r="AE1482" s="33"/>
      <c r="AF1482" s="36"/>
      <c r="AG1482" s="33"/>
      <c r="AH1482" s="28"/>
      <c r="AI1482" s="28"/>
      <c r="AJ1482" s="28"/>
      <c r="AK1482" s="28"/>
      <c r="AL1482" s="28"/>
      <c r="AM1482" s="41" t="str">
        <f>IF(AND($U1482&gt;0,$Q1482=""),"Currency Missing","")&amp;IF(AND($U1482&gt;0,$R1482=""),", MOQ Missing","")&amp;IF(AND($U1482&gt;0,$S1482=""),", Leadtime Missing","")&amp;IF(W1482&gt;U1482,", PB2 Price Greater than PB1 Price","")&amp;IF(Y1482&gt;W1482,", PB3 Price Greater than PB2 Price","")&amp;IF(AA1482&gt;Y1482,", PB4 Price Greater than PB3 Price","")&amp;IF(AC1482&gt;AA1482,", PB5 Price Greater than PB4 Price","")&amp;IF(AE1482&gt;AC1482,", PB6 Price Greater than PB5 Price","")&amp;IF(AG1482&gt;AE1482,", PB7 Price Greater than PB6 Price","")&amp;IF($U1482&lt;&gt;ROUND($U1482,2),", PB 1 Price - More than 2 Decimal Places","")&amp;IF($W1482&lt;&gt;ROUND($W1482,2),", PB 2 Price - More than 2 Decimal Places","")&amp;IF($Y1482&lt;&gt;ROUND($Y1482,2),", PB 3 Price - More than 2 Decimal Places","")&amp;IF($AA1482&lt;&gt;ROUND($AA1482,2),", PB 4 Price - More than 2 Decimal Places","")&amp;IF($AC1482&lt;&gt;ROUND($AC1482,2),", PB 5 Price - More than 2 Decimal Places","")&amp;IF($AE1482&lt;&gt;ROUND($AE1482,2),", PB 6 Price - More than 2 Decimal Places","")&amp;IF($AG1482&lt;&gt;ROUND($AG1482,2),", PB 7 Price - More than 2 Decimal Places","")&amp;IF(AND(E1482&lt;&gt;"",U1482="",AH1482=""),", Please enter a Price in PB1 or Select No Bid","")&amp;IF(AND(OR($U1482&gt;0,$W1482&gt;0,$Y1482&gt;0,$AA1482&gt;0,$AC1482&gt;0,$AE1482&gt;0),OR(AH1482="",AH1482="No Bid")),", Bid Status Missing or Incorrect","")&amp;IF(AND(AH1482="No Bid",AI1482=""),", Reason for No Bid Missing","")&amp;IF(AND($O1482="CSIS",OR($U1482&gt;0,$W1482&gt;0,$Y1482&gt;0,$AA1482&gt;0,$AC1482&gt;0,$AE1482&gt;0),AJ1482=""),", NCAGE Supplier Missing","")&amp;IF(AND($O1482="Drawing",OR($U1482&gt;0,$W1482&gt;0,$Y1482&gt;0,$AA1482&gt;0,$AC1482&gt;0,$AE1482&gt;0),AK1482=""),", Manufacturer Missing","")&amp;IF(AL1482&lt;&gt;"",", Comment","")&amp;IF(AND(OR(AH1482="Bid Using CSIS Dropdown With Query (Comment Field Must Be Populated)",AH1482="Bid To Drawing Supplied With Query (Comment Field Must Be Populated)"),AL1482=""),", Please Enter a Comment for the Bid Query","")&amp;IF(AND(T1482&gt;0,U1482="",AH1482&lt;&gt;"No Bid"),", PB1 Price Missing","")&amp;IF(AND(V1482&gt;0,W1482="",AH1482&lt;&gt;"No Bid"),", PB2 Price Missing","")&amp;IF(AND(X1482&gt;0,Y1482="",AH1482&lt;&gt;"No Bid"),", PB3 Price Missing","")&amp;IF(AND(Z1482&gt;0,AA1482="",AH1482&lt;&gt;"No Bid"),", PB4 Price Missing","")&amp;IF(AND(AB1482&gt;0,AC1482="",AH1482&lt;&gt;"No Bid"),", PB5 Price Missing","")&amp;IF(AND(AD1482&gt;0,AE1482="",AH1482&lt;&gt;"No Bid"),", PB6 Price Missing","")&amp;IF(AND(AF1482&gt;0,AG1482="",AH1482&lt;&gt;"No Bid"),", PB7 Price Missing","")</f>
        <v>, Please enter a Price in PB1 or Select No Bid, PB1 Price Missing, PB2 Price Missing, PB3 Price Missing, PB4 Price Missing, PB5 Price Missing</v>
      </c>
      <c r="AN1482" s="28"/>
      <c r="AO1482" s="28"/>
      <c r="AP1482" s="28"/>
      <c r="AQ1482" s="28"/>
      <c r="AR1482" s="28"/>
      <c r="AS1482" s="28"/>
      <c r="AT1482" s="28"/>
      <c r="AU1482" s="28"/>
      <c r="AV1482" s="28"/>
      <c r="AW1482" s="28"/>
      <c r="AX1482" s="28"/>
      <c r="AY1482" s="28"/>
      <c r="AZ1482" s="28"/>
      <c r="BA1482" s="28"/>
      <c r="BB1482" s="28"/>
      <c r="BC1482" s="28"/>
      <c r="BD1482" s="28"/>
      <c r="BE1482" s="28"/>
      <c r="BF1482" s="28"/>
      <c r="BG1482" s="28"/>
      <c r="BH1482" s="28"/>
      <c r="BI1482" s="28"/>
      <c r="BJ1482" s="28"/>
      <c r="BK1482" s="28"/>
      <c r="BL1482" s="28"/>
    </row>
    <row r="1483" spans="1:64" x14ac:dyDescent="0.25">
      <c r="A1483" s="58">
        <v>1481</v>
      </c>
      <c r="B1483" s="57"/>
      <c r="C1483" s="57" t="s">
        <v>3775</v>
      </c>
      <c r="D1483" s="57"/>
      <c r="E1483" s="59" t="s">
        <v>1065</v>
      </c>
      <c r="F1483" s="60" t="s">
        <v>5478</v>
      </c>
      <c r="G1483" s="61" t="s">
        <v>4678</v>
      </c>
      <c r="H1483" s="60" t="s">
        <v>5999</v>
      </c>
      <c r="I1483" s="60" t="s">
        <v>5993</v>
      </c>
      <c r="J1483" s="60"/>
      <c r="K1483" s="60" t="s">
        <v>5992</v>
      </c>
      <c r="L1483" s="60" t="s">
        <v>23</v>
      </c>
      <c r="M1483" s="60" t="s">
        <v>6024</v>
      </c>
      <c r="N1483" s="57" t="s">
        <v>6026</v>
      </c>
      <c r="O1483" s="62" t="s">
        <v>1899</v>
      </c>
      <c r="P1483" s="62" t="s">
        <v>3019</v>
      </c>
      <c r="Q1483" s="28"/>
      <c r="R1483" s="28"/>
      <c r="S1483" s="28"/>
      <c r="T1483" s="36">
        <v>9</v>
      </c>
      <c r="U1483" s="33"/>
      <c r="V1483" s="36">
        <v>25</v>
      </c>
      <c r="W1483" s="33"/>
      <c r="X1483" s="36">
        <v>50</v>
      </c>
      <c r="Y1483" s="33"/>
      <c r="Z1483" s="36">
        <v>100</v>
      </c>
      <c r="AA1483" s="33"/>
      <c r="AB1483" s="36">
        <v>200</v>
      </c>
      <c r="AC1483" s="33"/>
      <c r="AD1483" s="36">
        <v>999999</v>
      </c>
      <c r="AE1483" s="33"/>
      <c r="AF1483" s="36"/>
      <c r="AG1483" s="33"/>
      <c r="AH1483" s="28"/>
      <c r="AI1483" s="28"/>
      <c r="AJ1483" s="28"/>
      <c r="AK1483" s="28"/>
      <c r="AL1483" s="28"/>
      <c r="AM1483" s="41" t="str">
        <f>IF(AND($U1483&gt;0,$Q1483=""),"Currency Missing","")&amp;IF(AND($U1483&gt;0,$R1483=""),", MOQ Missing","")&amp;IF(AND($U1483&gt;0,$S1483=""),", Leadtime Missing","")&amp;IF(W1483&gt;U1483,", PB2 Price Greater than PB1 Price","")&amp;IF(Y1483&gt;W1483,", PB3 Price Greater than PB2 Price","")&amp;IF(AA1483&gt;Y1483,", PB4 Price Greater than PB3 Price","")&amp;IF(AC1483&gt;AA1483,", PB5 Price Greater than PB4 Price","")&amp;IF(AE1483&gt;AC1483,", PB6 Price Greater than PB5 Price","")&amp;IF(AG1483&gt;AE1483,", PB7 Price Greater than PB6 Price","")&amp;IF($U1483&lt;&gt;ROUND($U1483,2),", PB 1 Price - More than 2 Decimal Places","")&amp;IF($W1483&lt;&gt;ROUND($W1483,2),", PB 2 Price - More than 2 Decimal Places","")&amp;IF($Y1483&lt;&gt;ROUND($Y1483,2),", PB 3 Price - More than 2 Decimal Places","")&amp;IF($AA1483&lt;&gt;ROUND($AA1483,2),", PB 4 Price - More than 2 Decimal Places","")&amp;IF($AC1483&lt;&gt;ROUND($AC1483,2),", PB 5 Price - More than 2 Decimal Places","")&amp;IF($AE1483&lt;&gt;ROUND($AE1483,2),", PB 6 Price - More than 2 Decimal Places","")&amp;IF($AG1483&lt;&gt;ROUND($AG1483,2),", PB 7 Price - More than 2 Decimal Places","")&amp;IF(AND(E1483&lt;&gt;"",U1483="",AH1483=""),", Please enter a Price in PB1 or Select No Bid","")&amp;IF(AND(OR($U1483&gt;0,$W1483&gt;0,$Y1483&gt;0,$AA1483&gt;0,$AC1483&gt;0,$AE1483&gt;0),OR(AH1483="",AH1483="No Bid")),", Bid Status Missing or Incorrect","")&amp;IF(AND(AH1483="No Bid",AI1483=""),", Reason for No Bid Missing","")&amp;IF(AND($O1483="CSIS",OR($U1483&gt;0,$W1483&gt;0,$Y1483&gt;0,$AA1483&gt;0,$AC1483&gt;0,$AE1483&gt;0),AJ1483=""),", NCAGE Supplier Missing","")&amp;IF(AND($O1483="Drawing",OR($U1483&gt;0,$W1483&gt;0,$Y1483&gt;0,$AA1483&gt;0,$AC1483&gt;0,$AE1483&gt;0),AK1483=""),", Manufacturer Missing","")&amp;IF(AL1483&lt;&gt;"",", Comment","")&amp;IF(AND(OR(AH1483="Bid Using CSIS Dropdown With Query (Comment Field Must Be Populated)",AH1483="Bid To Drawing Supplied With Query (Comment Field Must Be Populated)"),AL1483=""),", Please Enter a Comment for the Bid Query","")&amp;IF(AND(T1483&gt;0,U1483="",AH1483&lt;&gt;"No Bid"),", PB1 Price Missing","")&amp;IF(AND(V1483&gt;0,W1483="",AH1483&lt;&gt;"No Bid"),", PB2 Price Missing","")&amp;IF(AND(X1483&gt;0,Y1483="",AH1483&lt;&gt;"No Bid"),", PB3 Price Missing","")&amp;IF(AND(Z1483&gt;0,AA1483="",AH1483&lt;&gt;"No Bid"),", PB4 Price Missing","")&amp;IF(AND(AB1483&gt;0,AC1483="",AH1483&lt;&gt;"No Bid"),", PB5 Price Missing","")&amp;IF(AND(AD1483&gt;0,AE1483="",AH1483&lt;&gt;"No Bid"),", PB6 Price Missing","")&amp;IF(AND(AF1483&gt;0,AG1483="",AH1483&lt;&gt;"No Bid"),", PB7 Price Missing","")</f>
        <v>, Please enter a Price in PB1 or Select No Bid, PB1 Price Missing, PB2 Price Missing, PB3 Price Missing, PB4 Price Missing, PB5 Price Missing, PB6 Price Missing</v>
      </c>
      <c r="AN1483" s="28"/>
      <c r="AO1483" s="28"/>
      <c r="AP1483" s="28"/>
      <c r="AQ1483" s="28"/>
      <c r="AR1483" s="28"/>
      <c r="AS1483" s="28"/>
      <c r="AT1483" s="28"/>
      <c r="AU1483" s="28"/>
      <c r="AV1483" s="28"/>
      <c r="AW1483" s="28"/>
      <c r="AX1483" s="28"/>
      <c r="AY1483" s="28"/>
      <c r="AZ1483" s="28"/>
      <c r="BA1483" s="28"/>
      <c r="BB1483" s="28"/>
      <c r="BC1483" s="28"/>
      <c r="BD1483" s="28"/>
      <c r="BE1483" s="28"/>
      <c r="BF1483" s="28"/>
      <c r="BG1483" s="28"/>
      <c r="BH1483" s="28"/>
      <c r="BI1483" s="28"/>
      <c r="BJ1483" s="28"/>
      <c r="BK1483" s="28"/>
      <c r="BL1483" s="28"/>
    </row>
    <row r="1484" spans="1:64" x14ac:dyDescent="0.25">
      <c r="A1484" s="58">
        <v>1482</v>
      </c>
      <c r="B1484" s="57"/>
      <c r="C1484" s="57" t="s">
        <v>3775</v>
      </c>
      <c r="D1484" s="57"/>
      <c r="E1484" s="59" t="s">
        <v>1066</v>
      </c>
      <c r="F1484" s="60" t="s">
        <v>5430</v>
      </c>
      <c r="G1484" s="61" t="s">
        <v>4679</v>
      </c>
      <c r="H1484" s="60" t="s">
        <v>5997</v>
      </c>
      <c r="I1484" s="60" t="s">
        <v>5993</v>
      </c>
      <c r="J1484" s="60"/>
      <c r="K1484" s="60" t="s">
        <v>5992</v>
      </c>
      <c r="L1484" s="60" t="s">
        <v>23</v>
      </c>
      <c r="M1484" s="60" t="s">
        <v>6024</v>
      </c>
      <c r="N1484" s="57" t="s">
        <v>6026</v>
      </c>
      <c r="O1484" s="62" t="s">
        <v>1899</v>
      </c>
      <c r="P1484" s="62" t="s">
        <v>3020</v>
      </c>
      <c r="Q1484" s="28"/>
      <c r="R1484" s="28"/>
      <c r="S1484" s="28"/>
      <c r="T1484" s="36">
        <v>5</v>
      </c>
      <c r="U1484" s="33"/>
      <c r="V1484" s="36">
        <v>15</v>
      </c>
      <c r="W1484" s="33"/>
      <c r="X1484" s="36">
        <v>30</v>
      </c>
      <c r="Y1484" s="33"/>
      <c r="Z1484" s="36">
        <v>60</v>
      </c>
      <c r="AA1484" s="33"/>
      <c r="AB1484" s="36">
        <v>120</v>
      </c>
      <c r="AC1484" s="33"/>
      <c r="AD1484" s="36">
        <v>999999</v>
      </c>
      <c r="AE1484" s="33"/>
      <c r="AF1484" s="36"/>
      <c r="AG1484" s="33"/>
      <c r="AH1484" s="28"/>
      <c r="AI1484" s="28"/>
      <c r="AJ1484" s="28"/>
      <c r="AK1484" s="28"/>
      <c r="AL1484" s="28"/>
      <c r="AM1484" s="41" t="str">
        <f>IF(AND($U1484&gt;0,$Q1484=""),"Currency Missing","")&amp;IF(AND($U1484&gt;0,$R1484=""),", MOQ Missing","")&amp;IF(AND($U1484&gt;0,$S1484=""),", Leadtime Missing","")&amp;IF(W1484&gt;U1484,", PB2 Price Greater than PB1 Price","")&amp;IF(Y1484&gt;W1484,", PB3 Price Greater than PB2 Price","")&amp;IF(AA1484&gt;Y1484,", PB4 Price Greater than PB3 Price","")&amp;IF(AC1484&gt;AA1484,", PB5 Price Greater than PB4 Price","")&amp;IF(AE1484&gt;AC1484,", PB6 Price Greater than PB5 Price","")&amp;IF(AG1484&gt;AE1484,", PB7 Price Greater than PB6 Price","")&amp;IF($U1484&lt;&gt;ROUND($U1484,2),", PB 1 Price - More than 2 Decimal Places","")&amp;IF($W1484&lt;&gt;ROUND($W1484,2),", PB 2 Price - More than 2 Decimal Places","")&amp;IF($Y1484&lt;&gt;ROUND($Y1484,2),", PB 3 Price - More than 2 Decimal Places","")&amp;IF($AA1484&lt;&gt;ROUND($AA1484,2),", PB 4 Price - More than 2 Decimal Places","")&amp;IF($AC1484&lt;&gt;ROUND($AC1484,2),", PB 5 Price - More than 2 Decimal Places","")&amp;IF($AE1484&lt;&gt;ROUND($AE1484,2),", PB 6 Price - More than 2 Decimal Places","")&amp;IF($AG1484&lt;&gt;ROUND($AG1484,2),", PB 7 Price - More than 2 Decimal Places","")&amp;IF(AND(E1484&lt;&gt;"",U1484="",AH1484=""),", Please enter a Price in PB1 or Select No Bid","")&amp;IF(AND(OR($U1484&gt;0,$W1484&gt;0,$Y1484&gt;0,$AA1484&gt;0,$AC1484&gt;0,$AE1484&gt;0),OR(AH1484="",AH1484="No Bid")),", Bid Status Missing or Incorrect","")&amp;IF(AND(AH1484="No Bid",AI1484=""),", Reason for No Bid Missing","")&amp;IF(AND($O1484="CSIS",OR($U1484&gt;0,$W1484&gt;0,$Y1484&gt;0,$AA1484&gt;0,$AC1484&gt;0,$AE1484&gt;0),AJ1484=""),", NCAGE Supplier Missing","")&amp;IF(AND($O1484="Drawing",OR($U1484&gt;0,$W1484&gt;0,$Y1484&gt;0,$AA1484&gt;0,$AC1484&gt;0,$AE1484&gt;0),AK1484=""),", Manufacturer Missing","")&amp;IF(AL1484&lt;&gt;"",", Comment","")&amp;IF(AND(OR(AH1484="Bid Using CSIS Dropdown With Query (Comment Field Must Be Populated)",AH1484="Bid To Drawing Supplied With Query (Comment Field Must Be Populated)"),AL1484=""),", Please Enter a Comment for the Bid Query","")&amp;IF(AND(T1484&gt;0,U1484="",AH1484&lt;&gt;"No Bid"),", PB1 Price Missing","")&amp;IF(AND(V1484&gt;0,W1484="",AH1484&lt;&gt;"No Bid"),", PB2 Price Missing","")&amp;IF(AND(X1484&gt;0,Y1484="",AH1484&lt;&gt;"No Bid"),", PB3 Price Missing","")&amp;IF(AND(Z1484&gt;0,AA1484="",AH1484&lt;&gt;"No Bid"),", PB4 Price Missing","")&amp;IF(AND(AB1484&gt;0,AC1484="",AH1484&lt;&gt;"No Bid"),", PB5 Price Missing","")&amp;IF(AND(AD1484&gt;0,AE1484="",AH1484&lt;&gt;"No Bid"),", PB6 Price Missing","")&amp;IF(AND(AF1484&gt;0,AG1484="",AH1484&lt;&gt;"No Bid"),", PB7 Price Missing","")</f>
        <v>, Please enter a Price in PB1 or Select No Bid, PB1 Price Missing, PB2 Price Missing, PB3 Price Missing, PB4 Price Missing, PB5 Price Missing, PB6 Price Missing</v>
      </c>
      <c r="AN1484" s="28"/>
      <c r="AO1484" s="28"/>
      <c r="AP1484" s="28"/>
      <c r="AQ1484" s="28"/>
      <c r="AR1484" s="28"/>
      <c r="AS1484" s="28"/>
      <c r="AT1484" s="28"/>
      <c r="AU1484" s="28"/>
      <c r="AV1484" s="28"/>
      <c r="AW1484" s="28"/>
      <c r="AX1484" s="28"/>
      <c r="AY1484" s="28"/>
      <c r="AZ1484" s="28"/>
      <c r="BA1484" s="28"/>
      <c r="BB1484" s="28"/>
      <c r="BC1484" s="28"/>
      <c r="BD1484" s="28"/>
      <c r="BE1484" s="28"/>
      <c r="BF1484" s="28"/>
      <c r="BG1484" s="28"/>
      <c r="BH1484" s="28"/>
      <c r="BI1484" s="28"/>
      <c r="BJ1484" s="28"/>
      <c r="BK1484" s="28"/>
      <c r="BL1484" s="28"/>
    </row>
    <row r="1485" spans="1:64" x14ac:dyDescent="0.25">
      <c r="A1485" s="58">
        <v>1483</v>
      </c>
      <c r="B1485" s="57"/>
      <c r="C1485" s="57" t="s">
        <v>3775</v>
      </c>
      <c r="D1485" s="57"/>
      <c r="E1485" s="59" t="s">
        <v>1067</v>
      </c>
      <c r="F1485" s="60" t="s">
        <v>5430</v>
      </c>
      <c r="G1485" s="61" t="s">
        <v>4680</v>
      </c>
      <c r="H1485" s="60" t="s">
        <v>5997</v>
      </c>
      <c r="I1485" s="60" t="s">
        <v>5993</v>
      </c>
      <c r="J1485" s="60"/>
      <c r="K1485" s="60" t="s">
        <v>5992</v>
      </c>
      <c r="L1485" s="60" t="s">
        <v>23</v>
      </c>
      <c r="M1485" s="60" t="s">
        <v>6024</v>
      </c>
      <c r="N1485" s="57" t="s">
        <v>6026</v>
      </c>
      <c r="O1485" s="62" t="s">
        <v>1899</v>
      </c>
      <c r="P1485" s="62" t="s">
        <v>3021</v>
      </c>
      <c r="Q1485" s="28"/>
      <c r="R1485" s="28"/>
      <c r="S1485" s="28"/>
      <c r="T1485" s="36">
        <v>45</v>
      </c>
      <c r="U1485" s="33"/>
      <c r="V1485" s="36">
        <v>140</v>
      </c>
      <c r="W1485" s="33"/>
      <c r="X1485" s="36">
        <v>275</v>
      </c>
      <c r="Y1485" s="33"/>
      <c r="Z1485" s="36">
        <v>550</v>
      </c>
      <c r="AA1485" s="33"/>
      <c r="AB1485" s="36">
        <v>999999</v>
      </c>
      <c r="AC1485" s="33"/>
      <c r="AD1485" s="36"/>
      <c r="AE1485" s="33"/>
      <c r="AF1485" s="36"/>
      <c r="AG1485" s="33"/>
      <c r="AH1485" s="28"/>
      <c r="AI1485" s="28"/>
      <c r="AJ1485" s="28"/>
      <c r="AK1485" s="28"/>
      <c r="AL1485" s="28"/>
      <c r="AM1485" s="41" t="str">
        <f>IF(AND($U1485&gt;0,$Q1485=""),"Currency Missing","")&amp;IF(AND($U1485&gt;0,$R1485=""),", MOQ Missing","")&amp;IF(AND($U1485&gt;0,$S1485=""),", Leadtime Missing","")&amp;IF(W1485&gt;U1485,", PB2 Price Greater than PB1 Price","")&amp;IF(Y1485&gt;W1485,", PB3 Price Greater than PB2 Price","")&amp;IF(AA1485&gt;Y1485,", PB4 Price Greater than PB3 Price","")&amp;IF(AC1485&gt;AA1485,", PB5 Price Greater than PB4 Price","")&amp;IF(AE1485&gt;AC1485,", PB6 Price Greater than PB5 Price","")&amp;IF(AG1485&gt;AE1485,", PB7 Price Greater than PB6 Price","")&amp;IF($U1485&lt;&gt;ROUND($U1485,2),", PB 1 Price - More than 2 Decimal Places","")&amp;IF($W1485&lt;&gt;ROUND($W1485,2),", PB 2 Price - More than 2 Decimal Places","")&amp;IF($Y1485&lt;&gt;ROUND($Y1485,2),", PB 3 Price - More than 2 Decimal Places","")&amp;IF($AA1485&lt;&gt;ROUND($AA1485,2),", PB 4 Price - More than 2 Decimal Places","")&amp;IF($AC1485&lt;&gt;ROUND($AC1485,2),", PB 5 Price - More than 2 Decimal Places","")&amp;IF($AE1485&lt;&gt;ROUND($AE1485,2),", PB 6 Price - More than 2 Decimal Places","")&amp;IF($AG1485&lt;&gt;ROUND($AG1485,2),", PB 7 Price - More than 2 Decimal Places","")&amp;IF(AND(E1485&lt;&gt;"",U1485="",AH1485=""),", Please enter a Price in PB1 or Select No Bid","")&amp;IF(AND(OR($U1485&gt;0,$W1485&gt;0,$Y1485&gt;0,$AA1485&gt;0,$AC1485&gt;0,$AE1485&gt;0),OR(AH1485="",AH1485="No Bid")),", Bid Status Missing or Incorrect","")&amp;IF(AND(AH1485="No Bid",AI1485=""),", Reason for No Bid Missing","")&amp;IF(AND($O1485="CSIS",OR($U1485&gt;0,$W1485&gt;0,$Y1485&gt;0,$AA1485&gt;0,$AC1485&gt;0,$AE1485&gt;0),AJ1485=""),", NCAGE Supplier Missing","")&amp;IF(AND($O1485="Drawing",OR($U1485&gt;0,$W1485&gt;0,$Y1485&gt;0,$AA1485&gt;0,$AC1485&gt;0,$AE1485&gt;0),AK1485=""),", Manufacturer Missing","")&amp;IF(AL1485&lt;&gt;"",", Comment","")&amp;IF(AND(OR(AH1485="Bid Using CSIS Dropdown With Query (Comment Field Must Be Populated)",AH1485="Bid To Drawing Supplied With Query (Comment Field Must Be Populated)"),AL1485=""),", Please Enter a Comment for the Bid Query","")&amp;IF(AND(T1485&gt;0,U1485="",AH1485&lt;&gt;"No Bid"),", PB1 Price Missing","")&amp;IF(AND(V1485&gt;0,W1485="",AH1485&lt;&gt;"No Bid"),", PB2 Price Missing","")&amp;IF(AND(X1485&gt;0,Y1485="",AH1485&lt;&gt;"No Bid"),", PB3 Price Missing","")&amp;IF(AND(Z1485&gt;0,AA1485="",AH1485&lt;&gt;"No Bid"),", PB4 Price Missing","")&amp;IF(AND(AB1485&gt;0,AC1485="",AH1485&lt;&gt;"No Bid"),", PB5 Price Missing","")&amp;IF(AND(AD1485&gt;0,AE1485="",AH1485&lt;&gt;"No Bid"),", PB6 Price Missing","")&amp;IF(AND(AF1485&gt;0,AG1485="",AH1485&lt;&gt;"No Bid"),", PB7 Price Missing","")</f>
        <v>, Please enter a Price in PB1 or Select No Bid, PB1 Price Missing, PB2 Price Missing, PB3 Price Missing, PB4 Price Missing, PB5 Price Missing</v>
      </c>
      <c r="AN1485" s="28"/>
      <c r="AO1485" s="28"/>
      <c r="AP1485" s="28"/>
      <c r="AQ1485" s="28"/>
      <c r="AR1485" s="28"/>
      <c r="AS1485" s="28"/>
      <c r="AT1485" s="28"/>
      <c r="AU1485" s="28"/>
      <c r="AV1485" s="28"/>
      <c r="AW1485" s="28"/>
      <c r="AX1485" s="28"/>
      <c r="AY1485" s="28"/>
      <c r="AZ1485" s="28"/>
      <c r="BA1485" s="28"/>
      <c r="BB1485" s="28"/>
      <c r="BC1485" s="28"/>
      <c r="BD1485" s="28"/>
      <c r="BE1485" s="28"/>
      <c r="BF1485" s="28"/>
      <c r="BG1485" s="28"/>
      <c r="BH1485" s="28"/>
      <c r="BI1485" s="28"/>
      <c r="BJ1485" s="28"/>
      <c r="BK1485" s="28"/>
      <c r="BL1485" s="28"/>
    </row>
    <row r="1486" spans="1:64" x14ac:dyDescent="0.25">
      <c r="A1486" s="58">
        <v>1484</v>
      </c>
      <c r="B1486" s="57"/>
      <c r="C1486" s="57" t="s">
        <v>3775</v>
      </c>
      <c r="D1486" s="57"/>
      <c r="E1486" s="59" t="s">
        <v>1068</v>
      </c>
      <c r="F1486" s="60" t="s">
        <v>5429</v>
      </c>
      <c r="G1486" s="61" t="s">
        <v>4681</v>
      </c>
      <c r="H1486" s="60" t="s">
        <v>5994</v>
      </c>
      <c r="I1486" s="60" t="s">
        <v>5993</v>
      </c>
      <c r="J1486" s="60"/>
      <c r="K1486" s="60" t="s">
        <v>5992</v>
      </c>
      <c r="L1486" s="60" t="s">
        <v>23</v>
      </c>
      <c r="M1486" s="60" t="s">
        <v>6024</v>
      </c>
      <c r="N1486" s="57" t="s">
        <v>6026</v>
      </c>
      <c r="O1486" s="62" t="s">
        <v>1899</v>
      </c>
      <c r="P1486" s="62" t="s">
        <v>3022</v>
      </c>
      <c r="Q1486" s="28"/>
      <c r="R1486" s="28"/>
      <c r="S1486" s="28"/>
      <c r="T1486" s="36">
        <v>3</v>
      </c>
      <c r="U1486" s="33"/>
      <c r="V1486" s="36">
        <v>9</v>
      </c>
      <c r="W1486" s="33"/>
      <c r="X1486" s="36">
        <v>15</v>
      </c>
      <c r="Y1486" s="33"/>
      <c r="Z1486" s="36">
        <v>30</v>
      </c>
      <c r="AA1486" s="33"/>
      <c r="AB1486" s="36">
        <v>60</v>
      </c>
      <c r="AC1486" s="33"/>
      <c r="AD1486" s="36">
        <v>999999</v>
      </c>
      <c r="AE1486" s="33"/>
      <c r="AF1486" s="36"/>
      <c r="AG1486" s="33"/>
      <c r="AH1486" s="28"/>
      <c r="AI1486" s="28"/>
      <c r="AJ1486" s="28"/>
      <c r="AK1486" s="28"/>
      <c r="AL1486" s="28"/>
      <c r="AM1486" s="41" t="str">
        <f>IF(AND($U1486&gt;0,$Q1486=""),"Currency Missing","")&amp;IF(AND($U1486&gt;0,$R1486=""),", MOQ Missing","")&amp;IF(AND($U1486&gt;0,$S1486=""),", Leadtime Missing","")&amp;IF(W1486&gt;U1486,", PB2 Price Greater than PB1 Price","")&amp;IF(Y1486&gt;W1486,", PB3 Price Greater than PB2 Price","")&amp;IF(AA1486&gt;Y1486,", PB4 Price Greater than PB3 Price","")&amp;IF(AC1486&gt;AA1486,", PB5 Price Greater than PB4 Price","")&amp;IF(AE1486&gt;AC1486,", PB6 Price Greater than PB5 Price","")&amp;IF(AG1486&gt;AE1486,", PB7 Price Greater than PB6 Price","")&amp;IF($U1486&lt;&gt;ROUND($U1486,2),", PB 1 Price - More than 2 Decimal Places","")&amp;IF($W1486&lt;&gt;ROUND($W1486,2),", PB 2 Price - More than 2 Decimal Places","")&amp;IF($Y1486&lt;&gt;ROUND($Y1486,2),", PB 3 Price - More than 2 Decimal Places","")&amp;IF($AA1486&lt;&gt;ROUND($AA1486,2),", PB 4 Price - More than 2 Decimal Places","")&amp;IF($AC1486&lt;&gt;ROUND($AC1486,2),", PB 5 Price - More than 2 Decimal Places","")&amp;IF($AE1486&lt;&gt;ROUND($AE1486,2),", PB 6 Price - More than 2 Decimal Places","")&amp;IF($AG1486&lt;&gt;ROUND($AG1486,2),", PB 7 Price - More than 2 Decimal Places","")&amp;IF(AND(E1486&lt;&gt;"",U1486="",AH1486=""),", Please enter a Price in PB1 or Select No Bid","")&amp;IF(AND(OR($U1486&gt;0,$W1486&gt;0,$Y1486&gt;0,$AA1486&gt;0,$AC1486&gt;0,$AE1486&gt;0),OR(AH1486="",AH1486="No Bid")),", Bid Status Missing or Incorrect","")&amp;IF(AND(AH1486="No Bid",AI1486=""),", Reason for No Bid Missing","")&amp;IF(AND($O1486="CSIS",OR($U1486&gt;0,$W1486&gt;0,$Y1486&gt;0,$AA1486&gt;0,$AC1486&gt;0,$AE1486&gt;0),AJ1486=""),", NCAGE Supplier Missing","")&amp;IF(AND($O1486="Drawing",OR($U1486&gt;0,$W1486&gt;0,$Y1486&gt;0,$AA1486&gt;0,$AC1486&gt;0,$AE1486&gt;0),AK1486=""),", Manufacturer Missing","")&amp;IF(AL1486&lt;&gt;"",", Comment","")&amp;IF(AND(OR(AH1486="Bid Using CSIS Dropdown With Query (Comment Field Must Be Populated)",AH1486="Bid To Drawing Supplied With Query (Comment Field Must Be Populated)"),AL1486=""),", Please Enter a Comment for the Bid Query","")&amp;IF(AND(T1486&gt;0,U1486="",AH1486&lt;&gt;"No Bid"),", PB1 Price Missing","")&amp;IF(AND(V1486&gt;0,W1486="",AH1486&lt;&gt;"No Bid"),", PB2 Price Missing","")&amp;IF(AND(X1486&gt;0,Y1486="",AH1486&lt;&gt;"No Bid"),", PB3 Price Missing","")&amp;IF(AND(Z1486&gt;0,AA1486="",AH1486&lt;&gt;"No Bid"),", PB4 Price Missing","")&amp;IF(AND(AB1486&gt;0,AC1486="",AH1486&lt;&gt;"No Bid"),", PB5 Price Missing","")&amp;IF(AND(AD1486&gt;0,AE1486="",AH1486&lt;&gt;"No Bid"),", PB6 Price Missing","")&amp;IF(AND(AF1486&gt;0,AG1486="",AH1486&lt;&gt;"No Bid"),", PB7 Price Missing","")</f>
        <v>, Please enter a Price in PB1 or Select No Bid, PB1 Price Missing, PB2 Price Missing, PB3 Price Missing, PB4 Price Missing, PB5 Price Missing, PB6 Price Missing</v>
      </c>
      <c r="AN1486" s="28"/>
      <c r="AO1486" s="28"/>
      <c r="AP1486" s="28"/>
      <c r="AQ1486" s="28"/>
      <c r="AR1486" s="28"/>
      <c r="AS1486" s="28"/>
      <c r="AT1486" s="28"/>
      <c r="AU1486" s="28"/>
      <c r="AV1486" s="28"/>
      <c r="AW1486" s="28"/>
      <c r="AX1486" s="28"/>
      <c r="AY1486" s="28"/>
      <c r="AZ1486" s="28"/>
      <c r="BA1486" s="28"/>
      <c r="BB1486" s="28"/>
      <c r="BC1486" s="28"/>
      <c r="BD1486" s="28"/>
      <c r="BE1486" s="28"/>
      <c r="BF1486" s="28"/>
      <c r="BG1486" s="28"/>
      <c r="BH1486" s="28"/>
      <c r="BI1486" s="28"/>
      <c r="BJ1486" s="28"/>
      <c r="BK1486" s="28"/>
      <c r="BL1486" s="28"/>
    </row>
    <row r="1487" spans="1:64" x14ac:dyDescent="0.25">
      <c r="A1487" s="58">
        <v>1485</v>
      </c>
      <c r="B1487" s="57"/>
      <c r="C1487" s="57" t="s">
        <v>3775</v>
      </c>
      <c r="D1487" s="57"/>
      <c r="E1487" s="59" t="s">
        <v>1069</v>
      </c>
      <c r="F1487" s="60" t="s">
        <v>5478</v>
      </c>
      <c r="G1487" s="61" t="s">
        <v>4682</v>
      </c>
      <c r="H1487" s="60" t="s">
        <v>5999</v>
      </c>
      <c r="I1487" s="60" t="s">
        <v>5993</v>
      </c>
      <c r="J1487" s="60"/>
      <c r="K1487" s="60" t="s">
        <v>5992</v>
      </c>
      <c r="L1487" s="60" t="s">
        <v>23</v>
      </c>
      <c r="M1487" s="60" t="s">
        <v>6024</v>
      </c>
      <c r="N1487" s="57" t="s">
        <v>6026</v>
      </c>
      <c r="O1487" s="62" t="s">
        <v>1899</v>
      </c>
      <c r="P1487" s="62" t="s">
        <v>3023</v>
      </c>
      <c r="Q1487" s="28"/>
      <c r="R1487" s="28"/>
      <c r="S1487" s="28"/>
      <c r="T1487" s="36">
        <v>6</v>
      </c>
      <c r="U1487" s="33"/>
      <c r="V1487" s="36">
        <v>20</v>
      </c>
      <c r="W1487" s="33"/>
      <c r="X1487" s="36">
        <v>40</v>
      </c>
      <c r="Y1487" s="33"/>
      <c r="Z1487" s="36">
        <v>80</v>
      </c>
      <c r="AA1487" s="33"/>
      <c r="AB1487" s="36">
        <v>150</v>
      </c>
      <c r="AC1487" s="33"/>
      <c r="AD1487" s="36">
        <v>999999</v>
      </c>
      <c r="AE1487" s="33"/>
      <c r="AF1487" s="36"/>
      <c r="AG1487" s="33"/>
      <c r="AH1487" s="28"/>
      <c r="AI1487" s="28"/>
      <c r="AJ1487" s="28"/>
      <c r="AK1487" s="28"/>
      <c r="AL1487" s="28"/>
      <c r="AM1487" s="41" t="str">
        <f>IF(AND($U1487&gt;0,$Q1487=""),"Currency Missing","")&amp;IF(AND($U1487&gt;0,$R1487=""),", MOQ Missing","")&amp;IF(AND($U1487&gt;0,$S1487=""),", Leadtime Missing","")&amp;IF(W1487&gt;U1487,", PB2 Price Greater than PB1 Price","")&amp;IF(Y1487&gt;W1487,", PB3 Price Greater than PB2 Price","")&amp;IF(AA1487&gt;Y1487,", PB4 Price Greater than PB3 Price","")&amp;IF(AC1487&gt;AA1487,", PB5 Price Greater than PB4 Price","")&amp;IF(AE1487&gt;AC1487,", PB6 Price Greater than PB5 Price","")&amp;IF(AG1487&gt;AE1487,", PB7 Price Greater than PB6 Price","")&amp;IF($U1487&lt;&gt;ROUND($U1487,2),", PB 1 Price - More than 2 Decimal Places","")&amp;IF($W1487&lt;&gt;ROUND($W1487,2),", PB 2 Price - More than 2 Decimal Places","")&amp;IF($Y1487&lt;&gt;ROUND($Y1487,2),", PB 3 Price - More than 2 Decimal Places","")&amp;IF($AA1487&lt;&gt;ROUND($AA1487,2),", PB 4 Price - More than 2 Decimal Places","")&amp;IF($AC1487&lt;&gt;ROUND($AC1487,2),", PB 5 Price - More than 2 Decimal Places","")&amp;IF($AE1487&lt;&gt;ROUND($AE1487,2),", PB 6 Price - More than 2 Decimal Places","")&amp;IF($AG1487&lt;&gt;ROUND($AG1487,2),", PB 7 Price - More than 2 Decimal Places","")&amp;IF(AND(E1487&lt;&gt;"",U1487="",AH1487=""),", Please enter a Price in PB1 or Select No Bid","")&amp;IF(AND(OR($U1487&gt;0,$W1487&gt;0,$Y1487&gt;0,$AA1487&gt;0,$AC1487&gt;0,$AE1487&gt;0),OR(AH1487="",AH1487="No Bid")),", Bid Status Missing or Incorrect","")&amp;IF(AND(AH1487="No Bid",AI1487=""),", Reason for No Bid Missing","")&amp;IF(AND($O1487="CSIS",OR($U1487&gt;0,$W1487&gt;0,$Y1487&gt;0,$AA1487&gt;0,$AC1487&gt;0,$AE1487&gt;0),AJ1487=""),", NCAGE Supplier Missing","")&amp;IF(AND($O1487="Drawing",OR($U1487&gt;0,$W1487&gt;0,$Y1487&gt;0,$AA1487&gt;0,$AC1487&gt;0,$AE1487&gt;0),AK1487=""),", Manufacturer Missing","")&amp;IF(AL1487&lt;&gt;"",", Comment","")&amp;IF(AND(OR(AH1487="Bid Using CSIS Dropdown With Query (Comment Field Must Be Populated)",AH1487="Bid To Drawing Supplied With Query (Comment Field Must Be Populated)"),AL1487=""),", Please Enter a Comment for the Bid Query","")&amp;IF(AND(T1487&gt;0,U1487="",AH1487&lt;&gt;"No Bid"),", PB1 Price Missing","")&amp;IF(AND(V1487&gt;0,W1487="",AH1487&lt;&gt;"No Bid"),", PB2 Price Missing","")&amp;IF(AND(X1487&gt;0,Y1487="",AH1487&lt;&gt;"No Bid"),", PB3 Price Missing","")&amp;IF(AND(Z1487&gt;0,AA1487="",AH1487&lt;&gt;"No Bid"),", PB4 Price Missing","")&amp;IF(AND(AB1487&gt;0,AC1487="",AH1487&lt;&gt;"No Bid"),", PB5 Price Missing","")&amp;IF(AND(AD1487&gt;0,AE1487="",AH1487&lt;&gt;"No Bid"),", PB6 Price Missing","")&amp;IF(AND(AF1487&gt;0,AG1487="",AH1487&lt;&gt;"No Bid"),", PB7 Price Missing","")</f>
        <v>, Please enter a Price in PB1 or Select No Bid, PB1 Price Missing, PB2 Price Missing, PB3 Price Missing, PB4 Price Missing, PB5 Price Missing, PB6 Price Missing</v>
      </c>
      <c r="AN1487" s="28"/>
      <c r="AO1487" s="28"/>
      <c r="AP1487" s="28"/>
      <c r="AQ1487" s="28"/>
      <c r="AR1487" s="28"/>
      <c r="AS1487" s="28"/>
      <c r="AT1487" s="28"/>
      <c r="AU1487" s="28"/>
      <c r="AV1487" s="28"/>
      <c r="AW1487" s="28"/>
      <c r="AX1487" s="28"/>
      <c r="AY1487" s="28"/>
      <c r="AZ1487" s="28"/>
      <c r="BA1487" s="28"/>
      <c r="BB1487" s="28"/>
      <c r="BC1487" s="28"/>
      <c r="BD1487" s="28"/>
      <c r="BE1487" s="28"/>
      <c r="BF1487" s="28"/>
      <c r="BG1487" s="28"/>
      <c r="BH1487" s="28"/>
      <c r="BI1487" s="28"/>
      <c r="BJ1487" s="28"/>
      <c r="BK1487" s="28"/>
      <c r="BL1487" s="28"/>
    </row>
    <row r="1488" spans="1:64" x14ac:dyDescent="0.25">
      <c r="A1488" s="58">
        <v>1486</v>
      </c>
      <c r="B1488" s="57"/>
      <c r="C1488" s="57" t="s">
        <v>3775</v>
      </c>
      <c r="D1488" s="57"/>
      <c r="E1488" s="59" t="s">
        <v>1679</v>
      </c>
      <c r="F1488" s="60" t="s">
        <v>5875</v>
      </c>
      <c r="G1488" s="61" t="s">
        <v>5277</v>
      </c>
      <c r="H1488" s="60" t="s">
        <v>5996</v>
      </c>
      <c r="I1488" s="60" t="s">
        <v>5993</v>
      </c>
      <c r="J1488" s="60"/>
      <c r="K1488" s="60" t="s">
        <v>5992</v>
      </c>
      <c r="L1488" s="60" t="s">
        <v>23</v>
      </c>
      <c r="M1488" s="60" t="s">
        <v>6024</v>
      </c>
      <c r="N1488" s="57" t="s">
        <v>6026</v>
      </c>
      <c r="O1488" s="62" t="s">
        <v>1852</v>
      </c>
      <c r="P1488" s="62" t="s">
        <v>3631</v>
      </c>
      <c r="Q1488" s="28"/>
      <c r="R1488" s="28"/>
      <c r="S1488" s="28"/>
      <c r="T1488" s="36">
        <v>1</v>
      </c>
      <c r="U1488" s="33"/>
      <c r="V1488" s="36">
        <v>2</v>
      </c>
      <c r="W1488" s="33"/>
      <c r="X1488" s="36">
        <v>3</v>
      </c>
      <c r="Y1488" s="33"/>
      <c r="Z1488" s="36">
        <v>6</v>
      </c>
      <c r="AA1488" s="33"/>
      <c r="AB1488" s="36">
        <v>999999</v>
      </c>
      <c r="AC1488" s="33"/>
      <c r="AD1488" s="36"/>
      <c r="AE1488" s="33"/>
      <c r="AF1488" s="36"/>
      <c r="AG1488" s="33"/>
      <c r="AH1488" s="28"/>
      <c r="AI1488" s="28"/>
      <c r="AJ1488" s="28"/>
      <c r="AK1488" s="28"/>
      <c r="AL1488" s="28"/>
      <c r="AM1488" s="41" t="str">
        <f>IF(AND($U1488&gt;0,$Q1488=""),"Currency Missing","")&amp;IF(AND($U1488&gt;0,$R1488=""),", MOQ Missing","")&amp;IF(AND($U1488&gt;0,$S1488=""),", Leadtime Missing","")&amp;IF(W1488&gt;U1488,", PB2 Price Greater than PB1 Price","")&amp;IF(Y1488&gt;W1488,", PB3 Price Greater than PB2 Price","")&amp;IF(AA1488&gt;Y1488,", PB4 Price Greater than PB3 Price","")&amp;IF(AC1488&gt;AA1488,", PB5 Price Greater than PB4 Price","")&amp;IF(AE1488&gt;AC1488,", PB6 Price Greater than PB5 Price","")&amp;IF(AG1488&gt;AE1488,", PB7 Price Greater than PB6 Price","")&amp;IF($U1488&lt;&gt;ROUND($U1488,2),", PB 1 Price - More than 2 Decimal Places","")&amp;IF($W1488&lt;&gt;ROUND($W1488,2),", PB 2 Price - More than 2 Decimal Places","")&amp;IF($Y1488&lt;&gt;ROUND($Y1488,2),", PB 3 Price - More than 2 Decimal Places","")&amp;IF($AA1488&lt;&gt;ROUND($AA1488,2),", PB 4 Price - More than 2 Decimal Places","")&amp;IF($AC1488&lt;&gt;ROUND($AC1488,2),", PB 5 Price - More than 2 Decimal Places","")&amp;IF($AE1488&lt;&gt;ROUND($AE1488,2),", PB 6 Price - More than 2 Decimal Places","")&amp;IF($AG1488&lt;&gt;ROUND($AG1488,2),", PB 7 Price - More than 2 Decimal Places","")&amp;IF(AND(E1488&lt;&gt;"",U1488="",AH1488=""),", Please enter a Price in PB1 or Select No Bid","")&amp;IF(AND(OR($U1488&gt;0,$W1488&gt;0,$Y1488&gt;0,$AA1488&gt;0,$AC1488&gt;0,$AE1488&gt;0),OR(AH1488="",AH1488="No Bid")),", Bid Status Missing or Incorrect","")&amp;IF(AND(AH1488="No Bid",AI1488=""),", Reason for No Bid Missing","")&amp;IF(AND($O1488="CSIS",OR($U1488&gt;0,$W1488&gt;0,$Y1488&gt;0,$AA1488&gt;0,$AC1488&gt;0,$AE1488&gt;0),AJ1488=""),", NCAGE Supplier Missing","")&amp;IF(AND($O1488="Drawing",OR($U1488&gt;0,$W1488&gt;0,$Y1488&gt;0,$AA1488&gt;0,$AC1488&gt;0,$AE1488&gt;0),AK1488=""),", Manufacturer Missing","")&amp;IF(AL1488&lt;&gt;"",", Comment","")&amp;IF(AND(OR(AH1488="Bid Using CSIS Dropdown With Query (Comment Field Must Be Populated)",AH1488="Bid To Drawing Supplied With Query (Comment Field Must Be Populated)"),AL1488=""),", Please Enter a Comment for the Bid Query","")&amp;IF(AND(T1488&gt;0,U1488="",AH1488&lt;&gt;"No Bid"),", PB1 Price Missing","")&amp;IF(AND(V1488&gt;0,W1488="",AH1488&lt;&gt;"No Bid"),", PB2 Price Missing","")&amp;IF(AND(X1488&gt;0,Y1488="",AH1488&lt;&gt;"No Bid"),", PB3 Price Missing","")&amp;IF(AND(Z1488&gt;0,AA1488="",AH1488&lt;&gt;"No Bid"),", PB4 Price Missing","")&amp;IF(AND(AB1488&gt;0,AC1488="",AH1488&lt;&gt;"No Bid"),", PB5 Price Missing","")&amp;IF(AND(AD1488&gt;0,AE1488="",AH1488&lt;&gt;"No Bid"),", PB6 Price Missing","")&amp;IF(AND(AF1488&gt;0,AG1488="",AH1488&lt;&gt;"No Bid"),", PB7 Price Missing","")</f>
        <v>, Please enter a Price in PB1 or Select No Bid, PB1 Price Missing, PB2 Price Missing, PB3 Price Missing, PB4 Price Missing, PB5 Price Missing</v>
      </c>
      <c r="AN1488" s="28"/>
      <c r="AO1488" s="28"/>
      <c r="AP1488" s="28"/>
      <c r="AQ1488" s="28"/>
      <c r="AR1488" s="28"/>
      <c r="AS1488" s="28"/>
      <c r="AT1488" s="28"/>
      <c r="AU1488" s="28"/>
      <c r="AV1488" s="28"/>
      <c r="AW1488" s="28"/>
      <c r="AX1488" s="28"/>
      <c r="AY1488" s="28"/>
      <c r="AZ1488" s="28"/>
      <c r="BA1488" s="28"/>
      <c r="BB1488" s="28"/>
      <c r="BC1488" s="28"/>
      <c r="BD1488" s="28"/>
      <c r="BE1488" s="28"/>
      <c r="BF1488" s="28"/>
      <c r="BG1488" s="28"/>
      <c r="BH1488" s="28"/>
      <c r="BI1488" s="28"/>
      <c r="BJ1488" s="28"/>
      <c r="BK1488" s="28"/>
      <c r="BL1488" s="28"/>
    </row>
    <row r="1489" spans="1:64" x14ac:dyDescent="0.25">
      <c r="A1489" s="58">
        <v>1487</v>
      </c>
      <c r="B1489" s="57"/>
      <c r="C1489" s="57" t="s">
        <v>3775</v>
      </c>
      <c r="D1489" s="57"/>
      <c r="E1489" s="59" t="s">
        <v>1070</v>
      </c>
      <c r="F1489" s="60" t="s">
        <v>5478</v>
      </c>
      <c r="G1489" s="61" t="s">
        <v>4683</v>
      </c>
      <c r="H1489" s="60" t="s">
        <v>5999</v>
      </c>
      <c r="I1489" s="60" t="s">
        <v>5993</v>
      </c>
      <c r="J1489" s="60"/>
      <c r="K1489" s="60" t="s">
        <v>5992</v>
      </c>
      <c r="L1489" s="60" t="s">
        <v>23</v>
      </c>
      <c r="M1489" s="60" t="s">
        <v>6024</v>
      </c>
      <c r="N1489" s="57" t="s">
        <v>6026</v>
      </c>
      <c r="O1489" s="62" t="s">
        <v>1899</v>
      </c>
      <c r="P1489" s="62" t="s">
        <v>3024</v>
      </c>
      <c r="Q1489" s="28"/>
      <c r="R1489" s="28"/>
      <c r="S1489" s="28"/>
      <c r="T1489" s="36">
        <v>5</v>
      </c>
      <c r="U1489" s="33"/>
      <c r="V1489" s="36">
        <v>15</v>
      </c>
      <c r="W1489" s="33"/>
      <c r="X1489" s="36">
        <v>30</v>
      </c>
      <c r="Y1489" s="33"/>
      <c r="Z1489" s="36">
        <v>60</v>
      </c>
      <c r="AA1489" s="33"/>
      <c r="AB1489" s="36">
        <v>120</v>
      </c>
      <c r="AC1489" s="33"/>
      <c r="AD1489" s="36">
        <v>999999</v>
      </c>
      <c r="AE1489" s="33"/>
      <c r="AF1489" s="36"/>
      <c r="AG1489" s="33"/>
      <c r="AH1489" s="28"/>
      <c r="AI1489" s="28"/>
      <c r="AJ1489" s="28"/>
      <c r="AK1489" s="28"/>
      <c r="AL1489" s="28"/>
      <c r="AM1489" s="41" t="str">
        <f>IF(AND($U1489&gt;0,$Q1489=""),"Currency Missing","")&amp;IF(AND($U1489&gt;0,$R1489=""),", MOQ Missing","")&amp;IF(AND($U1489&gt;0,$S1489=""),", Leadtime Missing","")&amp;IF(W1489&gt;U1489,", PB2 Price Greater than PB1 Price","")&amp;IF(Y1489&gt;W1489,", PB3 Price Greater than PB2 Price","")&amp;IF(AA1489&gt;Y1489,", PB4 Price Greater than PB3 Price","")&amp;IF(AC1489&gt;AA1489,", PB5 Price Greater than PB4 Price","")&amp;IF(AE1489&gt;AC1489,", PB6 Price Greater than PB5 Price","")&amp;IF(AG1489&gt;AE1489,", PB7 Price Greater than PB6 Price","")&amp;IF($U1489&lt;&gt;ROUND($U1489,2),", PB 1 Price - More than 2 Decimal Places","")&amp;IF($W1489&lt;&gt;ROUND($W1489,2),", PB 2 Price - More than 2 Decimal Places","")&amp;IF($Y1489&lt;&gt;ROUND($Y1489,2),", PB 3 Price - More than 2 Decimal Places","")&amp;IF($AA1489&lt;&gt;ROUND($AA1489,2),", PB 4 Price - More than 2 Decimal Places","")&amp;IF($AC1489&lt;&gt;ROUND($AC1489,2),", PB 5 Price - More than 2 Decimal Places","")&amp;IF($AE1489&lt;&gt;ROUND($AE1489,2),", PB 6 Price - More than 2 Decimal Places","")&amp;IF($AG1489&lt;&gt;ROUND($AG1489,2),", PB 7 Price - More than 2 Decimal Places","")&amp;IF(AND(E1489&lt;&gt;"",U1489="",AH1489=""),", Please enter a Price in PB1 or Select No Bid","")&amp;IF(AND(OR($U1489&gt;0,$W1489&gt;0,$Y1489&gt;0,$AA1489&gt;0,$AC1489&gt;0,$AE1489&gt;0),OR(AH1489="",AH1489="No Bid")),", Bid Status Missing or Incorrect","")&amp;IF(AND(AH1489="No Bid",AI1489=""),", Reason for No Bid Missing","")&amp;IF(AND($O1489="CSIS",OR($U1489&gt;0,$W1489&gt;0,$Y1489&gt;0,$AA1489&gt;0,$AC1489&gt;0,$AE1489&gt;0),AJ1489=""),", NCAGE Supplier Missing","")&amp;IF(AND($O1489="Drawing",OR($U1489&gt;0,$W1489&gt;0,$Y1489&gt;0,$AA1489&gt;0,$AC1489&gt;0,$AE1489&gt;0),AK1489=""),", Manufacturer Missing","")&amp;IF(AL1489&lt;&gt;"",", Comment","")&amp;IF(AND(OR(AH1489="Bid Using CSIS Dropdown With Query (Comment Field Must Be Populated)",AH1489="Bid To Drawing Supplied With Query (Comment Field Must Be Populated)"),AL1489=""),", Please Enter a Comment for the Bid Query","")&amp;IF(AND(T1489&gt;0,U1489="",AH1489&lt;&gt;"No Bid"),", PB1 Price Missing","")&amp;IF(AND(V1489&gt;0,W1489="",AH1489&lt;&gt;"No Bid"),", PB2 Price Missing","")&amp;IF(AND(X1489&gt;0,Y1489="",AH1489&lt;&gt;"No Bid"),", PB3 Price Missing","")&amp;IF(AND(Z1489&gt;0,AA1489="",AH1489&lt;&gt;"No Bid"),", PB4 Price Missing","")&amp;IF(AND(AB1489&gt;0,AC1489="",AH1489&lt;&gt;"No Bid"),", PB5 Price Missing","")&amp;IF(AND(AD1489&gt;0,AE1489="",AH1489&lt;&gt;"No Bid"),", PB6 Price Missing","")&amp;IF(AND(AF1489&gt;0,AG1489="",AH1489&lt;&gt;"No Bid"),", PB7 Price Missing","")</f>
        <v>, Please enter a Price in PB1 or Select No Bid, PB1 Price Missing, PB2 Price Missing, PB3 Price Missing, PB4 Price Missing, PB5 Price Missing, PB6 Price Missing</v>
      </c>
      <c r="AN1489" s="28"/>
      <c r="AO1489" s="28"/>
      <c r="AP1489" s="28"/>
      <c r="AQ1489" s="28"/>
      <c r="AR1489" s="28"/>
      <c r="AS1489" s="28"/>
      <c r="AT1489" s="28"/>
      <c r="AU1489" s="28"/>
      <c r="AV1489" s="28"/>
      <c r="AW1489" s="28"/>
      <c r="AX1489" s="28"/>
      <c r="AY1489" s="28"/>
      <c r="AZ1489" s="28"/>
      <c r="BA1489" s="28"/>
      <c r="BB1489" s="28"/>
      <c r="BC1489" s="28"/>
      <c r="BD1489" s="28"/>
      <c r="BE1489" s="28"/>
      <c r="BF1489" s="28"/>
      <c r="BG1489" s="28"/>
      <c r="BH1489" s="28"/>
      <c r="BI1489" s="28"/>
      <c r="BJ1489" s="28"/>
      <c r="BK1489" s="28"/>
      <c r="BL1489" s="28"/>
    </row>
    <row r="1490" spans="1:64" x14ac:dyDescent="0.25">
      <c r="A1490" s="58">
        <v>1488</v>
      </c>
      <c r="B1490" s="57"/>
      <c r="C1490" s="57" t="s">
        <v>3775</v>
      </c>
      <c r="D1490" s="57"/>
      <c r="E1490" s="59" t="s">
        <v>1680</v>
      </c>
      <c r="F1490" s="60" t="s">
        <v>5875</v>
      </c>
      <c r="G1490" s="61" t="s">
        <v>5278</v>
      </c>
      <c r="H1490" s="60" t="s">
        <v>5996</v>
      </c>
      <c r="I1490" s="60" t="s">
        <v>5993</v>
      </c>
      <c r="J1490" s="60"/>
      <c r="K1490" s="60" t="s">
        <v>5992</v>
      </c>
      <c r="L1490" s="60" t="s">
        <v>23</v>
      </c>
      <c r="M1490" s="60" t="s">
        <v>6024</v>
      </c>
      <c r="N1490" s="57" t="s">
        <v>6026</v>
      </c>
      <c r="O1490" s="62" t="s">
        <v>1852</v>
      </c>
      <c r="P1490" s="62" t="s">
        <v>3632</v>
      </c>
      <c r="Q1490" s="28"/>
      <c r="R1490" s="28"/>
      <c r="S1490" s="28"/>
      <c r="T1490" s="36">
        <v>1</v>
      </c>
      <c r="U1490" s="33"/>
      <c r="V1490" s="36">
        <v>2</v>
      </c>
      <c r="W1490" s="33"/>
      <c r="X1490" s="36">
        <v>5</v>
      </c>
      <c r="Y1490" s="33"/>
      <c r="Z1490" s="36">
        <v>999999</v>
      </c>
      <c r="AA1490" s="33"/>
      <c r="AB1490" s="36"/>
      <c r="AC1490" s="33"/>
      <c r="AD1490" s="36"/>
      <c r="AE1490" s="33"/>
      <c r="AF1490" s="36"/>
      <c r="AG1490" s="33"/>
      <c r="AH1490" s="28"/>
      <c r="AI1490" s="28"/>
      <c r="AJ1490" s="28"/>
      <c r="AK1490" s="28"/>
      <c r="AL1490" s="28"/>
      <c r="AM1490" s="41" t="str">
        <f>IF(AND($U1490&gt;0,$Q1490=""),"Currency Missing","")&amp;IF(AND($U1490&gt;0,$R1490=""),", MOQ Missing","")&amp;IF(AND($U1490&gt;0,$S1490=""),", Leadtime Missing","")&amp;IF(W1490&gt;U1490,", PB2 Price Greater than PB1 Price","")&amp;IF(Y1490&gt;W1490,", PB3 Price Greater than PB2 Price","")&amp;IF(AA1490&gt;Y1490,", PB4 Price Greater than PB3 Price","")&amp;IF(AC1490&gt;AA1490,", PB5 Price Greater than PB4 Price","")&amp;IF(AE1490&gt;AC1490,", PB6 Price Greater than PB5 Price","")&amp;IF(AG1490&gt;AE1490,", PB7 Price Greater than PB6 Price","")&amp;IF($U1490&lt;&gt;ROUND($U1490,2),", PB 1 Price - More than 2 Decimal Places","")&amp;IF($W1490&lt;&gt;ROUND($W1490,2),", PB 2 Price - More than 2 Decimal Places","")&amp;IF($Y1490&lt;&gt;ROUND($Y1490,2),", PB 3 Price - More than 2 Decimal Places","")&amp;IF($AA1490&lt;&gt;ROUND($AA1490,2),", PB 4 Price - More than 2 Decimal Places","")&amp;IF($AC1490&lt;&gt;ROUND($AC1490,2),", PB 5 Price - More than 2 Decimal Places","")&amp;IF($AE1490&lt;&gt;ROUND($AE1490,2),", PB 6 Price - More than 2 Decimal Places","")&amp;IF($AG1490&lt;&gt;ROUND($AG1490,2),", PB 7 Price - More than 2 Decimal Places","")&amp;IF(AND(E1490&lt;&gt;"",U1490="",AH1490=""),", Please enter a Price in PB1 or Select No Bid","")&amp;IF(AND(OR($U1490&gt;0,$W1490&gt;0,$Y1490&gt;0,$AA1490&gt;0,$AC1490&gt;0,$AE1490&gt;0),OR(AH1490="",AH1490="No Bid")),", Bid Status Missing or Incorrect","")&amp;IF(AND(AH1490="No Bid",AI1490=""),", Reason for No Bid Missing","")&amp;IF(AND($O1490="CSIS",OR($U1490&gt;0,$W1490&gt;0,$Y1490&gt;0,$AA1490&gt;0,$AC1490&gt;0,$AE1490&gt;0),AJ1490=""),", NCAGE Supplier Missing","")&amp;IF(AND($O1490="Drawing",OR($U1490&gt;0,$W1490&gt;0,$Y1490&gt;0,$AA1490&gt;0,$AC1490&gt;0,$AE1490&gt;0),AK1490=""),", Manufacturer Missing","")&amp;IF(AL1490&lt;&gt;"",", Comment","")&amp;IF(AND(OR(AH1490="Bid Using CSIS Dropdown With Query (Comment Field Must Be Populated)",AH1490="Bid To Drawing Supplied With Query (Comment Field Must Be Populated)"),AL1490=""),", Please Enter a Comment for the Bid Query","")&amp;IF(AND(T1490&gt;0,U1490="",AH1490&lt;&gt;"No Bid"),", PB1 Price Missing","")&amp;IF(AND(V1490&gt;0,W1490="",AH1490&lt;&gt;"No Bid"),", PB2 Price Missing","")&amp;IF(AND(X1490&gt;0,Y1490="",AH1490&lt;&gt;"No Bid"),", PB3 Price Missing","")&amp;IF(AND(Z1490&gt;0,AA1490="",AH1490&lt;&gt;"No Bid"),", PB4 Price Missing","")&amp;IF(AND(AB1490&gt;0,AC1490="",AH1490&lt;&gt;"No Bid"),", PB5 Price Missing","")&amp;IF(AND(AD1490&gt;0,AE1490="",AH1490&lt;&gt;"No Bid"),", PB6 Price Missing","")&amp;IF(AND(AF1490&gt;0,AG1490="",AH1490&lt;&gt;"No Bid"),", PB7 Price Missing","")</f>
        <v>, Please enter a Price in PB1 or Select No Bid, PB1 Price Missing, PB2 Price Missing, PB3 Price Missing, PB4 Price Missing</v>
      </c>
      <c r="AN1490" s="28"/>
      <c r="AO1490" s="28"/>
      <c r="AP1490" s="28"/>
      <c r="AQ1490" s="28"/>
      <c r="AR1490" s="28"/>
      <c r="AS1490" s="28"/>
      <c r="AT1490" s="28"/>
      <c r="AU1490" s="28"/>
      <c r="AV1490" s="28"/>
      <c r="AW1490" s="28"/>
      <c r="AX1490" s="28"/>
      <c r="AY1490" s="28"/>
      <c r="AZ1490" s="28"/>
      <c r="BA1490" s="28"/>
      <c r="BB1490" s="28"/>
      <c r="BC1490" s="28"/>
      <c r="BD1490" s="28"/>
      <c r="BE1490" s="28"/>
      <c r="BF1490" s="28"/>
      <c r="BG1490" s="28"/>
      <c r="BH1490" s="28"/>
      <c r="BI1490" s="28"/>
      <c r="BJ1490" s="28"/>
      <c r="BK1490" s="28"/>
      <c r="BL1490" s="28"/>
    </row>
    <row r="1491" spans="1:64" x14ac:dyDescent="0.25">
      <c r="A1491" s="58">
        <v>1489</v>
      </c>
      <c r="B1491" s="57"/>
      <c r="C1491" s="57" t="s">
        <v>3775</v>
      </c>
      <c r="D1491" s="57"/>
      <c r="E1491" s="59" t="s">
        <v>1071</v>
      </c>
      <c r="F1491" s="60" t="s">
        <v>5451</v>
      </c>
      <c r="G1491" s="61" t="s">
        <v>4684</v>
      </c>
      <c r="H1491" s="60" t="s">
        <v>5994</v>
      </c>
      <c r="I1491" s="60" t="s">
        <v>5993</v>
      </c>
      <c r="J1491" s="60"/>
      <c r="K1491" s="60" t="s">
        <v>5992</v>
      </c>
      <c r="L1491" s="60" t="s">
        <v>23</v>
      </c>
      <c r="M1491" s="60" t="s">
        <v>6024</v>
      </c>
      <c r="N1491" s="57" t="s">
        <v>6026</v>
      </c>
      <c r="O1491" s="62" t="s">
        <v>1899</v>
      </c>
      <c r="P1491" s="62" t="s">
        <v>3025</v>
      </c>
      <c r="Q1491" s="28"/>
      <c r="R1491" s="28"/>
      <c r="S1491" s="28"/>
      <c r="T1491" s="36">
        <v>9</v>
      </c>
      <c r="U1491" s="33"/>
      <c r="V1491" s="36">
        <v>30</v>
      </c>
      <c r="W1491" s="33"/>
      <c r="X1491" s="36">
        <v>60</v>
      </c>
      <c r="Y1491" s="33"/>
      <c r="Z1491" s="36">
        <v>120</v>
      </c>
      <c r="AA1491" s="33"/>
      <c r="AB1491" s="36">
        <v>999999</v>
      </c>
      <c r="AC1491" s="33"/>
      <c r="AD1491" s="36"/>
      <c r="AE1491" s="33"/>
      <c r="AF1491" s="36"/>
      <c r="AG1491" s="33"/>
      <c r="AH1491" s="28"/>
      <c r="AI1491" s="28"/>
      <c r="AJ1491" s="28"/>
      <c r="AK1491" s="28"/>
      <c r="AL1491" s="28"/>
      <c r="AM1491" s="41" t="str">
        <f>IF(AND($U1491&gt;0,$Q1491=""),"Currency Missing","")&amp;IF(AND($U1491&gt;0,$R1491=""),", MOQ Missing","")&amp;IF(AND($U1491&gt;0,$S1491=""),", Leadtime Missing","")&amp;IF(W1491&gt;U1491,", PB2 Price Greater than PB1 Price","")&amp;IF(Y1491&gt;W1491,", PB3 Price Greater than PB2 Price","")&amp;IF(AA1491&gt;Y1491,", PB4 Price Greater than PB3 Price","")&amp;IF(AC1491&gt;AA1491,", PB5 Price Greater than PB4 Price","")&amp;IF(AE1491&gt;AC1491,", PB6 Price Greater than PB5 Price","")&amp;IF(AG1491&gt;AE1491,", PB7 Price Greater than PB6 Price","")&amp;IF($U1491&lt;&gt;ROUND($U1491,2),", PB 1 Price - More than 2 Decimal Places","")&amp;IF($W1491&lt;&gt;ROUND($W1491,2),", PB 2 Price - More than 2 Decimal Places","")&amp;IF($Y1491&lt;&gt;ROUND($Y1491,2),", PB 3 Price - More than 2 Decimal Places","")&amp;IF($AA1491&lt;&gt;ROUND($AA1491,2),", PB 4 Price - More than 2 Decimal Places","")&amp;IF($AC1491&lt;&gt;ROUND($AC1491,2),", PB 5 Price - More than 2 Decimal Places","")&amp;IF($AE1491&lt;&gt;ROUND($AE1491,2),", PB 6 Price - More than 2 Decimal Places","")&amp;IF($AG1491&lt;&gt;ROUND($AG1491,2),", PB 7 Price - More than 2 Decimal Places","")&amp;IF(AND(E1491&lt;&gt;"",U1491="",AH1491=""),", Please enter a Price in PB1 or Select No Bid","")&amp;IF(AND(OR($U1491&gt;0,$W1491&gt;0,$Y1491&gt;0,$AA1491&gt;0,$AC1491&gt;0,$AE1491&gt;0),OR(AH1491="",AH1491="No Bid")),", Bid Status Missing or Incorrect","")&amp;IF(AND(AH1491="No Bid",AI1491=""),", Reason for No Bid Missing","")&amp;IF(AND($O1491="CSIS",OR($U1491&gt;0,$W1491&gt;0,$Y1491&gt;0,$AA1491&gt;0,$AC1491&gt;0,$AE1491&gt;0),AJ1491=""),", NCAGE Supplier Missing","")&amp;IF(AND($O1491="Drawing",OR($U1491&gt;0,$W1491&gt;0,$Y1491&gt;0,$AA1491&gt;0,$AC1491&gt;0,$AE1491&gt;0),AK1491=""),", Manufacturer Missing","")&amp;IF(AL1491&lt;&gt;"",", Comment","")&amp;IF(AND(OR(AH1491="Bid Using CSIS Dropdown With Query (Comment Field Must Be Populated)",AH1491="Bid To Drawing Supplied With Query (Comment Field Must Be Populated)"),AL1491=""),", Please Enter a Comment for the Bid Query","")&amp;IF(AND(T1491&gt;0,U1491="",AH1491&lt;&gt;"No Bid"),", PB1 Price Missing","")&amp;IF(AND(V1491&gt;0,W1491="",AH1491&lt;&gt;"No Bid"),", PB2 Price Missing","")&amp;IF(AND(X1491&gt;0,Y1491="",AH1491&lt;&gt;"No Bid"),", PB3 Price Missing","")&amp;IF(AND(Z1491&gt;0,AA1491="",AH1491&lt;&gt;"No Bid"),", PB4 Price Missing","")&amp;IF(AND(AB1491&gt;0,AC1491="",AH1491&lt;&gt;"No Bid"),", PB5 Price Missing","")&amp;IF(AND(AD1491&gt;0,AE1491="",AH1491&lt;&gt;"No Bid"),", PB6 Price Missing","")&amp;IF(AND(AF1491&gt;0,AG1491="",AH1491&lt;&gt;"No Bid"),", PB7 Price Missing","")</f>
        <v>, Please enter a Price in PB1 or Select No Bid, PB1 Price Missing, PB2 Price Missing, PB3 Price Missing, PB4 Price Missing, PB5 Price Missing</v>
      </c>
      <c r="AN1491" s="28"/>
      <c r="AO1491" s="28"/>
      <c r="AP1491" s="28"/>
      <c r="AQ1491" s="28"/>
      <c r="AR1491" s="28"/>
      <c r="AS1491" s="28"/>
      <c r="AT1491" s="28"/>
      <c r="AU1491" s="28"/>
      <c r="AV1491" s="28"/>
      <c r="AW1491" s="28"/>
      <c r="AX1491" s="28"/>
      <c r="AY1491" s="28"/>
      <c r="AZ1491" s="28"/>
      <c r="BA1491" s="28"/>
      <c r="BB1491" s="28"/>
      <c r="BC1491" s="28"/>
      <c r="BD1491" s="28"/>
      <c r="BE1491" s="28"/>
      <c r="BF1491" s="28"/>
      <c r="BG1491" s="28"/>
      <c r="BH1491" s="28"/>
      <c r="BI1491" s="28"/>
      <c r="BJ1491" s="28"/>
      <c r="BK1491" s="28"/>
      <c r="BL1491" s="28"/>
    </row>
    <row r="1492" spans="1:64" x14ac:dyDescent="0.25">
      <c r="A1492" s="58">
        <v>1490</v>
      </c>
      <c r="B1492" s="57"/>
      <c r="C1492" s="57" t="s">
        <v>3775</v>
      </c>
      <c r="D1492" s="57"/>
      <c r="E1492" s="59" t="s">
        <v>1072</v>
      </c>
      <c r="F1492" s="60" t="s">
        <v>5695</v>
      </c>
      <c r="G1492" s="61" t="s">
        <v>4685</v>
      </c>
      <c r="H1492" s="60" t="s">
        <v>5994</v>
      </c>
      <c r="I1492" s="60" t="s">
        <v>5993</v>
      </c>
      <c r="J1492" s="60"/>
      <c r="K1492" s="60" t="s">
        <v>5992</v>
      </c>
      <c r="L1492" s="60" t="s">
        <v>23</v>
      </c>
      <c r="M1492" s="60" t="s">
        <v>6024</v>
      </c>
      <c r="N1492" s="57" t="s">
        <v>6026</v>
      </c>
      <c r="O1492" s="62" t="s">
        <v>1899</v>
      </c>
      <c r="P1492" s="62" t="s">
        <v>3026</v>
      </c>
      <c r="Q1492" s="28"/>
      <c r="R1492" s="28"/>
      <c r="S1492" s="28"/>
      <c r="T1492" s="36">
        <v>9</v>
      </c>
      <c r="U1492" s="33"/>
      <c r="V1492" s="36">
        <v>25</v>
      </c>
      <c r="W1492" s="33"/>
      <c r="X1492" s="36">
        <v>50</v>
      </c>
      <c r="Y1492" s="33"/>
      <c r="Z1492" s="36">
        <v>100</v>
      </c>
      <c r="AA1492" s="33"/>
      <c r="AB1492" s="36">
        <v>200</v>
      </c>
      <c r="AC1492" s="33"/>
      <c r="AD1492" s="36">
        <v>999999</v>
      </c>
      <c r="AE1492" s="33"/>
      <c r="AF1492" s="36"/>
      <c r="AG1492" s="33"/>
      <c r="AH1492" s="28"/>
      <c r="AI1492" s="28"/>
      <c r="AJ1492" s="28"/>
      <c r="AK1492" s="28"/>
      <c r="AL1492" s="28"/>
      <c r="AM1492" s="41" t="str">
        <f>IF(AND($U1492&gt;0,$Q1492=""),"Currency Missing","")&amp;IF(AND($U1492&gt;0,$R1492=""),", MOQ Missing","")&amp;IF(AND($U1492&gt;0,$S1492=""),", Leadtime Missing","")&amp;IF(W1492&gt;U1492,", PB2 Price Greater than PB1 Price","")&amp;IF(Y1492&gt;W1492,", PB3 Price Greater than PB2 Price","")&amp;IF(AA1492&gt;Y1492,", PB4 Price Greater than PB3 Price","")&amp;IF(AC1492&gt;AA1492,", PB5 Price Greater than PB4 Price","")&amp;IF(AE1492&gt;AC1492,", PB6 Price Greater than PB5 Price","")&amp;IF(AG1492&gt;AE1492,", PB7 Price Greater than PB6 Price","")&amp;IF($U1492&lt;&gt;ROUND($U1492,2),", PB 1 Price - More than 2 Decimal Places","")&amp;IF($W1492&lt;&gt;ROUND($W1492,2),", PB 2 Price - More than 2 Decimal Places","")&amp;IF($Y1492&lt;&gt;ROUND($Y1492,2),", PB 3 Price - More than 2 Decimal Places","")&amp;IF($AA1492&lt;&gt;ROUND($AA1492,2),", PB 4 Price - More than 2 Decimal Places","")&amp;IF($AC1492&lt;&gt;ROUND($AC1492,2),", PB 5 Price - More than 2 Decimal Places","")&amp;IF($AE1492&lt;&gt;ROUND($AE1492,2),", PB 6 Price - More than 2 Decimal Places","")&amp;IF($AG1492&lt;&gt;ROUND($AG1492,2),", PB 7 Price - More than 2 Decimal Places","")&amp;IF(AND(E1492&lt;&gt;"",U1492="",AH1492=""),", Please enter a Price in PB1 or Select No Bid","")&amp;IF(AND(OR($U1492&gt;0,$W1492&gt;0,$Y1492&gt;0,$AA1492&gt;0,$AC1492&gt;0,$AE1492&gt;0),OR(AH1492="",AH1492="No Bid")),", Bid Status Missing or Incorrect","")&amp;IF(AND(AH1492="No Bid",AI1492=""),", Reason for No Bid Missing","")&amp;IF(AND($O1492="CSIS",OR($U1492&gt;0,$W1492&gt;0,$Y1492&gt;0,$AA1492&gt;0,$AC1492&gt;0,$AE1492&gt;0),AJ1492=""),", NCAGE Supplier Missing","")&amp;IF(AND($O1492="Drawing",OR($U1492&gt;0,$W1492&gt;0,$Y1492&gt;0,$AA1492&gt;0,$AC1492&gt;0,$AE1492&gt;0),AK1492=""),", Manufacturer Missing","")&amp;IF(AL1492&lt;&gt;"",", Comment","")&amp;IF(AND(OR(AH1492="Bid Using CSIS Dropdown With Query (Comment Field Must Be Populated)",AH1492="Bid To Drawing Supplied With Query (Comment Field Must Be Populated)"),AL1492=""),", Please Enter a Comment for the Bid Query","")&amp;IF(AND(T1492&gt;0,U1492="",AH1492&lt;&gt;"No Bid"),", PB1 Price Missing","")&amp;IF(AND(V1492&gt;0,W1492="",AH1492&lt;&gt;"No Bid"),", PB2 Price Missing","")&amp;IF(AND(X1492&gt;0,Y1492="",AH1492&lt;&gt;"No Bid"),", PB3 Price Missing","")&amp;IF(AND(Z1492&gt;0,AA1492="",AH1492&lt;&gt;"No Bid"),", PB4 Price Missing","")&amp;IF(AND(AB1492&gt;0,AC1492="",AH1492&lt;&gt;"No Bid"),", PB5 Price Missing","")&amp;IF(AND(AD1492&gt;0,AE1492="",AH1492&lt;&gt;"No Bid"),", PB6 Price Missing","")&amp;IF(AND(AF1492&gt;0,AG1492="",AH1492&lt;&gt;"No Bid"),", PB7 Price Missing","")</f>
        <v>, Please enter a Price in PB1 or Select No Bid, PB1 Price Missing, PB2 Price Missing, PB3 Price Missing, PB4 Price Missing, PB5 Price Missing, PB6 Price Missing</v>
      </c>
      <c r="AN1492" s="28"/>
      <c r="AO1492" s="28"/>
      <c r="AP1492" s="28"/>
      <c r="AQ1492" s="28"/>
      <c r="AR1492" s="28"/>
      <c r="AS1492" s="28"/>
      <c r="AT1492" s="28"/>
      <c r="AU1492" s="28"/>
      <c r="AV1492" s="28"/>
      <c r="AW1492" s="28"/>
      <c r="AX1492" s="28"/>
      <c r="AY1492" s="28"/>
      <c r="AZ1492" s="28"/>
      <c r="BA1492" s="28"/>
      <c r="BB1492" s="28"/>
      <c r="BC1492" s="28"/>
      <c r="BD1492" s="28"/>
      <c r="BE1492" s="28"/>
      <c r="BF1492" s="28"/>
      <c r="BG1492" s="28"/>
      <c r="BH1492" s="28"/>
      <c r="BI1492" s="28"/>
      <c r="BJ1492" s="28"/>
      <c r="BK1492" s="28"/>
      <c r="BL1492" s="28"/>
    </row>
    <row r="1493" spans="1:64" x14ac:dyDescent="0.25">
      <c r="A1493" s="58">
        <v>1491</v>
      </c>
      <c r="B1493" s="57"/>
      <c r="C1493" s="57" t="s">
        <v>3775</v>
      </c>
      <c r="D1493" s="57"/>
      <c r="E1493" s="59" t="s">
        <v>1073</v>
      </c>
      <c r="F1493" s="60" t="s">
        <v>5695</v>
      </c>
      <c r="G1493" s="61" t="s">
        <v>4686</v>
      </c>
      <c r="H1493" s="60" t="s">
        <v>5994</v>
      </c>
      <c r="I1493" s="60" t="s">
        <v>5993</v>
      </c>
      <c r="J1493" s="60"/>
      <c r="K1493" s="60" t="s">
        <v>5992</v>
      </c>
      <c r="L1493" s="60" t="s">
        <v>23</v>
      </c>
      <c r="M1493" s="60" t="s">
        <v>6024</v>
      </c>
      <c r="N1493" s="57" t="s">
        <v>6026</v>
      </c>
      <c r="O1493" s="62" t="s">
        <v>1899</v>
      </c>
      <c r="P1493" s="62" t="s">
        <v>3027</v>
      </c>
      <c r="Q1493" s="28"/>
      <c r="R1493" s="28"/>
      <c r="S1493" s="28"/>
      <c r="T1493" s="36">
        <v>1</v>
      </c>
      <c r="U1493" s="33"/>
      <c r="V1493" s="36">
        <v>3</v>
      </c>
      <c r="W1493" s="33"/>
      <c r="X1493" s="36">
        <v>5</v>
      </c>
      <c r="Y1493" s="33"/>
      <c r="Z1493" s="36">
        <v>10</v>
      </c>
      <c r="AA1493" s="33"/>
      <c r="AB1493" s="36">
        <v>999999</v>
      </c>
      <c r="AC1493" s="33"/>
      <c r="AD1493" s="36"/>
      <c r="AE1493" s="33"/>
      <c r="AF1493" s="36"/>
      <c r="AG1493" s="33"/>
      <c r="AH1493" s="28"/>
      <c r="AI1493" s="28"/>
      <c r="AJ1493" s="28"/>
      <c r="AK1493" s="28"/>
      <c r="AL1493" s="28"/>
      <c r="AM1493" s="41" t="str">
        <f>IF(AND($U1493&gt;0,$Q1493=""),"Currency Missing","")&amp;IF(AND($U1493&gt;0,$R1493=""),", MOQ Missing","")&amp;IF(AND($U1493&gt;0,$S1493=""),", Leadtime Missing","")&amp;IF(W1493&gt;U1493,", PB2 Price Greater than PB1 Price","")&amp;IF(Y1493&gt;W1493,", PB3 Price Greater than PB2 Price","")&amp;IF(AA1493&gt;Y1493,", PB4 Price Greater than PB3 Price","")&amp;IF(AC1493&gt;AA1493,", PB5 Price Greater than PB4 Price","")&amp;IF(AE1493&gt;AC1493,", PB6 Price Greater than PB5 Price","")&amp;IF(AG1493&gt;AE1493,", PB7 Price Greater than PB6 Price","")&amp;IF($U1493&lt;&gt;ROUND($U1493,2),", PB 1 Price - More than 2 Decimal Places","")&amp;IF($W1493&lt;&gt;ROUND($W1493,2),", PB 2 Price - More than 2 Decimal Places","")&amp;IF($Y1493&lt;&gt;ROUND($Y1493,2),", PB 3 Price - More than 2 Decimal Places","")&amp;IF($AA1493&lt;&gt;ROUND($AA1493,2),", PB 4 Price - More than 2 Decimal Places","")&amp;IF($AC1493&lt;&gt;ROUND($AC1493,2),", PB 5 Price - More than 2 Decimal Places","")&amp;IF($AE1493&lt;&gt;ROUND($AE1493,2),", PB 6 Price - More than 2 Decimal Places","")&amp;IF($AG1493&lt;&gt;ROUND($AG1493,2),", PB 7 Price - More than 2 Decimal Places","")&amp;IF(AND(E1493&lt;&gt;"",U1493="",AH1493=""),", Please enter a Price in PB1 or Select No Bid","")&amp;IF(AND(OR($U1493&gt;0,$W1493&gt;0,$Y1493&gt;0,$AA1493&gt;0,$AC1493&gt;0,$AE1493&gt;0),OR(AH1493="",AH1493="No Bid")),", Bid Status Missing or Incorrect","")&amp;IF(AND(AH1493="No Bid",AI1493=""),", Reason for No Bid Missing","")&amp;IF(AND($O1493="CSIS",OR($U1493&gt;0,$W1493&gt;0,$Y1493&gt;0,$AA1493&gt;0,$AC1493&gt;0,$AE1493&gt;0),AJ1493=""),", NCAGE Supplier Missing","")&amp;IF(AND($O1493="Drawing",OR($U1493&gt;0,$W1493&gt;0,$Y1493&gt;0,$AA1493&gt;0,$AC1493&gt;0,$AE1493&gt;0),AK1493=""),", Manufacturer Missing","")&amp;IF(AL1493&lt;&gt;"",", Comment","")&amp;IF(AND(OR(AH1493="Bid Using CSIS Dropdown With Query (Comment Field Must Be Populated)",AH1493="Bid To Drawing Supplied With Query (Comment Field Must Be Populated)"),AL1493=""),", Please Enter a Comment for the Bid Query","")&amp;IF(AND(T1493&gt;0,U1493="",AH1493&lt;&gt;"No Bid"),", PB1 Price Missing","")&amp;IF(AND(V1493&gt;0,W1493="",AH1493&lt;&gt;"No Bid"),", PB2 Price Missing","")&amp;IF(AND(X1493&gt;0,Y1493="",AH1493&lt;&gt;"No Bid"),", PB3 Price Missing","")&amp;IF(AND(Z1493&gt;0,AA1493="",AH1493&lt;&gt;"No Bid"),", PB4 Price Missing","")&amp;IF(AND(AB1493&gt;0,AC1493="",AH1493&lt;&gt;"No Bid"),", PB5 Price Missing","")&amp;IF(AND(AD1493&gt;0,AE1493="",AH1493&lt;&gt;"No Bid"),", PB6 Price Missing","")&amp;IF(AND(AF1493&gt;0,AG1493="",AH1493&lt;&gt;"No Bid"),", PB7 Price Missing","")</f>
        <v>, Please enter a Price in PB1 or Select No Bid, PB1 Price Missing, PB2 Price Missing, PB3 Price Missing, PB4 Price Missing, PB5 Price Missing</v>
      </c>
      <c r="AN1493" s="28"/>
      <c r="AO1493" s="28"/>
      <c r="AP1493" s="28"/>
      <c r="AQ1493" s="28"/>
      <c r="AR1493" s="28"/>
      <c r="AS1493" s="28"/>
      <c r="AT1493" s="28"/>
      <c r="AU1493" s="28"/>
      <c r="AV1493" s="28"/>
      <c r="AW1493" s="28"/>
      <c r="AX1493" s="28"/>
      <c r="AY1493" s="28"/>
      <c r="AZ1493" s="28"/>
      <c r="BA1493" s="28"/>
      <c r="BB1493" s="28"/>
      <c r="BC1493" s="28"/>
      <c r="BD1493" s="28"/>
      <c r="BE1493" s="28"/>
      <c r="BF1493" s="28"/>
      <c r="BG1493" s="28"/>
      <c r="BH1493" s="28"/>
      <c r="BI1493" s="28"/>
      <c r="BJ1493" s="28"/>
      <c r="BK1493" s="28"/>
      <c r="BL1493" s="28"/>
    </row>
    <row r="1494" spans="1:64" x14ac:dyDescent="0.25">
      <c r="A1494" s="58">
        <v>1492</v>
      </c>
      <c r="B1494" s="57"/>
      <c r="C1494" s="57" t="s">
        <v>3775</v>
      </c>
      <c r="D1494" s="57"/>
      <c r="E1494" s="59" t="s">
        <v>1074</v>
      </c>
      <c r="F1494" s="60" t="s">
        <v>5695</v>
      </c>
      <c r="G1494" s="61" t="s">
        <v>4687</v>
      </c>
      <c r="H1494" s="60" t="s">
        <v>5994</v>
      </c>
      <c r="I1494" s="60" t="s">
        <v>5993</v>
      </c>
      <c r="J1494" s="60"/>
      <c r="K1494" s="60" t="s">
        <v>5992</v>
      </c>
      <c r="L1494" s="60" t="s">
        <v>23</v>
      </c>
      <c r="M1494" s="60" t="s">
        <v>6024</v>
      </c>
      <c r="N1494" s="57" t="s">
        <v>6026</v>
      </c>
      <c r="O1494" s="62" t="s">
        <v>1899</v>
      </c>
      <c r="P1494" s="62" t="s">
        <v>3028</v>
      </c>
      <c r="Q1494" s="28"/>
      <c r="R1494" s="28"/>
      <c r="S1494" s="28"/>
      <c r="T1494" s="36">
        <v>1</v>
      </c>
      <c r="U1494" s="33"/>
      <c r="V1494" s="36">
        <v>3</v>
      </c>
      <c r="W1494" s="33"/>
      <c r="X1494" s="36">
        <v>5</v>
      </c>
      <c r="Y1494" s="33"/>
      <c r="Z1494" s="36">
        <v>999999</v>
      </c>
      <c r="AA1494" s="33"/>
      <c r="AB1494" s="36"/>
      <c r="AC1494" s="33"/>
      <c r="AD1494" s="36"/>
      <c r="AE1494" s="33"/>
      <c r="AF1494" s="36"/>
      <c r="AG1494" s="33"/>
      <c r="AH1494" s="28"/>
      <c r="AI1494" s="28"/>
      <c r="AJ1494" s="28"/>
      <c r="AK1494" s="28"/>
      <c r="AL1494" s="28"/>
      <c r="AM1494" s="41" t="str">
        <f>IF(AND($U1494&gt;0,$Q1494=""),"Currency Missing","")&amp;IF(AND($U1494&gt;0,$R1494=""),", MOQ Missing","")&amp;IF(AND($U1494&gt;0,$S1494=""),", Leadtime Missing","")&amp;IF(W1494&gt;U1494,", PB2 Price Greater than PB1 Price","")&amp;IF(Y1494&gt;W1494,", PB3 Price Greater than PB2 Price","")&amp;IF(AA1494&gt;Y1494,", PB4 Price Greater than PB3 Price","")&amp;IF(AC1494&gt;AA1494,", PB5 Price Greater than PB4 Price","")&amp;IF(AE1494&gt;AC1494,", PB6 Price Greater than PB5 Price","")&amp;IF(AG1494&gt;AE1494,", PB7 Price Greater than PB6 Price","")&amp;IF($U1494&lt;&gt;ROUND($U1494,2),", PB 1 Price - More than 2 Decimal Places","")&amp;IF($W1494&lt;&gt;ROUND($W1494,2),", PB 2 Price - More than 2 Decimal Places","")&amp;IF($Y1494&lt;&gt;ROUND($Y1494,2),", PB 3 Price - More than 2 Decimal Places","")&amp;IF($AA1494&lt;&gt;ROUND($AA1494,2),", PB 4 Price - More than 2 Decimal Places","")&amp;IF($AC1494&lt;&gt;ROUND($AC1494,2),", PB 5 Price - More than 2 Decimal Places","")&amp;IF($AE1494&lt;&gt;ROUND($AE1494,2),", PB 6 Price - More than 2 Decimal Places","")&amp;IF($AG1494&lt;&gt;ROUND($AG1494,2),", PB 7 Price - More than 2 Decimal Places","")&amp;IF(AND(E1494&lt;&gt;"",U1494="",AH1494=""),", Please enter a Price in PB1 or Select No Bid","")&amp;IF(AND(OR($U1494&gt;0,$W1494&gt;0,$Y1494&gt;0,$AA1494&gt;0,$AC1494&gt;0,$AE1494&gt;0),OR(AH1494="",AH1494="No Bid")),", Bid Status Missing or Incorrect","")&amp;IF(AND(AH1494="No Bid",AI1494=""),", Reason for No Bid Missing","")&amp;IF(AND($O1494="CSIS",OR($U1494&gt;0,$W1494&gt;0,$Y1494&gt;0,$AA1494&gt;0,$AC1494&gt;0,$AE1494&gt;0),AJ1494=""),", NCAGE Supplier Missing","")&amp;IF(AND($O1494="Drawing",OR($U1494&gt;0,$W1494&gt;0,$Y1494&gt;0,$AA1494&gt;0,$AC1494&gt;0,$AE1494&gt;0),AK1494=""),", Manufacturer Missing","")&amp;IF(AL1494&lt;&gt;"",", Comment","")&amp;IF(AND(OR(AH1494="Bid Using CSIS Dropdown With Query (Comment Field Must Be Populated)",AH1494="Bid To Drawing Supplied With Query (Comment Field Must Be Populated)"),AL1494=""),", Please Enter a Comment for the Bid Query","")&amp;IF(AND(T1494&gt;0,U1494="",AH1494&lt;&gt;"No Bid"),", PB1 Price Missing","")&amp;IF(AND(V1494&gt;0,W1494="",AH1494&lt;&gt;"No Bid"),", PB2 Price Missing","")&amp;IF(AND(X1494&gt;0,Y1494="",AH1494&lt;&gt;"No Bid"),", PB3 Price Missing","")&amp;IF(AND(Z1494&gt;0,AA1494="",AH1494&lt;&gt;"No Bid"),", PB4 Price Missing","")&amp;IF(AND(AB1494&gt;0,AC1494="",AH1494&lt;&gt;"No Bid"),", PB5 Price Missing","")&amp;IF(AND(AD1494&gt;0,AE1494="",AH1494&lt;&gt;"No Bid"),", PB6 Price Missing","")&amp;IF(AND(AF1494&gt;0,AG1494="",AH1494&lt;&gt;"No Bid"),", PB7 Price Missing","")</f>
        <v>, Please enter a Price in PB1 or Select No Bid, PB1 Price Missing, PB2 Price Missing, PB3 Price Missing, PB4 Price Missing</v>
      </c>
      <c r="AN1494" s="28"/>
      <c r="AO1494" s="28"/>
      <c r="AP1494" s="28"/>
      <c r="AQ1494" s="28"/>
      <c r="AR1494" s="28"/>
      <c r="AS1494" s="28"/>
      <c r="AT1494" s="28"/>
      <c r="AU1494" s="28"/>
      <c r="AV1494" s="28"/>
      <c r="AW1494" s="28"/>
      <c r="AX1494" s="28"/>
      <c r="AY1494" s="28"/>
      <c r="AZ1494" s="28"/>
      <c r="BA1494" s="28"/>
      <c r="BB1494" s="28"/>
      <c r="BC1494" s="28"/>
      <c r="BD1494" s="28"/>
      <c r="BE1494" s="28"/>
      <c r="BF1494" s="28"/>
      <c r="BG1494" s="28"/>
      <c r="BH1494" s="28"/>
      <c r="BI1494" s="28"/>
      <c r="BJ1494" s="28"/>
      <c r="BK1494" s="28"/>
      <c r="BL1494" s="28"/>
    </row>
    <row r="1495" spans="1:64" x14ac:dyDescent="0.25">
      <c r="A1495" s="58">
        <v>1493</v>
      </c>
      <c r="B1495" s="57"/>
      <c r="C1495" s="57" t="s">
        <v>3775</v>
      </c>
      <c r="D1495" s="57"/>
      <c r="E1495" s="59" t="s">
        <v>1075</v>
      </c>
      <c r="F1495" s="60" t="s">
        <v>5478</v>
      </c>
      <c r="G1495" s="61" t="s">
        <v>4688</v>
      </c>
      <c r="H1495" s="60" t="s">
        <v>5999</v>
      </c>
      <c r="I1495" s="60" t="s">
        <v>5993</v>
      </c>
      <c r="J1495" s="60"/>
      <c r="K1495" s="60" t="s">
        <v>5992</v>
      </c>
      <c r="L1495" s="60" t="s">
        <v>23</v>
      </c>
      <c r="M1495" s="60" t="s">
        <v>6024</v>
      </c>
      <c r="N1495" s="57" t="s">
        <v>6026</v>
      </c>
      <c r="O1495" s="62" t="s">
        <v>1899</v>
      </c>
      <c r="P1495" s="62" t="s">
        <v>3029</v>
      </c>
      <c r="Q1495" s="28"/>
      <c r="R1495" s="28"/>
      <c r="S1495" s="28"/>
      <c r="T1495" s="36">
        <v>6</v>
      </c>
      <c r="U1495" s="33"/>
      <c r="V1495" s="36">
        <v>20</v>
      </c>
      <c r="W1495" s="33"/>
      <c r="X1495" s="36">
        <v>40</v>
      </c>
      <c r="Y1495" s="33"/>
      <c r="Z1495" s="36">
        <v>80</v>
      </c>
      <c r="AA1495" s="33"/>
      <c r="AB1495" s="36">
        <v>150</v>
      </c>
      <c r="AC1495" s="33"/>
      <c r="AD1495" s="36">
        <v>999999</v>
      </c>
      <c r="AE1495" s="33"/>
      <c r="AF1495" s="36"/>
      <c r="AG1495" s="33"/>
      <c r="AH1495" s="28"/>
      <c r="AI1495" s="28"/>
      <c r="AJ1495" s="28"/>
      <c r="AK1495" s="28"/>
      <c r="AL1495" s="28"/>
      <c r="AM1495" s="41" t="str">
        <f>IF(AND($U1495&gt;0,$Q1495=""),"Currency Missing","")&amp;IF(AND($U1495&gt;0,$R1495=""),", MOQ Missing","")&amp;IF(AND($U1495&gt;0,$S1495=""),", Leadtime Missing","")&amp;IF(W1495&gt;U1495,", PB2 Price Greater than PB1 Price","")&amp;IF(Y1495&gt;W1495,", PB3 Price Greater than PB2 Price","")&amp;IF(AA1495&gt;Y1495,", PB4 Price Greater than PB3 Price","")&amp;IF(AC1495&gt;AA1495,", PB5 Price Greater than PB4 Price","")&amp;IF(AE1495&gt;AC1495,", PB6 Price Greater than PB5 Price","")&amp;IF(AG1495&gt;AE1495,", PB7 Price Greater than PB6 Price","")&amp;IF($U1495&lt;&gt;ROUND($U1495,2),", PB 1 Price - More than 2 Decimal Places","")&amp;IF($W1495&lt;&gt;ROUND($W1495,2),", PB 2 Price - More than 2 Decimal Places","")&amp;IF($Y1495&lt;&gt;ROUND($Y1495,2),", PB 3 Price - More than 2 Decimal Places","")&amp;IF($AA1495&lt;&gt;ROUND($AA1495,2),", PB 4 Price - More than 2 Decimal Places","")&amp;IF($AC1495&lt;&gt;ROUND($AC1495,2),", PB 5 Price - More than 2 Decimal Places","")&amp;IF($AE1495&lt;&gt;ROUND($AE1495,2),", PB 6 Price - More than 2 Decimal Places","")&amp;IF($AG1495&lt;&gt;ROUND($AG1495,2),", PB 7 Price - More than 2 Decimal Places","")&amp;IF(AND(E1495&lt;&gt;"",U1495="",AH1495=""),", Please enter a Price in PB1 or Select No Bid","")&amp;IF(AND(OR($U1495&gt;0,$W1495&gt;0,$Y1495&gt;0,$AA1495&gt;0,$AC1495&gt;0,$AE1495&gt;0),OR(AH1495="",AH1495="No Bid")),", Bid Status Missing or Incorrect","")&amp;IF(AND(AH1495="No Bid",AI1495=""),", Reason for No Bid Missing","")&amp;IF(AND($O1495="CSIS",OR($U1495&gt;0,$W1495&gt;0,$Y1495&gt;0,$AA1495&gt;0,$AC1495&gt;0,$AE1495&gt;0),AJ1495=""),", NCAGE Supplier Missing","")&amp;IF(AND($O1495="Drawing",OR($U1495&gt;0,$W1495&gt;0,$Y1495&gt;0,$AA1495&gt;0,$AC1495&gt;0,$AE1495&gt;0),AK1495=""),", Manufacturer Missing","")&amp;IF(AL1495&lt;&gt;"",", Comment","")&amp;IF(AND(OR(AH1495="Bid Using CSIS Dropdown With Query (Comment Field Must Be Populated)",AH1495="Bid To Drawing Supplied With Query (Comment Field Must Be Populated)"),AL1495=""),", Please Enter a Comment for the Bid Query","")&amp;IF(AND(T1495&gt;0,U1495="",AH1495&lt;&gt;"No Bid"),", PB1 Price Missing","")&amp;IF(AND(V1495&gt;0,W1495="",AH1495&lt;&gt;"No Bid"),", PB2 Price Missing","")&amp;IF(AND(X1495&gt;0,Y1495="",AH1495&lt;&gt;"No Bid"),", PB3 Price Missing","")&amp;IF(AND(Z1495&gt;0,AA1495="",AH1495&lt;&gt;"No Bid"),", PB4 Price Missing","")&amp;IF(AND(AB1495&gt;0,AC1495="",AH1495&lt;&gt;"No Bid"),", PB5 Price Missing","")&amp;IF(AND(AD1495&gt;0,AE1495="",AH1495&lt;&gt;"No Bid"),", PB6 Price Missing","")&amp;IF(AND(AF1495&gt;0,AG1495="",AH1495&lt;&gt;"No Bid"),", PB7 Price Missing","")</f>
        <v>, Please enter a Price in PB1 or Select No Bid, PB1 Price Missing, PB2 Price Missing, PB3 Price Missing, PB4 Price Missing, PB5 Price Missing, PB6 Price Missing</v>
      </c>
      <c r="AN1495" s="28"/>
      <c r="AO1495" s="28"/>
      <c r="AP1495" s="28"/>
      <c r="AQ1495" s="28"/>
      <c r="AR1495" s="28"/>
      <c r="AS1495" s="28"/>
      <c r="AT1495" s="28"/>
      <c r="AU1495" s="28"/>
      <c r="AV1495" s="28"/>
      <c r="AW1495" s="28"/>
      <c r="AX1495" s="28"/>
      <c r="AY1495" s="28"/>
      <c r="AZ1495" s="28"/>
      <c r="BA1495" s="28"/>
      <c r="BB1495" s="28"/>
      <c r="BC1495" s="28"/>
      <c r="BD1495" s="28"/>
      <c r="BE1495" s="28"/>
      <c r="BF1495" s="28"/>
      <c r="BG1495" s="28"/>
      <c r="BH1495" s="28"/>
      <c r="BI1495" s="28"/>
      <c r="BJ1495" s="28"/>
      <c r="BK1495" s="28"/>
      <c r="BL1495" s="28"/>
    </row>
    <row r="1496" spans="1:64" x14ac:dyDescent="0.25">
      <c r="A1496" s="58">
        <v>1494</v>
      </c>
      <c r="B1496" s="57"/>
      <c r="C1496" s="57" t="s">
        <v>3775</v>
      </c>
      <c r="D1496" s="57"/>
      <c r="E1496" s="59" t="s">
        <v>1076</v>
      </c>
      <c r="F1496" s="60" t="s">
        <v>5478</v>
      </c>
      <c r="G1496" s="61" t="s">
        <v>4689</v>
      </c>
      <c r="H1496" s="60" t="s">
        <v>5999</v>
      </c>
      <c r="I1496" s="60" t="s">
        <v>5993</v>
      </c>
      <c r="J1496" s="60"/>
      <c r="K1496" s="60" t="s">
        <v>5992</v>
      </c>
      <c r="L1496" s="60" t="s">
        <v>23</v>
      </c>
      <c r="M1496" s="60" t="s">
        <v>6024</v>
      </c>
      <c r="N1496" s="57" t="s">
        <v>6026</v>
      </c>
      <c r="O1496" s="62" t="s">
        <v>1899</v>
      </c>
      <c r="P1496" s="62" t="s">
        <v>3030</v>
      </c>
      <c r="Q1496" s="28"/>
      <c r="R1496" s="28"/>
      <c r="S1496" s="28"/>
      <c r="T1496" s="36">
        <v>30</v>
      </c>
      <c r="U1496" s="33"/>
      <c r="V1496" s="36">
        <v>80</v>
      </c>
      <c r="W1496" s="33"/>
      <c r="X1496" s="36">
        <v>175</v>
      </c>
      <c r="Y1496" s="33"/>
      <c r="Z1496" s="36">
        <v>350</v>
      </c>
      <c r="AA1496" s="33"/>
      <c r="AB1496" s="36">
        <v>700</v>
      </c>
      <c r="AC1496" s="33"/>
      <c r="AD1496" s="36">
        <v>999999</v>
      </c>
      <c r="AE1496" s="33"/>
      <c r="AF1496" s="36"/>
      <c r="AG1496" s="33"/>
      <c r="AH1496" s="28"/>
      <c r="AI1496" s="28"/>
      <c r="AJ1496" s="28"/>
      <c r="AK1496" s="28"/>
      <c r="AL1496" s="28"/>
      <c r="AM1496" s="41" t="str">
        <f>IF(AND($U1496&gt;0,$Q1496=""),"Currency Missing","")&amp;IF(AND($U1496&gt;0,$R1496=""),", MOQ Missing","")&amp;IF(AND($U1496&gt;0,$S1496=""),", Leadtime Missing","")&amp;IF(W1496&gt;U1496,", PB2 Price Greater than PB1 Price","")&amp;IF(Y1496&gt;W1496,", PB3 Price Greater than PB2 Price","")&amp;IF(AA1496&gt;Y1496,", PB4 Price Greater than PB3 Price","")&amp;IF(AC1496&gt;AA1496,", PB5 Price Greater than PB4 Price","")&amp;IF(AE1496&gt;AC1496,", PB6 Price Greater than PB5 Price","")&amp;IF(AG1496&gt;AE1496,", PB7 Price Greater than PB6 Price","")&amp;IF($U1496&lt;&gt;ROUND($U1496,2),", PB 1 Price - More than 2 Decimal Places","")&amp;IF($W1496&lt;&gt;ROUND($W1496,2),", PB 2 Price - More than 2 Decimal Places","")&amp;IF($Y1496&lt;&gt;ROUND($Y1496,2),", PB 3 Price - More than 2 Decimal Places","")&amp;IF($AA1496&lt;&gt;ROUND($AA1496,2),", PB 4 Price - More than 2 Decimal Places","")&amp;IF($AC1496&lt;&gt;ROUND($AC1496,2),", PB 5 Price - More than 2 Decimal Places","")&amp;IF($AE1496&lt;&gt;ROUND($AE1496,2),", PB 6 Price - More than 2 Decimal Places","")&amp;IF($AG1496&lt;&gt;ROUND($AG1496,2),", PB 7 Price - More than 2 Decimal Places","")&amp;IF(AND(E1496&lt;&gt;"",U1496="",AH1496=""),", Please enter a Price in PB1 or Select No Bid","")&amp;IF(AND(OR($U1496&gt;0,$W1496&gt;0,$Y1496&gt;0,$AA1496&gt;0,$AC1496&gt;0,$AE1496&gt;0),OR(AH1496="",AH1496="No Bid")),", Bid Status Missing or Incorrect","")&amp;IF(AND(AH1496="No Bid",AI1496=""),", Reason for No Bid Missing","")&amp;IF(AND($O1496="CSIS",OR($U1496&gt;0,$W1496&gt;0,$Y1496&gt;0,$AA1496&gt;0,$AC1496&gt;0,$AE1496&gt;0),AJ1496=""),", NCAGE Supplier Missing","")&amp;IF(AND($O1496="Drawing",OR($U1496&gt;0,$W1496&gt;0,$Y1496&gt;0,$AA1496&gt;0,$AC1496&gt;0,$AE1496&gt;0),AK1496=""),", Manufacturer Missing","")&amp;IF(AL1496&lt;&gt;"",", Comment","")&amp;IF(AND(OR(AH1496="Bid Using CSIS Dropdown With Query (Comment Field Must Be Populated)",AH1496="Bid To Drawing Supplied With Query (Comment Field Must Be Populated)"),AL1496=""),", Please Enter a Comment for the Bid Query","")&amp;IF(AND(T1496&gt;0,U1496="",AH1496&lt;&gt;"No Bid"),", PB1 Price Missing","")&amp;IF(AND(V1496&gt;0,W1496="",AH1496&lt;&gt;"No Bid"),", PB2 Price Missing","")&amp;IF(AND(X1496&gt;0,Y1496="",AH1496&lt;&gt;"No Bid"),", PB3 Price Missing","")&amp;IF(AND(Z1496&gt;0,AA1496="",AH1496&lt;&gt;"No Bid"),", PB4 Price Missing","")&amp;IF(AND(AB1496&gt;0,AC1496="",AH1496&lt;&gt;"No Bid"),", PB5 Price Missing","")&amp;IF(AND(AD1496&gt;0,AE1496="",AH1496&lt;&gt;"No Bid"),", PB6 Price Missing","")&amp;IF(AND(AF1496&gt;0,AG1496="",AH1496&lt;&gt;"No Bid"),", PB7 Price Missing","")</f>
        <v>, Please enter a Price in PB1 or Select No Bid, PB1 Price Missing, PB2 Price Missing, PB3 Price Missing, PB4 Price Missing, PB5 Price Missing, PB6 Price Missing</v>
      </c>
      <c r="AN1496" s="28"/>
      <c r="AO1496" s="28"/>
      <c r="AP1496" s="28"/>
      <c r="AQ1496" s="28"/>
      <c r="AR1496" s="28"/>
      <c r="AS1496" s="28"/>
      <c r="AT1496" s="28"/>
      <c r="AU1496" s="28"/>
      <c r="AV1496" s="28"/>
      <c r="AW1496" s="28"/>
      <c r="AX1496" s="28"/>
      <c r="AY1496" s="28"/>
      <c r="AZ1496" s="28"/>
      <c r="BA1496" s="28"/>
      <c r="BB1496" s="28"/>
      <c r="BC1496" s="28"/>
      <c r="BD1496" s="28"/>
      <c r="BE1496" s="28"/>
      <c r="BF1496" s="28"/>
      <c r="BG1496" s="28"/>
      <c r="BH1496" s="28"/>
      <c r="BI1496" s="28"/>
      <c r="BJ1496" s="28"/>
      <c r="BK1496" s="28"/>
      <c r="BL1496" s="28"/>
    </row>
    <row r="1497" spans="1:64" x14ac:dyDescent="0.25">
      <c r="A1497" s="58">
        <v>1495</v>
      </c>
      <c r="B1497" s="57"/>
      <c r="C1497" s="57" t="s">
        <v>3775</v>
      </c>
      <c r="D1497" s="57"/>
      <c r="E1497" s="59" t="s">
        <v>1077</v>
      </c>
      <c r="F1497" s="60" t="s">
        <v>5478</v>
      </c>
      <c r="G1497" s="61" t="s">
        <v>4690</v>
      </c>
      <c r="H1497" s="60" t="s">
        <v>5999</v>
      </c>
      <c r="I1497" s="60" t="s">
        <v>5993</v>
      </c>
      <c r="J1497" s="60"/>
      <c r="K1497" s="60" t="s">
        <v>5992</v>
      </c>
      <c r="L1497" s="60" t="s">
        <v>23</v>
      </c>
      <c r="M1497" s="60" t="s">
        <v>6024</v>
      </c>
      <c r="N1497" s="57" t="s">
        <v>6026</v>
      </c>
      <c r="O1497" s="62" t="s">
        <v>1899</v>
      </c>
      <c r="P1497" s="62" t="s">
        <v>3031</v>
      </c>
      <c r="Q1497" s="28"/>
      <c r="R1497" s="28"/>
      <c r="S1497" s="28"/>
      <c r="T1497" s="36">
        <v>4</v>
      </c>
      <c r="U1497" s="33"/>
      <c r="V1497" s="36">
        <v>12</v>
      </c>
      <c r="W1497" s="33"/>
      <c r="X1497" s="36">
        <v>25</v>
      </c>
      <c r="Y1497" s="33"/>
      <c r="Z1497" s="36">
        <v>45</v>
      </c>
      <c r="AA1497" s="33"/>
      <c r="AB1497" s="36">
        <v>90</v>
      </c>
      <c r="AC1497" s="33"/>
      <c r="AD1497" s="36">
        <v>999999</v>
      </c>
      <c r="AE1497" s="33"/>
      <c r="AF1497" s="36"/>
      <c r="AG1497" s="33"/>
      <c r="AH1497" s="28"/>
      <c r="AI1497" s="28"/>
      <c r="AJ1497" s="28"/>
      <c r="AK1497" s="28"/>
      <c r="AL1497" s="28"/>
      <c r="AM1497" s="41" t="str">
        <f>IF(AND($U1497&gt;0,$Q1497=""),"Currency Missing","")&amp;IF(AND($U1497&gt;0,$R1497=""),", MOQ Missing","")&amp;IF(AND($U1497&gt;0,$S1497=""),", Leadtime Missing","")&amp;IF(W1497&gt;U1497,", PB2 Price Greater than PB1 Price","")&amp;IF(Y1497&gt;W1497,", PB3 Price Greater than PB2 Price","")&amp;IF(AA1497&gt;Y1497,", PB4 Price Greater than PB3 Price","")&amp;IF(AC1497&gt;AA1497,", PB5 Price Greater than PB4 Price","")&amp;IF(AE1497&gt;AC1497,", PB6 Price Greater than PB5 Price","")&amp;IF(AG1497&gt;AE1497,", PB7 Price Greater than PB6 Price","")&amp;IF($U1497&lt;&gt;ROUND($U1497,2),", PB 1 Price - More than 2 Decimal Places","")&amp;IF($W1497&lt;&gt;ROUND($W1497,2),", PB 2 Price - More than 2 Decimal Places","")&amp;IF($Y1497&lt;&gt;ROUND($Y1497,2),", PB 3 Price - More than 2 Decimal Places","")&amp;IF($AA1497&lt;&gt;ROUND($AA1497,2),", PB 4 Price - More than 2 Decimal Places","")&amp;IF($AC1497&lt;&gt;ROUND($AC1497,2),", PB 5 Price - More than 2 Decimal Places","")&amp;IF($AE1497&lt;&gt;ROUND($AE1497,2),", PB 6 Price - More than 2 Decimal Places","")&amp;IF($AG1497&lt;&gt;ROUND($AG1497,2),", PB 7 Price - More than 2 Decimal Places","")&amp;IF(AND(E1497&lt;&gt;"",U1497="",AH1497=""),", Please enter a Price in PB1 or Select No Bid","")&amp;IF(AND(OR($U1497&gt;0,$W1497&gt;0,$Y1497&gt;0,$AA1497&gt;0,$AC1497&gt;0,$AE1497&gt;0),OR(AH1497="",AH1497="No Bid")),", Bid Status Missing or Incorrect","")&amp;IF(AND(AH1497="No Bid",AI1497=""),", Reason for No Bid Missing","")&amp;IF(AND($O1497="CSIS",OR($U1497&gt;0,$W1497&gt;0,$Y1497&gt;0,$AA1497&gt;0,$AC1497&gt;0,$AE1497&gt;0),AJ1497=""),", NCAGE Supplier Missing","")&amp;IF(AND($O1497="Drawing",OR($U1497&gt;0,$W1497&gt;0,$Y1497&gt;0,$AA1497&gt;0,$AC1497&gt;0,$AE1497&gt;0),AK1497=""),", Manufacturer Missing","")&amp;IF(AL1497&lt;&gt;"",", Comment","")&amp;IF(AND(OR(AH1497="Bid Using CSIS Dropdown With Query (Comment Field Must Be Populated)",AH1497="Bid To Drawing Supplied With Query (Comment Field Must Be Populated)"),AL1497=""),", Please Enter a Comment for the Bid Query","")&amp;IF(AND(T1497&gt;0,U1497="",AH1497&lt;&gt;"No Bid"),", PB1 Price Missing","")&amp;IF(AND(V1497&gt;0,W1497="",AH1497&lt;&gt;"No Bid"),", PB2 Price Missing","")&amp;IF(AND(X1497&gt;0,Y1497="",AH1497&lt;&gt;"No Bid"),", PB3 Price Missing","")&amp;IF(AND(Z1497&gt;0,AA1497="",AH1497&lt;&gt;"No Bid"),", PB4 Price Missing","")&amp;IF(AND(AB1497&gt;0,AC1497="",AH1497&lt;&gt;"No Bid"),", PB5 Price Missing","")&amp;IF(AND(AD1497&gt;0,AE1497="",AH1497&lt;&gt;"No Bid"),", PB6 Price Missing","")&amp;IF(AND(AF1497&gt;0,AG1497="",AH1497&lt;&gt;"No Bid"),", PB7 Price Missing","")</f>
        <v>, Please enter a Price in PB1 or Select No Bid, PB1 Price Missing, PB2 Price Missing, PB3 Price Missing, PB4 Price Missing, PB5 Price Missing, PB6 Price Missing</v>
      </c>
      <c r="AN1497" s="28"/>
      <c r="AO1497" s="28"/>
      <c r="AP1497" s="28"/>
      <c r="AQ1497" s="28"/>
      <c r="AR1497" s="28"/>
      <c r="AS1497" s="28"/>
      <c r="AT1497" s="28"/>
      <c r="AU1497" s="28"/>
      <c r="AV1497" s="28"/>
      <c r="AW1497" s="28"/>
      <c r="AX1497" s="28"/>
      <c r="AY1497" s="28"/>
      <c r="AZ1497" s="28"/>
      <c r="BA1497" s="28"/>
      <c r="BB1497" s="28"/>
      <c r="BC1497" s="28"/>
      <c r="BD1497" s="28"/>
      <c r="BE1497" s="28"/>
      <c r="BF1497" s="28"/>
      <c r="BG1497" s="28"/>
      <c r="BH1497" s="28"/>
      <c r="BI1497" s="28"/>
      <c r="BJ1497" s="28"/>
      <c r="BK1497" s="28"/>
      <c r="BL1497" s="28"/>
    </row>
    <row r="1498" spans="1:64" x14ac:dyDescent="0.25">
      <c r="A1498" s="58">
        <v>1496</v>
      </c>
      <c r="B1498" s="57"/>
      <c r="C1498" s="57" t="s">
        <v>3775</v>
      </c>
      <c r="D1498" s="57"/>
      <c r="E1498" s="59" t="s">
        <v>1681</v>
      </c>
      <c r="F1498" s="60" t="s">
        <v>5929</v>
      </c>
      <c r="G1498" s="61" t="s">
        <v>5279</v>
      </c>
      <c r="H1498" s="60" t="s">
        <v>6012</v>
      </c>
      <c r="I1498" s="60" t="s">
        <v>5993</v>
      </c>
      <c r="J1498" s="60"/>
      <c r="K1498" s="60" t="s">
        <v>5992</v>
      </c>
      <c r="L1498" s="60" t="s">
        <v>23</v>
      </c>
      <c r="M1498" s="60" t="s">
        <v>6024</v>
      </c>
      <c r="N1498" s="57" t="s">
        <v>6026</v>
      </c>
      <c r="O1498" s="62" t="s">
        <v>2041</v>
      </c>
      <c r="P1498" s="62" t="s">
        <v>3633</v>
      </c>
      <c r="Q1498" s="28"/>
      <c r="R1498" s="28"/>
      <c r="S1498" s="28"/>
      <c r="T1498" s="36">
        <v>1</v>
      </c>
      <c r="U1498" s="33"/>
      <c r="V1498" s="36">
        <v>3</v>
      </c>
      <c r="W1498" s="33"/>
      <c r="X1498" s="36">
        <v>6</v>
      </c>
      <c r="Y1498" s="33"/>
      <c r="Z1498" s="36">
        <v>12</v>
      </c>
      <c r="AA1498" s="33"/>
      <c r="AB1498" s="36">
        <v>999999</v>
      </c>
      <c r="AC1498" s="33"/>
      <c r="AD1498" s="36"/>
      <c r="AE1498" s="33"/>
      <c r="AF1498" s="36"/>
      <c r="AG1498" s="33"/>
      <c r="AH1498" s="28"/>
      <c r="AI1498" s="28"/>
      <c r="AJ1498" s="28"/>
      <c r="AK1498" s="28"/>
      <c r="AL1498" s="28"/>
      <c r="AM1498" s="41" t="str">
        <f>IF(AND($U1498&gt;0,$Q1498=""),"Currency Missing","")&amp;IF(AND($U1498&gt;0,$R1498=""),", MOQ Missing","")&amp;IF(AND($U1498&gt;0,$S1498=""),", Leadtime Missing","")&amp;IF(W1498&gt;U1498,", PB2 Price Greater than PB1 Price","")&amp;IF(Y1498&gt;W1498,", PB3 Price Greater than PB2 Price","")&amp;IF(AA1498&gt;Y1498,", PB4 Price Greater than PB3 Price","")&amp;IF(AC1498&gt;AA1498,", PB5 Price Greater than PB4 Price","")&amp;IF(AE1498&gt;AC1498,", PB6 Price Greater than PB5 Price","")&amp;IF(AG1498&gt;AE1498,", PB7 Price Greater than PB6 Price","")&amp;IF($U1498&lt;&gt;ROUND($U1498,2),", PB 1 Price - More than 2 Decimal Places","")&amp;IF($W1498&lt;&gt;ROUND($W1498,2),", PB 2 Price - More than 2 Decimal Places","")&amp;IF($Y1498&lt;&gt;ROUND($Y1498,2),", PB 3 Price - More than 2 Decimal Places","")&amp;IF($AA1498&lt;&gt;ROUND($AA1498,2),", PB 4 Price - More than 2 Decimal Places","")&amp;IF($AC1498&lt;&gt;ROUND($AC1498,2),", PB 5 Price - More than 2 Decimal Places","")&amp;IF($AE1498&lt;&gt;ROUND($AE1498,2),", PB 6 Price - More than 2 Decimal Places","")&amp;IF($AG1498&lt;&gt;ROUND($AG1498,2),", PB 7 Price - More than 2 Decimal Places","")&amp;IF(AND(E1498&lt;&gt;"",U1498="",AH1498=""),", Please enter a Price in PB1 or Select No Bid","")&amp;IF(AND(OR($U1498&gt;0,$W1498&gt;0,$Y1498&gt;0,$AA1498&gt;0,$AC1498&gt;0,$AE1498&gt;0),OR(AH1498="",AH1498="No Bid")),", Bid Status Missing or Incorrect","")&amp;IF(AND(AH1498="No Bid",AI1498=""),", Reason for No Bid Missing","")&amp;IF(AND($O1498="CSIS",OR($U1498&gt;0,$W1498&gt;0,$Y1498&gt;0,$AA1498&gt;0,$AC1498&gt;0,$AE1498&gt;0),AJ1498=""),", NCAGE Supplier Missing","")&amp;IF(AND($O1498="Drawing",OR($U1498&gt;0,$W1498&gt;0,$Y1498&gt;0,$AA1498&gt;0,$AC1498&gt;0,$AE1498&gt;0),AK1498=""),", Manufacturer Missing","")&amp;IF(AL1498&lt;&gt;"",", Comment","")&amp;IF(AND(OR(AH1498="Bid Using CSIS Dropdown With Query (Comment Field Must Be Populated)",AH1498="Bid To Drawing Supplied With Query (Comment Field Must Be Populated)"),AL1498=""),", Please Enter a Comment for the Bid Query","")&amp;IF(AND(T1498&gt;0,U1498="",AH1498&lt;&gt;"No Bid"),", PB1 Price Missing","")&amp;IF(AND(V1498&gt;0,W1498="",AH1498&lt;&gt;"No Bid"),", PB2 Price Missing","")&amp;IF(AND(X1498&gt;0,Y1498="",AH1498&lt;&gt;"No Bid"),", PB3 Price Missing","")&amp;IF(AND(Z1498&gt;0,AA1498="",AH1498&lt;&gt;"No Bid"),", PB4 Price Missing","")&amp;IF(AND(AB1498&gt;0,AC1498="",AH1498&lt;&gt;"No Bid"),", PB5 Price Missing","")&amp;IF(AND(AD1498&gt;0,AE1498="",AH1498&lt;&gt;"No Bid"),", PB6 Price Missing","")&amp;IF(AND(AF1498&gt;0,AG1498="",AH1498&lt;&gt;"No Bid"),", PB7 Price Missing","")</f>
        <v>, Please enter a Price in PB1 or Select No Bid, PB1 Price Missing, PB2 Price Missing, PB3 Price Missing, PB4 Price Missing, PB5 Price Missing</v>
      </c>
      <c r="AN1498" s="28"/>
      <c r="AO1498" s="28"/>
      <c r="AP1498" s="28"/>
      <c r="AQ1498" s="28"/>
      <c r="AR1498" s="28"/>
      <c r="AS1498" s="28"/>
      <c r="AT1498" s="28"/>
      <c r="AU1498" s="28"/>
      <c r="AV1498" s="28"/>
      <c r="AW1498" s="28"/>
      <c r="AX1498" s="28"/>
      <c r="AY1498" s="28"/>
      <c r="AZ1498" s="28"/>
      <c r="BA1498" s="28"/>
      <c r="BB1498" s="28"/>
      <c r="BC1498" s="28"/>
      <c r="BD1498" s="28"/>
      <c r="BE1498" s="28"/>
      <c r="BF1498" s="28"/>
      <c r="BG1498" s="28"/>
      <c r="BH1498" s="28"/>
      <c r="BI1498" s="28"/>
      <c r="BJ1498" s="28"/>
      <c r="BK1498" s="28"/>
      <c r="BL1498" s="28"/>
    </row>
    <row r="1499" spans="1:64" x14ac:dyDescent="0.25">
      <c r="A1499" s="58">
        <v>1497</v>
      </c>
      <c r="B1499" s="57"/>
      <c r="C1499" s="57" t="s">
        <v>3775</v>
      </c>
      <c r="D1499" s="57"/>
      <c r="E1499" s="59" t="s">
        <v>1078</v>
      </c>
      <c r="F1499" s="60" t="s">
        <v>5478</v>
      </c>
      <c r="G1499" s="61" t="s">
        <v>4691</v>
      </c>
      <c r="H1499" s="60" t="s">
        <v>5999</v>
      </c>
      <c r="I1499" s="60" t="s">
        <v>5993</v>
      </c>
      <c r="J1499" s="60"/>
      <c r="K1499" s="60" t="s">
        <v>5992</v>
      </c>
      <c r="L1499" s="60" t="s">
        <v>23</v>
      </c>
      <c r="M1499" s="60" t="s">
        <v>6024</v>
      </c>
      <c r="N1499" s="57" t="s">
        <v>6026</v>
      </c>
      <c r="O1499" s="62" t="s">
        <v>1899</v>
      </c>
      <c r="P1499" s="62" t="s">
        <v>3032</v>
      </c>
      <c r="Q1499" s="28"/>
      <c r="R1499" s="28"/>
      <c r="S1499" s="28"/>
      <c r="T1499" s="36">
        <v>3</v>
      </c>
      <c r="U1499" s="33"/>
      <c r="V1499" s="36">
        <v>9</v>
      </c>
      <c r="W1499" s="33"/>
      <c r="X1499" s="36">
        <v>15</v>
      </c>
      <c r="Y1499" s="33"/>
      <c r="Z1499" s="36">
        <v>30</v>
      </c>
      <c r="AA1499" s="33"/>
      <c r="AB1499" s="36">
        <v>60</v>
      </c>
      <c r="AC1499" s="33"/>
      <c r="AD1499" s="36">
        <v>999999</v>
      </c>
      <c r="AE1499" s="33"/>
      <c r="AF1499" s="36"/>
      <c r="AG1499" s="33"/>
      <c r="AH1499" s="28"/>
      <c r="AI1499" s="28"/>
      <c r="AJ1499" s="28"/>
      <c r="AK1499" s="28"/>
      <c r="AL1499" s="28"/>
      <c r="AM1499" s="41" t="str">
        <f>IF(AND($U1499&gt;0,$Q1499=""),"Currency Missing","")&amp;IF(AND($U1499&gt;0,$R1499=""),", MOQ Missing","")&amp;IF(AND($U1499&gt;0,$S1499=""),", Leadtime Missing","")&amp;IF(W1499&gt;U1499,", PB2 Price Greater than PB1 Price","")&amp;IF(Y1499&gt;W1499,", PB3 Price Greater than PB2 Price","")&amp;IF(AA1499&gt;Y1499,", PB4 Price Greater than PB3 Price","")&amp;IF(AC1499&gt;AA1499,", PB5 Price Greater than PB4 Price","")&amp;IF(AE1499&gt;AC1499,", PB6 Price Greater than PB5 Price","")&amp;IF(AG1499&gt;AE1499,", PB7 Price Greater than PB6 Price","")&amp;IF($U1499&lt;&gt;ROUND($U1499,2),", PB 1 Price - More than 2 Decimal Places","")&amp;IF($W1499&lt;&gt;ROUND($W1499,2),", PB 2 Price - More than 2 Decimal Places","")&amp;IF($Y1499&lt;&gt;ROUND($Y1499,2),", PB 3 Price - More than 2 Decimal Places","")&amp;IF($AA1499&lt;&gt;ROUND($AA1499,2),", PB 4 Price - More than 2 Decimal Places","")&amp;IF($AC1499&lt;&gt;ROUND($AC1499,2),", PB 5 Price - More than 2 Decimal Places","")&amp;IF($AE1499&lt;&gt;ROUND($AE1499,2),", PB 6 Price - More than 2 Decimal Places","")&amp;IF($AG1499&lt;&gt;ROUND($AG1499,2),", PB 7 Price - More than 2 Decimal Places","")&amp;IF(AND(E1499&lt;&gt;"",U1499="",AH1499=""),", Please enter a Price in PB1 or Select No Bid","")&amp;IF(AND(OR($U1499&gt;0,$W1499&gt;0,$Y1499&gt;0,$AA1499&gt;0,$AC1499&gt;0,$AE1499&gt;0),OR(AH1499="",AH1499="No Bid")),", Bid Status Missing or Incorrect","")&amp;IF(AND(AH1499="No Bid",AI1499=""),", Reason for No Bid Missing","")&amp;IF(AND($O1499="CSIS",OR($U1499&gt;0,$W1499&gt;0,$Y1499&gt;0,$AA1499&gt;0,$AC1499&gt;0,$AE1499&gt;0),AJ1499=""),", NCAGE Supplier Missing","")&amp;IF(AND($O1499="Drawing",OR($U1499&gt;0,$W1499&gt;0,$Y1499&gt;0,$AA1499&gt;0,$AC1499&gt;0,$AE1499&gt;0),AK1499=""),", Manufacturer Missing","")&amp;IF(AL1499&lt;&gt;"",", Comment","")&amp;IF(AND(OR(AH1499="Bid Using CSIS Dropdown With Query (Comment Field Must Be Populated)",AH1499="Bid To Drawing Supplied With Query (Comment Field Must Be Populated)"),AL1499=""),", Please Enter a Comment for the Bid Query","")&amp;IF(AND(T1499&gt;0,U1499="",AH1499&lt;&gt;"No Bid"),", PB1 Price Missing","")&amp;IF(AND(V1499&gt;0,W1499="",AH1499&lt;&gt;"No Bid"),", PB2 Price Missing","")&amp;IF(AND(X1499&gt;0,Y1499="",AH1499&lt;&gt;"No Bid"),", PB3 Price Missing","")&amp;IF(AND(Z1499&gt;0,AA1499="",AH1499&lt;&gt;"No Bid"),", PB4 Price Missing","")&amp;IF(AND(AB1499&gt;0,AC1499="",AH1499&lt;&gt;"No Bid"),", PB5 Price Missing","")&amp;IF(AND(AD1499&gt;0,AE1499="",AH1499&lt;&gt;"No Bid"),", PB6 Price Missing","")&amp;IF(AND(AF1499&gt;0,AG1499="",AH1499&lt;&gt;"No Bid"),", PB7 Price Missing","")</f>
        <v>, Please enter a Price in PB1 or Select No Bid, PB1 Price Missing, PB2 Price Missing, PB3 Price Missing, PB4 Price Missing, PB5 Price Missing, PB6 Price Missing</v>
      </c>
      <c r="AN1499" s="28"/>
      <c r="AO1499" s="28"/>
      <c r="AP1499" s="28"/>
      <c r="AQ1499" s="28"/>
      <c r="AR1499" s="28"/>
      <c r="AS1499" s="28"/>
      <c r="AT1499" s="28"/>
      <c r="AU1499" s="28"/>
      <c r="AV1499" s="28"/>
      <c r="AW1499" s="28"/>
      <c r="AX1499" s="28"/>
      <c r="AY1499" s="28"/>
      <c r="AZ1499" s="28"/>
      <c r="BA1499" s="28"/>
      <c r="BB1499" s="28"/>
      <c r="BC1499" s="28"/>
      <c r="BD1499" s="28"/>
      <c r="BE1499" s="28"/>
      <c r="BF1499" s="28"/>
      <c r="BG1499" s="28"/>
      <c r="BH1499" s="28"/>
      <c r="BI1499" s="28"/>
      <c r="BJ1499" s="28"/>
      <c r="BK1499" s="28"/>
      <c r="BL1499" s="28"/>
    </row>
    <row r="1500" spans="1:64" x14ac:dyDescent="0.25">
      <c r="A1500" s="58">
        <v>1498</v>
      </c>
      <c r="B1500" s="57"/>
      <c r="C1500" s="57" t="s">
        <v>3775</v>
      </c>
      <c r="D1500" s="57"/>
      <c r="E1500" s="59" t="s">
        <v>1079</v>
      </c>
      <c r="F1500" s="60" t="s">
        <v>5478</v>
      </c>
      <c r="G1500" s="61" t="s">
        <v>4692</v>
      </c>
      <c r="H1500" s="60" t="s">
        <v>5999</v>
      </c>
      <c r="I1500" s="60" t="s">
        <v>5993</v>
      </c>
      <c r="J1500" s="60"/>
      <c r="K1500" s="60" t="s">
        <v>5992</v>
      </c>
      <c r="L1500" s="60" t="s">
        <v>23</v>
      </c>
      <c r="M1500" s="60" t="s">
        <v>6024</v>
      </c>
      <c r="N1500" s="57" t="s">
        <v>6026</v>
      </c>
      <c r="O1500" s="62" t="s">
        <v>1899</v>
      </c>
      <c r="P1500" s="62" t="s">
        <v>3033</v>
      </c>
      <c r="Q1500" s="28"/>
      <c r="R1500" s="28"/>
      <c r="S1500" s="28"/>
      <c r="T1500" s="36">
        <v>5</v>
      </c>
      <c r="U1500" s="33"/>
      <c r="V1500" s="36">
        <v>15</v>
      </c>
      <c r="W1500" s="33"/>
      <c r="X1500" s="36">
        <v>30</v>
      </c>
      <c r="Y1500" s="33"/>
      <c r="Z1500" s="36">
        <v>60</v>
      </c>
      <c r="AA1500" s="33"/>
      <c r="AB1500" s="36">
        <v>120</v>
      </c>
      <c r="AC1500" s="33"/>
      <c r="AD1500" s="36">
        <v>999999</v>
      </c>
      <c r="AE1500" s="33"/>
      <c r="AF1500" s="36"/>
      <c r="AG1500" s="33"/>
      <c r="AH1500" s="28"/>
      <c r="AI1500" s="28"/>
      <c r="AJ1500" s="28"/>
      <c r="AK1500" s="28"/>
      <c r="AL1500" s="28"/>
      <c r="AM1500" s="41" t="str">
        <f>IF(AND($U1500&gt;0,$Q1500=""),"Currency Missing","")&amp;IF(AND($U1500&gt;0,$R1500=""),", MOQ Missing","")&amp;IF(AND($U1500&gt;0,$S1500=""),", Leadtime Missing","")&amp;IF(W1500&gt;U1500,", PB2 Price Greater than PB1 Price","")&amp;IF(Y1500&gt;W1500,", PB3 Price Greater than PB2 Price","")&amp;IF(AA1500&gt;Y1500,", PB4 Price Greater than PB3 Price","")&amp;IF(AC1500&gt;AA1500,", PB5 Price Greater than PB4 Price","")&amp;IF(AE1500&gt;AC1500,", PB6 Price Greater than PB5 Price","")&amp;IF(AG1500&gt;AE1500,", PB7 Price Greater than PB6 Price","")&amp;IF($U1500&lt;&gt;ROUND($U1500,2),", PB 1 Price - More than 2 Decimal Places","")&amp;IF($W1500&lt;&gt;ROUND($W1500,2),", PB 2 Price - More than 2 Decimal Places","")&amp;IF($Y1500&lt;&gt;ROUND($Y1500,2),", PB 3 Price - More than 2 Decimal Places","")&amp;IF($AA1500&lt;&gt;ROUND($AA1500,2),", PB 4 Price - More than 2 Decimal Places","")&amp;IF($AC1500&lt;&gt;ROUND($AC1500,2),", PB 5 Price - More than 2 Decimal Places","")&amp;IF($AE1500&lt;&gt;ROUND($AE1500,2),", PB 6 Price - More than 2 Decimal Places","")&amp;IF($AG1500&lt;&gt;ROUND($AG1500,2),", PB 7 Price - More than 2 Decimal Places","")&amp;IF(AND(E1500&lt;&gt;"",U1500="",AH1500=""),", Please enter a Price in PB1 or Select No Bid","")&amp;IF(AND(OR($U1500&gt;0,$W1500&gt;0,$Y1500&gt;0,$AA1500&gt;0,$AC1500&gt;0,$AE1500&gt;0),OR(AH1500="",AH1500="No Bid")),", Bid Status Missing or Incorrect","")&amp;IF(AND(AH1500="No Bid",AI1500=""),", Reason for No Bid Missing","")&amp;IF(AND($O1500="CSIS",OR($U1500&gt;0,$W1500&gt;0,$Y1500&gt;0,$AA1500&gt;0,$AC1500&gt;0,$AE1500&gt;0),AJ1500=""),", NCAGE Supplier Missing","")&amp;IF(AND($O1500="Drawing",OR($U1500&gt;0,$W1500&gt;0,$Y1500&gt;0,$AA1500&gt;0,$AC1500&gt;0,$AE1500&gt;0),AK1500=""),", Manufacturer Missing","")&amp;IF(AL1500&lt;&gt;"",", Comment","")&amp;IF(AND(OR(AH1500="Bid Using CSIS Dropdown With Query (Comment Field Must Be Populated)",AH1500="Bid To Drawing Supplied With Query (Comment Field Must Be Populated)"),AL1500=""),", Please Enter a Comment for the Bid Query","")&amp;IF(AND(T1500&gt;0,U1500="",AH1500&lt;&gt;"No Bid"),", PB1 Price Missing","")&amp;IF(AND(V1500&gt;0,W1500="",AH1500&lt;&gt;"No Bid"),", PB2 Price Missing","")&amp;IF(AND(X1500&gt;0,Y1500="",AH1500&lt;&gt;"No Bid"),", PB3 Price Missing","")&amp;IF(AND(Z1500&gt;0,AA1500="",AH1500&lt;&gt;"No Bid"),", PB4 Price Missing","")&amp;IF(AND(AB1500&gt;0,AC1500="",AH1500&lt;&gt;"No Bid"),", PB5 Price Missing","")&amp;IF(AND(AD1500&gt;0,AE1500="",AH1500&lt;&gt;"No Bid"),", PB6 Price Missing","")&amp;IF(AND(AF1500&gt;0,AG1500="",AH1500&lt;&gt;"No Bid"),", PB7 Price Missing","")</f>
        <v>, Please enter a Price in PB1 or Select No Bid, PB1 Price Missing, PB2 Price Missing, PB3 Price Missing, PB4 Price Missing, PB5 Price Missing, PB6 Price Missing</v>
      </c>
      <c r="AN1500" s="28"/>
      <c r="AO1500" s="28"/>
      <c r="AP1500" s="28"/>
      <c r="AQ1500" s="28"/>
      <c r="AR1500" s="28"/>
      <c r="AS1500" s="28"/>
      <c r="AT1500" s="28"/>
      <c r="AU1500" s="28"/>
      <c r="AV1500" s="28"/>
      <c r="AW1500" s="28"/>
      <c r="AX1500" s="28"/>
      <c r="AY1500" s="28"/>
      <c r="AZ1500" s="28"/>
      <c r="BA1500" s="28"/>
      <c r="BB1500" s="28"/>
      <c r="BC1500" s="28"/>
      <c r="BD1500" s="28"/>
      <c r="BE1500" s="28"/>
      <c r="BF1500" s="28"/>
      <c r="BG1500" s="28"/>
      <c r="BH1500" s="28"/>
      <c r="BI1500" s="28"/>
      <c r="BJ1500" s="28"/>
      <c r="BK1500" s="28"/>
      <c r="BL1500" s="28"/>
    </row>
    <row r="1501" spans="1:64" x14ac:dyDescent="0.25">
      <c r="A1501" s="58">
        <v>1499</v>
      </c>
      <c r="B1501" s="57"/>
      <c r="C1501" s="57" t="s">
        <v>3775</v>
      </c>
      <c r="D1501" s="57"/>
      <c r="E1501" s="59" t="s">
        <v>1682</v>
      </c>
      <c r="F1501" s="60" t="s">
        <v>5929</v>
      </c>
      <c r="G1501" s="61" t="s">
        <v>5279</v>
      </c>
      <c r="H1501" s="60" t="s">
        <v>6012</v>
      </c>
      <c r="I1501" s="60" t="s">
        <v>5993</v>
      </c>
      <c r="J1501" s="60"/>
      <c r="K1501" s="60" t="s">
        <v>5992</v>
      </c>
      <c r="L1501" s="60" t="s">
        <v>23</v>
      </c>
      <c r="M1501" s="60" t="s">
        <v>6024</v>
      </c>
      <c r="N1501" s="57" t="s">
        <v>6026</v>
      </c>
      <c r="O1501" s="62" t="s">
        <v>2041</v>
      </c>
      <c r="P1501" s="62" t="s">
        <v>3634</v>
      </c>
      <c r="Q1501" s="28"/>
      <c r="R1501" s="28"/>
      <c r="S1501" s="28"/>
      <c r="T1501" s="36">
        <v>4</v>
      </c>
      <c r="U1501" s="33"/>
      <c r="V1501" s="36">
        <v>10</v>
      </c>
      <c r="W1501" s="33"/>
      <c r="X1501" s="36">
        <v>20</v>
      </c>
      <c r="Y1501" s="33"/>
      <c r="Z1501" s="36">
        <v>40</v>
      </c>
      <c r="AA1501" s="33"/>
      <c r="AB1501" s="36">
        <v>80</v>
      </c>
      <c r="AC1501" s="33"/>
      <c r="AD1501" s="36">
        <v>120</v>
      </c>
      <c r="AE1501" s="33"/>
      <c r="AF1501" s="36">
        <v>999999</v>
      </c>
      <c r="AG1501" s="33"/>
      <c r="AH1501" s="28"/>
      <c r="AI1501" s="28"/>
      <c r="AJ1501" s="28"/>
      <c r="AK1501" s="28"/>
      <c r="AL1501" s="28"/>
      <c r="AM1501" s="41" t="str">
        <f>IF(AND($U1501&gt;0,$Q1501=""),"Currency Missing","")&amp;IF(AND($U1501&gt;0,$R1501=""),", MOQ Missing","")&amp;IF(AND($U1501&gt;0,$S1501=""),", Leadtime Missing","")&amp;IF(W1501&gt;U1501,", PB2 Price Greater than PB1 Price","")&amp;IF(Y1501&gt;W1501,", PB3 Price Greater than PB2 Price","")&amp;IF(AA1501&gt;Y1501,", PB4 Price Greater than PB3 Price","")&amp;IF(AC1501&gt;AA1501,", PB5 Price Greater than PB4 Price","")&amp;IF(AE1501&gt;AC1501,", PB6 Price Greater than PB5 Price","")&amp;IF(AG1501&gt;AE1501,", PB7 Price Greater than PB6 Price","")&amp;IF($U1501&lt;&gt;ROUND($U1501,2),", PB 1 Price - More than 2 Decimal Places","")&amp;IF($W1501&lt;&gt;ROUND($W1501,2),", PB 2 Price - More than 2 Decimal Places","")&amp;IF($Y1501&lt;&gt;ROUND($Y1501,2),", PB 3 Price - More than 2 Decimal Places","")&amp;IF($AA1501&lt;&gt;ROUND($AA1501,2),", PB 4 Price - More than 2 Decimal Places","")&amp;IF($AC1501&lt;&gt;ROUND($AC1501,2),", PB 5 Price - More than 2 Decimal Places","")&amp;IF($AE1501&lt;&gt;ROUND($AE1501,2),", PB 6 Price - More than 2 Decimal Places","")&amp;IF($AG1501&lt;&gt;ROUND($AG1501,2),", PB 7 Price - More than 2 Decimal Places","")&amp;IF(AND(E1501&lt;&gt;"",U1501="",AH1501=""),", Please enter a Price in PB1 or Select No Bid","")&amp;IF(AND(OR($U1501&gt;0,$W1501&gt;0,$Y1501&gt;0,$AA1501&gt;0,$AC1501&gt;0,$AE1501&gt;0),OR(AH1501="",AH1501="No Bid")),", Bid Status Missing or Incorrect","")&amp;IF(AND(AH1501="No Bid",AI1501=""),", Reason for No Bid Missing","")&amp;IF(AND($O1501="CSIS",OR($U1501&gt;0,$W1501&gt;0,$Y1501&gt;0,$AA1501&gt;0,$AC1501&gt;0,$AE1501&gt;0),AJ1501=""),", NCAGE Supplier Missing","")&amp;IF(AND($O1501="Drawing",OR($U1501&gt;0,$W1501&gt;0,$Y1501&gt;0,$AA1501&gt;0,$AC1501&gt;0,$AE1501&gt;0),AK1501=""),", Manufacturer Missing","")&amp;IF(AL1501&lt;&gt;"",", Comment","")&amp;IF(AND(OR(AH1501="Bid Using CSIS Dropdown With Query (Comment Field Must Be Populated)",AH1501="Bid To Drawing Supplied With Query (Comment Field Must Be Populated)"),AL1501=""),", Please Enter a Comment for the Bid Query","")&amp;IF(AND(T1501&gt;0,U1501="",AH1501&lt;&gt;"No Bid"),", PB1 Price Missing","")&amp;IF(AND(V1501&gt;0,W1501="",AH1501&lt;&gt;"No Bid"),", PB2 Price Missing","")&amp;IF(AND(X1501&gt;0,Y1501="",AH1501&lt;&gt;"No Bid"),", PB3 Price Missing","")&amp;IF(AND(Z1501&gt;0,AA1501="",AH1501&lt;&gt;"No Bid"),", PB4 Price Missing","")&amp;IF(AND(AB1501&gt;0,AC1501="",AH1501&lt;&gt;"No Bid"),", PB5 Price Missing","")&amp;IF(AND(AD1501&gt;0,AE1501="",AH1501&lt;&gt;"No Bid"),", PB6 Price Missing","")&amp;IF(AND(AF1501&gt;0,AG1501="",AH1501&lt;&gt;"No Bid"),", PB7 Price Missing","")</f>
        <v>, Please enter a Price in PB1 or Select No Bid, PB1 Price Missing, PB2 Price Missing, PB3 Price Missing, PB4 Price Missing, PB5 Price Missing, PB6 Price Missing, PB7 Price Missing</v>
      </c>
      <c r="AN1501" s="28"/>
      <c r="AO1501" s="28"/>
      <c r="AP1501" s="28"/>
      <c r="AQ1501" s="28"/>
      <c r="AR1501" s="28"/>
      <c r="AS1501" s="28"/>
      <c r="AT1501" s="28"/>
      <c r="AU1501" s="28"/>
      <c r="AV1501" s="28"/>
      <c r="AW1501" s="28"/>
      <c r="AX1501" s="28"/>
      <c r="AY1501" s="28"/>
      <c r="AZ1501" s="28"/>
      <c r="BA1501" s="28"/>
      <c r="BB1501" s="28"/>
      <c r="BC1501" s="28"/>
      <c r="BD1501" s="28"/>
      <c r="BE1501" s="28"/>
      <c r="BF1501" s="28"/>
      <c r="BG1501" s="28"/>
      <c r="BH1501" s="28"/>
      <c r="BI1501" s="28"/>
      <c r="BJ1501" s="28"/>
      <c r="BK1501" s="28"/>
      <c r="BL1501" s="28"/>
    </row>
    <row r="1502" spans="1:64" x14ac:dyDescent="0.25">
      <c r="A1502" s="58">
        <v>1500</v>
      </c>
      <c r="B1502" s="57"/>
      <c r="C1502" s="57" t="s">
        <v>3775</v>
      </c>
      <c r="D1502" s="57"/>
      <c r="E1502" s="59" t="s">
        <v>1080</v>
      </c>
      <c r="F1502" s="60" t="s">
        <v>5430</v>
      </c>
      <c r="G1502" s="61" t="s">
        <v>4693</v>
      </c>
      <c r="H1502" s="60" t="s">
        <v>5997</v>
      </c>
      <c r="I1502" s="60" t="s">
        <v>5993</v>
      </c>
      <c r="J1502" s="60"/>
      <c r="K1502" s="60" t="s">
        <v>5992</v>
      </c>
      <c r="L1502" s="60" t="s">
        <v>23</v>
      </c>
      <c r="M1502" s="60" t="s">
        <v>6024</v>
      </c>
      <c r="N1502" s="57" t="s">
        <v>6026</v>
      </c>
      <c r="O1502" s="62" t="s">
        <v>1899</v>
      </c>
      <c r="P1502" s="62" t="s">
        <v>3034</v>
      </c>
      <c r="Q1502" s="28"/>
      <c r="R1502" s="28"/>
      <c r="S1502" s="28"/>
      <c r="T1502" s="36">
        <v>9</v>
      </c>
      <c r="U1502" s="33"/>
      <c r="V1502" s="36">
        <v>20</v>
      </c>
      <c r="W1502" s="33"/>
      <c r="X1502" s="36">
        <v>40</v>
      </c>
      <c r="Y1502" s="33"/>
      <c r="Z1502" s="36">
        <v>80</v>
      </c>
      <c r="AA1502" s="33"/>
      <c r="AB1502" s="36">
        <v>999999</v>
      </c>
      <c r="AC1502" s="33"/>
      <c r="AD1502" s="36"/>
      <c r="AE1502" s="33"/>
      <c r="AF1502" s="36"/>
      <c r="AG1502" s="33"/>
      <c r="AH1502" s="28"/>
      <c r="AI1502" s="28"/>
      <c r="AJ1502" s="28"/>
      <c r="AK1502" s="28"/>
      <c r="AL1502" s="28"/>
      <c r="AM1502" s="41" t="str">
        <f>IF(AND($U1502&gt;0,$Q1502=""),"Currency Missing","")&amp;IF(AND($U1502&gt;0,$R1502=""),", MOQ Missing","")&amp;IF(AND($U1502&gt;0,$S1502=""),", Leadtime Missing","")&amp;IF(W1502&gt;U1502,", PB2 Price Greater than PB1 Price","")&amp;IF(Y1502&gt;W1502,", PB3 Price Greater than PB2 Price","")&amp;IF(AA1502&gt;Y1502,", PB4 Price Greater than PB3 Price","")&amp;IF(AC1502&gt;AA1502,", PB5 Price Greater than PB4 Price","")&amp;IF(AE1502&gt;AC1502,", PB6 Price Greater than PB5 Price","")&amp;IF(AG1502&gt;AE1502,", PB7 Price Greater than PB6 Price","")&amp;IF($U1502&lt;&gt;ROUND($U1502,2),", PB 1 Price - More than 2 Decimal Places","")&amp;IF($W1502&lt;&gt;ROUND($W1502,2),", PB 2 Price - More than 2 Decimal Places","")&amp;IF($Y1502&lt;&gt;ROUND($Y1502,2),", PB 3 Price - More than 2 Decimal Places","")&amp;IF($AA1502&lt;&gt;ROUND($AA1502,2),", PB 4 Price - More than 2 Decimal Places","")&amp;IF($AC1502&lt;&gt;ROUND($AC1502,2),", PB 5 Price - More than 2 Decimal Places","")&amp;IF($AE1502&lt;&gt;ROUND($AE1502,2),", PB 6 Price - More than 2 Decimal Places","")&amp;IF($AG1502&lt;&gt;ROUND($AG1502,2),", PB 7 Price - More than 2 Decimal Places","")&amp;IF(AND(E1502&lt;&gt;"",U1502="",AH1502=""),", Please enter a Price in PB1 or Select No Bid","")&amp;IF(AND(OR($U1502&gt;0,$W1502&gt;0,$Y1502&gt;0,$AA1502&gt;0,$AC1502&gt;0,$AE1502&gt;0),OR(AH1502="",AH1502="No Bid")),", Bid Status Missing or Incorrect","")&amp;IF(AND(AH1502="No Bid",AI1502=""),", Reason for No Bid Missing","")&amp;IF(AND($O1502="CSIS",OR($U1502&gt;0,$W1502&gt;0,$Y1502&gt;0,$AA1502&gt;0,$AC1502&gt;0,$AE1502&gt;0),AJ1502=""),", NCAGE Supplier Missing","")&amp;IF(AND($O1502="Drawing",OR($U1502&gt;0,$W1502&gt;0,$Y1502&gt;0,$AA1502&gt;0,$AC1502&gt;0,$AE1502&gt;0),AK1502=""),", Manufacturer Missing","")&amp;IF(AL1502&lt;&gt;"",", Comment","")&amp;IF(AND(OR(AH1502="Bid Using CSIS Dropdown With Query (Comment Field Must Be Populated)",AH1502="Bid To Drawing Supplied With Query (Comment Field Must Be Populated)"),AL1502=""),", Please Enter a Comment for the Bid Query","")&amp;IF(AND(T1502&gt;0,U1502="",AH1502&lt;&gt;"No Bid"),", PB1 Price Missing","")&amp;IF(AND(V1502&gt;0,W1502="",AH1502&lt;&gt;"No Bid"),", PB2 Price Missing","")&amp;IF(AND(X1502&gt;0,Y1502="",AH1502&lt;&gt;"No Bid"),", PB3 Price Missing","")&amp;IF(AND(Z1502&gt;0,AA1502="",AH1502&lt;&gt;"No Bid"),", PB4 Price Missing","")&amp;IF(AND(AB1502&gt;0,AC1502="",AH1502&lt;&gt;"No Bid"),", PB5 Price Missing","")&amp;IF(AND(AD1502&gt;0,AE1502="",AH1502&lt;&gt;"No Bid"),", PB6 Price Missing","")&amp;IF(AND(AF1502&gt;0,AG1502="",AH1502&lt;&gt;"No Bid"),", PB7 Price Missing","")</f>
        <v>, Please enter a Price in PB1 or Select No Bid, PB1 Price Missing, PB2 Price Missing, PB3 Price Missing, PB4 Price Missing, PB5 Price Missing</v>
      </c>
      <c r="AN1502" s="28"/>
      <c r="AO1502" s="28"/>
      <c r="AP1502" s="28"/>
      <c r="AQ1502" s="28"/>
      <c r="AR1502" s="28"/>
      <c r="AS1502" s="28"/>
      <c r="AT1502" s="28"/>
      <c r="AU1502" s="28"/>
      <c r="AV1502" s="28"/>
      <c r="AW1502" s="28"/>
      <c r="AX1502" s="28"/>
      <c r="AY1502" s="28"/>
      <c r="AZ1502" s="28"/>
      <c r="BA1502" s="28"/>
      <c r="BB1502" s="28"/>
      <c r="BC1502" s="28"/>
      <c r="BD1502" s="28"/>
      <c r="BE1502" s="28"/>
      <c r="BF1502" s="28"/>
      <c r="BG1502" s="28"/>
      <c r="BH1502" s="28"/>
      <c r="BI1502" s="28"/>
      <c r="BJ1502" s="28"/>
      <c r="BK1502" s="28"/>
      <c r="BL1502" s="28"/>
    </row>
    <row r="1503" spans="1:64" x14ac:dyDescent="0.25">
      <c r="A1503" s="58">
        <v>1501</v>
      </c>
      <c r="B1503" s="57"/>
      <c r="C1503" s="57" t="s">
        <v>3775</v>
      </c>
      <c r="D1503" s="57"/>
      <c r="E1503" s="59" t="s">
        <v>1081</v>
      </c>
      <c r="F1503" s="60" t="s">
        <v>5430</v>
      </c>
      <c r="G1503" s="61" t="s">
        <v>4694</v>
      </c>
      <c r="H1503" s="60" t="s">
        <v>5997</v>
      </c>
      <c r="I1503" s="60" t="s">
        <v>5993</v>
      </c>
      <c r="J1503" s="60"/>
      <c r="K1503" s="60" t="s">
        <v>5992</v>
      </c>
      <c r="L1503" s="60" t="s">
        <v>23</v>
      </c>
      <c r="M1503" s="60" t="s">
        <v>6024</v>
      </c>
      <c r="N1503" s="57" t="s">
        <v>6026</v>
      </c>
      <c r="O1503" s="62" t="s">
        <v>1865</v>
      </c>
      <c r="P1503" s="62" t="s">
        <v>3035</v>
      </c>
      <c r="Q1503" s="28"/>
      <c r="R1503" s="28"/>
      <c r="S1503" s="28"/>
      <c r="T1503" s="36">
        <v>2</v>
      </c>
      <c r="U1503" s="33"/>
      <c r="V1503" s="36">
        <v>6</v>
      </c>
      <c r="W1503" s="33"/>
      <c r="X1503" s="36">
        <v>12</v>
      </c>
      <c r="Y1503" s="33"/>
      <c r="Z1503" s="36">
        <v>25</v>
      </c>
      <c r="AA1503" s="33"/>
      <c r="AB1503" s="36">
        <v>45</v>
      </c>
      <c r="AC1503" s="33"/>
      <c r="AD1503" s="36">
        <v>999999</v>
      </c>
      <c r="AE1503" s="33"/>
      <c r="AF1503" s="36"/>
      <c r="AG1503" s="33"/>
      <c r="AH1503" s="28"/>
      <c r="AI1503" s="28"/>
      <c r="AJ1503" s="28"/>
      <c r="AK1503" s="28"/>
      <c r="AL1503" s="28"/>
      <c r="AM1503" s="41" t="str">
        <f>IF(AND($U1503&gt;0,$Q1503=""),"Currency Missing","")&amp;IF(AND($U1503&gt;0,$R1503=""),", MOQ Missing","")&amp;IF(AND($U1503&gt;0,$S1503=""),", Leadtime Missing","")&amp;IF(W1503&gt;U1503,", PB2 Price Greater than PB1 Price","")&amp;IF(Y1503&gt;W1503,", PB3 Price Greater than PB2 Price","")&amp;IF(AA1503&gt;Y1503,", PB4 Price Greater than PB3 Price","")&amp;IF(AC1503&gt;AA1503,", PB5 Price Greater than PB4 Price","")&amp;IF(AE1503&gt;AC1503,", PB6 Price Greater than PB5 Price","")&amp;IF(AG1503&gt;AE1503,", PB7 Price Greater than PB6 Price","")&amp;IF($U1503&lt;&gt;ROUND($U1503,2),", PB 1 Price - More than 2 Decimal Places","")&amp;IF($W1503&lt;&gt;ROUND($W1503,2),", PB 2 Price - More than 2 Decimal Places","")&amp;IF($Y1503&lt;&gt;ROUND($Y1503,2),", PB 3 Price - More than 2 Decimal Places","")&amp;IF($AA1503&lt;&gt;ROUND($AA1503,2),", PB 4 Price - More than 2 Decimal Places","")&amp;IF($AC1503&lt;&gt;ROUND($AC1503,2),", PB 5 Price - More than 2 Decimal Places","")&amp;IF($AE1503&lt;&gt;ROUND($AE1503,2),", PB 6 Price - More than 2 Decimal Places","")&amp;IF($AG1503&lt;&gt;ROUND($AG1503,2),", PB 7 Price - More than 2 Decimal Places","")&amp;IF(AND(E1503&lt;&gt;"",U1503="",AH1503=""),", Please enter a Price in PB1 or Select No Bid","")&amp;IF(AND(OR($U1503&gt;0,$W1503&gt;0,$Y1503&gt;0,$AA1503&gt;0,$AC1503&gt;0,$AE1503&gt;0),OR(AH1503="",AH1503="No Bid")),", Bid Status Missing or Incorrect","")&amp;IF(AND(AH1503="No Bid",AI1503=""),", Reason for No Bid Missing","")&amp;IF(AND($O1503="CSIS",OR($U1503&gt;0,$W1503&gt;0,$Y1503&gt;0,$AA1503&gt;0,$AC1503&gt;0,$AE1503&gt;0),AJ1503=""),", NCAGE Supplier Missing","")&amp;IF(AND($O1503="Drawing",OR($U1503&gt;0,$W1503&gt;0,$Y1503&gt;0,$AA1503&gt;0,$AC1503&gt;0,$AE1503&gt;0),AK1503=""),", Manufacturer Missing","")&amp;IF(AL1503&lt;&gt;"",", Comment","")&amp;IF(AND(OR(AH1503="Bid Using CSIS Dropdown With Query (Comment Field Must Be Populated)",AH1503="Bid To Drawing Supplied With Query (Comment Field Must Be Populated)"),AL1503=""),", Please Enter a Comment for the Bid Query","")&amp;IF(AND(T1503&gt;0,U1503="",AH1503&lt;&gt;"No Bid"),", PB1 Price Missing","")&amp;IF(AND(V1503&gt;0,W1503="",AH1503&lt;&gt;"No Bid"),", PB2 Price Missing","")&amp;IF(AND(X1503&gt;0,Y1503="",AH1503&lt;&gt;"No Bid"),", PB3 Price Missing","")&amp;IF(AND(Z1503&gt;0,AA1503="",AH1503&lt;&gt;"No Bid"),", PB4 Price Missing","")&amp;IF(AND(AB1503&gt;0,AC1503="",AH1503&lt;&gt;"No Bid"),", PB5 Price Missing","")&amp;IF(AND(AD1503&gt;0,AE1503="",AH1503&lt;&gt;"No Bid"),", PB6 Price Missing","")&amp;IF(AND(AF1503&gt;0,AG1503="",AH1503&lt;&gt;"No Bid"),", PB7 Price Missing","")</f>
        <v>, Please enter a Price in PB1 or Select No Bid, PB1 Price Missing, PB2 Price Missing, PB3 Price Missing, PB4 Price Missing, PB5 Price Missing, PB6 Price Missing</v>
      </c>
      <c r="AN1503" s="28"/>
      <c r="AO1503" s="28"/>
      <c r="AP1503" s="28"/>
      <c r="AQ1503" s="28"/>
      <c r="AR1503" s="28"/>
      <c r="AS1503" s="28"/>
      <c r="AT1503" s="28"/>
      <c r="AU1503" s="28"/>
      <c r="AV1503" s="28"/>
      <c r="AW1503" s="28"/>
      <c r="AX1503" s="28"/>
      <c r="AY1503" s="28"/>
      <c r="AZ1503" s="28"/>
      <c r="BA1503" s="28"/>
      <c r="BB1503" s="28"/>
      <c r="BC1503" s="28"/>
      <c r="BD1503" s="28"/>
      <c r="BE1503" s="28"/>
      <c r="BF1503" s="28"/>
      <c r="BG1503" s="28"/>
      <c r="BH1503" s="28"/>
      <c r="BI1503" s="28"/>
      <c r="BJ1503" s="28"/>
      <c r="BK1503" s="28"/>
      <c r="BL1503" s="28"/>
    </row>
    <row r="1504" spans="1:64" x14ac:dyDescent="0.25">
      <c r="A1504" s="58">
        <v>1502</v>
      </c>
      <c r="B1504" s="57"/>
      <c r="C1504" s="57" t="s">
        <v>3775</v>
      </c>
      <c r="D1504" s="57"/>
      <c r="E1504" s="59" t="s">
        <v>1082</v>
      </c>
      <c r="F1504" s="60" t="s">
        <v>5645</v>
      </c>
      <c r="G1504" s="61" t="s">
        <v>4695</v>
      </c>
      <c r="H1504" s="60" t="s">
        <v>5997</v>
      </c>
      <c r="I1504" s="60" t="s">
        <v>5993</v>
      </c>
      <c r="J1504" s="60"/>
      <c r="K1504" s="60" t="s">
        <v>5992</v>
      </c>
      <c r="L1504" s="60" t="s">
        <v>23</v>
      </c>
      <c r="M1504" s="60" t="s">
        <v>6024</v>
      </c>
      <c r="N1504" s="57" t="s">
        <v>6026</v>
      </c>
      <c r="O1504" s="62" t="s">
        <v>1899</v>
      </c>
      <c r="P1504" s="62" t="s">
        <v>3036</v>
      </c>
      <c r="Q1504" s="28"/>
      <c r="R1504" s="28"/>
      <c r="S1504" s="28"/>
      <c r="T1504" s="36">
        <v>6</v>
      </c>
      <c r="U1504" s="33"/>
      <c r="V1504" s="36">
        <v>20</v>
      </c>
      <c r="W1504" s="33"/>
      <c r="X1504" s="36">
        <v>35</v>
      </c>
      <c r="Y1504" s="33"/>
      <c r="Z1504" s="36">
        <v>70</v>
      </c>
      <c r="AA1504" s="33"/>
      <c r="AB1504" s="36">
        <v>140</v>
      </c>
      <c r="AC1504" s="33"/>
      <c r="AD1504" s="36">
        <v>999999</v>
      </c>
      <c r="AE1504" s="33"/>
      <c r="AF1504" s="36"/>
      <c r="AG1504" s="33"/>
      <c r="AH1504" s="28"/>
      <c r="AI1504" s="28"/>
      <c r="AJ1504" s="28"/>
      <c r="AK1504" s="28"/>
      <c r="AL1504" s="28"/>
      <c r="AM1504" s="41" t="str">
        <f>IF(AND($U1504&gt;0,$Q1504=""),"Currency Missing","")&amp;IF(AND($U1504&gt;0,$R1504=""),", MOQ Missing","")&amp;IF(AND($U1504&gt;0,$S1504=""),", Leadtime Missing","")&amp;IF(W1504&gt;U1504,", PB2 Price Greater than PB1 Price","")&amp;IF(Y1504&gt;W1504,", PB3 Price Greater than PB2 Price","")&amp;IF(AA1504&gt;Y1504,", PB4 Price Greater than PB3 Price","")&amp;IF(AC1504&gt;AA1504,", PB5 Price Greater than PB4 Price","")&amp;IF(AE1504&gt;AC1504,", PB6 Price Greater than PB5 Price","")&amp;IF(AG1504&gt;AE1504,", PB7 Price Greater than PB6 Price","")&amp;IF($U1504&lt;&gt;ROUND($U1504,2),", PB 1 Price - More than 2 Decimal Places","")&amp;IF($W1504&lt;&gt;ROUND($W1504,2),", PB 2 Price - More than 2 Decimal Places","")&amp;IF($Y1504&lt;&gt;ROUND($Y1504,2),", PB 3 Price - More than 2 Decimal Places","")&amp;IF($AA1504&lt;&gt;ROUND($AA1504,2),", PB 4 Price - More than 2 Decimal Places","")&amp;IF($AC1504&lt;&gt;ROUND($AC1504,2),", PB 5 Price - More than 2 Decimal Places","")&amp;IF($AE1504&lt;&gt;ROUND($AE1504,2),", PB 6 Price - More than 2 Decimal Places","")&amp;IF($AG1504&lt;&gt;ROUND($AG1504,2),", PB 7 Price - More than 2 Decimal Places","")&amp;IF(AND(E1504&lt;&gt;"",U1504="",AH1504=""),", Please enter a Price in PB1 or Select No Bid","")&amp;IF(AND(OR($U1504&gt;0,$W1504&gt;0,$Y1504&gt;0,$AA1504&gt;0,$AC1504&gt;0,$AE1504&gt;0),OR(AH1504="",AH1504="No Bid")),", Bid Status Missing or Incorrect","")&amp;IF(AND(AH1504="No Bid",AI1504=""),", Reason for No Bid Missing","")&amp;IF(AND($O1504="CSIS",OR($U1504&gt;0,$W1504&gt;0,$Y1504&gt;0,$AA1504&gt;0,$AC1504&gt;0,$AE1504&gt;0),AJ1504=""),", NCAGE Supplier Missing","")&amp;IF(AND($O1504="Drawing",OR($U1504&gt;0,$W1504&gt;0,$Y1504&gt;0,$AA1504&gt;0,$AC1504&gt;0,$AE1504&gt;0),AK1504=""),", Manufacturer Missing","")&amp;IF(AL1504&lt;&gt;"",", Comment","")&amp;IF(AND(OR(AH1504="Bid Using CSIS Dropdown With Query (Comment Field Must Be Populated)",AH1504="Bid To Drawing Supplied With Query (Comment Field Must Be Populated)"),AL1504=""),", Please Enter a Comment for the Bid Query","")&amp;IF(AND(T1504&gt;0,U1504="",AH1504&lt;&gt;"No Bid"),", PB1 Price Missing","")&amp;IF(AND(V1504&gt;0,W1504="",AH1504&lt;&gt;"No Bid"),", PB2 Price Missing","")&amp;IF(AND(X1504&gt;0,Y1504="",AH1504&lt;&gt;"No Bid"),", PB3 Price Missing","")&amp;IF(AND(Z1504&gt;0,AA1504="",AH1504&lt;&gt;"No Bid"),", PB4 Price Missing","")&amp;IF(AND(AB1504&gt;0,AC1504="",AH1504&lt;&gt;"No Bid"),", PB5 Price Missing","")&amp;IF(AND(AD1504&gt;0,AE1504="",AH1504&lt;&gt;"No Bid"),", PB6 Price Missing","")&amp;IF(AND(AF1504&gt;0,AG1504="",AH1504&lt;&gt;"No Bid"),", PB7 Price Missing","")</f>
        <v>, Please enter a Price in PB1 or Select No Bid, PB1 Price Missing, PB2 Price Missing, PB3 Price Missing, PB4 Price Missing, PB5 Price Missing, PB6 Price Missing</v>
      </c>
      <c r="AN1504" s="28"/>
      <c r="AO1504" s="28"/>
      <c r="AP1504" s="28"/>
      <c r="AQ1504" s="28"/>
      <c r="AR1504" s="28"/>
      <c r="AS1504" s="28"/>
      <c r="AT1504" s="28"/>
      <c r="AU1504" s="28"/>
      <c r="AV1504" s="28"/>
      <c r="AW1504" s="28"/>
      <c r="AX1504" s="28"/>
      <c r="AY1504" s="28"/>
      <c r="AZ1504" s="28"/>
      <c r="BA1504" s="28"/>
      <c r="BB1504" s="28"/>
      <c r="BC1504" s="28"/>
      <c r="BD1504" s="28"/>
      <c r="BE1504" s="28"/>
      <c r="BF1504" s="28"/>
      <c r="BG1504" s="28"/>
      <c r="BH1504" s="28"/>
      <c r="BI1504" s="28"/>
      <c r="BJ1504" s="28"/>
      <c r="BK1504" s="28"/>
      <c r="BL1504" s="28"/>
    </row>
    <row r="1505" spans="1:64" x14ac:dyDescent="0.25">
      <c r="A1505" s="58">
        <v>1503</v>
      </c>
      <c r="B1505" s="57"/>
      <c r="C1505" s="57" t="s">
        <v>3775</v>
      </c>
      <c r="D1505" s="57"/>
      <c r="E1505" s="59" t="s">
        <v>1683</v>
      </c>
      <c r="F1505" s="60" t="s">
        <v>5930</v>
      </c>
      <c r="G1505" s="61" t="s">
        <v>5280</v>
      </c>
      <c r="H1505" s="60" t="s">
        <v>6012</v>
      </c>
      <c r="I1505" s="60" t="s">
        <v>5993</v>
      </c>
      <c r="J1505" s="60"/>
      <c r="K1505" s="60" t="s">
        <v>5992</v>
      </c>
      <c r="L1505" s="60" t="s">
        <v>23</v>
      </c>
      <c r="M1505" s="60" t="s">
        <v>6024</v>
      </c>
      <c r="N1505" s="57" t="s">
        <v>6026</v>
      </c>
      <c r="O1505" s="62" t="s">
        <v>2041</v>
      </c>
      <c r="P1505" s="62" t="s">
        <v>3635</v>
      </c>
      <c r="Q1505" s="28"/>
      <c r="R1505" s="28"/>
      <c r="S1505" s="28"/>
      <c r="T1505" s="36">
        <v>1</v>
      </c>
      <c r="U1505" s="33"/>
      <c r="V1505" s="36">
        <v>3</v>
      </c>
      <c r="W1505" s="33"/>
      <c r="X1505" s="36">
        <v>5</v>
      </c>
      <c r="Y1505" s="33"/>
      <c r="Z1505" s="36">
        <v>9</v>
      </c>
      <c r="AA1505" s="33"/>
      <c r="AB1505" s="36">
        <v>999999</v>
      </c>
      <c r="AC1505" s="33"/>
      <c r="AD1505" s="36"/>
      <c r="AE1505" s="33"/>
      <c r="AF1505" s="36"/>
      <c r="AG1505" s="33"/>
      <c r="AH1505" s="28"/>
      <c r="AI1505" s="28"/>
      <c r="AJ1505" s="28"/>
      <c r="AK1505" s="28"/>
      <c r="AL1505" s="28"/>
      <c r="AM1505" s="41" t="str">
        <f>IF(AND($U1505&gt;0,$Q1505=""),"Currency Missing","")&amp;IF(AND($U1505&gt;0,$R1505=""),", MOQ Missing","")&amp;IF(AND($U1505&gt;0,$S1505=""),", Leadtime Missing","")&amp;IF(W1505&gt;U1505,", PB2 Price Greater than PB1 Price","")&amp;IF(Y1505&gt;W1505,", PB3 Price Greater than PB2 Price","")&amp;IF(AA1505&gt;Y1505,", PB4 Price Greater than PB3 Price","")&amp;IF(AC1505&gt;AA1505,", PB5 Price Greater than PB4 Price","")&amp;IF(AE1505&gt;AC1505,", PB6 Price Greater than PB5 Price","")&amp;IF(AG1505&gt;AE1505,", PB7 Price Greater than PB6 Price","")&amp;IF($U1505&lt;&gt;ROUND($U1505,2),", PB 1 Price - More than 2 Decimal Places","")&amp;IF($W1505&lt;&gt;ROUND($W1505,2),", PB 2 Price - More than 2 Decimal Places","")&amp;IF($Y1505&lt;&gt;ROUND($Y1505,2),", PB 3 Price - More than 2 Decimal Places","")&amp;IF($AA1505&lt;&gt;ROUND($AA1505,2),", PB 4 Price - More than 2 Decimal Places","")&amp;IF($AC1505&lt;&gt;ROUND($AC1505,2),", PB 5 Price - More than 2 Decimal Places","")&amp;IF($AE1505&lt;&gt;ROUND($AE1505,2),", PB 6 Price - More than 2 Decimal Places","")&amp;IF($AG1505&lt;&gt;ROUND($AG1505,2),", PB 7 Price - More than 2 Decimal Places","")&amp;IF(AND(E1505&lt;&gt;"",U1505="",AH1505=""),", Please enter a Price in PB1 or Select No Bid","")&amp;IF(AND(OR($U1505&gt;0,$W1505&gt;0,$Y1505&gt;0,$AA1505&gt;0,$AC1505&gt;0,$AE1505&gt;0),OR(AH1505="",AH1505="No Bid")),", Bid Status Missing or Incorrect","")&amp;IF(AND(AH1505="No Bid",AI1505=""),", Reason for No Bid Missing","")&amp;IF(AND($O1505="CSIS",OR($U1505&gt;0,$W1505&gt;0,$Y1505&gt;0,$AA1505&gt;0,$AC1505&gt;0,$AE1505&gt;0),AJ1505=""),", NCAGE Supplier Missing","")&amp;IF(AND($O1505="Drawing",OR($U1505&gt;0,$W1505&gt;0,$Y1505&gt;0,$AA1505&gt;0,$AC1505&gt;0,$AE1505&gt;0),AK1505=""),", Manufacturer Missing","")&amp;IF(AL1505&lt;&gt;"",", Comment","")&amp;IF(AND(OR(AH1505="Bid Using CSIS Dropdown With Query (Comment Field Must Be Populated)",AH1505="Bid To Drawing Supplied With Query (Comment Field Must Be Populated)"),AL1505=""),", Please Enter a Comment for the Bid Query","")&amp;IF(AND(T1505&gt;0,U1505="",AH1505&lt;&gt;"No Bid"),", PB1 Price Missing","")&amp;IF(AND(V1505&gt;0,W1505="",AH1505&lt;&gt;"No Bid"),", PB2 Price Missing","")&amp;IF(AND(X1505&gt;0,Y1505="",AH1505&lt;&gt;"No Bid"),", PB3 Price Missing","")&amp;IF(AND(Z1505&gt;0,AA1505="",AH1505&lt;&gt;"No Bid"),", PB4 Price Missing","")&amp;IF(AND(AB1505&gt;0,AC1505="",AH1505&lt;&gt;"No Bid"),", PB5 Price Missing","")&amp;IF(AND(AD1505&gt;0,AE1505="",AH1505&lt;&gt;"No Bid"),", PB6 Price Missing","")&amp;IF(AND(AF1505&gt;0,AG1505="",AH1505&lt;&gt;"No Bid"),", PB7 Price Missing","")</f>
        <v>, Please enter a Price in PB1 or Select No Bid, PB1 Price Missing, PB2 Price Missing, PB3 Price Missing, PB4 Price Missing, PB5 Price Missing</v>
      </c>
      <c r="AN1505" s="28"/>
      <c r="AO1505" s="28"/>
      <c r="AP1505" s="28"/>
      <c r="AQ1505" s="28"/>
      <c r="AR1505" s="28"/>
      <c r="AS1505" s="28"/>
      <c r="AT1505" s="28"/>
      <c r="AU1505" s="28"/>
      <c r="AV1505" s="28"/>
      <c r="AW1505" s="28"/>
      <c r="AX1505" s="28"/>
      <c r="AY1505" s="28"/>
      <c r="AZ1505" s="28"/>
      <c r="BA1505" s="28"/>
      <c r="BB1505" s="28"/>
      <c r="BC1505" s="28"/>
      <c r="BD1505" s="28"/>
      <c r="BE1505" s="28"/>
      <c r="BF1505" s="28"/>
      <c r="BG1505" s="28"/>
      <c r="BH1505" s="28"/>
      <c r="BI1505" s="28"/>
      <c r="BJ1505" s="28"/>
      <c r="BK1505" s="28"/>
      <c r="BL1505" s="28"/>
    </row>
    <row r="1506" spans="1:64" x14ac:dyDescent="0.25">
      <c r="A1506" s="58">
        <v>1504</v>
      </c>
      <c r="B1506" s="57"/>
      <c r="C1506" s="57" t="s">
        <v>3775</v>
      </c>
      <c r="D1506" s="57"/>
      <c r="E1506" s="59" t="s">
        <v>1083</v>
      </c>
      <c r="F1506" s="60" t="s">
        <v>5478</v>
      </c>
      <c r="G1506" s="61" t="s">
        <v>4696</v>
      </c>
      <c r="H1506" s="60" t="s">
        <v>5999</v>
      </c>
      <c r="I1506" s="60" t="s">
        <v>5993</v>
      </c>
      <c r="J1506" s="60"/>
      <c r="K1506" s="60" t="s">
        <v>5992</v>
      </c>
      <c r="L1506" s="60" t="s">
        <v>23</v>
      </c>
      <c r="M1506" s="60" t="s">
        <v>6024</v>
      </c>
      <c r="N1506" s="57" t="s">
        <v>6026</v>
      </c>
      <c r="O1506" s="62" t="s">
        <v>1899</v>
      </c>
      <c r="P1506" s="62" t="s">
        <v>3037</v>
      </c>
      <c r="Q1506" s="28"/>
      <c r="R1506" s="28"/>
      <c r="S1506" s="28"/>
      <c r="T1506" s="36">
        <v>40</v>
      </c>
      <c r="U1506" s="33"/>
      <c r="V1506" s="36">
        <v>120</v>
      </c>
      <c r="W1506" s="33"/>
      <c r="X1506" s="36">
        <v>250</v>
      </c>
      <c r="Y1506" s="33"/>
      <c r="Z1506" s="36">
        <v>500</v>
      </c>
      <c r="AA1506" s="33"/>
      <c r="AB1506" s="36">
        <v>1000</v>
      </c>
      <c r="AC1506" s="33"/>
      <c r="AD1506" s="36">
        <v>999999</v>
      </c>
      <c r="AE1506" s="33"/>
      <c r="AF1506" s="36"/>
      <c r="AG1506" s="33"/>
      <c r="AH1506" s="28"/>
      <c r="AI1506" s="28"/>
      <c r="AJ1506" s="28"/>
      <c r="AK1506" s="28"/>
      <c r="AL1506" s="28"/>
      <c r="AM1506" s="41" t="str">
        <f>IF(AND($U1506&gt;0,$Q1506=""),"Currency Missing","")&amp;IF(AND($U1506&gt;0,$R1506=""),", MOQ Missing","")&amp;IF(AND($U1506&gt;0,$S1506=""),", Leadtime Missing","")&amp;IF(W1506&gt;U1506,", PB2 Price Greater than PB1 Price","")&amp;IF(Y1506&gt;W1506,", PB3 Price Greater than PB2 Price","")&amp;IF(AA1506&gt;Y1506,", PB4 Price Greater than PB3 Price","")&amp;IF(AC1506&gt;AA1506,", PB5 Price Greater than PB4 Price","")&amp;IF(AE1506&gt;AC1506,", PB6 Price Greater than PB5 Price","")&amp;IF(AG1506&gt;AE1506,", PB7 Price Greater than PB6 Price","")&amp;IF($U1506&lt;&gt;ROUND($U1506,2),", PB 1 Price - More than 2 Decimal Places","")&amp;IF($W1506&lt;&gt;ROUND($W1506,2),", PB 2 Price - More than 2 Decimal Places","")&amp;IF($Y1506&lt;&gt;ROUND($Y1506,2),", PB 3 Price - More than 2 Decimal Places","")&amp;IF($AA1506&lt;&gt;ROUND($AA1506,2),", PB 4 Price - More than 2 Decimal Places","")&amp;IF($AC1506&lt;&gt;ROUND($AC1506,2),", PB 5 Price - More than 2 Decimal Places","")&amp;IF($AE1506&lt;&gt;ROUND($AE1506,2),", PB 6 Price - More than 2 Decimal Places","")&amp;IF($AG1506&lt;&gt;ROUND($AG1506,2),", PB 7 Price - More than 2 Decimal Places","")&amp;IF(AND(E1506&lt;&gt;"",U1506="",AH1506=""),", Please enter a Price in PB1 or Select No Bid","")&amp;IF(AND(OR($U1506&gt;0,$W1506&gt;0,$Y1506&gt;0,$AA1506&gt;0,$AC1506&gt;0,$AE1506&gt;0),OR(AH1506="",AH1506="No Bid")),", Bid Status Missing or Incorrect","")&amp;IF(AND(AH1506="No Bid",AI1506=""),", Reason for No Bid Missing","")&amp;IF(AND($O1506="CSIS",OR($U1506&gt;0,$W1506&gt;0,$Y1506&gt;0,$AA1506&gt;0,$AC1506&gt;0,$AE1506&gt;0),AJ1506=""),", NCAGE Supplier Missing","")&amp;IF(AND($O1506="Drawing",OR($U1506&gt;0,$W1506&gt;0,$Y1506&gt;0,$AA1506&gt;0,$AC1506&gt;0,$AE1506&gt;0),AK1506=""),", Manufacturer Missing","")&amp;IF(AL1506&lt;&gt;"",", Comment","")&amp;IF(AND(OR(AH1506="Bid Using CSIS Dropdown With Query (Comment Field Must Be Populated)",AH1506="Bid To Drawing Supplied With Query (Comment Field Must Be Populated)"),AL1506=""),", Please Enter a Comment for the Bid Query","")&amp;IF(AND(T1506&gt;0,U1506="",AH1506&lt;&gt;"No Bid"),", PB1 Price Missing","")&amp;IF(AND(V1506&gt;0,W1506="",AH1506&lt;&gt;"No Bid"),", PB2 Price Missing","")&amp;IF(AND(X1506&gt;0,Y1506="",AH1506&lt;&gt;"No Bid"),", PB3 Price Missing","")&amp;IF(AND(Z1506&gt;0,AA1506="",AH1506&lt;&gt;"No Bid"),", PB4 Price Missing","")&amp;IF(AND(AB1506&gt;0,AC1506="",AH1506&lt;&gt;"No Bid"),", PB5 Price Missing","")&amp;IF(AND(AD1506&gt;0,AE1506="",AH1506&lt;&gt;"No Bid"),", PB6 Price Missing","")&amp;IF(AND(AF1506&gt;0,AG1506="",AH1506&lt;&gt;"No Bid"),", PB7 Price Missing","")</f>
        <v>, Please enter a Price in PB1 or Select No Bid, PB1 Price Missing, PB2 Price Missing, PB3 Price Missing, PB4 Price Missing, PB5 Price Missing, PB6 Price Missing</v>
      </c>
      <c r="AN1506" s="28"/>
      <c r="AO1506" s="28"/>
      <c r="AP1506" s="28"/>
      <c r="AQ1506" s="28"/>
      <c r="AR1506" s="28"/>
      <c r="AS1506" s="28"/>
      <c r="AT1506" s="28"/>
      <c r="AU1506" s="28"/>
      <c r="AV1506" s="28"/>
      <c r="AW1506" s="28"/>
      <c r="AX1506" s="28"/>
      <c r="AY1506" s="28"/>
      <c r="AZ1506" s="28"/>
      <c r="BA1506" s="28"/>
      <c r="BB1506" s="28"/>
      <c r="BC1506" s="28"/>
      <c r="BD1506" s="28"/>
      <c r="BE1506" s="28"/>
      <c r="BF1506" s="28"/>
      <c r="BG1506" s="28"/>
      <c r="BH1506" s="28"/>
      <c r="BI1506" s="28"/>
      <c r="BJ1506" s="28"/>
      <c r="BK1506" s="28"/>
      <c r="BL1506" s="28"/>
    </row>
    <row r="1507" spans="1:64" x14ac:dyDescent="0.25">
      <c r="A1507" s="58">
        <v>1505</v>
      </c>
      <c r="B1507" s="57"/>
      <c r="C1507" s="57" t="s">
        <v>3775</v>
      </c>
      <c r="D1507" s="57"/>
      <c r="E1507" s="59" t="s">
        <v>1084</v>
      </c>
      <c r="F1507" s="60" t="s">
        <v>5478</v>
      </c>
      <c r="G1507" s="61" t="s">
        <v>4697</v>
      </c>
      <c r="H1507" s="60" t="s">
        <v>5999</v>
      </c>
      <c r="I1507" s="60" t="s">
        <v>5993</v>
      </c>
      <c r="J1507" s="60"/>
      <c r="K1507" s="60" t="s">
        <v>5992</v>
      </c>
      <c r="L1507" s="60" t="s">
        <v>23</v>
      </c>
      <c r="M1507" s="60" t="s">
        <v>6024</v>
      </c>
      <c r="N1507" s="57" t="s">
        <v>6026</v>
      </c>
      <c r="O1507" s="62" t="s">
        <v>1899</v>
      </c>
      <c r="P1507" s="62" t="s">
        <v>3038</v>
      </c>
      <c r="Q1507" s="28"/>
      <c r="R1507" s="28"/>
      <c r="S1507" s="28"/>
      <c r="T1507" s="36">
        <v>35</v>
      </c>
      <c r="U1507" s="33"/>
      <c r="V1507" s="36">
        <v>120</v>
      </c>
      <c r="W1507" s="33"/>
      <c r="X1507" s="36">
        <v>225</v>
      </c>
      <c r="Y1507" s="33"/>
      <c r="Z1507" s="36">
        <v>450</v>
      </c>
      <c r="AA1507" s="33"/>
      <c r="AB1507" s="36">
        <v>999999</v>
      </c>
      <c r="AC1507" s="33"/>
      <c r="AD1507" s="36"/>
      <c r="AE1507" s="33"/>
      <c r="AF1507" s="36"/>
      <c r="AG1507" s="33"/>
      <c r="AH1507" s="28"/>
      <c r="AI1507" s="28"/>
      <c r="AJ1507" s="28"/>
      <c r="AK1507" s="28"/>
      <c r="AL1507" s="28"/>
      <c r="AM1507" s="41" t="str">
        <f>IF(AND($U1507&gt;0,$Q1507=""),"Currency Missing","")&amp;IF(AND($U1507&gt;0,$R1507=""),", MOQ Missing","")&amp;IF(AND($U1507&gt;0,$S1507=""),", Leadtime Missing","")&amp;IF(W1507&gt;U1507,", PB2 Price Greater than PB1 Price","")&amp;IF(Y1507&gt;W1507,", PB3 Price Greater than PB2 Price","")&amp;IF(AA1507&gt;Y1507,", PB4 Price Greater than PB3 Price","")&amp;IF(AC1507&gt;AA1507,", PB5 Price Greater than PB4 Price","")&amp;IF(AE1507&gt;AC1507,", PB6 Price Greater than PB5 Price","")&amp;IF(AG1507&gt;AE1507,", PB7 Price Greater than PB6 Price","")&amp;IF($U1507&lt;&gt;ROUND($U1507,2),", PB 1 Price - More than 2 Decimal Places","")&amp;IF($W1507&lt;&gt;ROUND($W1507,2),", PB 2 Price - More than 2 Decimal Places","")&amp;IF($Y1507&lt;&gt;ROUND($Y1507,2),", PB 3 Price - More than 2 Decimal Places","")&amp;IF($AA1507&lt;&gt;ROUND($AA1507,2),", PB 4 Price - More than 2 Decimal Places","")&amp;IF($AC1507&lt;&gt;ROUND($AC1507,2),", PB 5 Price - More than 2 Decimal Places","")&amp;IF($AE1507&lt;&gt;ROUND($AE1507,2),", PB 6 Price - More than 2 Decimal Places","")&amp;IF($AG1507&lt;&gt;ROUND($AG1507,2),", PB 7 Price - More than 2 Decimal Places","")&amp;IF(AND(E1507&lt;&gt;"",U1507="",AH1507=""),", Please enter a Price in PB1 or Select No Bid","")&amp;IF(AND(OR($U1507&gt;0,$W1507&gt;0,$Y1507&gt;0,$AA1507&gt;0,$AC1507&gt;0,$AE1507&gt;0),OR(AH1507="",AH1507="No Bid")),", Bid Status Missing or Incorrect","")&amp;IF(AND(AH1507="No Bid",AI1507=""),", Reason for No Bid Missing","")&amp;IF(AND($O1507="CSIS",OR($U1507&gt;0,$W1507&gt;0,$Y1507&gt;0,$AA1507&gt;0,$AC1507&gt;0,$AE1507&gt;0),AJ1507=""),", NCAGE Supplier Missing","")&amp;IF(AND($O1507="Drawing",OR($U1507&gt;0,$W1507&gt;0,$Y1507&gt;0,$AA1507&gt;0,$AC1507&gt;0,$AE1507&gt;0),AK1507=""),", Manufacturer Missing","")&amp;IF(AL1507&lt;&gt;"",", Comment","")&amp;IF(AND(OR(AH1507="Bid Using CSIS Dropdown With Query (Comment Field Must Be Populated)",AH1507="Bid To Drawing Supplied With Query (Comment Field Must Be Populated)"),AL1507=""),", Please Enter a Comment for the Bid Query","")&amp;IF(AND(T1507&gt;0,U1507="",AH1507&lt;&gt;"No Bid"),", PB1 Price Missing","")&amp;IF(AND(V1507&gt;0,W1507="",AH1507&lt;&gt;"No Bid"),", PB2 Price Missing","")&amp;IF(AND(X1507&gt;0,Y1507="",AH1507&lt;&gt;"No Bid"),", PB3 Price Missing","")&amp;IF(AND(Z1507&gt;0,AA1507="",AH1507&lt;&gt;"No Bid"),", PB4 Price Missing","")&amp;IF(AND(AB1507&gt;0,AC1507="",AH1507&lt;&gt;"No Bid"),", PB5 Price Missing","")&amp;IF(AND(AD1507&gt;0,AE1507="",AH1507&lt;&gt;"No Bid"),", PB6 Price Missing","")&amp;IF(AND(AF1507&gt;0,AG1507="",AH1507&lt;&gt;"No Bid"),", PB7 Price Missing","")</f>
        <v>, Please enter a Price in PB1 or Select No Bid, PB1 Price Missing, PB2 Price Missing, PB3 Price Missing, PB4 Price Missing, PB5 Price Missing</v>
      </c>
      <c r="AN1507" s="28"/>
      <c r="AO1507" s="28"/>
      <c r="AP1507" s="28"/>
      <c r="AQ1507" s="28"/>
      <c r="AR1507" s="28"/>
      <c r="AS1507" s="28"/>
      <c r="AT1507" s="28"/>
      <c r="AU1507" s="28"/>
      <c r="AV1507" s="28"/>
      <c r="AW1507" s="28"/>
      <c r="AX1507" s="28"/>
      <c r="AY1507" s="28"/>
      <c r="AZ1507" s="28"/>
      <c r="BA1507" s="28"/>
      <c r="BB1507" s="28"/>
      <c r="BC1507" s="28"/>
      <c r="BD1507" s="28"/>
      <c r="BE1507" s="28"/>
      <c r="BF1507" s="28"/>
      <c r="BG1507" s="28"/>
      <c r="BH1507" s="28"/>
      <c r="BI1507" s="28"/>
      <c r="BJ1507" s="28"/>
      <c r="BK1507" s="28"/>
      <c r="BL1507" s="28"/>
    </row>
    <row r="1508" spans="1:64" x14ac:dyDescent="0.25">
      <c r="A1508" s="58">
        <v>1506</v>
      </c>
      <c r="B1508" s="57"/>
      <c r="C1508" s="57" t="s">
        <v>3775</v>
      </c>
      <c r="D1508" s="57"/>
      <c r="E1508" s="59" t="s">
        <v>1085</v>
      </c>
      <c r="F1508" s="60" t="s">
        <v>5478</v>
      </c>
      <c r="G1508" s="61" t="s">
        <v>4698</v>
      </c>
      <c r="H1508" s="60" t="s">
        <v>5999</v>
      </c>
      <c r="I1508" s="60" t="s">
        <v>5993</v>
      </c>
      <c r="J1508" s="60"/>
      <c r="K1508" s="60" t="s">
        <v>5992</v>
      </c>
      <c r="L1508" s="60" t="s">
        <v>23</v>
      </c>
      <c r="M1508" s="60" t="s">
        <v>6024</v>
      </c>
      <c r="N1508" s="57" t="s">
        <v>6026</v>
      </c>
      <c r="O1508" s="62" t="s">
        <v>1899</v>
      </c>
      <c r="P1508" s="62" t="s">
        <v>3039</v>
      </c>
      <c r="Q1508" s="28"/>
      <c r="R1508" s="28"/>
      <c r="S1508" s="28"/>
      <c r="T1508" s="36">
        <v>5</v>
      </c>
      <c r="U1508" s="33"/>
      <c r="V1508" s="36">
        <v>15</v>
      </c>
      <c r="W1508" s="33"/>
      <c r="X1508" s="36">
        <v>30</v>
      </c>
      <c r="Y1508" s="33"/>
      <c r="Z1508" s="36">
        <v>60</v>
      </c>
      <c r="AA1508" s="33"/>
      <c r="AB1508" s="36">
        <v>120</v>
      </c>
      <c r="AC1508" s="33"/>
      <c r="AD1508" s="36">
        <v>999999</v>
      </c>
      <c r="AE1508" s="33"/>
      <c r="AF1508" s="36"/>
      <c r="AG1508" s="33"/>
      <c r="AH1508" s="28"/>
      <c r="AI1508" s="28"/>
      <c r="AJ1508" s="28"/>
      <c r="AK1508" s="28"/>
      <c r="AL1508" s="28"/>
      <c r="AM1508" s="41" t="str">
        <f>IF(AND($U1508&gt;0,$Q1508=""),"Currency Missing","")&amp;IF(AND($U1508&gt;0,$R1508=""),", MOQ Missing","")&amp;IF(AND($U1508&gt;0,$S1508=""),", Leadtime Missing","")&amp;IF(W1508&gt;U1508,", PB2 Price Greater than PB1 Price","")&amp;IF(Y1508&gt;W1508,", PB3 Price Greater than PB2 Price","")&amp;IF(AA1508&gt;Y1508,", PB4 Price Greater than PB3 Price","")&amp;IF(AC1508&gt;AA1508,", PB5 Price Greater than PB4 Price","")&amp;IF(AE1508&gt;AC1508,", PB6 Price Greater than PB5 Price","")&amp;IF(AG1508&gt;AE1508,", PB7 Price Greater than PB6 Price","")&amp;IF($U1508&lt;&gt;ROUND($U1508,2),", PB 1 Price - More than 2 Decimal Places","")&amp;IF($W1508&lt;&gt;ROUND($W1508,2),", PB 2 Price - More than 2 Decimal Places","")&amp;IF($Y1508&lt;&gt;ROUND($Y1508,2),", PB 3 Price - More than 2 Decimal Places","")&amp;IF($AA1508&lt;&gt;ROUND($AA1508,2),", PB 4 Price - More than 2 Decimal Places","")&amp;IF($AC1508&lt;&gt;ROUND($AC1508,2),", PB 5 Price - More than 2 Decimal Places","")&amp;IF($AE1508&lt;&gt;ROUND($AE1508,2),", PB 6 Price - More than 2 Decimal Places","")&amp;IF($AG1508&lt;&gt;ROUND($AG1508,2),", PB 7 Price - More than 2 Decimal Places","")&amp;IF(AND(E1508&lt;&gt;"",U1508="",AH1508=""),", Please enter a Price in PB1 or Select No Bid","")&amp;IF(AND(OR($U1508&gt;0,$W1508&gt;0,$Y1508&gt;0,$AA1508&gt;0,$AC1508&gt;0,$AE1508&gt;0),OR(AH1508="",AH1508="No Bid")),", Bid Status Missing or Incorrect","")&amp;IF(AND(AH1508="No Bid",AI1508=""),", Reason for No Bid Missing","")&amp;IF(AND($O1508="CSIS",OR($U1508&gt;0,$W1508&gt;0,$Y1508&gt;0,$AA1508&gt;0,$AC1508&gt;0,$AE1508&gt;0),AJ1508=""),", NCAGE Supplier Missing","")&amp;IF(AND($O1508="Drawing",OR($U1508&gt;0,$W1508&gt;0,$Y1508&gt;0,$AA1508&gt;0,$AC1508&gt;0,$AE1508&gt;0),AK1508=""),", Manufacturer Missing","")&amp;IF(AL1508&lt;&gt;"",", Comment","")&amp;IF(AND(OR(AH1508="Bid Using CSIS Dropdown With Query (Comment Field Must Be Populated)",AH1508="Bid To Drawing Supplied With Query (Comment Field Must Be Populated)"),AL1508=""),", Please Enter a Comment for the Bid Query","")&amp;IF(AND(T1508&gt;0,U1508="",AH1508&lt;&gt;"No Bid"),", PB1 Price Missing","")&amp;IF(AND(V1508&gt;0,W1508="",AH1508&lt;&gt;"No Bid"),", PB2 Price Missing","")&amp;IF(AND(X1508&gt;0,Y1508="",AH1508&lt;&gt;"No Bid"),", PB3 Price Missing","")&amp;IF(AND(Z1508&gt;0,AA1508="",AH1508&lt;&gt;"No Bid"),", PB4 Price Missing","")&amp;IF(AND(AB1508&gt;0,AC1508="",AH1508&lt;&gt;"No Bid"),", PB5 Price Missing","")&amp;IF(AND(AD1508&gt;0,AE1508="",AH1508&lt;&gt;"No Bid"),", PB6 Price Missing","")&amp;IF(AND(AF1508&gt;0,AG1508="",AH1508&lt;&gt;"No Bid"),", PB7 Price Missing","")</f>
        <v>, Please enter a Price in PB1 or Select No Bid, PB1 Price Missing, PB2 Price Missing, PB3 Price Missing, PB4 Price Missing, PB5 Price Missing, PB6 Price Missing</v>
      </c>
      <c r="AN1508" s="28"/>
      <c r="AO1508" s="28"/>
      <c r="AP1508" s="28"/>
      <c r="AQ1508" s="28"/>
      <c r="AR1508" s="28"/>
      <c r="AS1508" s="28"/>
      <c r="AT1508" s="28"/>
      <c r="AU1508" s="28"/>
      <c r="AV1508" s="28"/>
      <c r="AW1508" s="28"/>
      <c r="AX1508" s="28"/>
      <c r="AY1508" s="28"/>
      <c r="AZ1508" s="28"/>
      <c r="BA1508" s="28"/>
      <c r="BB1508" s="28"/>
      <c r="BC1508" s="28"/>
      <c r="BD1508" s="28"/>
      <c r="BE1508" s="28"/>
      <c r="BF1508" s="28"/>
      <c r="BG1508" s="28"/>
      <c r="BH1508" s="28"/>
      <c r="BI1508" s="28"/>
      <c r="BJ1508" s="28"/>
      <c r="BK1508" s="28"/>
      <c r="BL1508" s="28"/>
    </row>
    <row r="1509" spans="1:64" x14ac:dyDescent="0.25">
      <c r="A1509" s="58">
        <v>1507</v>
      </c>
      <c r="B1509" s="57"/>
      <c r="C1509" s="57" t="s">
        <v>3775</v>
      </c>
      <c r="D1509" s="57"/>
      <c r="E1509" s="59" t="s">
        <v>1684</v>
      </c>
      <c r="F1509" s="60" t="s">
        <v>5930</v>
      </c>
      <c r="G1509" s="61" t="s">
        <v>5281</v>
      </c>
      <c r="H1509" s="60" t="s">
        <v>6012</v>
      </c>
      <c r="I1509" s="60" t="s">
        <v>5993</v>
      </c>
      <c r="J1509" s="60"/>
      <c r="K1509" s="60" t="s">
        <v>5992</v>
      </c>
      <c r="L1509" s="60" t="s">
        <v>23</v>
      </c>
      <c r="M1509" s="60" t="s">
        <v>6024</v>
      </c>
      <c r="N1509" s="57" t="s">
        <v>6026</v>
      </c>
      <c r="O1509" s="62" t="s">
        <v>2041</v>
      </c>
      <c r="P1509" s="62" t="s">
        <v>3636</v>
      </c>
      <c r="Q1509" s="28"/>
      <c r="R1509" s="28"/>
      <c r="S1509" s="28"/>
      <c r="T1509" s="36">
        <v>1</v>
      </c>
      <c r="U1509" s="33"/>
      <c r="V1509" s="36">
        <v>3</v>
      </c>
      <c r="W1509" s="33"/>
      <c r="X1509" s="36">
        <v>5</v>
      </c>
      <c r="Y1509" s="33"/>
      <c r="Z1509" s="36">
        <v>999999</v>
      </c>
      <c r="AA1509" s="33"/>
      <c r="AB1509" s="36"/>
      <c r="AC1509" s="33"/>
      <c r="AD1509" s="36"/>
      <c r="AE1509" s="33"/>
      <c r="AF1509" s="36"/>
      <c r="AG1509" s="33"/>
      <c r="AH1509" s="28"/>
      <c r="AI1509" s="28"/>
      <c r="AJ1509" s="28"/>
      <c r="AK1509" s="28"/>
      <c r="AL1509" s="28"/>
      <c r="AM1509" s="41" t="str">
        <f>IF(AND($U1509&gt;0,$Q1509=""),"Currency Missing","")&amp;IF(AND($U1509&gt;0,$R1509=""),", MOQ Missing","")&amp;IF(AND($U1509&gt;0,$S1509=""),", Leadtime Missing","")&amp;IF(W1509&gt;U1509,", PB2 Price Greater than PB1 Price","")&amp;IF(Y1509&gt;W1509,", PB3 Price Greater than PB2 Price","")&amp;IF(AA1509&gt;Y1509,", PB4 Price Greater than PB3 Price","")&amp;IF(AC1509&gt;AA1509,", PB5 Price Greater than PB4 Price","")&amp;IF(AE1509&gt;AC1509,", PB6 Price Greater than PB5 Price","")&amp;IF(AG1509&gt;AE1509,", PB7 Price Greater than PB6 Price","")&amp;IF($U1509&lt;&gt;ROUND($U1509,2),", PB 1 Price - More than 2 Decimal Places","")&amp;IF($W1509&lt;&gt;ROUND($W1509,2),", PB 2 Price - More than 2 Decimal Places","")&amp;IF($Y1509&lt;&gt;ROUND($Y1509,2),", PB 3 Price - More than 2 Decimal Places","")&amp;IF($AA1509&lt;&gt;ROUND($AA1509,2),", PB 4 Price - More than 2 Decimal Places","")&amp;IF($AC1509&lt;&gt;ROUND($AC1509,2),", PB 5 Price - More than 2 Decimal Places","")&amp;IF($AE1509&lt;&gt;ROUND($AE1509,2),", PB 6 Price - More than 2 Decimal Places","")&amp;IF($AG1509&lt;&gt;ROUND($AG1509,2),", PB 7 Price - More than 2 Decimal Places","")&amp;IF(AND(E1509&lt;&gt;"",U1509="",AH1509=""),", Please enter a Price in PB1 or Select No Bid","")&amp;IF(AND(OR($U1509&gt;0,$W1509&gt;0,$Y1509&gt;0,$AA1509&gt;0,$AC1509&gt;0,$AE1509&gt;0),OR(AH1509="",AH1509="No Bid")),", Bid Status Missing or Incorrect","")&amp;IF(AND(AH1509="No Bid",AI1509=""),", Reason for No Bid Missing","")&amp;IF(AND($O1509="CSIS",OR($U1509&gt;0,$W1509&gt;0,$Y1509&gt;0,$AA1509&gt;0,$AC1509&gt;0,$AE1509&gt;0),AJ1509=""),", NCAGE Supplier Missing","")&amp;IF(AND($O1509="Drawing",OR($U1509&gt;0,$W1509&gt;0,$Y1509&gt;0,$AA1509&gt;0,$AC1509&gt;0,$AE1509&gt;0),AK1509=""),", Manufacturer Missing","")&amp;IF(AL1509&lt;&gt;"",", Comment","")&amp;IF(AND(OR(AH1509="Bid Using CSIS Dropdown With Query (Comment Field Must Be Populated)",AH1509="Bid To Drawing Supplied With Query (Comment Field Must Be Populated)"),AL1509=""),", Please Enter a Comment for the Bid Query","")&amp;IF(AND(T1509&gt;0,U1509="",AH1509&lt;&gt;"No Bid"),", PB1 Price Missing","")&amp;IF(AND(V1509&gt;0,W1509="",AH1509&lt;&gt;"No Bid"),", PB2 Price Missing","")&amp;IF(AND(X1509&gt;0,Y1509="",AH1509&lt;&gt;"No Bid"),", PB3 Price Missing","")&amp;IF(AND(Z1509&gt;0,AA1509="",AH1509&lt;&gt;"No Bid"),", PB4 Price Missing","")&amp;IF(AND(AB1509&gt;0,AC1509="",AH1509&lt;&gt;"No Bid"),", PB5 Price Missing","")&amp;IF(AND(AD1509&gt;0,AE1509="",AH1509&lt;&gt;"No Bid"),", PB6 Price Missing","")&amp;IF(AND(AF1509&gt;0,AG1509="",AH1509&lt;&gt;"No Bid"),", PB7 Price Missing","")</f>
        <v>, Please enter a Price in PB1 or Select No Bid, PB1 Price Missing, PB2 Price Missing, PB3 Price Missing, PB4 Price Missing</v>
      </c>
      <c r="AN1509" s="28"/>
      <c r="AO1509" s="28"/>
      <c r="AP1509" s="28"/>
      <c r="AQ1509" s="28"/>
      <c r="AR1509" s="28"/>
      <c r="AS1509" s="28"/>
      <c r="AT1509" s="28"/>
      <c r="AU1509" s="28"/>
      <c r="AV1509" s="28"/>
      <c r="AW1509" s="28"/>
      <c r="AX1509" s="28"/>
      <c r="AY1509" s="28"/>
      <c r="AZ1509" s="28"/>
      <c r="BA1509" s="28"/>
      <c r="BB1509" s="28"/>
      <c r="BC1509" s="28"/>
      <c r="BD1509" s="28"/>
      <c r="BE1509" s="28"/>
      <c r="BF1509" s="28"/>
      <c r="BG1509" s="28"/>
      <c r="BH1509" s="28"/>
      <c r="BI1509" s="28"/>
      <c r="BJ1509" s="28"/>
      <c r="BK1509" s="28"/>
      <c r="BL1509" s="28"/>
    </row>
    <row r="1510" spans="1:64" x14ac:dyDescent="0.25">
      <c r="A1510" s="58">
        <v>1508</v>
      </c>
      <c r="B1510" s="57"/>
      <c r="C1510" s="57" t="s">
        <v>3775</v>
      </c>
      <c r="D1510" s="57"/>
      <c r="E1510" s="59" t="s">
        <v>1086</v>
      </c>
      <c r="F1510" s="60" t="s">
        <v>5478</v>
      </c>
      <c r="G1510" s="61" t="s">
        <v>4699</v>
      </c>
      <c r="H1510" s="60" t="s">
        <v>5999</v>
      </c>
      <c r="I1510" s="60" t="s">
        <v>5993</v>
      </c>
      <c r="J1510" s="60"/>
      <c r="K1510" s="60" t="s">
        <v>5992</v>
      </c>
      <c r="L1510" s="60" t="s">
        <v>23</v>
      </c>
      <c r="M1510" s="60" t="s">
        <v>6024</v>
      </c>
      <c r="N1510" s="57" t="s">
        <v>6026</v>
      </c>
      <c r="O1510" s="62" t="s">
        <v>1899</v>
      </c>
      <c r="P1510" s="62" t="s">
        <v>3040</v>
      </c>
      <c r="Q1510" s="28"/>
      <c r="R1510" s="28"/>
      <c r="S1510" s="28"/>
      <c r="T1510" s="36">
        <v>4</v>
      </c>
      <c r="U1510" s="33"/>
      <c r="V1510" s="36">
        <v>10</v>
      </c>
      <c r="W1510" s="33"/>
      <c r="X1510" s="36">
        <v>20</v>
      </c>
      <c r="Y1510" s="33"/>
      <c r="Z1510" s="36">
        <v>40</v>
      </c>
      <c r="AA1510" s="33"/>
      <c r="AB1510" s="36">
        <v>80</v>
      </c>
      <c r="AC1510" s="33"/>
      <c r="AD1510" s="36">
        <v>999999</v>
      </c>
      <c r="AE1510" s="33"/>
      <c r="AF1510" s="36"/>
      <c r="AG1510" s="33"/>
      <c r="AH1510" s="28"/>
      <c r="AI1510" s="28"/>
      <c r="AJ1510" s="28"/>
      <c r="AK1510" s="28"/>
      <c r="AL1510" s="28"/>
      <c r="AM1510" s="41" t="str">
        <f>IF(AND($U1510&gt;0,$Q1510=""),"Currency Missing","")&amp;IF(AND($U1510&gt;0,$R1510=""),", MOQ Missing","")&amp;IF(AND($U1510&gt;0,$S1510=""),", Leadtime Missing","")&amp;IF(W1510&gt;U1510,", PB2 Price Greater than PB1 Price","")&amp;IF(Y1510&gt;W1510,", PB3 Price Greater than PB2 Price","")&amp;IF(AA1510&gt;Y1510,", PB4 Price Greater than PB3 Price","")&amp;IF(AC1510&gt;AA1510,", PB5 Price Greater than PB4 Price","")&amp;IF(AE1510&gt;AC1510,", PB6 Price Greater than PB5 Price","")&amp;IF(AG1510&gt;AE1510,", PB7 Price Greater than PB6 Price","")&amp;IF($U1510&lt;&gt;ROUND($U1510,2),", PB 1 Price - More than 2 Decimal Places","")&amp;IF($W1510&lt;&gt;ROUND($W1510,2),", PB 2 Price - More than 2 Decimal Places","")&amp;IF($Y1510&lt;&gt;ROUND($Y1510,2),", PB 3 Price - More than 2 Decimal Places","")&amp;IF($AA1510&lt;&gt;ROUND($AA1510,2),", PB 4 Price - More than 2 Decimal Places","")&amp;IF($AC1510&lt;&gt;ROUND($AC1510,2),", PB 5 Price - More than 2 Decimal Places","")&amp;IF($AE1510&lt;&gt;ROUND($AE1510,2),", PB 6 Price - More than 2 Decimal Places","")&amp;IF($AG1510&lt;&gt;ROUND($AG1510,2),", PB 7 Price - More than 2 Decimal Places","")&amp;IF(AND(E1510&lt;&gt;"",U1510="",AH1510=""),", Please enter a Price in PB1 or Select No Bid","")&amp;IF(AND(OR($U1510&gt;0,$W1510&gt;0,$Y1510&gt;0,$AA1510&gt;0,$AC1510&gt;0,$AE1510&gt;0),OR(AH1510="",AH1510="No Bid")),", Bid Status Missing or Incorrect","")&amp;IF(AND(AH1510="No Bid",AI1510=""),", Reason for No Bid Missing","")&amp;IF(AND($O1510="CSIS",OR($U1510&gt;0,$W1510&gt;0,$Y1510&gt;0,$AA1510&gt;0,$AC1510&gt;0,$AE1510&gt;0),AJ1510=""),", NCAGE Supplier Missing","")&amp;IF(AND($O1510="Drawing",OR($U1510&gt;0,$W1510&gt;0,$Y1510&gt;0,$AA1510&gt;0,$AC1510&gt;0,$AE1510&gt;0),AK1510=""),", Manufacturer Missing","")&amp;IF(AL1510&lt;&gt;"",", Comment","")&amp;IF(AND(OR(AH1510="Bid Using CSIS Dropdown With Query (Comment Field Must Be Populated)",AH1510="Bid To Drawing Supplied With Query (Comment Field Must Be Populated)"),AL1510=""),", Please Enter a Comment for the Bid Query","")&amp;IF(AND(T1510&gt;0,U1510="",AH1510&lt;&gt;"No Bid"),", PB1 Price Missing","")&amp;IF(AND(V1510&gt;0,W1510="",AH1510&lt;&gt;"No Bid"),", PB2 Price Missing","")&amp;IF(AND(X1510&gt;0,Y1510="",AH1510&lt;&gt;"No Bid"),", PB3 Price Missing","")&amp;IF(AND(Z1510&gt;0,AA1510="",AH1510&lt;&gt;"No Bid"),", PB4 Price Missing","")&amp;IF(AND(AB1510&gt;0,AC1510="",AH1510&lt;&gt;"No Bid"),", PB5 Price Missing","")&amp;IF(AND(AD1510&gt;0,AE1510="",AH1510&lt;&gt;"No Bid"),", PB6 Price Missing","")&amp;IF(AND(AF1510&gt;0,AG1510="",AH1510&lt;&gt;"No Bid"),", PB7 Price Missing","")</f>
        <v>, Please enter a Price in PB1 or Select No Bid, PB1 Price Missing, PB2 Price Missing, PB3 Price Missing, PB4 Price Missing, PB5 Price Missing, PB6 Price Missing</v>
      </c>
      <c r="AN1510" s="28"/>
      <c r="AO1510" s="28"/>
      <c r="AP1510" s="28"/>
      <c r="AQ1510" s="28"/>
      <c r="AR1510" s="28"/>
      <c r="AS1510" s="28"/>
      <c r="AT1510" s="28"/>
      <c r="AU1510" s="28"/>
      <c r="AV1510" s="28"/>
      <c r="AW1510" s="28"/>
      <c r="AX1510" s="28"/>
      <c r="AY1510" s="28"/>
      <c r="AZ1510" s="28"/>
      <c r="BA1510" s="28"/>
      <c r="BB1510" s="28"/>
      <c r="BC1510" s="28"/>
      <c r="BD1510" s="28"/>
      <c r="BE1510" s="28"/>
      <c r="BF1510" s="28"/>
      <c r="BG1510" s="28"/>
      <c r="BH1510" s="28"/>
      <c r="BI1510" s="28"/>
      <c r="BJ1510" s="28"/>
      <c r="BK1510" s="28"/>
      <c r="BL1510" s="28"/>
    </row>
    <row r="1511" spans="1:64" x14ac:dyDescent="0.25">
      <c r="A1511" s="58">
        <v>1509</v>
      </c>
      <c r="B1511" s="57"/>
      <c r="C1511" s="57" t="s">
        <v>3775</v>
      </c>
      <c r="D1511" s="57"/>
      <c r="E1511" s="59" t="s">
        <v>1087</v>
      </c>
      <c r="F1511" s="60" t="s">
        <v>5478</v>
      </c>
      <c r="G1511" s="61" t="s">
        <v>4700</v>
      </c>
      <c r="H1511" s="60" t="s">
        <v>5999</v>
      </c>
      <c r="I1511" s="60" t="s">
        <v>5993</v>
      </c>
      <c r="J1511" s="60"/>
      <c r="K1511" s="60" t="s">
        <v>5992</v>
      </c>
      <c r="L1511" s="60" t="s">
        <v>23</v>
      </c>
      <c r="M1511" s="60" t="s">
        <v>6024</v>
      </c>
      <c r="N1511" s="57" t="s">
        <v>6026</v>
      </c>
      <c r="O1511" s="62" t="s">
        <v>1899</v>
      </c>
      <c r="P1511" s="62" t="s">
        <v>3041</v>
      </c>
      <c r="Q1511" s="28"/>
      <c r="R1511" s="28"/>
      <c r="S1511" s="28"/>
      <c r="T1511" s="36">
        <v>9</v>
      </c>
      <c r="U1511" s="33"/>
      <c r="V1511" s="36">
        <v>25</v>
      </c>
      <c r="W1511" s="33"/>
      <c r="X1511" s="36">
        <v>45</v>
      </c>
      <c r="Y1511" s="33"/>
      <c r="Z1511" s="36">
        <v>90</v>
      </c>
      <c r="AA1511" s="33"/>
      <c r="AB1511" s="36">
        <v>175</v>
      </c>
      <c r="AC1511" s="33"/>
      <c r="AD1511" s="36">
        <v>999999</v>
      </c>
      <c r="AE1511" s="33"/>
      <c r="AF1511" s="36"/>
      <c r="AG1511" s="33"/>
      <c r="AH1511" s="28"/>
      <c r="AI1511" s="28"/>
      <c r="AJ1511" s="28"/>
      <c r="AK1511" s="28"/>
      <c r="AL1511" s="28"/>
      <c r="AM1511" s="41" t="str">
        <f>IF(AND($U1511&gt;0,$Q1511=""),"Currency Missing","")&amp;IF(AND($U1511&gt;0,$R1511=""),", MOQ Missing","")&amp;IF(AND($U1511&gt;0,$S1511=""),", Leadtime Missing","")&amp;IF(W1511&gt;U1511,", PB2 Price Greater than PB1 Price","")&amp;IF(Y1511&gt;W1511,", PB3 Price Greater than PB2 Price","")&amp;IF(AA1511&gt;Y1511,", PB4 Price Greater than PB3 Price","")&amp;IF(AC1511&gt;AA1511,", PB5 Price Greater than PB4 Price","")&amp;IF(AE1511&gt;AC1511,", PB6 Price Greater than PB5 Price","")&amp;IF(AG1511&gt;AE1511,", PB7 Price Greater than PB6 Price","")&amp;IF($U1511&lt;&gt;ROUND($U1511,2),", PB 1 Price - More than 2 Decimal Places","")&amp;IF($W1511&lt;&gt;ROUND($W1511,2),", PB 2 Price - More than 2 Decimal Places","")&amp;IF($Y1511&lt;&gt;ROUND($Y1511,2),", PB 3 Price - More than 2 Decimal Places","")&amp;IF($AA1511&lt;&gt;ROUND($AA1511,2),", PB 4 Price - More than 2 Decimal Places","")&amp;IF($AC1511&lt;&gt;ROUND($AC1511,2),", PB 5 Price - More than 2 Decimal Places","")&amp;IF($AE1511&lt;&gt;ROUND($AE1511,2),", PB 6 Price - More than 2 Decimal Places","")&amp;IF($AG1511&lt;&gt;ROUND($AG1511,2),", PB 7 Price - More than 2 Decimal Places","")&amp;IF(AND(E1511&lt;&gt;"",U1511="",AH1511=""),", Please enter a Price in PB1 or Select No Bid","")&amp;IF(AND(OR($U1511&gt;0,$W1511&gt;0,$Y1511&gt;0,$AA1511&gt;0,$AC1511&gt;0,$AE1511&gt;0),OR(AH1511="",AH1511="No Bid")),", Bid Status Missing or Incorrect","")&amp;IF(AND(AH1511="No Bid",AI1511=""),", Reason for No Bid Missing","")&amp;IF(AND($O1511="CSIS",OR($U1511&gt;0,$W1511&gt;0,$Y1511&gt;0,$AA1511&gt;0,$AC1511&gt;0,$AE1511&gt;0),AJ1511=""),", NCAGE Supplier Missing","")&amp;IF(AND($O1511="Drawing",OR($U1511&gt;0,$W1511&gt;0,$Y1511&gt;0,$AA1511&gt;0,$AC1511&gt;0,$AE1511&gt;0),AK1511=""),", Manufacturer Missing","")&amp;IF(AL1511&lt;&gt;"",", Comment","")&amp;IF(AND(OR(AH1511="Bid Using CSIS Dropdown With Query (Comment Field Must Be Populated)",AH1511="Bid To Drawing Supplied With Query (Comment Field Must Be Populated)"),AL1511=""),", Please Enter a Comment for the Bid Query","")&amp;IF(AND(T1511&gt;0,U1511="",AH1511&lt;&gt;"No Bid"),", PB1 Price Missing","")&amp;IF(AND(V1511&gt;0,W1511="",AH1511&lt;&gt;"No Bid"),", PB2 Price Missing","")&amp;IF(AND(X1511&gt;0,Y1511="",AH1511&lt;&gt;"No Bid"),", PB3 Price Missing","")&amp;IF(AND(Z1511&gt;0,AA1511="",AH1511&lt;&gt;"No Bid"),", PB4 Price Missing","")&amp;IF(AND(AB1511&gt;0,AC1511="",AH1511&lt;&gt;"No Bid"),", PB5 Price Missing","")&amp;IF(AND(AD1511&gt;0,AE1511="",AH1511&lt;&gt;"No Bid"),", PB6 Price Missing","")&amp;IF(AND(AF1511&gt;0,AG1511="",AH1511&lt;&gt;"No Bid"),", PB7 Price Missing","")</f>
        <v>, Please enter a Price in PB1 or Select No Bid, PB1 Price Missing, PB2 Price Missing, PB3 Price Missing, PB4 Price Missing, PB5 Price Missing, PB6 Price Missing</v>
      </c>
      <c r="AN1511" s="28"/>
      <c r="AO1511" s="28"/>
      <c r="AP1511" s="28"/>
      <c r="AQ1511" s="28"/>
      <c r="AR1511" s="28"/>
      <c r="AS1511" s="28"/>
      <c r="AT1511" s="28"/>
      <c r="AU1511" s="28"/>
      <c r="AV1511" s="28"/>
      <c r="AW1511" s="28"/>
      <c r="AX1511" s="28"/>
      <c r="AY1511" s="28"/>
      <c r="AZ1511" s="28"/>
      <c r="BA1511" s="28"/>
      <c r="BB1511" s="28"/>
      <c r="BC1511" s="28"/>
      <c r="BD1511" s="28"/>
      <c r="BE1511" s="28"/>
      <c r="BF1511" s="28"/>
      <c r="BG1511" s="28"/>
      <c r="BH1511" s="28"/>
      <c r="BI1511" s="28"/>
      <c r="BJ1511" s="28"/>
      <c r="BK1511" s="28"/>
      <c r="BL1511" s="28"/>
    </row>
    <row r="1512" spans="1:64" x14ac:dyDescent="0.25">
      <c r="A1512" s="58">
        <v>1510</v>
      </c>
      <c r="B1512" s="57"/>
      <c r="C1512" s="57" t="s">
        <v>3775</v>
      </c>
      <c r="D1512" s="57"/>
      <c r="E1512" s="59" t="s">
        <v>1088</v>
      </c>
      <c r="F1512" s="60" t="s">
        <v>5478</v>
      </c>
      <c r="G1512" s="61" t="s">
        <v>4701</v>
      </c>
      <c r="H1512" s="60" t="s">
        <v>5999</v>
      </c>
      <c r="I1512" s="60" t="s">
        <v>5993</v>
      </c>
      <c r="J1512" s="60"/>
      <c r="K1512" s="60" t="s">
        <v>5992</v>
      </c>
      <c r="L1512" s="60" t="s">
        <v>23</v>
      </c>
      <c r="M1512" s="60" t="s">
        <v>6024</v>
      </c>
      <c r="N1512" s="57" t="s">
        <v>6026</v>
      </c>
      <c r="O1512" s="62" t="s">
        <v>1899</v>
      </c>
      <c r="P1512" s="62" t="s">
        <v>3042</v>
      </c>
      <c r="Q1512" s="28"/>
      <c r="R1512" s="28"/>
      <c r="S1512" s="28"/>
      <c r="T1512" s="36">
        <v>3</v>
      </c>
      <c r="U1512" s="33"/>
      <c r="V1512" s="36">
        <v>9</v>
      </c>
      <c r="W1512" s="33"/>
      <c r="X1512" s="36">
        <v>15</v>
      </c>
      <c r="Y1512" s="33"/>
      <c r="Z1512" s="36">
        <v>30</v>
      </c>
      <c r="AA1512" s="33"/>
      <c r="AB1512" s="36">
        <v>60</v>
      </c>
      <c r="AC1512" s="33"/>
      <c r="AD1512" s="36">
        <v>999999</v>
      </c>
      <c r="AE1512" s="33"/>
      <c r="AF1512" s="36"/>
      <c r="AG1512" s="33"/>
      <c r="AH1512" s="28"/>
      <c r="AI1512" s="28"/>
      <c r="AJ1512" s="28"/>
      <c r="AK1512" s="28"/>
      <c r="AL1512" s="28"/>
      <c r="AM1512" s="41" t="str">
        <f>IF(AND($U1512&gt;0,$Q1512=""),"Currency Missing","")&amp;IF(AND($U1512&gt;0,$R1512=""),", MOQ Missing","")&amp;IF(AND($U1512&gt;0,$S1512=""),", Leadtime Missing","")&amp;IF(W1512&gt;U1512,", PB2 Price Greater than PB1 Price","")&amp;IF(Y1512&gt;W1512,", PB3 Price Greater than PB2 Price","")&amp;IF(AA1512&gt;Y1512,", PB4 Price Greater than PB3 Price","")&amp;IF(AC1512&gt;AA1512,", PB5 Price Greater than PB4 Price","")&amp;IF(AE1512&gt;AC1512,", PB6 Price Greater than PB5 Price","")&amp;IF(AG1512&gt;AE1512,", PB7 Price Greater than PB6 Price","")&amp;IF($U1512&lt;&gt;ROUND($U1512,2),", PB 1 Price - More than 2 Decimal Places","")&amp;IF($W1512&lt;&gt;ROUND($W1512,2),", PB 2 Price - More than 2 Decimal Places","")&amp;IF($Y1512&lt;&gt;ROUND($Y1512,2),", PB 3 Price - More than 2 Decimal Places","")&amp;IF($AA1512&lt;&gt;ROUND($AA1512,2),", PB 4 Price - More than 2 Decimal Places","")&amp;IF($AC1512&lt;&gt;ROUND($AC1512,2),", PB 5 Price - More than 2 Decimal Places","")&amp;IF($AE1512&lt;&gt;ROUND($AE1512,2),", PB 6 Price - More than 2 Decimal Places","")&amp;IF($AG1512&lt;&gt;ROUND($AG1512,2),", PB 7 Price - More than 2 Decimal Places","")&amp;IF(AND(E1512&lt;&gt;"",U1512="",AH1512=""),", Please enter a Price in PB1 or Select No Bid","")&amp;IF(AND(OR($U1512&gt;0,$W1512&gt;0,$Y1512&gt;0,$AA1512&gt;0,$AC1512&gt;0,$AE1512&gt;0),OR(AH1512="",AH1512="No Bid")),", Bid Status Missing or Incorrect","")&amp;IF(AND(AH1512="No Bid",AI1512=""),", Reason for No Bid Missing","")&amp;IF(AND($O1512="CSIS",OR($U1512&gt;0,$W1512&gt;0,$Y1512&gt;0,$AA1512&gt;0,$AC1512&gt;0,$AE1512&gt;0),AJ1512=""),", NCAGE Supplier Missing","")&amp;IF(AND($O1512="Drawing",OR($U1512&gt;0,$W1512&gt;0,$Y1512&gt;0,$AA1512&gt;0,$AC1512&gt;0,$AE1512&gt;0),AK1512=""),", Manufacturer Missing","")&amp;IF(AL1512&lt;&gt;"",", Comment","")&amp;IF(AND(OR(AH1512="Bid Using CSIS Dropdown With Query (Comment Field Must Be Populated)",AH1512="Bid To Drawing Supplied With Query (Comment Field Must Be Populated)"),AL1512=""),", Please Enter a Comment for the Bid Query","")&amp;IF(AND(T1512&gt;0,U1512="",AH1512&lt;&gt;"No Bid"),", PB1 Price Missing","")&amp;IF(AND(V1512&gt;0,W1512="",AH1512&lt;&gt;"No Bid"),", PB2 Price Missing","")&amp;IF(AND(X1512&gt;0,Y1512="",AH1512&lt;&gt;"No Bid"),", PB3 Price Missing","")&amp;IF(AND(Z1512&gt;0,AA1512="",AH1512&lt;&gt;"No Bid"),", PB4 Price Missing","")&amp;IF(AND(AB1512&gt;0,AC1512="",AH1512&lt;&gt;"No Bid"),", PB5 Price Missing","")&amp;IF(AND(AD1512&gt;0,AE1512="",AH1512&lt;&gt;"No Bid"),", PB6 Price Missing","")&amp;IF(AND(AF1512&gt;0,AG1512="",AH1512&lt;&gt;"No Bid"),", PB7 Price Missing","")</f>
        <v>, Please enter a Price in PB1 or Select No Bid, PB1 Price Missing, PB2 Price Missing, PB3 Price Missing, PB4 Price Missing, PB5 Price Missing, PB6 Price Missing</v>
      </c>
      <c r="AN1512" s="28"/>
      <c r="AO1512" s="28"/>
      <c r="AP1512" s="28"/>
      <c r="AQ1512" s="28"/>
      <c r="AR1512" s="28"/>
      <c r="AS1512" s="28"/>
      <c r="AT1512" s="28"/>
      <c r="AU1512" s="28"/>
      <c r="AV1512" s="28"/>
      <c r="AW1512" s="28"/>
      <c r="AX1512" s="28"/>
      <c r="AY1512" s="28"/>
      <c r="AZ1512" s="28"/>
      <c r="BA1512" s="28"/>
      <c r="BB1512" s="28"/>
      <c r="BC1512" s="28"/>
      <c r="BD1512" s="28"/>
      <c r="BE1512" s="28"/>
      <c r="BF1512" s="28"/>
      <c r="BG1512" s="28"/>
      <c r="BH1512" s="28"/>
      <c r="BI1512" s="28"/>
      <c r="BJ1512" s="28"/>
      <c r="BK1512" s="28"/>
      <c r="BL1512" s="28"/>
    </row>
    <row r="1513" spans="1:64" x14ac:dyDescent="0.25">
      <c r="A1513" s="58">
        <v>1511</v>
      </c>
      <c r="B1513" s="57"/>
      <c r="C1513" s="57" t="s">
        <v>3775</v>
      </c>
      <c r="D1513" s="57"/>
      <c r="E1513" s="59" t="s">
        <v>1089</v>
      </c>
      <c r="F1513" s="60" t="s">
        <v>5478</v>
      </c>
      <c r="G1513" s="61" t="s">
        <v>4702</v>
      </c>
      <c r="H1513" s="60" t="s">
        <v>5999</v>
      </c>
      <c r="I1513" s="60" t="s">
        <v>5993</v>
      </c>
      <c r="J1513" s="60"/>
      <c r="K1513" s="60" t="s">
        <v>5992</v>
      </c>
      <c r="L1513" s="60" t="s">
        <v>23</v>
      </c>
      <c r="M1513" s="60" t="s">
        <v>6024</v>
      </c>
      <c r="N1513" s="57" t="s">
        <v>6026</v>
      </c>
      <c r="O1513" s="62" t="s">
        <v>1899</v>
      </c>
      <c r="P1513" s="62" t="s">
        <v>3043</v>
      </c>
      <c r="Q1513" s="28"/>
      <c r="R1513" s="28"/>
      <c r="S1513" s="28"/>
      <c r="T1513" s="36">
        <v>1</v>
      </c>
      <c r="U1513" s="33"/>
      <c r="V1513" s="36">
        <v>3</v>
      </c>
      <c r="W1513" s="33"/>
      <c r="X1513" s="36">
        <v>5</v>
      </c>
      <c r="Y1513" s="33"/>
      <c r="Z1513" s="36">
        <v>10</v>
      </c>
      <c r="AA1513" s="33"/>
      <c r="AB1513" s="36">
        <v>999999</v>
      </c>
      <c r="AC1513" s="33"/>
      <c r="AD1513" s="36"/>
      <c r="AE1513" s="33"/>
      <c r="AF1513" s="36"/>
      <c r="AG1513" s="33"/>
      <c r="AH1513" s="28"/>
      <c r="AI1513" s="28"/>
      <c r="AJ1513" s="28"/>
      <c r="AK1513" s="28"/>
      <c r="AL1513" s="28"/>
      <c r="AM1513" s="41" t="str">
        <f>IF(AND($U1513&gt;0,$Q1513=""),"Currency Missing","")&amp;IF(AND($U1513&gt;0,$R1513=""),", MOQ Missing","")&amp;IF(AND($U1513&gt;0,$S1513=""),", Leadtime Missing","")&amp;IF(W1513&gt;U1513,", PB2 Price Greater than PB1 Price","")&amp;IF(Y1513&gt;W1513,", PB3 Price Greater than PB2 Price","")&amp;IF(AA1513&gt;Y1513,", PB4 Price Greater than PB3 Price","")&amp;IF(AC1513&gt;AA1513,", PB5 Price Greater than PB4 Price","")&amp;IF(AE1513&gt;AC1513,", PB6 Price Greater than PB5 Price","")&amp;IF(AG1513&gt;AE1513,", PB7 Price Greater than PB6 Price","")&amp;IF($U1513&lt;&gt;ROUND($U1513,2),", PB 1 Price - More than 2 Decimal Places","")&amp;IF($W1513&lt;&gt;ROUND($W1513,2),", PB 2 Price - More than 2 Decimal Places","")&amp;IF($Y1513&lt;&gt;ROUND($Y1513,2),", PB 3 Price - More than 2 Decimal Places","")&amp;IF($AA1513&lt;&gt;ROUND($AA1513,2),", PB 4 Price - More than 2 Decimal Places","")&amp;IF($AC1513&lt;&gt;ROUND($AC1513,2),", PB 5 Price - More than 2 Decimal Places","")&amp;IF($AE1513&lt;&gt;ROUND($AE1513,2),", PB 6 Price - More than 2 Decimal Places","")&amp;IF($AG1513&lt;&gt;ROUND($AG1513,2),", PB 7 Price - More than 2 Decimal Places","")&amp;IF(AND(E1513&lt;&gt;"",U1513="",AH1513=""),", Please enter a Price in PB1 or Select No Bid","")&amp;IF(AND(OR($U1513&gt;0,$W1513&gt;0,$Y1513&gt;0,$AA1513&gt;0,$AC1513&gt;0,$AE1513&gt;0),OR(AH1513="",AH1513="No Bid")),", Bid Status Missing or Incorrect","")&amp;IF(AND(AH1513="No Bid",AI1513=""),", Reason for No Bid Missing","")&amp;IF(AND($O1513="CSIS",OR($U1513&gt;0,$W1513&gt;0,$Y1513&gt;0,$AA1513&gt;0,$AC1513&gt;0,$AE1513&gt;0),AJ1513=""),", NCAGE Supplier Missing","")&amp;IF(AND($O1513="Drawing",OR($U1513&gt;0,$W1513&gt;0,$Y1513&gt;0,$AA1513&gt;0,$AC1513&gt;0,$AE1513&gt;0),AK1513=""),", Manufacturer Missing","")&amp;IF(AL1513&lt;&gt;"",", Comment","")&amp;IF(AND(OR(AH1513="Bid Using CSIS Dropdown With Query (Comment Field Must Be Populated)",AH1513="Bid To Drawing Supplied With Query (Comment Field Must Be Populated)"),AL1513=""),", Please Enter a Comment for the Bid Query","")&amp;IF(AND(T1513&gt;0,U1513="",AH1513&lt;&gt;"No Bid"),", PB1 Price Missing","")&amp;IF(AND(V1513&gt;0,W1513="",AH1513&lt;&gt;"No Bid"),", PB2 Price Missing","")&amp;IF(AND(X1513&gt;0,Y1513="",AH1513&lt;&gt;"No Bid"),", PB3 Price Missing","")&amp;IF(AND(Z1513&gt;0,AA1513="",AH1513&lt;&gt;"No Bid"),", PB4 Price Missing","")&amp;IF(AND(AB1513&gt;0,AC1513="",AH1513&lt;&gt;"No Bid"),", PB5 Price Missing","")&amp;IF(AND(AD1513&gt;0,AE1513="",AH1513&lt;&gt;"No Bid"),", PB6 Price Missing","")&amp;IF(AND(AF1513&gt;0,AG1513="",AH1513&lt;&gt;"No Bid"),", PB7 Price Missing","")</f>
        <v>, Please enter a Price in PB1 or Select No Bid, PB1 Price Missing, PB2 Price Missing, PB3 Price Missing, PB4 Price Missing, PB5 Price Missing</v>
      </c>
      <c r="AN1513" s="28"/>
      <c r="AO1513" s="28"/>
      <c r="AP1513" s="28"/>
      <c r="AQ1513" s="28"/>
      <c r="AR1513" s="28"/>
      <c r="AS1513" s="28"/>
      <c r="AT1513" s="28"/>
      <c r="AU1513" s="28"/>
      <c r="AV1513" s="28"/>
      <c r="AW1513" s="28"/>
      <c r="AX1513" s="28"/>
      <c r="AY1513" s="28"/>
      <c r="AZ1513" s="28"/>
      <c r="BA1513" s="28"/>
      <c r="BB1513" s="28"/>
      <c r="BC1513" s="28"/>
      <c r="BD1513" s="28"/>
      <c r="BE1513" s="28"/>
      <c r="BF1513" s="28"/>
      <c r="BG1513" s="28"/>
      <c r="BH1513" s="28"/>
      <c r="BI1513" s="28"/>
      <c r="BJ1513" s="28"/>
      <c r="BK1513" s="28"/>
      <c r="BL1513" s="28"/>
    </row>
    <row r="1514" spans="1:64" x14ac:dyDescent="0.25">
      <c r="A1514" s="58">
        <v>1512</v>
      </c>
      <c r="B1514" s="57"/>
      <c r="C1514" s="57" t="s">
        <v>3775</v>
      </c>
      <c r="D1514" s="57"/>
      <c r="E1514" s="59" t="s">
        <v>1090</v>
      </c>
      <c r="F1514" s="60" t="s">
        <v>5705</v>
      </c>
      <c r="G1514" s="61" t="s">
        <v>4703</v>
      </c>
      <c r="H1514" s="60" t="s">
        <v>5997</v>
      </c>
      <c r="I1514" s="60" t="s">
        <v>5993</v>
      </c>
      <c r="J1514" s="60"/>
      <c r="K1514" s="60" t="s">
        <v>5992</v>
      </c>
      <c r="L1514" s="60" t="s">
        <v>23</v>
      </c>
      <c r="M1514" s="60" t="s">
        <v>6024</v>
      </c>
      <c r="N1514" s="57" t="s">
        <v>6026</v>
      </c>
      <c r="O1514" s="62" t="s">
        <v>1899</v>
      </c>
      <c r="P1514" s="62" t="s">
        <v>3044</v>
      </c>
      <c r="Q1514" s="28"/>
      <c r="R1514" s="28"/>
      <c r="S1514" s="28"/>
      <c r="T1514" s="36">
        <v>60</v>
      </c>
      <c r="U1514" s="33"/>
      <c r="V1514" s="36">
        <v>175</v>
      </c>
      <c r="W1514" s="33"/>
      <c r="X1514" s="36">
        <v>350</v>
      </c>
      <c r="Y1514" s="33"/>
      <c r="Z1514" s="36">
        <v>999999</v>
      </c>
      <c r="AA1514" s="33"/>
      <c r="AB1514" s="36"/>
      <c r="AC1514" s="33"/>
      <c r="AD1514" s="36"/>
      <c r="AE1514" s="33"/>
      <c r="AF1514" s="36"/>
      <c r="AG1514" s="33"/>
      <c r="AH1514" s="28"/>
      <c r="AI1514" s="28"/>
      <c r="AJ1514" s="28"/>
      <c r="AK1514" s="28"/>
      <c r="AL1514" s="28"/>
      <c r="AM1514" s="41" t="str">
        <f>IF(AND($U1514&gt;0,$Q1514=""),"Currency Missing","")&amp;IF(AND($U1514&gt;0,$R1514=""),", MOQ Missing","")&amp;IF(AND($U1514&gt;0,$S1514=""),", Leadtime Missing","")&amp;IF(W1514&gt;U1514,", PB2 Price Greater than PB1 Price","")&amp;IF(Y1514&gt;W1514,", PB3 Price Greater than PB2 Price","")&amp;IF(AA1514&gt;Y1514,", PB4 Price Greater than PB3 Price","")&amp;IF(AC1514&gt;AA1514,", PB5 Price Greater than PB4 Price","")&amp;IF(AE1514&gt;AC1514,", PB6 Price Greater than PB5 Price","")&amp;IF(AG1514&gt;AE1514,", PB7 Price Greater than PB6 Price","")&amp;IF($U1514&lt;&gt;ROUND($U1514,2),", PB 1 Price - More than 2 Decimal Places","")&amp;IF($W1514&lt;&gt;ROUND($W1514,2),", PB 2 Price - More than 2 Decimal Places","")&amp;IF($Y1514&lt;&gt;ROUND($Y1514,2),", PB 3 Price - More than 2 Decimal Places","")&amp;IF($AA1514&lt;&gt;ROUND($AA1514,2),", PB 4 Price - More than 2 Decimal Places","")&amp;IF($AC1514&lt;&gt;ROUND($AC1514,2),", PB 5 Price - More than 2 Decimal Places","")&amp;IF($AE1514&lt;&gt;ROUND($AE1514,2),", PB 6 Price - More than 2 Decimal Places","")&amp;IF($AG1514&lt;&gt;ROUND($AG1514,2),", PB 7 Price - More than 2 Decimal Places","")&amp;IF(AND(E1514&lt;&gt;"",U1514="",AH1514=""),", Please enter a Price in PB1 or Select No Bid","")&amp;IF(AND(OR($U1514&gt;0,$W1514&gt;0,$Y1514&gt;0,$AA1514&gt;0,$AC1514&gt;0,$AE1514&gt;0),OR(AH1514="",AH1514="No Bid")),", Bid Status Missing or Incorrect","")&amp;IF(AND(AH1514="No Bid",AI1514=""),", Reason for No Bid Missing","")&amp;IF(AND($O1514="CSIS",OR($U1514&gt;0,$W1514&gt;0,$Y1514&gt;0,$AA1514&gt;0,$AC1514&gt;0,$AE1514&gt;0),AJ1514=""),", NCAGE Supplier Missing","")&amp;IF(AND($O1514="Drawing",OR($U1514&gt;0,$W1514&gt;0,$Y1514&gt;0,$AA1514&gt;0,$AC1514&gt;0,$AE1514&gt;0),AK1514=""),", Manufacturer Missing","")&amp;IF(AL1514&lt;&gt;"",", Comment","")&amp;IF(AND(OR(AH1514="Bid Using CSIS Dropdown With Query (Comment Field Must Be Populated)",AH1514="Bid To Drawing Supplied With Query (Comment Field Must Be Populated)"),AL1514=""),", Please Enter a Comment for the Bid Query","")&amp;IF(AND(T1514&gt;0,U1514="",AH1514&lt;&gt;"No Bid"),", PB1 Price Missing","")&amp;IF(AND(V1514&gt;0,W1514="",AH1514&lt;&gt;"No Bid"),", PB2 Price Missing","")&amp;IF(AND(X1514&gt;0,Y1514="",AH1514&lt;&gt;"No Bid"),", PB3 Price Missing","")&amp;IF(AND(Z1514&gt;0,AA1514="",AH1514&lt;&gt;"No Bid"),", PB4 Price Missing","")&amp;IF(AND(AB1514&gt;0,AC1514="",AH1514&lt;&gt;"No Bid"),", PB5 Price Missing","")&amp;IF(AND(AD1514&gt;0,AE1514="",AH1514&lt;&gt;"No Bid"),", PB6 Price Missing","")&amp;IF(AND(AF1514&gt;0,AG1514="",AH1514&lt;&gt;"No Bid"),", PB7 Price Missing","")</f>
        <v>, Please enter a Price in PB1 or Select No Bid, PB1 Price Missing, PB2 Price Missing, PB3 Price Missing, PB4 Price Missing</v>
      </c>
      <c r="AN1514" s="28"/>
      <c r="AO1514" s="28"/>
      <c r="AP1514" s="28"/>
      <c r="AQ1514" s="28"/>
      <c r="AR1514" s="28"/>
      <c r="AS1514" s="28"/>
      <c r="AT1514" s="28"/>
      <c r="AU1514" s="28"/>
      <c r="AV1514" s="28"/>
      <c r="AW1514" s="28"/>
      <c r="AX1514" s="28"/>
      <c r="AY1514" s="28"/>
      <c r="AZ1514" s="28"/>
      <c r="BA1514" s="28"/>
      <c r="BB1514" s="28"/>
      <c r="BC1514" s="28"/>
      <c r="BD1514" s="28"/>
      <c r="BE1514" s="28"/>
      <c r="BF1514" s="28"/>
      <c r="BG1514" s="28"/>
      <c r="BH1514" s="28"/>
      <c r="BI1514" s="28"/>
      <c r="BJ1514" s="28"/>
      <c r="BK1514" s="28"/>
      <c r="BL1514" s="28"/>
    </row>
    <row r="1515" spans="1:64" x14ac:dyDescent="0.25">
      <c r="A1515" s="58">
        <v>1513</v>
      </c>
      <c r="B1515" s="57"/>
      <c r="C1515" s="57" t="s">
        <v>3775</v>
      </c>
      <c r="D1515" s="57"/>
      <c r="E1515" s="59" t="s">
        <v>1091</v>
      </c>
      <c r="F1515" s="60" t="s">
        <v>5705</v>
      </c>
      <c r="G1515" s="61" t="s">
        <v>4703</v>
      </c>
      <c r="H1515" s="60" t="s">
        <v>5997</v>
      </c>
      <c r="I1515" s="60" t="s">
        <v>5993</v>
      </c>
      <c r="J1515" s="60"/>
      <c r="K1515" s="60" t="s">
        <v>5992</v>
      </c>
      <c r="L1515" s="60" t="s">
        <v>23</v>
      </c>
      <c r="M1515" s="60" t="s">
        <v>6024</v>
      </c>
      <c r="N1515" s="57" t="s">
        <v>6026</v>
      </c>
      <c r="O1515" s="62" t="s">
        <v>1899</v>
      </c>
      <c r="P1515" s="62" t="s">
        <v>3045</v>
      </c>
      <c r="Q1515" s="28"/>
      <c r="R1515" s="28"/>
      <c r="S1515" s="28"/>
      <c r="T1515" s="36">
        <v>40</v>
      </c>
      <c r="U1515" s="33"/>
      <c r="V1515" s="36">
        <v>120</v>
      </c>
      <c r="W1515" s="33"/>
      <c r="X1515" s="36">
        <v>225</v>
      </c>
      <c r="Y1515" s="33"/>
      <c r="Z1515" s="36">
        <v>999999</v>
      </c>
      <c r="AA1515" s="33"/>
      <c r="AB1515" s="36"/>
      <c r="AC1515" s="33"/>
      <c r="AD1515" s="36"/>
      <c r="AE1515" s="33"/>
      <c r="AF1515" s="36"/>
      <c r="AG1515" s="33"/>
      <c r="AH1515" s="28"/>
      <c r="AI1515" s="28"/>
      <c r="AJ1515" s="28"/>
      <c r="AK1515" s="28"/>
      <c r="AL1515" s="28"/>
      <c r="AM1515" s="41" t="str">
        <f>IF(AND($U1515&gt;0,$Q1515=""),"Currency Missing","")&amp;IF(AND($U1515&gt;0,$R1515=""),", MOQ Missing","")&amp;IF(AND($U1515&gt;0,$S1515=""),", Leadtime Missing","")&amp;IF(W1515&gt;U1515,", PB2 Price Greater than PB1 Price","")&amp;IF(Y1515&gt;W1515,", PB3 Price Greater than PB2 Price","")&amp;IF(AA1515&gt;Y1515,", PB4 Price Greater than PB3 Price","")&amp;IF(AC1515&gt;AA1515,", PB5 Price Greater than PB4 Price","")&amp;IF(AE1515&gt;AC1515,", PB6 Price Greater than PB5 Price","")&amp;IF(AG1515&gt;AE1515,", PB7 Price Greater than PB6 Price","")&amp;IF($U1515&lt;&gt;ROUND($U1515,2),", PB 1 Price - More than 2 Decimal Places","")&amp;IF($W1515&lt;&gt;ROUND($W1515,2),", PB 2 Price - More than 2 Decimal Places","")&amp;IF($Y1515&lt;&gt;ROUND($Y1515,2),", PB 3 Price - More than 2 Decimal Places","")&amp;IF($AA1515&lt;&gt;ROUND($AA1515,2),", PB 4 Price - More than 2 Decimal Places","")&amp;IF($AC1515&lt;&gt;ROUND($AC1515,2),", PB 5 Price - More than 2 Decimal Places","")&amp;IF($AE1515&lt;&gt;ROUND($AE1515,2),", PB 6 Price - More than 2 Decimal Places","")&amp;IF($AG1515&lt;&gt;ROUND($AG1515,2),", PB 7 Price - More than 2 Decimal Places","")&amp;IF(AND(E1515&lt;&gt;"",U1515="",AH1515=""),", Please enter a Price in PB1 or Select No Bid","")&amp;IF(AND(OR($U1515&gt;0,$W1515&gt;0,$Y1515&gt;0,$AA1515&gt;0,$AC1515&gt;0,$AE1515&gt;0),OR(AH1515="",AH1515="No Bid")),", Bid Status Missing or Incorrect","")&amp;IF(AND(AH1515="No Bid",AI1515=""),", Reason for No Bid Missing","")&amp;IF(AND($O1515="CSIS",OR($U1515&gt;0,$W1515&gt;0,$Y1515&gt;0,$AA1515&gt;0,$AC1515&gt;0,$AE1515&gt;0),AJ1515=""),", NCAGE Supplier Missing","")&amp;IF(AND($O1515="Drawing",OR($U1515&gt;0,$W1515&gt;0,$Y1515&gt;0,$AA1515&gt;0,$AC1515&gt;0,$AE1515&gt;0),AK1515=""),", Manufacturer Missing","")&amp;IF(AL1515&lt;&gt;"",", Comment","")&amp;IF(AND(OR(AH1515="Bid Using CSIS Dropdown With Query (Comment Field Must Be Populated)",AH1515="Bid To Drawing Supplied With Query (Comment Field Must Be Populated)"),AL1515=""),", Please Enter a Comment for the Bid Query","")&amp;IF(AND(T1515&gt;0,U1515="",AH1515&lt;&gt;"No Bid"),", PB1 Price Missing","")&amp;IF(AND(V1515&gt;0,W1515="",AH1515&lt;&gt;"No Bid"),", PB2 Price Missing","")&amp;IF(AND(X1515&gt;0,Y1515="",AH1515&lt;&gt;"No Bid"),", PB3 Price Missing","")&amp;IF(AND(Z1515&gt;0,AA1515="",AH1515&lt;&gt;"No Bid"),", PB4 Price Missing","")&amp;IF(AND(AB1515&gt;0,AC1515="",AH1515&lt;&gt;"No Bid"),", PB5 Price Missing","")&amp;IF(AND(AD1515&gt;0,AE1515="",AH1515&lt;&gt;"No Bid"),", PB6 Price Missing","")&amp;IF(AND(AF1515&gt;0,AG1515="",AH1515&lt;&gt;"No Bid"),", PB7 Price Missing","")</f>
        <v>, Please enter a Price in PB1 or Select No Bid, PB1 Price Missing, PB2 Price Missing, PB3 Price Missing, PB4 Price Missing</v>
      </c>
      <c r="AN1515" s="28"/>
      <c r="AO1515" s="28"/>
      <c r="AP1515" s="28"/>
      <c r="AQ1515" s="28"/>
      <c r="AR1515" s="28"/>
      <c r="AS1515" s="28"/>
      <c r="AT1515" s="28"/>
      <c r="AU1515" s="28"/>
      <c r="AV1515" s="28"/>
      <c r="AW1515" s="28"/>
      <c r="AX1515" s="28"/>
      <c r="AY1515" s="28"/>
      <c r="AZ1515" s="28"/>
      <c r="BA1515" s="28"/>
      <c r="BB1515" s="28"/>
      <c r="BC1515" s="28"/>
      <c r="BD1515" s="28"/>
      <c r="BE1515" s="28"/>
      <c r="BF1515" s="28"/>
      <c r="BG1515" s="28"/>
      <c r="BH1515" s="28"/>
      <c r="BI1515" s="28"/>
      <c r="BJ1515" s="28"/>
      <c r="BK1515" s="28"/>
      <c r="BL1515" s="28"/>
    </row>
    <row r="1516" spans="1:64" x14ac:dyDescent="0.25">
      <c r="A1516" s="58">
        <v>1514</v>
      </c>
      <c r="B1516" s="57"/>
      <c r="C1516" s="57" t="s">
        <v>3775</v>
      </c>
      <c r="D1516" s="57"/>
      <c r="E1516" s="59" t="s">
        <v>1092</v>
      </c>
      <c r="F1516" s="60" t="s">
        <v>5706</v>
      </c>
      <c r="G1516" s="61" t="s">
        <v>4704</v>
      </c>
      <c r="H1516" s="60" t="s">
        <v>5994</v>
      </c>
      <c r="I1516" s="60" t="s">
        <v>6008</v>
      </c>
      <c r="J1516" s="60"/>
      <c r="K1516" s="60" t="s">
        <v>5992</v>
      </c>
      <c r="L1516" s="60" t="s">
        <v>23</v>
      </c>
      <c r="M1516" s="60" t="s">
        <v>6024</v>
      </c>
      <c r="N1516" s="57" t="s">
        <v>6026</v>
      </c>
      <c r="O1516" s="62" t="s">
        <v>1902</v>
      </c>
      <c r="P1516" s="62" t="s">
        <v>3046</v>
      </c>
      <c r="Q1516" s="28"/>
      <c r="R1516" s="28"/>
      <c r="S1516" s="28"/>
      <c r="T1516" s="36">
        <v>120</v>
      </c>
      <c r="U1516" s="33"/>
      <c r="V1516" s="36">
        <v>350</v>
      </c>
      <c r="W1516" s="33"/>
      <c r="X1516" s="36">
        <v>700</v>
      </c>
      <c r="Y1516" s="33"/>
      <c r="Z1516" s="36">
        <v>999999</v>
      </c>
      <c r="AA1516" s="33"/>
      <c r="AB1516" s="36"/>
      <c r="AC1516" s="33"/>
      <c r="AD1516" s="36"/>
      <c r="AE1516" s="33"/>
      <c r="AF1516" s="36"/>
      <c r="AG1516" s="33"/>
      <c r="AH1516" s="28"/>
      <c r="AI1516" s="28"/>
      <c r="AJ1516" s="28"/>
      <c r="AK1516" s="28"/>
      <c r="AL1516" s="28"/>
      <c r="AM1516" s="41" t="str">
        <f>IF(AND($U1516&gt;0,$Q1516=""),"Currency Missing","")&amp;IF(AND($U1516&gt;0,$R1516=""),", MOQ Missing","")&amp;IF(AND($U1516&gt;0,$S1516=""),", Leadtime Missing","")&amp;IF(W1516&gt;U1516,", PB2 Price Greater than PB1 Price","")&amp;IF(Y1516&gt;W1516,", PB3 Price Greater than PB2 Price","")&amp;IF(AA1516&gt;Y1516,", PB4 Price Greater than PB3 Price","")&amp;IF(AC1516&gt;AA1516,", PB5 Price Greater than PB4 Price","")&amp;IF(AE1516&gt;AC1516,", PB6 Price Greater than PB5 Price","")&amp;IF(AG1516&gt;AE1516,", PB7 Price Greater than PB6 Price","")&amp;IF($U1516&lt;&gt;ROUND($U1516,2),", PB 1 Price - More than 2 Decimal Places","")&amp;IF($W1516&lt;&gt;ROUND($W1516,2),", PB 2 Price - More than 2 Decimal Places","")&amp;IF($Y1516&lt;&gt;ROUND($Y1516,2),", PB 3 Price - More than 2 Decimal Places","")&amp;IF($AA1516&lt;&gt;ROUND($AA1516,2),", PB 4 Price - More than 2 Decimal Places","")&amp;IF($AC1516&lt;&gt;ROUND($AC1516,2),", PB 5 Price - More than 2 Decimal Places","")&amp;IF($AE1516&lt;&gt;ROUND($AE1516,2),", PB 6 Price - More than 2 Decimal Places","")&amp;IF($AG1516&lt;&gt;ROUND($AG1516,2),", PB 7 Price - More than 2 Decimal Places","")&amp;IF(AND(E1516&lt;&gt;"",U1516="",AH1516=""),", Please enter a Price in PB1 or Select No Bid","")&amp;IF(AND(OR($U1516&gt;0,$W1516&gt;0,$Y1516&gt;0,$AA1516&gt;0,$AC1516&gt;0,$AE1516&gt;0),OR(AH1516="",AH1516="No Bid")),", Bid Status Missing or Incorrect","")&amp;IF(AND(AH1516="No Bid",AI1516=""),", Reason for No Bid Missing","")&amp;IF(AND($O1516="CSIS",OR($U1516&gt;0,$W1516&gt;0,$Y1516&gt;0,$AA1516&gt;0,$AC1516&gt;0,$AE1516&gt;0),AJ1516=""),", NCAGE Supplier Missing","")&amp;IF(AND($O1516="Drawing",OR($U1516&gt;0,$W1516&gt;0,$Y1516&gt;0,$AA1516&gt;0,$AC1516&gt;0,$AE1516&gt;0),AK1516=""),", Manufacturer Missing","")&amp;IF(AL1516&lt;&gt;"",", Comment","")&amp;IF(AND(OR(AH1516="Bid Using CSIS Dropdown With Query (Comment Field Must Be Populated)",AH1516="Bid To Drawing Supplied With Query (Comment Field Must Be Populated)"),AL1516=""),", Please Enter a Comment for the Bid Query","")&amp;IF(AND(T1516&gt;0,U1516="",AH1516&lt;&gt;"No Bid"),", PB1 Price Missing","")&amp;IF(AND(V1516&gt;0,W1516="",AH1516&lt;&gt;"No Bid"),", PB2 Price Missing","")&amp;IF(AND(X1516&gt;0,Y1516="",AH1516&lt;&gt;"No Bid"),", PB3 Price Missing","")&amp;IF(AND(Z1516&gt;0,AA1516="",AH1516&lt;&gt;"No Bid"),", PB4 Price Missing","")&amp;IF(AND(AB1516&gt;0,AC1516="",AH1516&lt;&gt;"No Bid"),", PB5 Price Missing","")&amp;IF(AND(AD1516&gt;0,AE1516="",AH1516&lt;&gt;"No Bid"),", PB6 Price Missing","")&amp;IF(AND(AF1516&gt;0,AG1516="",AH1516&lt;&gt;"No Bid"),", PB7 Price Missing","")</f>
        <v>, Please enter a Price in PB1 or Select No Bid, PB1 Price Missing, PB2 Price Missing, PB3 Price Missing, PB4 Price Missing</v>
      </c>
      <c r="AN1516" s="28"/>
      <c r="AO1516" s="28"/>
      <c r="AP1516" s="28"/>
      <c r="AQ1516" s="28"/>
      <c r="AR1516" s="28"/>
      <c r="AS1516" s="28"/>
      <c r="AT1516" s="28"/>
      <c r="AU1516" s="28"/>
      <c r="AV1516" s="28"/>
      <c r="AW1516" s="28"/>
      <c r="AX1516" s="28"/>
      <c r="AY1516" s="28"/>
      <c r="AZ1516" s="28"/>
      <c r="BA1516" s="28"/>
      <c r="BB1516" s="28"/>
      <c r="BC1516" s="28"/>
      <c r="BD1516" s="28"/>
      <c r="BE1516" s="28"/>
      <c r="BF1516" s="28"/>
      <c r="BG1516" s="28"/>
      <c r="BH1516" s="28"/>
      <c r="BI1516" s="28"/>
      <c r="BJ1516" s="28"/>
      <c r="BK1516" s="28"/>
      <c r="BL1516" s="28"/>
    </row>
    <row r="1517" spans="1:64" x14ac:dyDescent="0.25">
      <c r="A1517" s="58">
        <v>1515</v>
      </c>
      <c r="B1517" s="57"/>
      <c r="C1517" s="57" t="s">
        <v>3775</v>
      </c>
      <c r="D1517" s="57"/>
      <c r="E1517" s="59" t="s">
        <v>1093</v>
      </c>
      <c r="F1517" s="60" t="s">
        <v>5430</v>
      </c>
      <c r="G1517" s="61" t="s">
        <v>4705</v>
      </c>
      <c r="H1517" s="60" t="s">
        <v>5997</v>
      </c>
      <c r="I1517" s="60" t="s">
        <v>5993</v>
      </c>
      <c r="J1517" s="60"/>
      <c r="K1517" s="60" t="s">
        <v>5992</v>
      </c>
      <c r="L1517" s="60" t="s">
        <v>23</v>
      </c>
      <c r="M1517" s="60" t="s">
        <v>6024</v>
      </c>
      <c r="N1517" s="57" t="s">
        <v>6026</v>
      </c>
      <c r="O1517" s="62" t="s">
        <v>1902</v>
      </c>
      <c r="P1517" s="62" t="s">
        <v>3047</v>
      </c>
      <c r="Q1517" s="28"/>
      <c r="R1517" s="28"/>
      <c r="S1517" s="28"/>
      <c r="T1517" s="36">
        <v>175</v>
      </c>
      <c r="U1517" s="33"/>
      <c r="V1517" s="36">
        <v>500</v>
      </c>
      <c r="W1517" s="33"/>
      <c r="X1517" s="36">
        <v>1000</v>
      </c>
      <c r="Y1517" s="33"/>
      <c r="Z1517" s="36">
        <v>999999</v>
      </c>
      <c r="AA1517" s="33"/>
      <c r="AB1517" s="36"/>
      <c r="AC1517" s="33"/>
      <c r="AD1517" s="36"/>
      <c r="AE1517" s="33"/>
      <c r="AF1517" s="36"/>
      <c r="AG1517" s="33"/>
      <c r="AH1517" s="28"/>
      <c r="AI1517" s="28"/>
      <c r="AJ1517" s="28"/>
      <c r="AK1517" s="28"/>
      <c r="AL1517" s="28"/>
      <c r="AM1517" s="41" t="str">
        <f>IF(AND($U1517&gt;0,$Q1517=""),"Currency Missing","")&amp;IF(AND($U1517&gt;0,$R1517=""),", MOQ Missing","")&amp;IF(AND($U1517&gt;0,$S1517=""),", Leadtime Missing","")&amp;IF(W1517&gt;U1517,", PB2 Price Greater than PB1 Price","")&amp;IF(Y1517&gt;W1517,", PB3 Price Greater than PB2 Price","")&amp;IF(AA1517&gt;Y1517,", PB4 Price Greater than PB3 Price","")&amp;IF(AC1517&gt;AA1517,", PB5 Price Greater than PB4 Price","")&amp;IF(AE1517&gt;AC1517,", PB6 Price Greater than PB5 Price","")&amp;IF(AG1517&gt;AE1517,", PB7 Price Greater than PB6 Price","")&amp;IF($U1517&lt;&gt;ROUND($U1517,2),", PB 1 Price - More than 2 Decimal Places","")&amp;IF($W1517&lt;&gt;ROUND($W1517,2),", PB 2 Price - More than 2 Decimal Places","")&amp;IF($Y1517&lt;&gt;ROUND($Y1517,2),", PB 3 Price - More than 2 Decimal Places","")&amp;IF($AA1517&lt;&gt;ROUND($AA1517,2),", PB 4 Price - More than 2 Decimal Places","")&amp;IF($AC1517&lt;&gt;ROUND($AC1517,2),", PB 5 Price - More than 2 Decimal Places","")&amp;IF($AE1517&lt;&gt;ROUND($AE1517,2),", PB 6 Price - More than 2 Decimal Places","")&amp;IF($AG1517&lt;&gt;ROUND($AG1517,2),", PB 7 Price - More than 2 Decimal Places","")&amp;IF(AND(E1517&lt;&gt;"",U1517="",AH1517=""),", Please enter a Price in PB1 or Select No Bid","")&amp;IF(AND(OR($U1517&gt;0,$W1517&gt;0,$Y1517&gt;0,$AA1517&gt;0,$AC1517&gt;0,$AE1517&gt;0),OR(AH1517="",AH1517="No Bid")),", Bid Status Missing or Incorrect","")&amp;IF(AND(AH1517="No Bid",AI1517=""),", Reason for No Bid Missing","")&amp;IF(AND($O1517="CSIS",OR($U1517&gt;0,$W1517&gt;0,$Y1517&gt;0,$AA1517&gt;0,$AC1517&gt;0,$AE1517&gt;0),AJ1517=""),", NCAGE Supplier Missing","")&amp;IF(AND($O1517="Drawing",OR($U1517&gt;0,$W1517&gt;0,$Y1517&gt;0,$AA1517&gt;0,$AC1517&gt;0,$AE1517&gt;0),AK1517=""),", Manufacturer Missing","")&amp;IF(AL1517&lt;&gt;"",", Comment","")&amp;IF(AND(OR(AH1517="Bid Using CSIS Dropdown With Query (Comment Field Must Be Populated)",AH1517="Bid To Drawing Supplied With Query (Comment Field Must Be Populated)"),AL1517=""),", Please Enter a Comment for the Bid Query","")&amp;IF(AND(T1517&gt;0,U1517="",AH1517&lt;&gt;"No Bid"),", PB1 Price Missing","")&amp;IF(AND(V1517&gt;0,W1517="",AH1517&lt;&gt;"No Bid"),", PB2 Price Missing","")&amp;IF(AND(X1517&gt;0,Y1517="",AH1517&lt;&gt;"No Bid"),", PB3 Price Missing","")&amp;IF(AND(Z1517&gt;0,AA1517="",AH1517&lt;&gt;"No Bid"),", PB4 Price Missing","")&amp;IF(AND(AB1517&gt;0,AC1517="",AH1517&lt;&gt;"No Bid"),", PB5 Price Missing","")&amp;IF(AND(AD1517&gt;0,AE1517="",AH1517&lt;&gt;"No Bid"),", PB6 Price Missing","")&amp;IF(AND(AF1517&gt;0,AG1517="",AH1517&lt;&gt;"No Bid"),", PB7 Price Missing","")</f>
        <v>, Please enter a Price in PB1 or Select No Bid, PB1 Price Missing, PB2 Price Missing, PB3 Price Missing, PB4 Price Missing</v>
      </c>
      <c r="AN1517" s="28"/>
      <c r="AO1517" s="28"/>
      <c r="AP1517" s="28"/>
      <c r="AQ1517" s="28"/>
      <c r="AR1517" s="28"/>
      <c r="AS1517" s="28"/>
      <c r="AT1517" s="28"/>
      <c r="AU1517" s="28"/>
      <c r="AV1517" s="28"/>
      <c r="AW1517" s="28"/>
      <c r="AX1517" s="28"/>
      <c r="AY1517" s="28"/>
      <c r="AZ1517" s="28"/>
      <c r="BA1517" s="28"/>
      <c r="BB1517" s="28"/>
      <c r="BC1517" s="28"/>
      <c r="BD1517" s="28"/>
      <c r="BE1517" s="28"/>
      <c r="BF1517" s="28"/>
      <c r="BG1517" s="28"/>
      <c r="BH1517" s="28"/>
      <c r="BI1517" s="28"/>
      <c r="BJ1517" s="28"/>
      <c r="BK1517" s="28"/>
      <c r="BL1517" s="28"/>
    </row>
    <row r="1518" spans="1:64" x14ac:dyDescent="0.25">
      <c r="A1518" s="58">
        <v>1516</v>
      </c>
      <c r="B1518" s="57"/>
      <c r="C1518" s="57" t="s">
        <v>3775</v>
      </c>
      <c r="D1518" s="57"/>
      <c r="E1518" s="59" t="s">
        <v>1685</v>
      </c>
      <c r="F1518" s="60" t="s">
        <v>5466</v>
      </c>
      <c r="G1518" s="61" t="s">
        <v>5282</v>
      </c>
      <c r="H1518" s="60" t="s">
        <v>6010</v>
      </c>
      <c r="I1518" s="60" t="s">
        <v>5993</v>
      </c>
      <c r="J1518" s="60"/>
      <c r="K1518" s="60" t="s">
        <v>5992</v>
      </c>
      <c r="L1518" s="60" t="s">
        <v>23</v>
      </c>
      <c r="M1518" s="60" t="s">
        <v>6024</v>
      </c>
      <c r="N1518" s="57" t="s">
        <v>6026</v>
      </c>
      <c r="O1518" s="62" t="s">
        <v>1876</v>
      </c>
      <c r="P1518" s="62" t="s">
        <v>3637</v>
      </c>
      <c r="Q1518" s="28"/>
      <c r="R1518" s="28"/>
      <c r="S1518" s="28"/>
      <c r="T1518" s="36">
        <v>1</v>
      </c>
      <c r="U1518" s="33"/>
      <c r="V1518" s="36">
        <v>3</v>
      </c>
      <c r="W1518" s="33"/>
      <c r="X1518" s="36">
        <v>5</v>
      </c>
      <c r="Y1518" s="33"/>
      <c r="Z1518" s="36">
        <v>999999</v>
      </c>
      <c r="AA1518" s="33"/>
      <c r="AB1518" s="36"/>
      <c r="AC1518" s="33"/>
      <c r="AD1518" s="36"/>
      <c r="AE1518" s="33"/>
      <c r="AF1518" s="36"/>
      <c r="AG1518" s="33"/>
      <c r="AH1518" s="28"/>
      <c r="AI1518" s="28"/>
      <c r="AJ1518" s="28"/>
      <c r="AK1518" s="28"/>
      <c r="AL1518" s="28"/>
      <c r="AM1518" s="41" t="str">
        <f>IF(AND($U1518&gt;0,$Q1518=""),"Currency Missing","")&amp;IF(AND($U1518&gt;0,$R1518=""),", MOQ Missing","")&amp;IF(AND($U1518&gt;0,$S1518=""),", Leadtime Missing","")&amp;IF(W1518&gt;U1518,", PB2 Price Greater than PB1 Price","")&amp;IF(Y1518&gt;W1518,", PB3 Price Greater than PB2 Price","")&amp;IF(AA1518&gt;Y1518,", PB4 Price Greater than PB3 Price","")&amp;IF(AC1518&gt;AA1518,", PB5 Price Greater than PB4 Price","")&amp;IF(AE1518&gt;AC1518,", PB6 Price Greater than PB5 Price","")&amp;IF(AG1518&gt;AE1518,", PB7 Price Greater than PB6 Price","")&amp;IF($U1518&lt;&gt;ROUND($U1518,2),", PB 1 Price - More than 2 Decimal Places","")&amp;IF($W1518&lt;&gt;ROUND($W1518,2),", PB 2 Price - More than 2 Decimal Places","")&amp;IF($Y1518&lt;&gt;ROUND($Y1518,2),", PB 3 Price - More than 2 Decimal Places","")&amp;IF($AA1518&lt;&gt;ROUND($AA1518,2),", PB 4 Price - More than 2 Decimal Places","")&amp;IF($AC1518&lt;&gt;ROUND($AC1518,2),", PB 5 Price - More than 2 Decimal Places","")&amp;IF($AE1518&lt;&gt;ROUND($AE1518,2),", PB 6 Price - More than 2 Decimal Places","")&amp;IF($AG1518&lt;&gt;ROUND($AG1518,2),", PB 7 Price - More than 2 Decimal Places","")&amp;IF(AND(E1518&lt;&gt;"",U1518="",AH1518=""),", Please enter a Price in PB1 or Select No Bid","")&amp;IF(AND(OR($U1518&gt;0,$W1518&gt;0,$Y1518&gt;0,$AA1518&gt;0,$AC1518&gt;0,$AE1518&gt;0),OR(AH1518="",AH1518="No Bid")),", Bid Status Missing or Incorrect","")&amp;IF(AND(AH1518="No Bid",AI1518=""),", Reason for No Bid Missing","")&amp;IF(AND($O1518="CSIS",OR($U1518&gt;0,$W1518&gt;0,$Y1518&gt;0,$AA1518&gt;0,$AC1518&gt;0,$AE1518&gt;0),AJ1518=""),", NCAGE Supplier Missing","")&amp;IF(AND($O1518="Drawing",OR($U1518&gt;0,$W1518&gt;0,$Y1518&gt;0,$AA1518&gt;0,$AC1518&gt;0,$AE1518&gt;0),AK1518=""),", Manufacturer Missing","")&amp;IF(AL1518&lt;&gt;"",", Comment","")&amp;IF(AND(OR(AH1518="Bid Using CSIS Dropdown With Query (Comment Field Must Be Populated)",AH1518="Bid To Drawing Supplied With Query (Comment Field Must Be Populated)"),AL1518=""),", Please Enter a Comment for the Bid Query","")&amp;IF(AND(T1518&gt;0,U1518="",AH1518&lt;&gt;"No Bid"),", PB1 Price Missing","")&amp;IF(AND(V1518&gt;0,W1518="",AH1518&lt;&gt;"No Bid"),", PB2 Price Missing","")&amp;IF(AND(X1518&gt;0,Y1518="",AH1518&lt;&gt;"No Bid"),", PB3 Price Missing","")&amp;IF(AND(Z1518&gt;0,AA1518="",AH1518&lt;&gt;"No Bid"),", PB4 Price Missing","")&amp;IF(AND(AB1518&gt;0,AC1518="",AH1518&lt;&gt;"No Bid"),", PB5 Price Missing","")&amp;IF(AND(AD1518&gt;0,AE1518="",AH1518&lt;&gt;"No Bid"),", PB6 Price Missing","")&amp;IF(AND(AF1518&gt;0,AG1518="",AH1518&lt;&gt;"No Bid"),", PB7 Price Missing","")</f>
        <v>, Please enter a Price in PB1 or Select No Bid, PB1 Price Missing, PB2 Price Missing, PB3 Price Missing, PB4 Price Missing</v>
      </c>
      <c r="AN1518" s="28"/>
      <c r="AO1518" s="28"/>
      <c r="AP1518" s="28"/>
      <c r="AQ1518" s="28"/>
      <c r="AR1518" s="28"/>
      <c r="AS1518" s="28"/>
      <c r="AT1518" s="28"/>
      <c r="AU1518" s="28"/>
      <c r="AV1518" s="28"/>
      <c r="AW1518" s="28"/>
      <c r="AX1518" s="28"/>
      <c r="AY1518" s="28"/>
      <c r="AZ1518" s="28"/>
      <c r="BA1518" s="28"/>
      <c r="BB1518" s="28"/>
      <c r="BC1518" s="28"/>
      <c r="BD1518" s="28"/>
      <c r="BE1518" s="28"/>
      <c r="BF1518" s="28"/>
      <c r="BG1518" s="28"/>
      <c r="BH1518" s="28"/>
      <c r="BI1518" s="28"/>
      <c r="BJ1518" s="28"/>
      <c r="BK1518" s="28"/>
      <c r="BL1518" s="28"/>
    </row>
    <row r="1519" spans="1:64" x14ac:dyDescent="0.25">
      <c r="A1519" s="58">
        <v>1517</v>
      </c>
      <c r="B1519" s="57"/>
      <c r="C1519" s="57" t="s">
        <v>3775</v>
      </c>
      <c r="D1519" s="57"/>
      <c r="E1519" s="59" t="s">
        <v>1686</v>
      </c>
      <c r="F1519" s="60" t="s">
        <v>5931</v>
      </c>
      <c r="G1519" s="61" t="s">
        <v>5283</v>
      </c>
      <c r="H1519" s="60" t="s">
        <v>5990</v>
      </c>
      <c r="I1519" s="60" t="s">
        <v>5993</v>
      </c>
      <c r="J1519" s="60"/>
      <c r="K1519" s="60" t="s">
        <v>5992</v>
      </c>
      <c r="L1519" s="60" t="s">
        <v>23</v>
      </c>
      <c r="M1519" s="60" t="s">
        <v>6024</v>
      </c>
      <c r="N1519" s="57" t="s">
        <v>6026</v>
      </c>
      <c r="O1519" s="62" t="s">
        <v>2042</v>
      </c>
      <c r="P1519" s="62" t="s">
        <v>3638</v>
      </c>
      <c r="Q1519" s="28"/>
      <c r="R1519" s="28"/>
      <c r="S1519" s="28"/>
      <c r="T1519" s="36">
        <v>1</v>
      </c>
      <c r="U1519" s="33"/>
      <c r="V1519" s="36">
        <v>3</v>
      </c>
      <c r="W1519" s="33"/>
      <c r="X1519" s="36">
        <v>6</v>
      </c>
      <c r="Y1519" s="33"/>
      <c r="Z1519" s="36">
        <v>12</v>
      </c>
      <c r="AA1519" s="33"/>
      <c r="AB1519" s="36">
        <v>999999</v>
      </c>
      <c r="AC1519" s="33"/>
      <c r="AD1519" s="36"/>
      <c r="AE1519" s="33"/>
      <c r="AF1519" s="36"/>
      <c r="AG1519" s="33"/>
      <c r="AH1519" s="28"/>
      <c r="AI1519" s="28"/>
      <c r="AJ1519" s="28"/>
      <c r="AK1519" s="28"/>
      <c r="AL1519" s="28"/>
      <c r="AM1519" s="41" t="str">
        <f>IF(AND($U1519&gt;0,$Q1519=""),"Currency Missing","")&amp;IF(AND($U1519&gt;0,$R1519=""),", MOQ Missing","")&amp;IF(AND($U1519&gt;0,$S1519=""),", Leadtime Missing","")&amp;IF(W1519&gt;U1519,", PB2 Price Greater than PB1 Price","")&amp;IF(Y1519&gt;W1519,", PB3 Price Greater than PB2 Price","")&amp;IF(AA1519&gt;Y1519,", PB4 Price Greater than PB3 Price","")&amp;IF(AC1519&gt;AA1519,", PB5 Price Greater than PB4 Price","")&amp;IF(AE1519&gt;AC1519,", PB6 Price Greater than PB5 Price","")&amp;IF(AG1519&gt;AE1519,", PB7 Price Greater than PB6 Price","")&amp;IF($U1519&lt;&gt;ROUND($U1519,2),", PB 1 Price - More than 2 Decimal Places","")&amp;IF($W1519&lt;&gt;ROUND($W1519,2),", PB 2 Price - More than 2 Decimal Places","")&amp;IF($Y1519&lt;&gt;ROUND($Y1519,2),", PB 3 Price - More than 2 Decimal Places","")&amp;IF($AA1519&lt;&gt;ROUND($AA1519,2),", PB 4 Price - More than 2 Decimal Places","")&amp;IF($AC1519&lt;&gt;ROUND($AC1519,2),", PB 5 Price - More than 2 Decimal Places","")&amp;IF($AE1519&lt;&gt;ROUND($AE1519,2),", PB 6 Price - More than 2 Decimal Places","")&amp;IF($AG1519&lt;&gt;ROUND($AG1519,2),", PB 7 Price - More than 2 Decimal Places","")&amp;IF(AND(E1519&lt;&gt;"",U1519="",AH1519=""),", Please enter a Price in PB1 or Select No Bid","")&amp;IF(AND(OR($U1519&gt;0,$W1519&gt;0,$Y1519&gt;0,$AA1519&gt;0,$AC1519&gt;0,$AE1519&gt;0),OR(AH1519="",AH1519="No Bid")),", Bid Status Missing or Incorrect","")&amp;IF(AND(AH1519="No Bid",AI1519=""),", Reason for No Bid Missing","")&amp;IF(AND($O1519="CSIS",OR($U1519&gt;0,$W1519&gt;0,$Y1519&gt;0,$AA1519&gt;0,$AC1519&gt;0,$AE1519&gt;0),AJ1519=""),", NCAGE Supplier Missing","")&amp;IF(AND($O1519="Drawing",OR($U1519&gt;0,$W1519&gt;0,$Y1519&gt;0,$AA1519&gt;0,$AC1519&gt;0,$AE1519&gt;0),AK1519=""),", Manufacturer Missing","")&amp;IF(AL1519&lt;&gt;"",", Comment","")&amp;IF(AND(OR(AH1519="Bid Using CSIS Dropdown With Query (Comment Field Must Be Populated)",AH1519="Bid To Drawing Supplied With Query (Comment Field Must Be Populated)"),AL1519=""),", Please Enter a Comment for the Bid Query","")&amp;IF(AND(T1519&gt;0,U1519="",AH1519&lt;&gt;"No Bid"),", PB1 Price Missing","")&amp;IF(AND(V1519&gt;0,W1519="",AH1519&lt;&gt;"No Bid"),", PB2 Price Missing","")&amp;IF(AND(X1519&gt;0,Y1519="",AH1519&lt;&gt;"No Bid"),", PB3 Price Missing","")&amp;IF(AND(Z1519&gt;0,AA1519="",AH1519&lt;&gt;"No Bid"),", PB4 Price Missing","")&amp;IF(AND(AB1519&gt;0,AC1519="",AH1519&lt;&gt;"No Bid"),", PB5 Price Missing","")&amp;IF(AND(AD1519&gt;0,AE1519="",AH1519&lt;&gt;"No Bid"),", PB6 Price Missing","")&amp;IF(AND(AF1519&gt;0,AG1519="",AH1519&lt;&gt;"No Bid"),", PB7 Price Missing","")</f>
        <v>, Please enter a Price in PB1 or Select No Bid, PB1 Price Missing, PB2 Price Missing, PB3 Price Missing, PB4 Price Missing, PB5 Price Missing</v>
      </c>
      <c r="AN1519" s="28"/>
      <c r="AO1519" s="28"/>
      <c r="AP1519" s="28"/>
      <c r="AQ1519" s="28"/>
      <c r="AR1519" s="28"/>
      <c r="AS1519" s="28"/>
      <c r="AT1519" s="28"/>
      <c r="AU1519" s="28"/>
      <c r="AV1519" s="28"/>
      <c r="AW1519" s="28"/>
      <c r="AX1519" s="28"/>
      <c r="AY1519" s="28"/>
      <c r="AZ1519" s="28"/>
      <c r="BA1519" s="28"/>
      <c r="BB1519" s="28"/>
      <c r="BC1519" s="28"/>
      <c r="BD1519" s="28"/>
      <c r="BE1519" s="28"/>
      <c r="BF1519" s="28"/>
      <c r="BG1519" s="28"/>
      <c r="BH1519" s="28"/>
      <c r="BI1519" s="28"/>
      <c r="BJ1519" s="28"/>
      <c r="BK1519" s="28"/>
      <c r="BL1519" s="28"/>
    </row>
    <row r="1520" spans="1:64" x14ac:dyDescent="0.25">
      <c r="A1520" s="58">
        <v>1518</v>
      </c>
      <c r="B1520" s="57"/>
      <c r="C1520" s="57" t="s">
        <v>3775</v>
      </c>
      <c r="D1520" s="57"/>
      <c r="E1520" s="59" t="s">
        <v>1687</v>
      </c>
      <c r="F1520" s="60" t="s">
        <v>5932</v>
      </c>
      <c r="G1520" s="61" t="s">
        <v>5284</v>
      </c>
      <c r="H1520" s="60" t="s">
        <v>5990</v>
      </c>
      <c r="I1520" s="60" t="s">
        <v>5993</v>
      </c>
      <c r="J1520" s="60"/>
      <c r="K1520" s="60" t="s">
        <v>5992</v>
      </c>
      <c r="L1520" s="60" t="s">
        <v>23</v>
      </c>
      <c r="M1520" s="60" t="s">
        <v>6024</v>
      </c>
      <c r="N1520" s="57" t="s">
        <v>6026</v>
      </c>
      <c r="O1520" s="62" t="s">
        <v>2043</v>
      </c>
      <c r="P1520" s="62" t="s">
        <v>3639</v>
      </c>
      <c r="Q1520" s="28"/>
      <c r="R1520" s="28"/>
      <c r="S1520" s="28"/>
      <c r="T1520" s="36">
        <v>4</v>
      </c>
      <c r="U1520" s="33"/>
      <c r="V1520" s="36">
        <v>12</v>
      </c>
      <c r="W1520" s="33"/>
      <c r="X1520" s="36">
        <v>25</v>
      </c>
      <c r="Y1520" s="33"/>
      <c r="Z1520" s="36">
        <v>45</v>
      </c>
      <c r="AA1520" s="33"/>
      <c r="AB1520" s="36">
        <v>90</v>
      </c>
      <c r="AC1520" s="33"/>
      <c r="AD1520" s="36">
        <v>999999</v>
      </c>
      <c r="AE1520" s="33"/>
      <c r="AF1520" s="36"/>
      <c r="AG1520" s="33"/>
      <c r="AH1520" s="28"/>
      <c r="AI1520" s="28"/>
      <c r="AJ1520" s="28"/>
      <c r="AK1520" s="28"/>
      <c r="AL1520" s="28"/>
      <c r="AM1520" s="41" t="str">
        <f>IF(AND($U1520&gt;0,$Q1520=""),"Currency Missing","")&amp;IF(AND($U1520&gt;0,$R1520=""),", MOQ Missing","")&amp;IF(AND($U1520&gt;0,$S1520=""),", Leadtime Missing","")&amp;IF(W1520&gt;U1520,", PB2 Price Greater than PB1 Price","")&amp;IF(Y1520&gt;W1520,", PB3 Price Greater than PB2 Price","")&amp;IF(AA1520&gt;Y1520,", PB4 Price Greater than PB3 Price","")&amp;IF(AC1520&gt;AA1520,", PB5 Price Greater than PB4 Price","")&amp;IF(AE1520&gt;AC1520,", PB6 Price Greater than PB5 Price","")&amp;IF(AG1520&gt;AE1520,", PB7 Price Greater than PB6 Price","")&amp;IF($U1520&lt;&gt;ROUND($U1520,2),", PB 1 Price - More than 2 Decimal Places","")&amp;IF($W1520&lt;&gt;ROUND($W1520,2),", PB 2 Price - More than 2 Decimal Places","")&amp;IF($Y1520&lt;&gt;ROUND($Y1520,2),", PB 3 Price - More than 2 Decimal Places","")&amp;IF($AA1520&lt;&gt;ROUND($AA1520,2),", PB 4 Price - More than 2 Decimal Places","")&amp;IF($AC1520&lt;&gt;ROUND($AC1520,2),", PB 5 Price - More than 2 Decimal Places","")&amp;IF($AE1520&lt;&gt;ROUND($AE1520,2),", PB 6 Price - More than 2 Decimal Places","")&amp;IF($AG1520&lt;&gt;ROUND($AG1520,2),", PB 7 Price - More than 2 Decimal Places","")&amp;IF(AND(E1520&lt;&gt;"",U1520="",AH1520=""),", Please enter a Price in PB1 or Select No Bid","")&amp;IF(AND(OR($U1520&gt;0,$W1520&gt;0,$Y1520&gt;0,$AA1520&gt;0,$AC1520&gt;0,$AE1520&gt;0),OR(AH1520="",AH1520="No Bid")),", Bid Status Missing or Incorrect","")&amp;IF(AND(AH1520="No Bid",AI1520=""),", Reason for No Bid Missing","")&amp;IF(AND($O1520="CSIS",OR($U1520&gt;0,$W1520&gt;0,$Y1520&gt;0,$AA1520&gt;0,$AC1520&gt;0,$AE1520&gt;0),AJ1520=""),", NCAGE Supplier Missing","")&amp;IF(AND($O1520="Drawing",OR($U1520&gt;0,$W1520&gt;0,$Y1520&gt;0,$AA1520&gt;0,$AC1520&gt;0,$AE1520&gt;0),AK1520=""),", Manufacturer Missing","")&amp;IF(AL1520&lt;&gt;"",", Comment","")&amp;IF(AND(OR(AH1520="Bid Using CSIS Dropdown With Query (Comment Field Must Be Populated)",AH1520="Bid To Drawing Supplied With Query (Comment Field Must Be Populated)"),AL1520=""),", Please Enter a Comment for the Bid Query","")&amp;IF(AND(T1520&gt;0,U1520="",AH1520&lt;&gt;"No Bid"),", PB1 Price Missing","")&amp;IF(AND(V1520&gt;0,W1520="",AH1520&lt;&gt;"No Bid"),", PB2 Price Missing","")&amp;IF(AND(X1520&gt;0,Y1520="",AH1520&lt;&gt;"No Bid"),", PB3 Price Missing","")&amp;IF(AND(Z1520&gt;0,AA1520="",AH1520&lt;&gt;"No Bid"),", PB4 Price Missing","")&amp;IF(AND(AB1520&gt;0,AC1520="",AH1520&lt;&gt;"No Bid"),", PB5 Price Missing","")&amp;IF(AND(AD1520&gt;0,AE1520="",AH1520&lt;&gt;"No Bid"),", PB6 Price Missing","")&amp;IF(AND(AF1520&gt;0,AG1520="",AH1520&lt;&gt;"No Bid"),", PB7 Price Missing","")</f>
        <v>, Please enter a Price in PB1 or Select No Bid, PB1 Price Missing, PB2 Price Missing, PB3 Price Missing, PB4 Price Missing, PB5 Price Missing, PB6 Price Missing</v>
      </c>
      <c r="AN1520" s="28"/>
      <c r="AO1520" s="28"/>
      <c r="AP1520" s="28"/>
      <c r="AQ1520" s="28"/>
      <c r="AR1520" s="28"/>
      <c r="AS1520" s="28"/>
      <c r="AT1520" s="28"/>
      <c r="AU1520" s="28"/>
      <c r="AV1520" s="28"/>
      <c r="AW1520" s="28"/>
      <c r="AX1520" s="28"/>
      <c r="AY1520" s="28"/>
      <c r="AZ1520" s="28"/>
      <c r="BA1520" s="28"/>
      <c r="BB1520" s="28"/>
      <c r="BC1520" s="28"/>
      <c r="BD1520" s="28"/>
      <c r="BE1520" s="28"/>
      <c r="BF1520" s="28"/>
      <c r="BG1520" s="28"/>
      <c r="BH1520" s="28"/>
      <c r="BI1520" s="28"/>
      <c r="BJ1520" s="28"/>
      <c r="BK1520" s="28"/>
      <c r="BL1520" s="28"/>
    </row>
    <row r="1521" spans="1:64" x14ac:dyDescent="0.25">
      <c r="A1521" s="58">
        <v>1519</v>
      </c>
      <c r="B1521" s="57"/>
      <c r="C1521" s="57" t="s">
        <v>3775</v>
      </c>
      <c r="D1521" s="57"/>
      <c r="E1521" s="59" t="s">
        <v>1094</v>
      </c>
      <c r="F1521" s="60" t="s">
        <v>5707</v>
      </c>
      <c r="G1521" s="61" t="s">
        <v>4706</v>
      </c>
      <c r="H1521" s="60" t="s">
        <v>5998</v>
      </c>
      <c r="I1521" s="60" t="s">
        <v>5993</v>
      </c>
      <c r="J1521" s="60"/>
      <c r="K1521" s="60" t="s">
        <v>5992</v>
      </c>
      <c r="L1521" s="60" t="s">
        <v>23</v>
      </c>
      <c r="M1521" s="60" t="s">
        <v>6024</v>
      </c>
      <c r="N1521" s="57" t="s">
        <v>6026</v>
      </c>
      <c r="O1521" s="62" t="s">
        <v>1903</v>
      </c>
      <c r="P1521" s="62" t="s">
        <v>3048</v>
      </c>
      <c r="Q1521" s="28"/>
      <c r="R1521" s="28"/>
      <c r="S1521" s="28"/>
      <c r="T1521" s="36">
        <v>1</v>
      </c>
      <c r="U1521" s="33"/>
      <c r="V1521" s="36">
        <v>3</v>
      </c>
      <c r="W1521" s="33"/>
      <c r="X1521" s="36">
        <v>5</v>
      </c>
      <c r="Y1521" s="33"/>
      <c r="Z1521" s="36">
        <v>999999</v>
      </c>
      <c r="AA1521" s="33"/>
      <c r="AB1521" s="36"/>
      <c r="AC1521" s="33"/>
      <c r="AD1521" s="36"/>
      <c r="AE1521" s="33"/>
      <c r="AF1521" s="36"/>
      <c r="AG1521" s="33"/>
      <c r="AH1521" s="28"/>
      <c r="AI1521" s="28"/>
      <c r="AJ1521" s="28"/>
      <c r="AK1521" s="28"/>
      <c r="AL1521" s="28"/>
      <c r="AM1521" s="41" t="str">
        <f>IF(AND($U1521&gt;0,$Q1521=""),"Currency Missing","")&amp;IF(AND($U1521&gt;0,$R1521=""),", MOQ Missing","")&amp;IF(AND($U1521&gt;0,$S1521=""),", Leadtime Missing","")&amp;IF(W1521&gt;U1521,", PB2 Price Greater than PB1 Price","")&amp;IF(Y1521&gt;W1521,", PB3 Price Greater than PB2 Price","")&amp;IF(AA1521&gt;Y1521,", PB4 Price Greater than PB3 Price","")&amp;IF(AC1521&gt;AA1521,", PB5 Price Greater than PB4 Price","")&amp;IF(AE1521&gt;AC1521,", PB6 Price Greater than PB5 Price","")&amp;IF(AG1521&gt;AE1521,", PB7 Price Greater than PB6 Price","")&amp;IF($U1521&lt;&gt;ROUND($U1521,2),", PB 1 Price - More than 2 Decimal Places","")&amp;IF($W1521&lt;&gt;ROUND($W1521,2),", PB 2 Price - More than 2 Decimal Places","")&amp;IF($Y1521&lt;&gt;ROUND($Y1521,2),", PB 3 Price - More than 2 Decimal Places","")&amp;IF($AA1521&lt;&gt;ROUND($AA1521,2),", PB 4 Price - More than 2 Decimal Places","")&amp;IF($AC1521&lt;&gt;ROUND($AC1521,2),", PB 5 Price - More than 2 Decimal Places","")&amp;IF($AE1521&lt;&gt;ROUND($AE1521,2),", PB 6 Price - More than 2 Decimal Places","")&amp;IF($AG1521&lt;&gt;ROUND($AG1521,2),", PB 7 Price - More than 2 Decimal Places","")&amp;IF(AND(E1521&lt;&gt;"",U1521="",AH1521=""),", Please enter a Price in PB1 or Select No Bid","")&amp;IF(AND(OR($U1521&gt;0,$W1521&gt;0,$Y1521&gt;0,$AA1521&gt;0,$AC1521&gt;0,$AE1521&gt;0),OR(AH1521="",AH1521="No Bid")),", Bid Status Missing or Incorrect","")&amp;IF(AND(AH1521="No Bid",AI1521=""),", Reason for No Bid Missing","")&amp;IF(AND($O1521="CSIS",OR($U1521&gt;0,$W1521&gt;0,$Y1521&gt;0,$AA1521&gt;0,$AC1521&gt;0,$AE1521&gt;0),AJ1521=""),", NCAGE Supplier Missing","")&amp;IF(AND($O1521="Drawing",OR($U1521&gt;0,$W1521&gt;0,$Y1521&gt;0,$AA1521&gt;0,$AC1521&gt;0,$AE1521&gt;0),AK1521=""),", Manufacturer Missing","")&amp;IF(AL1521&lt;&gt;"",", Comment","")&amp;IF(AND(OR(AH1521="Bid Using CSIS Dropdown With Query (Comment Field Must Be Populated)",AH1521="Bid To Drawing Supplied With Query (Comment Field Must Be Populated)"),AL1521=""),", Please Enter a Comment for the Bid Query","")&amp;IF(AND(T1521&gt;0,U1521="",AH1521&lt;&gt;"No Bid"),", PB1 Price Missing","")&amp;IF(AND(V1521&gt;0,W1521="",AH1521&lt;&gt;"No Bid"),", PB2 Price Missing","")&amp;IF(AND(X1521&gt;0,Y1521="",AH1521&lt;&gt;"No Bid"),", PB3 Price Missing","")&amp;IF(AND(Z1521&gt;0,AA1521="",AH1521&lt;&gt;"No Bid"),", PB4 Price Missing","")&amp;IF(AND(AB1521&gt;0,AC1521="",AH1521&lt;&gt;"No Bid"),", PB5 Price Missing","")&amp;IF(AND(AD1521&gt;0,AE1521="",AH1521&lt;&gt;"No Bid"),", PB6 Price Missing","")&amp;IF(AND(AF1521&gt;0,AG1521="",AH1521&lt;&gt;"No Bid"),", PB7 Price Missing","")</f>
        <v>, Please enter a Price in PB1 or Select No Bid, PB1 Price Missing, PB2 Price Missing, PB3 Price Missing, PB4 Price Missing</v>
      </c>
      <c r="AN1521" s="28"/>
      <c r="AO1521" s="28"/>
      <c r="AP1521" s="28"/>
      <c r="AQ1521" s="28"/>
      <c r="AR1521" s="28"/>
      <c r="AS1521" s="28"/>
      <c r="AT1521" s="28"/>
      <c r="AU1521" s="28"/>
      <c r="AV1521" s="28"/>
      <c r="AW1521" s="28"/>
      <c r="AX1521" s="28"/>
      <c r="AY1521" s="28"/>
      <c r="AZ1521" s="28"/>
      <c r="BA1521" s="28"/>
      <c r="BB1521" s="28"/>
      <c r="BC1521" s="28"/>
      <c r="BD1521" s="28"/>
      <c r="BE1521" s="28"/>
      <c r="BF1521" s="28"/>
      <c r="BG1521" s="28"/>
      <c r="BH1521" s="28"/>
      <c r="BI1521" s="28"/>
      <c r="BJ1521" s="28"/>
      <c r="BK1521" s="28"/>
      <c r="BL1521" s="28"/>
    </row>
    <row r="1522" spans="1:64" x14ac:dyDescent="0.25">
      <c r="A1522" s="58">
        <v>1520</v>
      </c>
      <c r="B1522" s="57"/>
      <c r="C1522" s="57" t="s">
        <v>3775</v>
      </c>
      <c r="D1522" s="57"/>
      <c r="E1522" s="59" t="s">
        <v>1095</v>
      </c>
      <c r="F1522" s="60" t="s">
        <v>5708</v>
      </c>
      <c r="G1522" s="61" t="s">
        <v>4707</v>
      </c>
      <c r="H1522" s="60" t="s">
        <v>5998</v>
      </c>
      <c r="I1522" s="60" t="s">
        <v>5993</v>
      </c>
      <c r="J1522" s="60"/>
      <c r="K1522" s="60" t="s">
        <v>5992</v>
      </c>
      <c r="L1522" s="60" t="s">
        <v>23</v>
      </c>
      <c r="M1522" s="60" t="s">
        <v>6024</v>
      </c>
      <c r="N1522" s="57" t="s">
        <v>6026</v>
      </c>
      <c r="O1522" s="62" t="s">
        <v>1903</v>
      </c>
      <c r="P1522" s="62" t="s">
        <v>3049</v>
      </c>
      <c r="Q1522" s="28"/>
      <c r="R1522" s="28"/>
      <c r="S1522" s="28"/>
      <c r="T1522" s="36">
        <v>45</v>
      </c>
      <c r="U1522" s="33"/>
      <c r="V1522" s="36">
        <v>140</v>
      </c>
      <c r="W1522" s="33"/>
      <c r="X1522" s="36">
        <v>250</v>
      </c>
      <c r="Y1522" s="33"/>
      <c r="Z1522" s="36">
        <v>500</v>
      </c>
      <c r="AA1522" s="33"/>
      <c r="AB1522" s="36">
        <v>999999</v>
      </c>
      <c r="AC1522" s="33"/>
      <c r="AD1522" s="36"/>
      <c r="AE1522" s="33"/>
      <c r="AF1522" s="36"/>
      <c r="AG1522" s="33"/>
      <c r="AH1522" s="28"/>
      <c r="AI1522" s="28"/>
      <c r="AJ1522" s="28"/>
      <c r="AK1522" s="28"/>
      <c r="AL1522" s="28"/>
      <c r="AM1522" s="41" t="str">
        <f>IF(AND($U1522&gt;0,$Q1522=""),"Currency Missing","")&amp;IF(AND($U1522&gt;0,$R1522=""),", MOQ Missing","")&amp;IF(AND($U1522&gt;0,$S1522=""),", Leadtime Missing","")&amp;IF(W1522&gt;U1522,", PB2 Price Greater than PB1 Price","")&amp;IF(Y1522&gt;W1522,", PB3 Price Greater than PB2 Price","")&amp;IF(AA1522&gt;Y1522,", PB4 Price Greater than PB3 Price","")&amp;IF(AC1522&gt;AA1522,", PB5 Price Greater than PB4 Price","")&amp;IF(AE1522&gt;AC1522,", PB6 Price Greater than PB5 Price","")&amp;IF(AG1522&gt;AE1522,", PB7 Price Greater than PB6 Price","")&amp;IF($U1522&lt;&gt;ROUND($U1522,2),", PB 1 Price - More than 2 Decimal Places","")&amp;IF($W1522&lt;&gt;ROUND($W1522,2),", PB 2 Price - More than 2 Decimal Places","")&amp;IF($Y1522&lt;&gt;ROUND($Y1522,2),", PB 3 Price - More than 2 Decimal Places","")&amp;IF($AA1522&lt;&gt;ROUND($AA1522,2),", PB 4 Price - More than 2 Decimal Places","")&amp;IF($AC1522&lt;&gt;ROUND($AC1522,2),", PB 5 Price - More than 2 Decimal Places","")&amp;IF($AE1522&lt;&gt;ROUND($AE1522,2),", PB 6 Price - More than 2 Decimal Places","")&amp;IF($AG1522&lt;&gt;ROUND($AG1522,2),", PB 7 Price - More than 2 Decimal Places","")&amp;IF(AND(E1522&lt;&gt;"",U1522="",AH1522=""),", Please enter a Price in PB1 or Select No Bid","")&amp;IF(AND(OR($U1522&gt;0,$W1522&gt;0,$Y1522&gt;0,$AA1522&gt;0,$AC1522&gt;0,$AE1522&gt;0),OR(AH1522="",AH1522="No Bid")),", Bid Status Missing or Incorrect","")&amp;IF(AND(AH1522="No Bid",AI1522=""),", Reason for No Bid Missing","")&amp;IF(AND($O1522="CSIS",OR($U1522&gt;0,$W1522&gt;0,$Y1522&gt;0,$AA1522&gt;0,$AC1522&gt;0,$AE1522&gt;0),AJ1522=""),", NCAGE Supplier Missing","")&amp;IF(AND($O1522="Drawing",OR($U1522&gt;0,$W1522&gt;0,$Y1522&gt;0,$AA1522&gt;0,$AC1522&gt;0,$AE1522&gt;0),AK1522=""),", Manufacturer Missing","")&amp;IF(AL1522&lt;&gt;"",", Comment","")&amp;IF(AND(OR(AH1522="Bid Using CSIS Dropdown With Query (Comment Field Must Be Populated)",AH1522="Bid To Drawing Supplied With Query (Comment Field Must Be Populated)"),AL1522=""),", Please Enter a Comment for the Bid Query","")&amp;IF(AND(T1522&gt;0,U1522="",AH1522&lt;&gt;"No Bid"),", PB1 Price Missing","")&amp;IF(AND(V1522&gt;0,W1522="",AH1522&lt;&gt;"No Bid"),", PB2 Price Missing","")&amp;IF(AND(X1522&gt;0,Y1522="",AH1522&lt;&gt;"No Bid"),", PB3 Price Missing","")&amp;IF(AND(Z1522&gt;0,AA1522="",AH1522&lt;&gt;"No Bid"),", PB4 Price Missing","")&amp;IF(AND(AB1522&gt;0,AC1522="",AH1522&lt;&gt;"No Bid"),", PB5 Price Missing","")&amp;IF(AND(AD1522&gt;0,AE1522="",AH1522&lt;&gt;"No Bid"),", PB6 Price Missing","")&amp;IF(AND(AF1522&gt;0,AG1522="",AH1522&lt;&gt;"No Bid"),", PB7 Price Missing","")</f>
        <v>, Please enter a Price in PB1 or Select No Bid, PB1 Price Missing, PB2 Price Missing, PB3 Price Missing, PB4 Price Missing, PB5 Price Missing</v>
      </c>
      <c r="AN1522" s="28"/>
      <c r="AO1522" s="28"/>
      <c r="AP1522" s="28"/>
      <c r="AQ1522" s="28"/>
      <c r="AR1522" s="28"/>
      <c r="AS1522" s="28"/>
      <c r="AT1522" s="28"/>
      <c r="AU1522" s="28"/>
      <c r="AV1522" s="28"/>
      <c r="AW1522" s="28"/>
      <c r="AX1522" s="28"/>
      <c r="AY1522" s="28"/>
      <c r="AZ1522" s="28"/>
      <c r="BA1522" s="28"/>
      <c r="BB1522" s="28"/>
      <c r="BC1522" s="28"/>
      <c r="BD1522" s="28"/>
      <c r="BE1522" s="28"/>
      <c r="BF1522" s="28"/>
      <c r="BG1522" s="28"/>
      <c r="BH1522" s="28"/>
      <c r="BI1522" s="28"/>
      <c r="BJ1522" s="28"/>
      <c r="BK1522" s="28"/>
      <c r="BL1522" s="28"/>
    </row>
    <row r="1523" spans="1:64" x14ac:dyDescent="0.25">
      <c r="A1523" s="58">
        <v>1521</v>
      </c>
      <c r="B1523" s="57"/>
      <c r="C1523" s="57" t="s">
        <v>3775</v>
      </c>
      <c r="D1523" s="57"/>
      <c r="E1523" s="59" t="s">
        <v>1096</v>
      </c>
      <c r="F1523" s="60" t="s">
        <v>5709</v>
      </c>
      <c r="G1523" s="61" t="s">
        <v>4708</v>
      </c>
      <c r="H1523" s="60" t="s">
        <v>5998</v>
      </c>
      <c r="I1523" s="60" t="s">
        <v>5993</v>
      </c>
      <c r="J1523" s="60"/>
      <c r="K1523" s="60" t="s">
        <v>5992</v>
      </c>
      <c r="L1523" s="60" t="s">
        <v>23</v>
      </c>
      <c r="M1523" s="60" t="s">
        <v>6024</v>
      </c>
      <c r="N1523" s="57" t="s">
        <v>6026</v>
      </c>
      <c r="O1523" s="62" t="s">
        <v>1903</v>
      </c>
      <c r="P1523" s="62" t="s">
        <v>3050</v>
      </c>
      <c r="Q1523" s="28"/>
      <c r="R1523" s="28"/>
      <c r="S1523" s="28"/>
      <c r="T1523" s="36">
        <v>1</v>
      </c>
      <c r="U1523" s="33"/>
      <c r="V1523" s="36">
        <v>2</v>
      </c>
      <c r="W1523" s="33"/>
      <c r="X1523" s="36">
        <v>4</v>
      </c>
      <c r="Y1523" s="33"/>
      <c r="Z1523" s="36">
        <v>9</v>
      </c>
      <c r="AA1523" s="33"/>
      <c r="AB1523" s="36">
        <v>999999</v>
      </c>
      <c r="AC1523" s="33"/>
      <c r="AD1523" s="36"/>
      <c r="AE1523" s="33"/>
      <c r="AF1523" s="36"/>
      <c r="AG1523" s="33"/>
      <c r="AH1523" s="28"/>
      <c r="AI1523" s="28"/>
      <c r="AJ1523" s="28"/>
      <c r="AK1523" s="28"/>
      <c r="AL1523" s="28"/>
      <c r="AM1523" s="41" t="str">
        <f>IF(AND($U1523&gt;0,$Q1523=""),"Currency Missing","")&amp;IF(AND($U1523&gt;0,$R1523=""),", MOQ Missing","")&amp;IF(AND($U1523&gt;0,$S1523=""),", Leadtime Missing","")&amp;IF(W1523&gt;U1523,", PB2 Price Greater than PB1 Price","")&amp;IF(Y1523&gt;W1523,", PB3 Price Greater than PB2 Price","")&amp;IF(AA1523&gt;Y1523,", PB4 Price Greater than PB3 Price","")&amp;IF(AC1523&gt;AA1523,", PB5 Price Greater than PB4 Price","")&amp;IF(AE1523&gt;AC1523,", PB6 Price Greater than PB5 Price","")&amp;IF(AG1523&gt;AE1523,", PB7 Price Greater than PB6 Price","")&amp;IF($U1523&lt;&gt;ROUND($U1523,2),", PB 1 Price - More than 2 Decimal Places","")&amp;IF($W1523&lt;&gt;ROUND($W1523,2),", PB 2 Price - More than 2 Decimal Places","")&amp;IF($Y1523&lt;&gt;ROUND($Y1523,2),", PB 3 Price - More than 2 Decimal Places","")&amp;IF($AA1523&lt;&gt;ROUND($AA1523,2),", PB 4 Price - More than 2 Decimal Places","")&amp;IF($AC1523&lt;&gt;ROUND($AC1523,2),", PB 5 Price - More than 2 Decimal Places","")&amp;IF($AE1523&lt;&gt;ROUND($AE1523,2),", PB 6 Price - More than 2 Decimal Places","")&amp;IF($AG1523&lt;&gt;ROUND($AG1523,2),", PB 7 Price - More than 2 Decimal Places","")&amp;IF(AND(E1523&lt;&gt;"",U1523="",AH1523=""),", Please enter a Price in PB1 or Select No Bid","")&amp;IF(AND(OR($U1523&gt;0,$W1523&gt;0,$Y1523&gt;0,$AA1523&gt;0,$AC1523&gt;0,$AE1523&gt;0),OR(AH1523="",AH1523="No Bid")),", Bid Status Missing or Incorrect","")&amp;IF(AND(AH1523="No Bid",AI1523=""),", Reason for No Bid Missing","")&amp;IF(AND($O1523="CSIS",OR($U1523&gt;0,$W1523&gt;0,$Y1523&gt;0,$AA1523&gt;0,$AC1523&gt;0,$AE1523&gt;0),AJ1523=""),", NCAGE Supplier Missing","")&amp;IF(AND($O1523="Drawing",OR($U1523&gt;0,$W1523&gt;0,$Y1523&gt;0,$AA1523&gt;0,$AC1523&gt;0,$AE1523&gt;0),AK1523=""),", Manufacturer Missing","")&amp;IF(AL1523&lt;&gt;"",", Comment","")&amp;IF(AND(OR(AH1523="Bid Using CSIS Dropdown With Query (Comment Field Must Be Populated)",AH1523="Bid To Drawing Supplied With Query (Comment Field Must Be Populated)"),AL1523=""),", Please Enter a Comment for the Bid Query","")&amp;IF(AND(T1523&gt;0,U1523="",AH1523&lt;&gt;"No Bid"),", PB1 Price Missing","")&amp;IF(AND(V1523&gt;0,W1523="",AH1523&lt;&gt;"No Bid"),", PB2 Price Missing","")&amp;IF(AND(X1523&gt;0,Y1523="",AH1523&lt;&gt;"No Bid"),", PB3 Price Missing","")&amp;IF(AND(Z1523&gt;0,AA1523="",AH1523&lt;&gt;"No Bid"),", PB4 Price Missing","")&amp;IF(AND(AB1523&gt;0,AC1523="",AH1523&lt;&gt;"No Bid"),", PB5 Price Missing","")&amp;IF(AND(AD1523&gt;0,AE1523="",AH1523&lt;&gt;"No Bid"),", PB6 Price Missing","")&amp;IF(AND(AF1523&gt;0,AG1523="",AH1523&lt;&gt;"No Bid"),", PB7 Price Missing","")</f>
        <v>, Please enter a Price in PB1 or Select No Bid, PB1 Price Missing, PB2 Price Missing, PB3 Price Missing, PB4 Price Missing, PB5 Price Missing</v>
      </c>
      <c r="AN1523" s="28"/>
      <c r="AO1523" s="28"/>
      <c r="AP1523" s="28"/>
      <c r="AQ1523" s="28"/>
      <c r="AR1523" s="28"/>
      <c r="AS1523" s="28"/>
      <c r="AT1523" s="28"/>
      <c r="AU1523" s="28"/>
      <c r="AV1523" s="28"/>
      <c r="AW1523" s="28"/>
      <c r="AX1523" s="28"/>
      <c r="AY1523" s="28"/>
      <c r="AZ1523" s="28"/>
      <c r="BA1523" s="28"/>
      <c r="BB1523" s="28"/>
      <c r="BC1523" s="28"/>
      <c r="BD1523" s="28"/>
      <c r="BE1523" s="28"/>
      <c r="BF1523" s="28"/>
      <c r="BG1523" s="28"/>
      <c r="BH1523" s="28"/>
      <c r="BI1523" s="28"/>
      <c r="BJ1523" s="28"/>
      <c r="BK1523" s="28"/>
      <c r="BL1523" s="28"/>
    </row>
    <row r="1524" spans="1:64" x14ac:dyDescent="0.25">
      <c r="A1524" s="58">
        <v>1522</v>
      </c>
      <c r="B1524" s="57"/>
      <c r="C1524" s="57" t="s">
        <v>3775</v>
      </c>
      <c r="D1524" s="57"/>
      <c r="E1524" s="59" t="s">
        <v>1097</v>
      </c>
      <c r="F1524" s="60" t="s">
        <v>5710</v>
      </c>
      <c r="G1524" s="61" t="s">
        <v>4709</v>
      </c>
      <c r="H1524" s="60" t="s">
        <v>5998</v>
      </c>
      <c r="I1524" s="60" t="s">
        <v>5993</v>
      </c>
      <c r="J1524" s="60"/>
      <c r="K1524" s="60" t="s">
        <v>5992</v>
      </c>
      <c r="L1524" s="60" t="s">
        <v>23</v>
      </c>
      <c r="M1524" s="60" t="s">
        <v>6024</v>
      </c>
      <c r="N1524" s="57" t="s">
        <v>6026</v>
      </c>
      <c r="O1524" s="62" t="s">
        <v>1903</v>
      </c>
      <c r="P1524" s="62" t="s">
        <v>3051</v>
      </c>
      <c r="Q1524" s="28"/>
      <c r="R1524" s="28"/>
      <c r="S1524" s="28"/>
      <c r="T1524" s="36">
        <v>3</v>
      </c>
      <c r="U1524" s="33"/>
      <c r="V1524" s="36">
        <v>9</v>
      </c>
      <c r="W1524" s="33"/>
      <c r="X1524" s="36">
        <v>20</v>
      </c>
      <c r="Y1524" s="33"/>
      <c r="Z1524" s="36">
        <v>40</v>
      </c>
      <c r="AA1524" s="33"/>
      <c r="AB1524" s="36">
        <v>999999</v>
      </c>
      <c r="AC1524" s="33"/>
      <c r="AD1524" s="36"/>
      <c r="AE1524" s="33"/>
      <c r="AF1524" s="36"/>
      <c r="AG1524" s="33"/>
      <c r="AH1524" s="28"/>
      <c r="AI1524" s="28"/>
      <c r="AJ1524" s="28"/>
      <c r="AK1524" s="28"/>
      <c r="AL1524" s="28"/>
      <c r="AM1524" s="41" t="str">
        <f>IF(AND($U1524&gt;0,$Q1524=""),"Currency Missing","")&amp;IF(AND($U1524&gt;0,$R1524=""),", MOQ Missing","")&amp;IF(AND($U1524&gt;0,$S1524=""),", Leadtime Missing","")&amp;IF(W1524&gt;U1524,", PB2 Price Greater than PB1 Price","")&amp;IF(Y1524&gt;W1524,", PB3 Price Greater than PB2 Price","")&amp;IF(AA1524&gt;Y1524,", PB4 Price Greater than PB3 Price","")&amp;IF(AC1524&gt;AA1524,", PB5 Price Greater than PB4 Price","")&amp;IF(AE1524&gt;AC1524,", PB6 Price Greater than PB5 Price","")&amp;IF(AG1524&gt;AE1524,", PB7 Price Greater than PB6 Price","")&amp;IF($U1524&lt;&gt;ROUND($U1524,2),", PB 1 Price - More than 2 Decimal Places","")&amp;IF($W1524&lt;&gt;ROUND($W1524,2),", PB 2 Price - More than 2 Decimal Places","")&amp;IF($Y1524&lt;&gt;ROUND($Y1524,2),", PB 3 Price - More than 2 Decimal Places","")&amp;IF($AA1524&lt;&gt;ROUND($AA1524,2),", PB 4 Price - More than 2 Decimal Places","")&amp;IF($AC1524&lt;&gt;ROUND($AC1524,2),", PB 5 Price - More than 2 Decimal Places","")&amp;IF($AE1524&lt;&gt;ROUND($AE1524,2),", PB 6 Price - More than 2 Decimal Places","")&amp;IF($AG1524&lt;&gt;ROUND($AG1524,2),", PB 7 Price - More than 2 Decimal Places","")&amp;IF(AND(E1524&lt;&gt;"",U1524="",AH1524=""),", Please enter a Price in PB1 or Select No Bid","")&amp;IF(AND(OR($U1524&gt;0,$W1524&gt;0,$Y1524&gt;0,$AA1524&gt;0,$AC1524&gt;0,$AE1524&gt;0),OR(AH1524="",AH1524="No Bid")),", Bid Status Missing or Incorrect","")&amp;IF(AND(AH1524="No Bid",AI1524=""),", Reason for No Bid Missing","")&amp;IF(AND($O1524="CSIS",OR($U1524&gt;0,$W1524&gt;0,$Y1524&gt;0,$AA1524&gt;0,$AC1524&gt;0,$AE1524&gt;0),AJ1524=""),", NCAGE Supplier Missing","")&amp;IF(AND($O1524="Drawing",OR($U1524&gt;0,$W1524&gt;0,$Y1524&gt;0,$AA1524&gt;0,$AC1524&gt;0,$AE1524&gt;0),AK1524=""),", Manufacturer Missing","")&amp;IF(AL1524&lt;&gt;"",", Comment","")&amp;IF(AND(OR(AH1524="Bid Using CSIS Dropdown With Query (Comment Field Must Be Populated)",AH1524="Bid To Drawing Supplied With Query (Comment Field Must Be Populated)"),AL1524=""),", Please Enter a Comment for the Bid Query","")&amp;IF(AND(T1524&gt;0,U1524="",AH1524&lt;&gt;"No Bid"),", PB1 Price Missing","")&amp;IF(AND(V1524&gt;0,W1524="",AH1524&lt;&gt;"No Bid"),", PB2 Price Missing","")&amp;IF(AND(X1524&gt;0,Y1524="",AH1524&lt;&gt;"No Bid"),", PB3 Price Missing","")&amp;IF(AND(Z1524&gt;0,AA1524="",AH1524&lt;&gt;"No Bid"),", PB4 Price Missing","")&amp;IF(AND(AB1524&gt;0,AC1524="",AH1524&lt;&gt;"No Bid"),", PB5 Price Missing","")&amp;IF(AND(AD1524&gt;0,AE1524="",AH1524&lt;&gt;"No Bid"),", PB6 Price Missing","")&amp;IF(AND(AF1524&gt;0,AG1524="",AH1524&lt;&gt;"No Bid"),", PB7 Price Missing","")</f>
        <v>, Please enter a Price in PB1 or Select No Bid, PB1 Price Missing, PB2 Price Missing, PB3 Price Missing, PB4 Price Missing, PB5 Price Missing</v>
      </c>
      <c r="AN1524" s="28"/>
      <c r="AO1524" s="28"/>
      <c r="AP1524" s="28"/>
      <c r="AQ1524" s="28"/>
      <c r="AR1524" s="28"/>
      <c r="AS1524" s="28"/>
      <c r="AT1524" s="28"/>
      <c r="AU1524" s="28"/>
      <c r="AV1524" s="28"/>
      <c r="AW1524" s="28"/>
      <c r="AX1524" s="28"/>
      <c r="AY1524" s="28"/>
      <c r="AZ1524" s="28"/>
      <c r="BA1524" s="28"/>
      <c r="BB1524" s="28"/>
      <c r="BC1524" s="28"/>
      <c r="BD1524" s="28"/>
      <c r="BE1524" s="28"/>
      <c r="BF1524" s="28"/>
      <c r="BG1524" s="28"/>
      <c r="BH1524" s="28"/>
      <c r="BI1524" s="28"/>
      <c r="BJ1524" s="28"/>
      <c r="BK1524" s="28"/>
      <c r="BL1524" s="28"/>
    </row>
    <row r="1525" spans="1:64" x14ac:dyDescent="0.25">
      <c r="A1525" s="58">
        <v>1523</v>
      </c>
      <c r="B1525" s="57"/>
      <c r="C1525" s="57" t="s">
        <v>3775</v>
      </c>
      <c r="D1525" s="57"/>
      <c r="E1525" s="59" t="s">
        <v>1098</v>
      </c>
      <c r="F1525" s="60" t="s">
        <v>5711</v>
      </c>
      <c r="G1525" s="61" t="s">
        <v>4710</v>
      </c>
      <c r="H1525" s="60" t="s">
        <v>5998</v>
      </c>
      <c r="I1525" s="60" t="s">
        <v>5993</v>
      </c>
      <c r="J1525" s="60"/>
      <c r="K1525" s="60" t="s">
        <v>5992</v>
      </c>
      <c r="L1525" s="60" t="s">
        <v>23</v>
      </c>
      <c r="M1525" s="60" t="s">
        <v>6024</v>
      </c>
      <c r="N1525" s="57" t="s">
        <v>6026</v>
      </c>
      <c r="O1525" s="62" t="s">
        <v>1903</v>
      </c>
      <c r="P1525" s="62" t="s">
        <v>3052</v>
      </c>
      <c r="Q1525" s="28"/>
      <c r="R1525" s="28"/>
      <c r="S1525" s="28"/>
      <c r="T1525" s="36">
        <v>1</v>
      </c>
      <c r="U1525" s="33"/>
      <c r="V1525" s="36">
        <v>3</v>
      </c>
      <c r="W1525" s="33"/>
      <c r="X1525" s="36">
        <v>5</v>
      </c>
      <c r="Y1525" s="33"/>
      <c r="Z1525" s="36">
        <v>10</v>
      </c>
      <c r="AA1525" s="33"/>
      <c r="AB1525" s="36">
        <v>999999</v>
      </c>
      <c r="AC1525" s="33"/>
      <c r="AD1525" s="36"/>
      <c r="AE1525" s="33"/>
      <c r="AF1525" s="36"/>
      <c r="AG1525" s="33"/>
      <c r="AH1525" s="28"/>
      <c r="AI1525" s="28"/>
      <c r="AJ1525" s="28"/>
      <c r="AK1525" s="28"/>
      <c r="AL1525" s="28"/>
      <c r="AM1525" s="41" t="str">
        <f>IF(AND($U1525&gt;0,$Q1525=""),"Currency Missing","")&amp;IF(AND($U1525&gt;0,$R1525=""),", MOQ Missing","")&amp;IF(AND($U1525&gt;0,$S1525=""),", Leadtime Missing","")&amp;IF(W1525&gt;U1525,", PB2 Price Greater than PB1 Price","")&amp;IF(Y1525&gt;W1525,", PB3 Price Greater than PB2 Price","")&amp;IF(AA1525&gt;Y1525,", PB4 Price Greater than PB3 Price","")&amp;IF(AC1525&gt;AA1525,", PB5 Price Greater than PB4 Price","")&amp;IF(AE1525&gt;AC1525,", PB6 Price Greater than PB5 Price","")&amp;IF(AG1525&gt;AE1525,", PB7 Price Greater than PB6 Price","")&amp;IF($U1525&lt;&gt;ROUND($U1525,2),", PB 1 Price - More than 2 Decimal Places","")&amp;IF($W1525&lt;&gt;ROUND($W1525,2),", PB 2 Price - More than 2 Decimal Places","")&amp;IF($Y1525&lt;&gt;ROUND($Y1525,2),", PB 3 Price - More than 2 Decimal Places","")&amp;IF($AA1525&lt;&gt;ROUND($AA1525,2),", PB 4 Price - More than 2 Decimal Places","")&amp;IF($AC1525&lt;&gt;ROUND($AC1525,2),", PB 5 Price - More than 2 Decimal Places","")&amp;IF($AE1525&lt;&gt;ROUND($AE1525,2),", PB 6 Price - More than 2 Decimal Places","")&amp;IF($AG1525&lt;&gt;ROUND($AG1525,2),", PB 7 Price - More than 2 Decimal Places","")&amp;IF(AND(E1525&lt;&gt;"",U1525="",AH1525=""),", Please enter a Price in PB1 or Select No Bid","")&amp;IF(AND(OR($U1525&gt;0,$W1525&gt;0,$Y1525&gt;0,$AA1525&gt;0,$AC1525&gt;0,$AE1525&gt;0),OR(AH1525="",AH1525="No Bid")),", Bid Status Missing or Incorrect","")&amp;IF(AND(AH1525="No Bid",AI1525=""),", Reason for No Bid Missing","")&amp;IF(AND($O1525="CSIS",OR($U1525&gt;0,$W1525&gt;0,$Y1525&gt;0,$AA1525&gt;0,$AC1525&gt;0,$AE1525&gt;0),AJ1525=""),", NCAGE Supplier Missing","")&amp;IF(AND($O1525="Drawing",OR($U1525&gt;0,$W1525&gt;0,$Y1525&gt;0,$AA1525&gt;0,$AC1525&gt;0,$AE1525&gt;0),AK1525=""),", Manufacturer Missing","")&amp;IF(AL1525&lt;&gt;"",", Comment","")&amp;IF(AND(OR(AH1525="Bid Using CSIS Dropdown With Query (Comment Field Must Be Populated)",AH1525="Bid To Drawing Supplied With Query (Comment Field Must Be Populated)"),AL1525=""),", Please Enter a Comment for the Bid Query","")&amp;IF(AND(T1525&gt;0,U1525="",AH1525&lt;&gt;"No Bid"),", PB1 Price Missing","")&amp;IF(AND(V1525&gt;0,W1525="",AH1525&lt;&gt;"No Bid"),", PB2 Price Missing","")&amp;IF(AND(X1525&gt;0,Y1525="",AH1525&lt;&gt;"No Bid"),", PB3 Price Missing","")&amp;IF(AND(Z1525&gt;0,AA1525="",AH1525&lt;&gt;"No Bid"),", PB4 Price Missing","")&amp;IF(AND(AB1525&gt;0,AC1525="",AH1525&lt;&gt;"No Bid"),", PB5 Price Missing","")&amp;IF(AND(AD1525&gt;0,AE1525="",AH1525&lt;&gt;"No Bid"),", PB6 Price Missing","")&amp;IF(AND(AF1525&gt;0,AG1525="",AH1525&lt;&gt;"No Bid"),", PB7 Price Missing","")</f>
        <v>, Please enter a Price in PB1 or Select No Bid, PB1 Price Missing, PB2 Price Missing, PB3 Price Missing, PB4 Price Missing, PB5 Price Missing</v>
      </c>
      <c r="AN1525" s="28"/>
      <c r="AO1525" s="28"/>
      <c r="AP1525" s="28"/>
      <c r="AQ1525" s="28"/>
      <c r="AR1525" s="28"/>
      <c r="AS1525" s="28"/>
      <c r="AT1525" s="28"/>
      <c r="AU1525" s="28"/>
      <c r="AV1525" s="28"/>
      <c r="AW1525" s="28"/>
      <c r="AX1525" s="28"/>
      <c r="AY1525" s="28"/>
      <c r="AZ1525" s="28"/>
      <c r="BA1525" s="28"/>
      <c r="BB1525" s="28"/>
      <c r="BC1525" s="28"/>
      <c r="BD1525" s="28"/>
      <c r="BE1525" s="28"/>
      <c r="BF1525" s="28"/>
      <c r="BG1525" s="28"/>
      <c r="BH1525" s="28"/>
      <c r="BI1525" s="28"/>
      <c r="BJ1525" s="28"/>
      <c r="BK1525" s="28"/>
      <c r="BL1525" s="28"/>
    </row>
    <row r="1526" spans="1:64" x14ac:dyDescent="0.25">
      <c r="A1526" s="58">
        <v>1524</v>
      </c>
      <c r="B1526" s="57"/>
      <c r="C1526" s="57" t="s">
        <v>3775</v>
      </c>
      <c r="D1526" s="57"/>
      <c r="E1526" s="59" t="s">
        <v>1099</v>
      </c>
      <c r="F1526" s="60" t="s">
        <v>5711</v>
      </c>
      <c r="G1526" s="61" t="s">
        <v>4711</v>
      </c>
      <c r="H1526" s="60" t="s">
        <v>5998</v>
      </c>
      <c r="I1526" s="60" t="s">
        <v>5993</v>
      </c>
      <c r="J1526" s="60"/>
      <c r="K1526" s="60" t="s">
        <v>5992</v>
      </c>
      <c r="L1526" s="60" t="s">
        <v>23</v>
      </c>
      <c r="M1526" s="60" t="s">
        <v>6024</v>
      </c>
      <c r="N1526" s="57" t="s">
        <v>6026</v>
      </c>
      <c r="O1526" s="62" t="s">
        <v>1903</v>
      </c>
      <c r="P1526" s="62" t="s">
        <v>3053</v>
      </c>
      <c r="Q1526" s="28"/>
      <c r="R1526" s="28"/>
      <c r="S1526" s="28"/>
      <c r="T1526" s="36">
        <v>1</v>
      </c>
      <c r="U1526" s="33"/>
      <c r="V1526" s="36">
        <v>3</v>
      </c>
      <c r="W1526" s="33"/>
      <c r="X1526" s="36">
        <v>5</v>
      </c>
      <c r="Y1526" s="33"/>
      <c r="Z1526" s="36">
        <v>10</v>
      </c>
      <c r="AA1526" s="33"/>
      <c r="AB1526" s="36">
        <v>999999</v>
      </c>
      <c r="AC1526" s="33"/>
      <c r="AD1526" s="36"/>
      <c r="AE1526" s="33"/>
      <c r="AF1526" s="36"/>
      <c r="AG1526" s="33"/>
      <c r="AH1526" s="28"/>
      <c r="AI1526" s="28"/>
      <c r="AJ1526" s="28"/>
      <c r="AK1526" s="28"/>
      <c r="AL1526" s="28"/>
      <c r="AM1526" s="41" t="str">
        <f>IF(AND($U1526&gt;0,$Q1526=""),"Currency Missing","")&amp;IF(AND($U1526&gt;0,$R1526=""),", MOQ Missing","")&amp;IF(AND($U1526&gt;0,$S1526=""),", Leadtime Missing","")&amp;IF(W1526&gt;U1526,", PB2 Price Greater than PB1 Price","")&amp;IF(Y1526&gt;W1526,", PB3 Price Greater than PB2 Price","")&amp;IF(AA1526&gt;Y1526,", PB4 Price Greater than PB3 Price","")&amp;IF(AC1526&gt;AA1526,", PB5 Price Greater than PB4 Price","")&amp;IF(AE1526&gt;AC1526,", PB6 Price Greater than PB5 Price","")&amp;IF(AG1526&gt;AE1526,", PB7 Price Greater than PB6 Price","")&amp;IF($U1526&lt;&gt;ROUND($U1526,2),", PB 1 Price - More than 2 Decimal Places","")&amp;IF($W1526&lt;&gt;ROUND($W1526,2),", PB 2 Price - More than 2 Decimal Places","")&amp;IF($Y1526&lt;&gt;ROUND($Y1526,2),", PB 3 Price - More than 2 Decimal Places","")&amp;IF($AA1526&lt;&gt;ROUND($AA1526,2),", PB 4 Price - More than 2 Decimal Places","")&amp;IF($AC1526&lt;&gt;ROUND($AC1526,2),", PB 5 Price - More than 2 Decimal Places","")&amp;IF($AE1526&lt;&gt;ROUND($AE1526,2),", PB 6 Price - More than 2 Decimal Places","")&amp;IF($AG1526&lt;&gt;ROUND($AG1526,2),", PB 7 Price - More than 2 Decimal Places","")&amp;IF(AND(E1526&lt;&gt;"",U1526="",AH1526=""),", Please enter a Price in PB1 or Select No Bid","")&amp;IF(AND(OR($U1526&gt;0,$W1526&gt;0,$Y1526&gt;0,$AA1526&gt;0,$AC1526&gt;0,$AE1526&gt;0),OR(AH1526="",AH1526="No Bid")),", Bid Status Missing or Incorrect","")&amp;IF(AND(AH1526="No Bid",AI1526=""),", Reason for No Bid Missing","")&amp;IF(AND($O1526="CSIS",OR($U1526&gt;0,$W1526&gt;0,$Y1526&gt;0,$AA1526&gt;0,$AC1526&gt;0,$AE1526&gt;0),AJ1526=""),", NCAGE Supplier Missing","")&amp;IF(AND($O1526="Drawing",OR($U1526&gt;0,$W1526&gt;0,$Y1526&gt;0,$AA1526&gt;0,$AC1526&gt;0,$AE1526&gt;0),AK1526=""),", Manufacturer Missing","")&amp;IF(AL1526&lt;&gt;"",", Comment","")&amp;IF(AND(OR(AH1526="Bid Using CSIS Dropdown With Query (Comment Field Must Be Populated)",AH1526="Bid To Drawing Supplied With Query (Comment Field Must Be Populated)"),AL1526=""),", Please Enter a Comment for the Bid Query","")&amp;IF(AND(T1526&gt;0,U1526="",AH1526&lt;&gt;"No Bid"),", PB1 Price Missing","")&amp;IF(AND(V1526&gt;0,W1526="",AH1526&lt;&gt;"No Bid"),", PB2 Price Missing","")&amp;IF(AND(X1526&gt;0,Y1526="",AH1526&lt;&gt;"No Bid"),", PB3 Price Missing","")&amp;IF(AND(Z1526&gt;0,AA1526="",AH1526&lt;&gt;"No Bid"),", PB4 Price Missing","")&amp;IF(AND(AB1526&gt;0,AC1526="",AH1526&lt;&gt;"No Bid"),", PB5 Price Missing","")&amp;IF(AND(AD1526&gt;0,AE1526="",AH1526&lt;&gt;"No Bid"),", PB6 Price Missing","")&amp;IF(AND(AF1526&gt;0,AG1526="",AH1526&lt;&gt;"No Bid"),", PB7 Price Missing","")</f>
        <v>, Please enter a Price in PB1 or Select No Bid, PB1 Price Missing, PB2 Price Missing, PB3 Price Missing, PB4 Price Missing, PB5 Price Missing</v>
      </c>
      <c r="AN1526" s="28"/>
      <c r="AO1526" s="28"/>
      <c r="AP1526" s="28"/>
      <c r="AQ1526" s="28"/>
      <c r="AR1526" s="28"/>
      <c r="AS1526" s="28"/>
      <c r="AT1526" s="28"/>
      <c r="AU1526" s="28"/>
      <c r="AV1526" s="28"/>
      <c r="AW1526" s="28"/>
      <c r="AX1526" s="28"/>
      <c r="AY1526" s="28"/>
      <c r="AZ1526" s="28"/>
      <c r="BA1526" s="28"/>
      <c r="BB1526" s="28"/>
      <c r="BC1526" s="28"/>
      <c r="BD1526" s="28"/>
      <c r="BE1526" s="28"/>
      <c r="BF1526" s="28"/>
      <c r="BG1526" s="28"/>
      <c r="BH1526" s="28"/>
      <c r="BI1526" s="28"/>
      <c r="BJ1526" s="28"/>
      <c r="BK1526" s="28"/>
      <c r="BL1526" s="28"/>
    </row>
    <row r="1527" spans="1:64" x14ac:dyDescent="0.25">
      <c r="A1527" s="58">
        <v>1525</v>
      </c>
      <c r="B1527" s="57"/>
      <c r="C1527" s="57" t="s">
        <v>3775</v>
      </c>
      <c r="D1527" s="57"/>
      <c r="E1527" s="59" t="s">
        <v>1100</v>
      </c>
      <c r="F1527" s="60" t="e">
        <v>#N/A</v>
      </c>
      <c r="G1527" s="61" t="e">
        <v>#N/A</v>
      </c>
      <c r="H1527" s="60" t="e">
        <v>#N/A</v>
      </c>
      <c r="I1527" s="60" t="e">
        <v>#N/A</v>
      </c>
      <c r="J1527" s="60"/>
      <c r="K1527" s="60" t="e">
        <v>#N/A</v>
      </c>
      <c r="L1527" s="60" t="e">
        <v>#N/A</v>
      </c>
      <c r="M1527" s="60" t="e">
        <v>#N/A</v>
      </c>
      <c r="N1527" s="57" t="s">
        <v>6027</v>
      </c>
      <c r="O1527" s="62" t="s">
        <v>1904</v>
      </c>
      <c r="P1527" s="62" t="s">
        <v>3054</v>
      </c>
      <c r="Q1527" s="28"/>
      <c r="R1527" s="28"/>
      <c r="S1527" s="28"/>
      <c r="T1527" s="36">
        <v>1</v>
      </c>
      <c r="U1527" s="33"/>
      <c r="V1527" s="36">
        <v>2</v>
      </c>
      <c r="W1527" s="33"/>
      <c r="X1527" s="36">
        <v>5</v>
      </c>
      <c r="Y1527" s="33"/>
      <c r="Z1527" s="36">
        <v>999999</v>
      </c>
      <c r="AA1527" s="33"/>
      <c r="AB1527" s="36"/>
      <c r="AC1527" s="33"/>
      <c r="AD1527" s="36"/>
      <c r="AE1527" s="33"/>
      <c r="AF1527" s="36"/>
      <c r="AG1527" s="33"/>
      <c r="AH1527" s="28"/>
      <c r="AI1527" s="28"/>
      <c r="AJ1527" s="28"/>
      <c r="AK1527" s="28"/>
      <c r="AL1527" s="28"/>
      <c r="AM1527" s="41" t="str">
        <f>IF(AND($U1527&gt;0,$Q1527=""),"Currency Missing","")&amp;IF(AND($U1527&gt;0,$R1527=""),", MOQ Missing","")&amp;IF(AND($U1527&gt;0,$S1527=""),", Leadtime Missing","")&amp;IF(W1527&gt;U1527,", PB2 Price Greater than PB1 Price","")&amp;IF(Y1527&gt;W1527,", PB3 Price Greater than PB2 Price","")&amp;IF(AA1527&gt;Y1527,", PB4 Price Greater than PB3 Price","")&amp;IF(AC1527&gt;AA1527,", PB5 Price Greater than PB4 Price","")&amp;IF(AE1527&gt;AC1527,", PB6 Price Greater than PB5 Price","")&amp;IF(AG1527&gt;AE1527,", PB7 Price Greater than PB6 Price","")&amp;IF($U1527&lt;&gt;ROUND($U1527,2),", PB 1 Price - More than 2 Decimal Places","")&amp;IF($W1527&lt;&gt;ROUND($W1527,2),", PB 2 Price - More than 2 Decimal Places","")&amp;IF($Y1527&lt;&gt;ROUND($Y1527,2),", PB 3 Price - More than 2 Decimal Places","")&amp;IF($AA1527&lt;&gt;ROUND($AA1527,2),", PB 4 Price - More than 2 Decimal Places","")&amp;IF($AC1527&lt;&gt;ROUND($AC1527,2),", PB 5 Price - More than 2 Decimal Places","")&amp;IF($AE1527&lt;&gt;ROUND($AE1527,2),", PB 6 Price - More than 2 Decimal Places","")&amp;IF($AG1527&lt;&gt;ROUND($AG1527,2),", PB 7 Price - More than 2 Decimal Places","")&amp;IF(AND(E1527&lt;&gt;"",U1527="",AH1527=""),", Please enter a Price in PB1 or Select No Bid","")&amp;IF(AND(OR($U1527&gt;0,$W1527&gt;0,$Y1527&gt;0,$AA1527&gt;0,$AC1527&gt;0,$AE1527&gt;0),OR(AH1527="",AH1527="No Bid")),", Bid Status Missing or Incorrect","")&amp;IF(AND(AH1527="No Bid",AI1527=""),", Reason for No Bid Missing","")&amp;IF(AND($O1527="CSIS",OR($U1527&gt;0,$W1527&gt;0,$Y1527&gt;0,$AA1527&gt;0,$AC1527&gt;0,$AE1527&gt;0),AJ1527=""),", NCAGE Supplier Missing","")&amp;IF(AND($O1527="Drawing",OR($U1527&gt;0,$W1527&gt;0,$Y1527&gt;0,$AA1527&gt;0,$AC1527&gt;0,$AE1527&gt;0),AK1527=""),", Manufacturer Missing","")&amp;IF(AL1527&lt;&gt;"",", Comment","")&amp;IF(AND(OR(AH1527="Bid Using CSIS Dropdown With Query (Comment Field Must Be Populated)",AH1527="Bid To Drawing Supplied With Query (Comment Field Must Be Populated)"),AL1527=""),", Please Enter a Comment for the Bid Query","")&amp;IF(AND(T1527&gt;0,U1527="",AH1527&lt;&gt;"No Bid"),", PB1 Price Missing","")&amp;IF(AND(V1527&gt;0,W1527="",AH1527&lt;&gt;"No Bid"),", PB2 Price Missing","")&amp;IF(AND(X1527&gt;0,Y1527="",AH1527&lt;&gt;"No Bid"),", PB3 Price Missing","")&amp;IF(AND(Z1527&gt;0,AA1527="",AH1527&lt;&gt;"No Bid"),", PB4 Price Missing","")&amp;IF(AND(AB1527&gt;0,AC1527="",AH1527&lt;&gt;"No Bid"),", PB5 Price Missing","")&amp;IF(AND(AD1527&gt;0,AE1527="",AH1527&lt;&gt;"No Bid"),", PB6 Price Missing","")&amp;IF(AND(AF1527&gt;0,AG1527="",AH1527&lt;&gt;"No Bid"),", PB7 Price Missing","")</f>
        <v>, Please enter a Price in PB1 or Select No Bid, PB1 Price Missing, PB2 Price Missing, PB3 Price Missing, PB4 Price Missing</v>
      </c>
      <c r="AN1527" s="28"/>
      <c r="AO1527" s="28"/>
      <c r="AP1527" s="28"/>
      <c r="AQ1527" s="28"/>
      <c r="AR1527" s="28"/>
      <c r="AS1527" s="28"/>
      <c r="AT1527" s="28"/>
      <c r="AU1527" s="28"/>
      <c r="AV1527" s="28"/>
      <c r="AW1527" s="28"/>
      <c r="AX1527" s="28"/>
      <c r="AY1527" s="28"/>
      <c r="AZ1527" s="28"/>
      <c r="BA1527" s="28"/>
      <c r="BB1527" s="28"/>
      <c r="BC1527" s="28"/>
      <c r="BD1527" s="28"/>
      <c r="BE1527" s="28"/>
      <c r="BF1527" s="28"/>
      <c r="BG1527" s="28"/>
      <c r="BH1527" s="28"/>
      <c r="BI1527" s="28"/>
      <c r="BJ1527" s="28"/>
      <c r="BK1527" s="28"/>
      <c r="BL1527" s="28"/>
    </row>
    <row r="1528" spans="1:64" x14ac:dyDescent="0.25">
      <c r="A1528" s="58">
        <v>1526</v>
      </c>
      <c r="B1528" s="57"/>
      <c r="C1528" s="57" t="s">
        <v>3775</v>
      </c>
      <c r="D1528" s="57"/>
      <c r="E1528" s="59" t="s">
        <v>1101</v>
      </c>
      <c r="F1528" s="60" t="s">
        <v>5521</v>
      </c>
      <c r="G1528" s="61" t="s">
        <v>4712</v>
      </c>
      <c r="H1528" s="60" t="s">
        <v>6001</v>
      </c>
      <c r="I1528" s="60" t="s">
        <v>5993</v>
      </c>
      <c r="J1528" s="60"/>
      <c r="K1528" s="60" t="s">
        <v>5992</v>
      </c>
      <c r="L1528" s="60" t="s">
        <v>23</v>
      </c>
      <c r="M1528" s="60" t="s">
        <v>6024</v>
      </c>
      <c r="N1528" s="57" t="s">
        <v>6026</v>
      </c>
      <c r="O1528" s="62" t="s">
        <v>1905</v>
      </c>
      <c r="P1528" s="62" t="s">
        <v>3055</v>
      </c>
      <c r="Q1528" s="28"/>
      <c r="R1528" s="28"/>
      <c r="S1528" s="28"/>
      <c r="T1528" s="36">
        <v>2</v>
      </c>
      <c r="U1528" s="33"/>
      <c r="V1528" s="36">
        <v>6</v>
      </c>
      <c r="W1528" s="33"/>
      <c r="X1528" s="36">
        <v>12</v>
      </c>
      <c r="Y1528" s="33"/>
      <c r="Z1528" s="36">
        <v>25</v>
      </c>
      <c r="AA1528" s="33"/>
      <c r="AB1528" s="36">
        <v>999999</v>
      </c>
      <c r="AC1528" s="33"/>
      <c r="AD1528" s="36"/>
      <c r="AE1528" s="33"/>
      <c r="AF1528" s="36"/>
      <c r="AG1528" s="33"/>
      <c r="AH1528" s="28"/>
      <c r="AI1528" s="28"/>
      <c r="AJ1528" s="28"/>
      <c r="AK1528" s="28"/>
      <c r="AL1528" s="28"/>
      <c r="AM1528" s="41" t="str">
        <f>IF(AND($U1528&gt;0,$Q1528=""),"Currency Missing","")&amp;IF(AND($U1528&gt;0,$R1528=""),", MOQ Missing","")&amp;IF(AND($U1528&gt;0,$S1528=""),", Leadtime Missing","")&amp;IF(W1528&gt;U1528,", PB2 Price Greater than PB1 Price","")&amp;IF(Y1528&gt;W1528,", PB3 Price Greater than PB2 Price","")&amp;IF(AA1528&gt;Y1528,", PB4 Price Greater than PB3 Price","")&amp;IF(AC1528&gt;AA1528,", PB5 Price Greater than PB4 Price","")&amp;IF(AE1528&gt;AC1528,", PB6 Price Greater than PB5 Price","")&amp;IF(AG1528&gt;AE1528,", PB7 Price Greater than PB6 Price","")&amp;IF($U1528&lt;&gt;ROUND($U1528,2),", PB 1 Price - More than 2 Decimal Places","")&amp;IF($W1528&lt;&gt;ROUND($W1528,2),", PB 2 Price - More than 2 Decimal Places","")&amp;IF($Y1528&lt;&gt;ROUND($Y1528,2),", PB 3 Price - More than 2 Decimal Places","")&amp;IF($AA1528&lt;&gt;ROUND($AA1528,2),", PB 4 Price - More than 2 Decimal Places","")&amp;IF($AC1528&lt;&gt;ROUND($AC1528,2),", PB 5 Price - More than 2 Decimal Places","")&amp;IF($AE1528&lt;&gt;ROUND($AE1528,2),", PB 6 Price - More than 2 Decimal Places","")&amp;IF($AG1528&lt;&gt;ROUND($AG1528,2),", PB 7 Price - More than 2 Decimal Places","")&amp;IF(AND(E1528&lt;&gt;"",U1528="",AH1528=""),", Please enter a Price in PB1 or Select No Bid","")&amp;IF(AND(OR($U1528&gt;0,$W1528&gt;0,$Y1528&gt;0,$AA1528&gt;0,$AC1528&gt;0,$AE1528&gt;0),OR(AH1528="",AH1528="No Bid")),", Bid Status Missing or Incorrect","")&amp;IF(AND(AH1528="No Bid",AI1528=""),", Reason for No Bid Missing","")&amp;IF(AND($O1528="CSIS",OR($U1528&gt;0,$W1528&gt;0,$Y1528&gt;0,$AA1528&gt;0,$AC1528&gt;0,$AE1528&gt;0),AJ1528=""),", NCAGE Supplier Missing","")&amp;IF(AND($O1528="Drawing",OR($U1528&gt;0,$W1528&gt;0,$Y1528&gt;0,$AA1528&gt;0,$AC1528&gt;0,$AE1528&gt;0),AK1528=""),", Manufacturer Missing","")&amp;IF(AL1528&lt;&gt;"",", Comment","")&amp;IF(AND(OR(AH1528="Bid Using CSIS Dropdown With Query (Comment Field Must Be Populated)",AH1528="Bid To Drawing Supplied With Query (Comment Field Must Be Populated)"),AL1528=""),", Please Enter a Comment for the Bid Query","")&amp;IF(AND(T1528&gt;0,U1528="",AH1528&lt;&gt;"No Bid"),", PB1 Price Missing","")&amp;IF(AND(V1528&gt;0,W1528="",AH1528&lt;&gt;"No Bid"),", PB2 Price Missing","")&amp;IF(AND(X1528&gt;0,Y1528="",AH1528&lt;&gt;"No Bid"),", PB3 Price Missing","")&amp;IF(AND(Z1528&gt;0,AA1528="",AH1528&lt;&gt;"No Bid"),", PB4 Price Missing","")&amp;IF(AND(AB1528&gt;0,AC1528="",AH1528&lt;&gt;"No Bid"),", PB5 Price Missing","")&amp;IF(AND(AD1528&gt;0,AE1528="",AH1528&lt;&gt;"No Bid"),", PB6 Price Missing","")&amp;IF(AND(AF1528&gt;0,AG1528="",AH1528&lt;&gt;"No Bid"),", PB7 Price Missing","")</f>
        <v>, Please enter a Price in PB1 or Select No Bid, PB1 Price Missing, PB2 Price Missing, PB3 Price Missing, PB4 Price Missing, PB5 Price Missing</v>
      </c>
      <c r="AN1528" s="28"/>
      <c r="AO1528" s="28"/>
      <c r="AP1528" s="28"/>
      <c r="AQ1528" s="28"/>
      <c r="AR1528" s="28"/>
      <c r="AS1528" s="28"/>
      <c r="AT1528" s="28"/>
      <c r="AU1528" s="28"/>
      <c r="AV1528" s="28"/>
      <c r="AW1528" s="28"/>
      <c r="AX1528" s="28"/>
      <c r="AY1528" s="28"/>
      <c r="AZ1528" s="28"/>
      <c r="BA1528" s="28"/>
      <c r="BB1528" s="28"/>
      <c r="BC1528" s="28"/>
      <c r="BD1528" s="28"/>
      <c r="BE1528" s="28"/>
      <c r="BF1528" s="28"/>
      <c r="BG1528" s="28"/>
      <c r="BH1528" s="28"/>
      <c r="BI1528" s="28"/>
      <c r="BJ1528" s="28"/>
      <c r="BK1528" s="28"/>
      <c r="BL1528" s="28"/>
    </row>
    <row r="1529" spans="1:64" x14ac:dyDescent="0.25">
      <c r="A1529" s="58">
        <v>1527</v>
      </c>
      <c r="B1529" s="57"/>
      <c r="C1529" s="57" t="s">
        <v>3775</v>
      </c>
      <c r="D1529" s="57"/>
      <c r="E1529" s="59" t="s">
        <v>1102</v>
      </c>
      <c r="F1529" s="60" t="s">
        <v>5712</v>
      </c>
      <c r="G1529" s="61" t="s">
        <v>4713</v>
      </c>
      <c r="H1529" s="60" t="s">
        <v>6009</v>
      </c>
      <c r="I1529" s="60" t="s">
        <v>5993</v>
      </c>
      <c r="J1529" s="60"/>
      <c r="K1529" s="60" t="s">
        <v>5992</v>
      </c>
      <c r="L1529" s="60" t="s">
        <v>23</v>
      </c>
      <c r="M1529" s="60" t="s">
        <v>6024</v>
      </c>
      <c r="N1529" s="57" t="s">
        <v>6026</v>
      </c>
      <c r="O1529" s="62" t="s">
        <v>1906</v>
      </c>
      <c r="P1529" s="62" t="s">
        <v>3056</v>
      </c>
      <c r="Q1529" s="28"/>
      <c r="R1529" s="28"/>
      <c r="S1529" s="28"/>
      <c r="T1529" s="36">
        <v>2</v>
      </c>
      <c r="U1529" s="33"/>
      <c r="V1529" s="36">
        <v>4</v>
      </c>
      <c r="W1529" s="33"/>
      <c r="X1529" s="36">
        <v>9</v>
      </c>
      <c r="Y1529" s="33"/>
      <c r="Z1529" s="36">
        <v>15</v>
      </c>
      <c r="AA1529" s="33"/>
      <c r="AB1529" s="36">
        <v>999999</v>
      </c>
      <c r="AC1529" s="33"/>
      <c r="AD1529" s="36"/>
      <c r="AE1529" s="33"/>
      <c r="AF1529" s="36"/>
      <c r="AG1529" s="33"/>
      <c r="AH1529" s="28"/>
      <c r="AI1529" s="28"/>
      <c r="AJ1529" s="28"/>
      <c r="AK1529" s="28"/>
      <c r="AL1529" s="28"/>
      <c r="AM1529" s="41" t="str">
        <f>IF(AND($U1529&gt;0,$Q1529=""),"Currency Missing","")&amp;IF(AND($U1529&gt;0,$R1529=""),", MOQ Missing","")&amp;IF(AND($U1529&gt;0,$S1529=""),", Leadtime Missing","")&amp;IF(W1529&gt;U1529,", PB2 Price Greater than PB1 Price","")&amp;IF(Y1529&gt;W1529,", PB3 Price Greater than PB2 Price","")&amp;IF(AA1529&gt;Y1529,", PB4 Price Greater than PB3 Price","")&amp;IF(AC1529&gt;AA1529,", PB5 Price Greater than PB4 Price","")&amp;IF(AE1529&gt;AC1529,", PB6 Price Greater than PB5 Price","")&amp;IF(AG1529&gt;AE1529,", PB7 Price Greater than PB6 Price","")&amp;IF($U1529&lt;&gt;ROUND($U1529,2),", PB 1 Price - More than 2 Decimal Places","")&amp;IF($W1529&lt;&gt;ROUND($W1529,2),", PB 2 Price - More than 2 Decimal Places","")&amp;IF($Y1529&lt;&gt;ROUND($Y1529,2),", PB 3 Price - More than 2 Decimal Places","")&amp;IF($AA1529&lt;&gt;ROUND($AA1529,2),", PB 4 Price - More than 2 Decimal Places","")&amp;IF($AC1529&lt;&gt;ROUND($AC1529,2),", PB 5 Price - More than 2 Decimal Places","")&amp;IF($AE1529&lt;&gt;ROUND($AE1529,2),", PB 6 Price - More than 2 Decimal Places","")&amp;IF($AG1529&lt;&gt;ROUND($AG1529,2),", PB 7 Price - More than 2 Decimal Places","")&amp;IF(AND(E1529&lt;&gt;"",U1529="",AH1529=""),", Please enter a Price in PB1 or Select No Bid","")&amp;IF(AND(OR($U1529&gt;0,$W1529&gt;0,$Y1529&gt;0,$AA1529&gt;0,$AC1529&gt;0,$AE1529&gt;0),OR(AH1529="",AH1529="No Bid")),", Bid Status Missing or Incorrect","")&amp;IF(AND(AH1529="No Bid",AI1529=""),", Reason for No Bid Missing","")&amp;IF(AND($O1529="CSIS",OR($U1529&gt;0,$W1529&gt;0,$Y1529&gt;0,$AA1529&gt;0,$AC1529&gt;0,$AE1529&gt;0),AJ1529=""),", NCAGE Supplier Missing","")&amp;IF(AND($O1529="Drawing",OR($U1529&gt;0,$W1529&gt;0,$Y1529&gt;0,$AA1529&gt;0,$AC1529&gt;0,$AE1529&gt;0),AK1529=""),", Manufacturer Missing","")&amp;IF(AL1529&lt;&gt;"",", Comment","")&amp;IF(AND(OR(AH1529="Bid Using CSIS Dropdown With Query (Comment Field Must Be Populated)",AH1529="Bid To Drawing Supplied With Query (Comment Field Must Be Populated)"),AL1529=""),", Please Enter a Comment for the Bid Query","")&amp;IF(AND(T1529&gt;0,U1529="",AH1529&lt;&gt;"No Bid"),", PB1 Price Missing","")&amp;IF(AND(V1529&gt;0,W1529="",AH1529&lt;&gt;"No Bid"),", PB2 Price Missing","")&amp;IF(AND(X1529&gt;0,Y1529="",AH1529&lt;&gt;"No Bid"),", PB3 Price Missing","")&amp;IF(AND(Z1529&gt;0,AA1529="",AH1529&lt;&gt;"No Bid"),", PB4 Price Missing","")&amp;IF(AND(AB1529&gt;0,AC1529="",AH1529&lt;&gt;"No Bid"),", PB5 Price Missing","")&amp;IF(AND(AD1529&gt;0,AE1529="",AH1529&lt;&gt;"No Bid"),", PB6 Price Missing","")&amp;IF(AND(AF1529&gt;0,AG1529="",AH1529&lt;&gt;"No Bid"),", PB7 Price Missing","")</f>
        <v>, Please enter a Price in PB1 or Select No Bid, PB1 Price Missing, PB2 Price Missing, PB3 Price Missing, PB4 Price Missing, PB5 Price Missing</v>
      </c>
      <c r="AN1529" s="28"/>
      <c r="AO1529" s="28"/>
      <c r="AP1529" s="28"/>
      <c r="AQ1529" s="28"/>
      <c r="AR1529" s="28"/>
      <c r="AS1529" s="28"/>
      <c r="AT1529" s="28"/>
      <c r="AU1529" s="28"/>
      <c r="AV1529" s="28"/>
      <c r="AW1529" s="28"/>
      <c r="AX1529" s="28"/>
      <c r="AY1529" s="28"/>
      <c r="AZ1529" s="28"/>
      <c r="BA1529" s="28"/>
      <c r="BB1529" s="28"/>
      <c r="BC1529" s="28"/>
      <c r="BD1529" s="28"/>
      <c r="BE1529" s="28"/>
      <c r="BF1529" s="28"/>
      <c r="BG1529" s="28"/>
      <c r="BH1529" s="28"/>
      <c r="BI1529" s="28"/>
      <c r="BJ1529" s="28"/>
      <c r="BK1529" s="28"/>
      <c r="BL1529" s="28"/>
    </row>
    <row r="1530" spans="1:64" x14ac:dyDescent="0.25">
      <c r="A1530" s="58">
        <v>1528</v>
      </c>
      <c r="B1530" s="57"/>
      <c r="C1530" s="57" t="s">
        <v>3775</v>
      </c>
      <c r="D1530" s="57"/>
      <c r="E1530" s="59" t="s">
        <v>1103</v>
      </c>
      <c r="F1530" s="60" t="e">
        <v>#N/A</v>
      </c>
      <c r="G1530" s="61" t="s">
        <v>4714</v>
      </c>
      <c r="H1530" s="60" t="e">
        <v>#N/A</v>
      </c>
      <c r="I1530" s="60" t="e">
        <v>#N/A</v>
      </c>
      <c r="J1530" s="60"/>
      <c r="K1530" s="60" t="e">
        <v>#N/A</v>
      </c>
      <c r="L1530" s="60" t="e">
        <v>#N/A</v>
      </c>
      <c r="M1530" s="60" t="e">
        <v>#N/A</v>
      </c>
      <c r="N1530" s="57" t="s">
        <v>6027</v>
      </c>
      <c r="O1530" s="62" t="s">
        <v>1907</v>
      </c>
      <c r="P1530" s="62" t="s">
        <v>3057</v>
      </c>
      <c r="Q1530" s="28"/>
      <c r="R1530" s="28"/>
      <c r="S1530" s="28"/>
      <c r="T1530" s="36">
        <v>1</v>
      </c>
      <c r="U1530" s="33"/>
      <c r="V1530" s="36">
        <v>2</v>
      </c>
      <c r="W1530" s="33"/>
      <c r="X1530" s="36">
        <v>5</v>
      </c>
      <c r="Y1530" s="33"/>
      <c r="Z1530" s="36">
        <v>999999</v>
      </c>
      <c r="AA1530" s="33"/>
      <c r="AB1530" s="36"/>
      <c r="AC1530" s="33"/>
      <c r="AD1530" s="36"/>
      <c r="AE1530" s="33"/>
      <c r="AF1530" s="36"/>
      <c r="AG1530" s="33"/>
      <c r="AH1530" s="28"/>
      <c r="AI1530" s="28"/>
      <c r="AJ1530" s="28"/>
      <c r="AK1530" s="28"/>
      <c r="AL1530" s="28"/>
      <c r="AM1530" s="41" t="str">
        <f>IF(AND($U1530&gt;0,$Q1530=""),"Currency Missing","")&amp;IF(AND($U1530&gt;0,$R1530=""),", MOQ Missing","")&amp;IF(AND($U1530&gt;0,$S1530=""),", Leadtime Missing","")&amp;IF(W1530&gt;U1530,", PB2 Price Greater than PB1 Price","")&amp;IF(Y1530&gt;W1530,", PB3 Price Greater than PB2 Price","")&amp;IF(AA1530&gt;Y1530,", PB4 Price Greater than PB3 Price","")&amp;IF(AC1530&gt;AA1530,", PB5 Price Greater than PB4 Price","")&amp;IF(AE1530&gt;AC1530,", PB6 Price Greater than PB5 Price","")&amp;IF(AG1530&gt;AE1530,", PB7 Price Greater than PB6 Price","")&amp;IF($U1530&lt;&gt;ROUND($U1530,2),", PB 1 Price - More than 2 Decimal Places","")&amp;IF($W1530&lt;&gt;ROUND($W1530,2),", PB 2 Price - More than 2 Decimal Places","")&amp;IF($Y1530&lt;&gt;ROUND($Y1530,2),", PB 3 Price - More than 2 Decimal Places","")&amp;IF($AA1530&lt;&gt;ROUND($AA1530,2),", PB 4 Price - More than 2 Decimal Places","")&amp;IF($AC1530&lt;&gt;ROUND($AC1530,2),", PB 5 Price - More than 2 Decimal Places","")&amp;IF($AE1530&lt;&gt;ROUND($AE1530,2),", PB 6 Price - More than 2 Decimal Places","")&amp;IF($AG1530&lt;&gt;ROUND($AG1530,2),", PB 7 Price - More than 2 Decimal Places","")&amp;IF(AND(E1530&lt;&gt;"",U1530="",AH1530=""),", Please enter a Price in PB1 or Select No Bid","")&amp;IF(AND(OR($U1530&gt;0,$W1530&gt;0,$Y1530&gt;0,$AA1530&gt;0,$AC1530&gt;0,$AE1530&gt;0),OR(AH1530="",AH1530="No Bid")),", Bid Status Missing or Incorrect","")&amp;IF(AND(AH1530="No Bid",AI1530=""),", Reason for No Bid Missing","")&amp;IF(AND($O1530="CSIS",OR($U1530&gt;0,$W1530&gt;0,$Y1530&gt;0,$AA1530&gt;0,$AC1530&gt;0,$AE1530&gt;0),AJ1530=""),", NCAGE Supplier Missing","")&amp;IF(AND($O1530="Drawing",OR($U1530&gt;0,$W1530&gt;0,$Y1530&gt;0,$AA1530&gt;0,$AC1530&gt;0,$AE1530&gt;0),AK1530=""),", Manufacturer Missing","")&amp;IF(AL1530&lt;&gt;"",", Comment","")&amp;IF(AND(OR(AH1530="Bid Using CSIS Dropdown With Query (Comment Field Must Be Populated)",AH1530="Bid To Drawing Supplied With Query (Comment Field Must Be Populated)"),AL1530=""),", Please Enter a Comment for the Bid Query","")&amp;IF(AND(T1530&gt;0,U1530="",AH1530&lt;&gt;"No Bid"),", PB1 Price Missing","")&amp;IF(AND(V1530&gt;0,W1530="",AH1530&lt;&gt;"No Bid"),", PB2 Price Missing","")&amp;IF(AND(X1530&gt;0,Y1530="",AH1530&lt;&gt;"No Bid"),", PB3 Price Missing","")&amp;IF(AND(Z1530&gt;0,AA1530="",AH1530&lt;&gt;"No Bid"),", PB4 Price Missing","")&amp;IF(AND(AB1530&gt;0,AC1530="",AH1530&lt;&gt;"No Bid"),", PB5 Price Missing","")&amp;IF(AND(AD1530&gt;0,AE1530="",AH1530&lt;&gt;"No Bid"),", PB6 Price Missing","")&amp;IF(AND(AF1530&gt;0,AG1530="",AH1530&lt;&gt;"No Bid"),", PB7 Price Missing","")</f>
        <v>, Please enter a Price in PB1 or Select No Bid, PB1 Price Missing, PB2 Price Missing, PB3 Price Missing, PB4 Price Missing</v>
      </c>
      <c r="AN1530" s="28"/>
      <c r="AO1530" s="28"/>
      <c r="AP1530" s="28"/>
      <c r="AQ1530" s="28"/>
      <c r="AR1530" s="28"/>
      <c r="AS1530" s="28"/>
      <c r="AT1530" s="28"/>
      <c r="AU1530" s="28"/>
      <c r="AV1530" s="28"/>
      <c r="AW1530" s="28"/>
      <c r="AX1530" s="28"/>
      <c r="AY1530" s="28"/>
      <c r="AZ1530" s="28"/>
      <c r="BA1530" s="28"/>
      <c r="BB1530" s="28"/>
      <c r="BC1530" s="28"/>
      <c r="BD1530" s="28"/>
      <c r="BE1530" s="28"/>
      <c r="BF1530" s="28"/>
      <c r="BG1530" s="28"/>
      <c r="BH1530" s="28"/>
      <c r="BI1530" s="28"/>
      <c r="BJ1530" s="28"/>
      <c r="BK1530" s="28"/>
      <c r="BL1530" s="28"/>
    </row>
    <row r="1531" spans="1:64" x14ac:dyDescent="0.25">
      <c r="A1531" s="58">
        <v>1529</v>
      </c>
      <c r="B1531" s="57"/>
      <c r="C1531" s="57" t="s">
        <v>3775</v>
      </c>
      <c r="D1531" s="57"/>
      <c r="E1531" s="59" t="s">
        <v>1688</v>
      </c>
      <c r="F1531" s="60" t="s">
        <v>5478</v>
      </c>
      <c r="G1531" s="61" t="s">
        <v>5285</v>
      </c>
      <c r="H1531" s="60" t="s">
        <v>5999</v>
      </c>
      <c r="I1531" s="60" t="s">
        <v>5993</v>
      </c>
      <c r="J1531" s="60"/>
      <c r="K1531" s="60" t="s">
        <v>5992</v>
      </c>
      <c r="L1531" s="60" t="s">
        <v>23</v>
      </c>
      <c r="M1531" s="60" t="s">
        <v>6024</v>
      </c>
      <c r="N1531" s="57" t="s">
        <v>6026</v>
      </c>
      <c r="O1531" s="62" t="s">
        <v>2012</v>
      </c>
      <c r="P1531" s="62" t="s">
        <v>3640</v>
      </c>
      <c r="Q1531" s="28"/>
      <c r="R1531" s="28"/>
      <c r="S1531" s="28"/>
      <c r="T1531" s="36">
        <v>1</v>
      </c>
      <c r="U1531" s="33"/>
      <c r="V1531" s="36">
        <v>3</v>
      </c>
      <c r="W1531" s="33"/>
      <c r="X1531" s="36">
        <v>5</v>
      </c>
      <c r="Y1531" s="33"/>
      <c r="Z1531" s="36">
        <v>999999</v>
      </c>
      <c r="AA1531" s="33"/>
      <c r="AB1531" s="36"/>
      <c r="AC1531" s="33"/>
      <c r="AD1531" s="36"/>
      <c r="AE1531" s="33"/>
      <c r="AF1531" s="36"/>
      <c r="AG1531" s="33"/>
      <c r="AH1531" s="28"/>
      <c r="AI1531" s="28"/>
      <c r="AJ1531" s="28"/>
      <c r="AK1531" s="28"/>
      <c r="AL1531" s="28"/>
      <c r="AM1531" s="41" t="str">
        <f>IF(AND($U1531&gt;0,$Q1531=""),"Currency Missing","")&amp;IF(AND($U1531&gt;0,$R1531=""),", MOQ Missing","")&amp;IF(AND($U1531&gt;0,$S1531=""),", Leadtime Missing","")&amp;IF(W1531&gt;U1531,", PB2 Price Greater than PB1 Price","")&amp;IF(Y1531&gt;W1531,", PB3 Price Greater than PB2 Price","")&amp;IF(AA1531&gt;Y1531,", PB4 Price Greater than PB3 Price","")&amp;IF(AC1531&gt;AA1531,", PB5 Price Greater than PB4 Price","")&amp;IF(AE1531&gt;AC1531,", PB6 Price Greater than PB5 Price","")&amp;IF(AG1531&gt;AE1531,", PB7 Price Greater than PB6 Price","")&amp;IF($U1531&lt;&gt;ROUND($U1531,2),", PB 1 Price - More than 2 Decimal Places","")&amp;IF($W1531&lt;&gt;ROUND($W1531,2),", PB 2 Price - More than 2 Decimal Places","")&amp;IF($Y1531&lt;&gt;ROUND($Y1531,2),", PB 3 Price - More than 2 Decimal Places","")&amp;IF($AA1531&lt;&gt;ROUND($AA1531,2),", PB 4 Price - More than 2 Decimal Places","")&amp;IF($AC1531&lt;&gt;ROUND($AC1531,2),", PB 5 Price - More than 2 Decimal Places","")&amp;IF($AE1531&lt;&gt;ROUND($AE1531,2),", PB 6 Price - More than 2 Decimal Places","")&amp;IF($AG1531&lt;&gt;ROUND($AG1531,2),", PB 7 Price - More than 2 Decimal Places","")&amp;IF(AND(E1531&lt;&gt;"",U1531="",AH1531=""),", Please enter a Price in PB1 or Select No Bid","")&amp;IF(AND(OR($U1531&gt;0,$W1531&gt;0,$Y1531&gt;0,$AA1531&gt;0,$AC1531&gt;0,$AE1531&gt;0),OR(AH1531="",AH1531="No Bid")),", Bid Status Missing or Incorrect","")&amp;IF(AND(AH1531="No Bid",AI1531=""),", Reason for No Bid Missing","")&amp;IF(AND($O1531="CSIS",OR($U1531&gt;0,$W1531&gt;0,$Y1531&gt;0,$AA1531&gt;0,$AC1531&gt;0,$AE1531&gt;0),AJ1531=""),", NCAGE Supplier Missing","")&amp;IF(AND($O1531="Drawing",OR($U1531&gt;0,$W1531&gt;0,$Y1531&gt;0,$AA1531&gt;0,$AC1531&gt;0,$AE1531&gt;0),AK1531=""),", Manufacturer Missing","")&amp;IF(AL1531&lt;&gt;"",", Comment","")&amp;IF(AND(OR(AH1531="Bid Using CSIS Dropdown With Query (Comment Field Must Be Populated)",AH1531="Bid To Drawing Supplied With Query (Comment Field Must Be Populated)"),AL1531=""),", Please Enter a Comment for the Bid Query","")&amp;IF(AND(T1531&gt;0,U1531="",AH1531&lt;&gt;"No Bid"),", PB1 Price Missing","")&amp;IF(AND(V1531&gt;0,W1531="",AH1531&lt;&gt;"No Bid"),", PB2 Price Missing","")&amp;IF(AND(X1531&gt;0,Y1531="",AH1531&lt;&gt;"No Bid"),", PB3 Price Missing","")&amp;IF(AND(Z1531&gt;0,AA1531="",AH1531&lt;&gt;"No Bid"),", PB4 Price Missing","")&amp;IF(AND(AB1531&gt;0,AC1531="",AH1531&lt;&gt;"No Bid"),", PB5 Price Missing","")&amp;IF(AND(AD1531&gt;0,AE1531="",AH1531&lt;&gt;"No Bid"),", PB6 Price Missing","")&amp;IF(AND(AF1531&gt;0,AG1531="",AH1531&lt;&gt;"No Bid"),", PB7 Price Missing","")</f>
        <v>, Please enter a Price in PB1 or Select No Bid, PB1 Price Missing, PB2 Price Missing, PB3 Price Missing, PB4 Price Missing</v>
      </c>
      <c r="AN1531" s="28"/>
      <c r="AO1531" s="28"/>
      <c r="AP1531" s="28"/>
      <c r="AQ1531" s="28"/>
      <c r="AR1531" s="28"/>
      <c r="AS1531" s="28"/>
      <c r="AT1531" s="28"/>
      <c r="AU1531" s="28"/>
      <c r="AV1531" s="28"/>
      <c r="AW1531" s="28"/>
      <c r="AX1531" s="28"/>
      <c r="AY1531" s="28"/>
      <c r="AZ1531" s="28"/>
      <c r="BA1531" s="28"/>
      <c r="BB1531" s="28"/>
      <c r="BC1531" s="28"/>
      <c r="BD1531" s="28"/>
      <c r="BE1531" s="28"/>
      <c r="BF1531" s="28"/>
      <c r="BG1531" s="28"/>
      <c r="BH1531" s="28"/>
      <c r="BI1531" s="28"/>
      <c r="BJ1531" s="28"/>
      <c r="BK1531" s="28"/>
      <c r="BL1531" s="28"/>
    </row>
    <row r="1532" spans="1:64" x14ac:dyDescent="0.25">
      <c r="A1532" s="58">
        <v>1530</v>
      </c>
      <c r="B1532" s="57"/>
      <c r="C1532" s="57" t="s">
        <v>3775</v>
      </c>
      <c r="D1532" s="57"/>
      <c r="E1532" s="59" t="s">
        <v>1104</v>
      </c>
      <c r="F1532" s="60" t="s">
        <v>5713</v>
      </c>
      <c r="G1532" s="61" t="s">
        <v>4715</v>
      </c>
      <c r="H1532" s="60" t="s">
        <v>6013</v>
      </c>
      <c r="I1532" s="60" t="s">
        <v>5993</v>
      </c>
      <c r="J1532" s="60"/>
      <c r="K1532" s="60" t="s">
        <v>5992</v>
      </c>
      <c r="L1532" s="60" t="s">
        <v>23</v>
      </c>
      <c r="M1532" s="60" t="s">
        <v>6024</v>
      </c>
      <c r="N1532" s="57" t="s">
        <v>6026</v>
      </c>
      <c r="O1532" s="62" t="s">
        <v>1907</v>
      </c>
      <c r="P1532" s="62" t="s">
        <v>3058</v>
      </c>
      <c r="Q1532" s="28"/>
      <c r="R1532" s="28"/>
      <c r="S1532" s="28"/>
      <c r="T1532" s="36">
        <v>2</v>
      </c>
      <c r="U1532" s="33"/>
      <c r="V1532" s="36">
        <v>5</v>
      </c>
      <c r="W1532" s="33"/>
      <c r="X1532" s="36">
        <v>10</v>
      </c>
      <c r="Y1532" s="33"/>
      <c r="Z1532" s="36">
        <v>20</v>
      </c>
      <c r="AA1532" s="33"/>
      <c r="AB1532" s="36">
        <v>40</v>
      </c>
      <c r="AC1532" s="33"/>
      <c r="AD1532" s="36">
        <v>999999</v>
      </c>
      <c r="AE1532" s="33"/>
      <c r="AF1532" s="36"/>
      <c r="AG1532" s="33"/>
      <c r="AH1532" s="28"/>
      <c r="AI1532" s="28"/>
      <c r="AJ1532" s="28"/>
      <c r="AK1532" s="28"/>
      <c r="AL1532" s="28"/>
      <c r="AM1532" s="41" t="str">
        <f>IF(AND($U1532&gt;0,$Q1532=""),"Currency Missing","")&amp;IF(AND($U1532&gt;0,$R1532=""),", MOQ Missing","")&amp;IF(AND($U1532&gt;0,$S1532=""),", Leadtime Missing","")&amp;IF(W1532&gt;U1532,", PB2 Price Greater than PB1 Price","")&amp;IF(Y1532&gt;W1532,", PB3 Price Greater than PB2 Price","")&amp;IF(AA1532&gt;Y1532,", PB4 Price Greater than PB3 Price","")&amp;IF(AC1532&gt;AA1532,", PB5 Price Greater than PB4 Price","")&amp;IF(AE1532&gt;AC1532,", PB6 Price Greater than PB5 Price","")&amp;IF(AG1532&gt;AE1532,", PB7 Price Greater than PB6 Price","")&amp;IF($U1532&lt;&gt;ROUND($U1532,2),", PB 1 Price - More than 2 Decimal Places","")&amp;IF($W1532&lt;&gt;ROUND($W1532,2),", PB 2 Price - More than 2 Decimal Places","")&amp;IF($Y1532&lt;&gt;ROUND($Y1532,2),", PB 3 Price - More than 2 Decimal Places","")&amp;IF($AA1532&lt;&gt;ROUND($AA1532,2),", PB 4 Price - More than 2 Decimal Places","")&amp;IF($AC1532&lt;&gt;ROUND($AC1532,2),", PB 5 Price - More than 2 Decimal Places","")&amp;IF($AE1532&lt;&gt;ROUND($AE1532,2),", PB 6 Price - More than 2 Decimal Places","")&amp;IF($AG1532&lt;&gt;ROUND($AG1532,2),", PB 7 Price - More than 2 Decimal Places","")&amp;IF(AND(E1532&lt;&gt;"",U1532="",AH1532=""),", Please enter a Price in PB1 or Select No Bid","")&amp;IF(AND(OR($U1532&gt;0,$W1532&gt;0,$Y1532&gt;0,$AA1532&gt;0,$AC1532&gt;0,$AE1532&gt;0),OR(AH1532="",AH1532="No Bid")),", Bid Status Missing or Incorrect","")&amp;IF(AND(AH1532="No Bid",AI1532=""),", Reason for No Bid Missing","")&amp;IF(AND($O1532="CSIS",OR($U1532&gt;0,$W1532&gt;0,$Y1532&gt;0,$AA1532&gt;0,$AC1532&gt;0,$AE1532&gt;0),AJ1532=""),", NCAGE Supplier Missing","")&amp;IF(AND($O1532="Drawing",OR($U1532&gt;0,$W1532&gt;0,$Y1532&gt;0,$AA1532&gt;0,$AC1532&gt;0,$AE1532&gt;0),AK1532=""),", Manufacturer Missing","")&amp;IF(AL1532&lt;&gt;"",", Comment","")&amp;IF(AND(OR(AH1532="Bid Using CSIS Dropdown With Query (Comment Field Must Be Populated)",AH1532="Bid To Drawing Supplied With Query (Comment Field Must Be Populated)"),AL1532=""),", Please Enter a Comment for the Bid Query","")&amp;IF(AND(T1532&gt;0,U1532="",AH1532&lt;&gt;"No Bid"),", PB1 Price Missing","")&amp;IF(AND(V1532&gt;0,W1532="",AH1532&lt;&gt;"No Bid"),", PB2 Price Missing","")&amp;IF(AND(X1532&gt;0,Y1532="",AH1532&lt;&gt;"No Bid"),", PB3 Price Missing","")&amp;IF(AND(Z1532&gt;0,AA1532="",AH1532&lt;&gt;"No Bid"),", PB4 Price Missing","")&amp;IF(AND(AB1532&gt;0,AC1532="",AH1532&lt;&gt;"No Bid"),", PB5 Price Missing","")&amp;IF(AND(AD1532&gt;0,AE1532="",AH1532&lt;&gt;"No Bid"),", PB6 Price Missing","")&amp;IF(AND(AF1532&gt;0,AG1532="",AH1532&lt;&gt;"No Bid"),", PB7 Price Missing","")</f>
        <v>, Please enter a Price in PB1 or Select No Bid, PB1 Price Missing, PB2 Price Missing, PB3 Price Missing, PB4 Price Missing, PB5 Price Missing, PB6 Price Missing</v>
      </c>
      <c r="AN1532" s="28"/>
      <c r="AO1532" s="28"/>
      <c r="AP1532" s="28"/>
      <c r="AQ1532" s="28"/>
      <c r="AR1532" s="28"/>
      <c r="AS1532" s="28"/>
      <c r="AT1532" s="28"/>
      <c r="AU1532" s="28"/>
      <c r="AV1532" s="28"/>
      <c r="AW1532" s="28"/>
      <c r="AX1532" s="28"/>
      <c r="AY1532" s="28"/>
      <c r="AZ1532" s="28"/>
      <c r="BA1532" s="28"/>
      <c r="BB1532" s="28"/>
      <c r="BC1532" s="28"/>
      <c r="BD1532" s="28"/>
      <c r="BE1532" s="28"/>
      <c r="BF1532" s="28"/>
      <c r="BG1532" s="28"/>
      <c r="BH1532" s="28"/>
      <c r="BI1532" s="28"/>
      <c r="BJ1532" s="28"/>
      <c r="BK1532" s="28"/>
      <c r="BL1532" s="28"/>
    </row>
    <row r="1533" spans="1:64" x14ac:dyDescent="0.25">
      <c r="A1533" s="58">
        <v>1531</v>
      </c>
      <c r="B1533" s="57"/>
      <c r="C1533" s="57" t="s">
        <v>3775</v>
      </c>
      <c r="D1533" s="57"/>
      <c r="E1533" s="59" t="s">
        <v>1689</v>
      </c>
      <c r="F1533" s="60" t="s">
        <v>5933</v>
      </c>
      <c r="G1533" s="61" t="s">
        <v>5286</v>
      </c>
      <c r="H1533" s="60" t="s">
        <v>6017</v>
      </c>
      <c r="I1533" s="60" t="s">
        <v>5993</v>
      </c>
      <c r="J1533" s="60"/>
      <c r="K1533" s="60" t="s">
        <v>5992</v>
      </c>
      <c r="L1533" s="60" t="s">
        <v>23</v>
      </c>
      <c r="M1533" s="60" t="s">
        <v>6024</v>
      </c>
      <c r="N1533" s="57" t="s">
        <v>6026</v>
      </c>
      <c r="O1533" s="62" t="s">
        <v>1869</v>
      </c>
      <c r="P1533" s="62" t="s">
        <v>3641</v>
      </c>
      <c r="Q1533" s="28"/>
      <c r="R1533" s="28"/>
      <c r="S1533" s="28"/>
      <c r="T1533" s="36">
        <v>3</v>
      </c>
      <c r="U1533" s="33"/>
      <c r="V1533" s="36">
        <v>9</v>
      </c>
      <c r="W1533" s="33"/>
      <c r="X1533" s="36">
        <v>15</v>
      </c>
      <c r="Y1533" s="33"/>
      <c r="Z1533" s="36">
        <v>999999</v>
      </c>
      <c r="AA1533" s="33"/>
      <c r="AB1533" s="36"/>
      <c r="AC1533" s="33"/>
      <c r="AD1533" s="36"/>
      <c r="AE1533" s="33"/>
      <c r="AF1533" s="36"/>
      <c r="AG1533" s="33"/>
      <c r="AH1533" s="28"/>
      <c r="AI1533" s="28"/>
      <c r="AJ1533" s="28"/>
      <c r="AK1533" s="28"/>
      <c r="AL1533" s="28"/>
      <c r="AM1533" s="41" t="str">
        <f>IF(AND($U1533&gt;0,$Q1533=""),"Currency Missing","")&amp;IF(AND($U1533&gt;0,$R1533=""),", MOQ Missing","")&amp;IF(AND($U1533&gt;0,$S1533=""),", Leadtime Missing","")&amp;IF(W1533&gt;U1533,", PB2 Price Greater than PB1 Price","")&amp;IF(Y1533&gt;W1533,", PB3 Price Greater than PB2 Price","")&amp;IF(AA1533&gt;Y1533,", PB4 Price Greater than PB3 Price","")&amp;IF(AC1533&gt;AA1533,", PB5 Price Greater than PB4 Price","")&amp;IF(AE1533&gt;AC1533,", PB6 Price Greater than PB5 Price","")&amp;IF(AG1533&gt;AE1533,", PB7 Price Greater than PB6 Price","")&amp;IF($U1533&lt;&gt;ROUND($U1533,2),", PB 1 Price - More than 2 Decimal Places","")&amp;IF($W1533&lt;&gt;ROUND($W1533,2),", PB 2 Price - More than 2 Decimal Places","")&amp;IF($Y1533&lt;&gt;ROUND($Y1533,2),", PB 3 Price - More than 2 Decimal Places","")&amp;IF($AA1533&lt;&gt;ROUND($AA1533,2),", PB 4 Price - More than 2 Decimal Places","")&amp;IF($AC1533&lt;&gt;ROUND($AC1533,2),", PB 5 Price - More than 2 Decimal Places","")&amp;IF($AE1533&lt;&gt;ROUND($AE1533,2),", PB 6 Price - More than 2 Decimal Places","")&amp;IF($AG1533&lt;&gt;ROUND($AG1533,2),", PB 7 Price - More than 2 Decimal Places","")&amp;IF(AND(E1533&lt;&gt;"",U1533="",AH1533=""),", Please enter a Price in PB1 or Select No Bid","")&amp;IF(AND(OR($U1533&gt;0,$W1533&gt;0,$Y1533&gt;0,$AA1533&gt;0,$AC1533&gt;0,$AE1533&gt;0),OR(AH1533="",AH1533="No Bid")),", Bid Status Missing or Incorrect","")&amp;IF(AND(AH1533="No Bid",AI1533=""),", Reason for No Bid Missing","")&amp;IF(AND($O1533="CSIS",OR($U1533&gt;0,$W1533&gt;0,$Y1533&gt;0,$AA1533&gt;0,$AC1533&gt;0,$AE1533&gt;0),AJ1533=""),", NCAGE Supplier Missing","")&amp;IF(AND($O1533="Drawing",OR($U1533&gt;0,$W1533&gt;0,$Y1533&gt;0,$AA1533&gt;0,$AC1533&gt;0,$AE1533&gt;0),AK1533=""),", Manufacturer Missing","")&amp;IF(AL1533&lt;&gt;"",", Comment","")&amp;IF(AND(OR(AH1533="Bid Using CSIS Dropdown With Query (Comment Field Must Be Populated)",AH1533="Bid To Drawing Supplied With Query (Comment Field Must Be Populated)"),AL1533=""),", Please Enter a Comment for the Bid Query","")&amp;IF(AND(T1533&gt;0,U1533="",AH1533&lt;&gt;"No Bid"),", PB1 Price Missing","")&amp;IF(AND(V1533&gt;0,W1533="",AH1533&lt;&gt;"No Bid"),", PB2 Price Missing","")&amp;IF(AND(X1533&gt;0,Y1533="",AH1533&lt;&gt;"No Bid"),", PB3 Price Missing","")&amp;IF(AND(Z1533&gt;0,AA1533="",AH1533&lt;&gt;"No Bid"),", PB4 Price Missing","")&amp;IF(AND(AB1533&gt;0,AC1533="",AH1533&lt;&gt;"No Bid"),", PB5 Price Missing","")&amp;IF(AND(AD1533&gt;0,AE1533="",AH1533&lt;&gt;"No Bid"),", PB6 Price Missing","")&amp;IF(AND(AF1533&gt;0,AG1533="",AH1533&lt;&gt;"No Bid"),", PB7 Price Missing","")</f>
        <v>, Please enter a Price in PB1 or Select No Bid, PB1 Price Missing, PB2 Price Missing, PB3 Price Missing, PB4 Price Missing</v>
      </c>
      <c r="AN1533" s="28"/>
      <c r="AO1533" s="28"/>
      <c r="AP1533" s="28"/>
      <c r="AQ1533" s="28"/>
      <c r="AR1533" s="28"/>
      <c r="AS1533" s="28"/>
      <c r="AT1533" s="28"/>
      <c r="AU1533" s="28"/>
      <c r="AV1533" s="28"/>
      <c r="AW1533" s="28"/>
      <c r="AX1533" s="28"/>
      <c r="AY1533" s="28"/>
      <c r="AZ1533" s="28"/>
      <c r="BA1533" s="28"/>
      <c r="BB1533" s="28"/>
      <c r="BC1533" s="28"/>
      <c r="BD1533" s="28"/>
      <c r="BE1533" s="28"/>
      <c r="BF1533" s="28"/>
      <c r="BG1533" s="28"/>
      <c r="BH1533" s="28"/>
      <c r="BI1533" s="28"/>
      <c r="BJ1533" s="28"/>
      <c r="BK1533" s="28"/>
      <c r="BL1533" s="28"/>
    </row>
    <row r="1534" spans="1:64" x14ac:dyDescent="0.25">
      <c r="A1534" s="58">
        <v>1532</v>
      </c>
      <c r="B1534" s="57"/>
      <c r="C1534" s="57" t="s">
        <v>3775</v>
      </c>
      <c r="D1534" s="57"/>
      <c r="E1534" s="59" t="s">
        <v>1105</v>
      </c>
      <c r="F1534" s="60" t="s">
        <v>5714</v>
      </c>
      <c r="G1534" s="61" t="s">
        <v>4716</v>
      </c>
      <c r="H1534" s="60" t="s">
        <v>6013</v>
      </c>
      <c r="I1534" s="60" t="s">
        <v>5993</v>
      </c>
      <c r="J1534" s="60"/>
      <c r="K1534" s="60" t="s">
        <v>5992</v>
      </c>
      <c r="L1534" s="60" t="s">
        <v>23</v>
      </c>
      <c r="M1534" s="60" t="s">
        <v>6024</v>
      </c>
      <c r="N1534" s="57" t="s">
        <v>6026</v>
      </c>
      <c r="O1534" s="62" t="s">
        <v>1907</v>
      </c>
      <c r="P1534" s="62" t="s">
        <v>3059</v>
      </c>
      <c r="Q1534" s="28"/>
      <c r="R1534" s="28"/>
      <c r="S1534" s="28"/>
      <c r="T1534" s="36">
        <v>2</v>
      </c>
      <c r="U1534" s="33"/>
      <c r="V1534" s="36">
        <v>5</v>
      </c>
      <c r="W1534" s="33"/>
      <c r="X1534" s="36">
        <v>10</v>
      </c>
      <c r="Y1534" s="33"/>
      <c r="Z1534" s="36">
        <v>20</v>
      </c>
      <c r="AA1534" s="33"/>
      <c r="AB1534" s="36">
        <v>40</v>
      </c>
      <c r="AC1534" s="33"/>
      <c r="AD1534" s="36">
        <v>999999</v>
      </c>
      <c r="AE1534" s="33"/>
      <c r="AF1534" s="36"/>
      <c r="AG1534" s="33"/>
      <c r="AH1534" s="28"/>
      <c r="AI1534" s="28"/>
      <c r="AJ1534" s="28"/>
      <c r="AK1534" s="28"/>
      <c r="AL1534" s="28"/>
      <c r="AM1534" s="41" t="str">
        <f>IF(AND($U1534&gt;0,$Q1534=""),"Currency Missing","")&amp;IF(AND($U1534&gt;0,$R1534=""),", MOQ Missing","")&amp;IF(AND($U1534&gt;0,$S1534=""),", Leadtime Missing","")&amp;IF(W1534&gt;U1534,", PB2 Price Greater than PB1 Price","")&amp;IF(Y1534&gt;W1534,", PB3 Price Greater than PB2 Price","")&amp;IF(AA1534&gt;Y1534,", PB4 Price Greater than PB3 Price","")&amp;IF(AC1534&gt;AA1534,", PB5 Price Greater than PB4 Price","")&amp;IF(AE1534&gt;AC1534,", PB6 Price Greater than PB5 Price","")&amp;IF(AG1534&gt;AE1534,", PB7 Price Greater than PB6 Price","")&amp;IF($U1534&lt;&gt;ROUND($U1534,2),", PB 1 Price - More than 2 Decimal Places","")&amp;IF($W1534&lt;&gt;ROUND($W1534,2),", PB 2 Price - More than 2 Decimal Places","")&amp;IF($Y1534&lt;&gt;ROUND($Y1534,2),", PB 3 Price - More than 2 Decimal Places","")&amp;IF($AA1534&lt;&gt;ROUND($AA1534,2),", PB 4 Price - More than 2 Decimal Places","")&amp;IF($AC1534&lt;&gt;ROUND($AC1534,2),", PB 5 Price - More than 2 Decimal Places","")&amp;IF($AE1534&lt;&gt;ROUND($AE1534,2),", PB 6 Price - More than 2 Decimal Places","")&amp;IF($AG1534&lt;&gt;ROUND($AG1534,2),", PB 7 Price - More than 2 Decimal Places","")&amp;IF(AND(E1534&lt;&gt;"",U1534="",AH1534=""),", Please enter a Price in PB1 or Select No Bid","")&amp;IF(AND(OR($U1534&gt;0,$W1534&gt;0,$Y1534&gt;0,$AA1534&gt;0,$AC1534&gt;0,$AE1534&gt;0),OR(AH1534="",AH1534="No Bid")),", Bid Status Missing or Incorrect","")&amp;IF(AND(AH1534="No Bid",AI1534=""),", Reason for No Bid Missing","")&amp;IF(AND($O1534="CSIS",OR($U1534&gt;0,$W1534&gt;0,$Y1534&gt;0,$AA1534&gt;0,$AC1534&gt;0,$AE1534&gt;0),AJ1534=""),", NCAGE Supplier Missing","")&amp;IF(AND($O1534="Drawing",OR($U1534&gt;0,$W1534&gt;0,$Y1534&gt;0,$AA1534&gt;0,$AC1534&gt;0,$AE1534&gt;0),AK1534=""),", Manufacturer Missing","")&amp;IF(AL1534&lt;&gt;"",", Comment","")&amp;IF(AND(OR(AH1534="Bid Using CSIS Dropdown With Query (Comment Field Must Be Populated)",AH1534="Bid To Drawing Supplied With Query (Comment Field Must Be Populated)"),AL1534=""),", Please Enter a Comment for the Bid Query","")&amp;IF(AND(T1534&gt;0,U1534="",AH1534&lt;&gt;"No Bid"),", PB1 Price Missing","")&amp;IF(AND(V1534&gt;0,W1534="",AH1534&lt;&gt;"No Bid"),", PB2 Price Missing","")&amp;IF(AND(X1534&gt;0,Y1534="",AH1534&lt;&gt;"No Bid"),", PB3 Price Missing","")&amp;IF(AND(Z1534&gt;0,AA1534="",AH1534&lt;&gt;"No Bid"),", PB4 Price Missing","")&amp;IF(AND(AB1534&gt;0,AC1534="",AH1534&lt;&gt;"No Bid"),", PB5 Price Missing","")&amp;IF(AND(AD1534&gt;0,AE1534="",AH1534&lt;&gt;"No Bid"),", PB6 Price Missing","")&amp;IF(AND(AF1534&gt;0,AG1534="",AH1534&lt;&gt;"No Bid"),", PB7 Price Missing","")</f>
        <v>, Please enter a Price in PB1 or Select No Bid, PB1 Price Missing, PB2 Price Missing, PB3 Price Missing, PB4 Price Missing, PB5 Price Missing, PB6 Price Missing</v>
      </c>
      <c r="AN1534" s="28"/>
      <c r="AO1534" s="28"/>
      <c r="AP1534" s="28"/>
      <c r="AQ1534" s="28"/>
      <c r="AR1534" s="28"/>
      <c r="AS1534" s="28"/>
      <c r="AT1534" s="28"/>
      <c r="AU1534" s="28"/>
      <c r="AV1534" s="28"/>
      <c r="AW1534" s="28"/>
      <c r="AX1534" s="28"/>
      <c r="AY1534" s="28"/>
      <c r="AZ1534" s="28"/>
      <c r="BA1534" s="28"/>
      <c r="BB1534" s="28"/>
      <c r="BC1534" s="28"/>
      <c r="BD1534" s="28"/>
      <c r="BE1534" s="28"/>
      <c r="BF1534" s="28"/>
      <c r="BG1534" s="28"/>
      <c r="BH1534" s="28"/>
      <c r="BI1534" s="28"/>
      <c r="BJ1534" s="28"/>
      <c r="BK1534" s="28"/>
      <c r="BL1534" s="28"/>
    </row>
    <row r="1535" spans="1:64" x14ac:dyDescent="0.25">
      <c r="A1535" s="58">
        <v>1533</v>
      </c>
      <c r="B1535" s="57"/>
      <c r="C1535" s="57" t="s">
        <v>3775</v>
      </c>
      <c r="D1535" s="57"/>
      <c r="E1535" s="59" t="s">
        <v>1690</v>
      </c>
      <c r="F1535" s="60" t="s">
        <v>5752</v>
      </c>
      <c r="G1535" s="61" t="s">
        <v>5287</v>
      </c>
      <c r="H1535" s="60" t="s">
        <v>6012</v>
      </c>
      <c r="I1535" s="60" t="s">
        <v>5993</v>
      </c>
      <c r="J1535" s="60"/>
      <c r="K1535" s="60" t="s">
        <v>5992</v>
      </c>
      <c r="L1535" s="60" t="s">
        <v>23</v>
      </c>
      <c r="M1535" s="60" t="s">
        <v>6024</v>
      </c>
      <c r="N1535" s="57" t="s">
        <v>6026</v>
      </c>
      <c r="O1535" s="62" t="s">
        <v>2044</v>
      </c>
      <c r="P1535" s="62" t="s">
        <v>3642</v>
      </c>
      <c r="Q1535" s="28"/>
      <c r="R1535" s="28"/>
      <c r="S1535" s="28"/>
      <c r="T1535" s="36">
        <v>10</v>
      </c>
      <c r="U1535" s="33"/>
      <c r="V1535" s="36">
        <v>30</v>
      </c>
      <c r="W1535" s="33"/>
      <c r="X1535" s="36">
        <v>60</v>
      </c>
      <c r="Y1535" s="33"/>
      <c r="Z1535" s="36">
        <v>120</v>
      </c>
      <c r="AA1535" s="33"/>
      <c r="AB1535" s="36">
        <v>250</v>
      </c>
      <c r="AC1535" s="33"/>
      <c r="AD1535" s="36">
        <v>999999</v>
      </c>
      <c r="AE1535" s="33"/>
      <c r="AF1535" s="36"/>
      <c r="AG1535" s="33"/>
      <c r="AH1535" s="28"/>
      <c r="AI1535" s="28"/>
      <c r="AJ1535" s="28"/>
      <c r="AK1535" s="28"/>
      <c r="AL1535" s="28"/>
      <c r="AM1535" s="41" t="str">
        <f>IF(AND($U1535&gt;0,$Q1535=""),"Currency Missing","")&amp;IF(AND($U1535&gt;0,$R1535=""),", MOQ Missing","")&amp;IF(AND($U1535&gt;0,$S1535=""),", Leadtime Missing","")&amp;IF(W1535&gt;U1535,", PB2 Price Greater than PB1 Price","")&amp;IF(Y1535&gt;W1535,", PB3 Price Greater than PB2 Price","")&amp;IF(AA1535&gt;Y1535,", PB4 Price Greater than PB3 Price","")&amp;IF(AC1535&gt;AA1535,", PB5 Price Greater than PB4 Price","")&amp;IF(AE1535&gt;AC1535,", PB6 Price Greater than PB5 Price","")&amp;IF(AG1535&gt;AE1535,", PB7 Price Greater than PB6 Price","")&amp;IF($U1535&lt;&gt;ROUND($U1535,2),", PB 1 Price - More than 2 Decimal Places","")&amp;IF($W1535&lt;&gt;ROUND($W1535,2),", PB 2 Price - More than 2 Decimal Places","")&amp;IF($Y1535&lt;&gt;ROUND($Y1535,2),", PB 3 Price - More than 2 Decimal Places","")&amp;IF($AA1535&lt;&gt;ROUND($AA1535,2),", PB 4 Price - More than 2 Decimal Places","")&amp;IF($AC1535&lt;&gt;ROUND($AC1535,2),", PB 5 Price - More than 2 Decimal Places","")&amp;IF($AE1535&lt;&gt;ROUND($AE1535,2),", PB 6 Price - More than 2 Decimal Places","")&amp;IF($AG1535&lt;&gt;ROUND($AG1535,2),", PB 7 Price - More than 2 Decimal Places","")&amp;IF(AND(E1535&lt;&gt;"",U1535="",AH1535=""),", Please enter a Price in PB1 or Select No Bid","")&amp;IF(AND(OR($U1535&gt;0,$W1535&gt;0,$Y1535&gt;0,$AA1535&gt;0,$AC1535&gt;0,$AE1535&gt;0),OR(AH1535="",AH1535="No Bid")),", Bid Status Missing or Incorrect","")&amp;IF(AND(AH1535="No Bid",AI1535=""),", Reason for No Bid Missing","")&amp;IF(AND($O1535="CSIS",OR($U1535&gt;0,$W1535&gt;0,$Y1535&gt;0,$AA1535&gt;0,$AC1535&gt;0,$AE1535&gt;0),AJ1535=""),", NCAGE Supplier Missing","")&amp;IF(AND($O1535="Drawing",OR($U1535&gt;0,$W1535&gt;0,$Y1535&gt;0,$AA1535&gt;0,$AC1535&gt;0,$AE1535&gt;0),AK1535=""),", Manufacturer Missing","")&amp;IF(AL1535&lt;&gt;"",", Comment","")&amp;IF(AND(OR(AH1535="Bid Using CSIS Dropdown With Query (Comment Field Must Be Populated)",AH1535="Bid To Drawing Supplied With Query (Comment Field Must Be Populated)"),AL1535=""),", Please Enter a Comment for the Bid Query","")&amp;IF(AND(T1535&gt;0,U1535="",AH1535&lt;&gt;"No Bid"),", PB1 Price Missing","")&amp;IF(AND(V1535&gt;0,W1535="",AH1535&lt;&gt;"No Bid"),", PB2 Price Missing","")&amp;IF(AND(X1535&gt;0,Y1535="",AH1535&lt;&gt;"No Bid"),", PB3 Price Missing","")&amp;IF(AND(Z1535&gt;0,AA1535="",AH1535&lt;&gt;"No Bid"),", PB4 Price Missing","")&amp;IF(AND(AB1535&gt;0,AC1535="",AH1535&lt;&gt;"No Bid"),", PB5 Price Missing","")&amp;IF(AND(AD1535&gt;0,AE1535="",AH1535&lt;&gt;"No Bid"),", PB6 Price Missing","")&amp;IF(AND(AF1535&gt;0,AG1535="",AH1535&lt;&gt;"No Bid"),", PB7 Price Missing","")</f>
        <v>, Please enter a Price in PB1 or Select No Bid, PB1 Price Missing, PB2 Price Missing, PB3 Price Missing, PB4 Price Missing, PB5 Price Missing, PB6 Price Missing</v>
      </c>
      <c r="AN1535" s="28"/>
      <c r="AO1535" s="28"/>
      <c r="AP1535" s="28"/>
      <c r="AQ1535" s="28"/>
      <c r="AR1535" s="28"/>
      <c r="AS1535" s="28"/>
      <c r="AT1535" s="28"/>
      <c r="AU1535" s="28"/>
      <c r="AV1535" s="28"/>
      <c r="AW1535" s="28"/>
      <c r="AX1535" s="28"/>
      <c r="AY1535" s="28"/>
      <c r="AZ1535" s="28"/>
      <c r="BA1535" s="28"/>
      <c r="BB1535" s="28"/>
      <c r="BC1535" s="28"/>
      <c r="BD1535" s="28"/>
      <c r="BE1535" s="28"/>
      <c r="BF1535" s="28"/>
      <c r="BG1535" s="28"/>
      <c r="BH1535" s="28"/>
      <c r="BI1535" s="28"/>
      <c r="BJ1535" s="28"/>
      <c r="BK1535" s="28"/>
      <c r="BL1535" s="28"/>
    </row>
    <row r="1536" spans="1:64" x14ac:dyDescent="0.25">
      <c r="A1536" s="58">
        <v>1534</v>
      </c>
      <c r="B1536" s="57"/>
      <c r="C1536" s="57" t="s">
        <v>3775</v>
      </c>
      <c r="D1536" s="57"/>
      <c r="E1536" s="59" t="s">
        <v>1106</v>
      </c>
      <c r="F1536" s="60" t="e">
        <v>#N/A</v>
      </c>
      <c r="G1536" s="61" t="e">
        <v>#N/A</v>
      </c>
      <c r="H1536" s="60" t="e">
        <v>#N/A</v>
      </c>
      <c r="I1536" s="60" t="e">
        <v>#N/A</v>
      </c>
      <c r="J1536" s="60"/>
      <c r="K1536" s="60" t="e">
        <v>#N/A</v>
      </c>
      <c r="L1536" s="60" t="e">
        <v>#N/A</v>
      </c>
      <c r="M1536" s="60" t="e">
        <v>#N/A</v>
      </c>
      <c r="N1536" s="57" t="s">
        <v>6027</v>
      </c>
      <c r="O1536" s="62" t="s">
        <v>1908</v>
      </c>
      <c r="P1536" s="62" t="s">
        <v>3060</v>
      </c>
      <c r="Q1536" s="28"/>
      <c r="R1536" s="28"/>
      <c r="S1536" s="28"/>
      <c r="T1536" s="36">
        <v>1</v>
      </c>
      <c r="U1536" s="33"/>
      <c r="V1536" s="36">
        <v>2</v>
      </c>
      <c r="W1536" s="33"/>
      <c r="X1536" s="36">
        <v>5</v>
      </c>
      <c r="Y1536" s="33"/>
      <c r="Z1536" s="36">
        <v>999999</v>
      </c>
      <c r="AA1536" s="33"/>
      <c r="AB1536" s="36"/>
      <c r="AC1536" s="33"/>
      <c r="AD1536" s="36"/>
      <c r="AE1536" s="33"/>
      <c r="AF1536" s="36"/>
      <c r="AG1536" s="33"/>
      <c r="AH1536" s="28"/>
      <c r="AI1536" s="28"/>
      <c r="AJ1536" s="28"/>
      <c r="AK1536" s="28"/>
      <c r="AL1536" s="28"/>
      <c r="AM1536" s="41" t="str">
        <f>IF(AND($U1536&gt;0,$Q1536=""),"Currency Missing","")&amp;IF(AND($U1536&gt;0,$R1536=""),", MOQ Missing","")&amp;IF(AND($U1536&gt;0,$S1536=""),", Leadtime Missing","")&amp;IF(W1536&gt;U1536,", PB2 Price Greater than PB1 Price","")&amp;IF(Y1536&gt;W1536,", PB3 Price Greater than PB2 Price","")&amp;IF(AA1536&gt;Y1536,", PB4 Price Greater than PB3 Price","")&amp;IF(AC1536&gt;AA1536,", PB5 Price Greater than PB4 Price","")&amp;IF(AE1536&gt;AC1536,", PB6 Price Greater than PB5 Price","")&amp;IF(AG1536&gt;AE1536,", PB7 Price Greater than PB6 Price","")&amp;IF($U1536&lt;&gt;ROUND($U1536,2),", PB 1 Price - More than 2 Decimal Places","")&amp;IF($W1536&lt;&gt;ROUND($W1536,2),", PB 2 Price - More than 2 Decimal Places","")&amp;IF($Y1536&lt;&gt;ROUND($Y1536,2),", PB 3 Price - More than 2 Decimal Places","")&amp;IF($AA1536&lt;&gt;ROUND($AA1536,2),", PB 4 Price - More than 2 Decimal Places","")&amp;IF($AC1536&lt;&gt;ROUND($AC1536,2),", PB 5 Price - More than 2 Decimal Places","")&amp;IF($AE1536&lt;&gt;ROUND($AE1536,2),", PB 6 Price - More than 2 Decimal Places","")&amp;IF($AG1536&lt;&gt;ROUND($AG1536,2),", PB 7 Price - More than 2 Decimal Places","")&amp;IF(AND(E1536&lt;&gt;"",U1536="",AH1536=""),", Please enter a Price in PB1 or Select No Bid","")&amp;IF(AND(OR($U1536&gt;0,$W1536&gt;0,$Y1536&gt;0,$AA1536&gt;0,$AC1536&gt;0,$AE1536&gt;0),OR(AH1536="",AH1536="No Bid")),", Bid Status Missing or Incorrect","")&amp;IF(AND(AH1536="No Bid",AI1536=""),", Reason for No Bid Missing","")&amp;IF(AND($O1536="CSIS",OR($U1536&gt;0,$W1536&gt;0,$Y1536&gt;0,$AA1536&gt;0,$AC1536&gt;0,$AE1536&gt;0),AJ1536=""),", NCAGE Supplier Missing","")&amp;IF(AND($O1536="Drawing",OR($U1536&gt;0,$W1536&gt;0,$Y1536&gt;0,$AA1536&gt;0,$AC1536&gt;0,$AE1536&gt;0),AK1536=""),", Manufacturer Missing","")&amp;IF(AL1536&lt;&gt;"",", Comment","")&amp;IF(AND(OR(AH1536="Bid Using CSIS Dropdown With Query (Comment Field Must Be Populated)",AH1536="Bid To Drawing Supplied With Query (Comment Field Must Be Populated)"),AL1536=""),", Please Enter a Comment for the Bid Query","")&amp;IF(AND(T1536&gt;0,U1536="",AH1536&lt;&gt;"No Bid"),", PB1 Price Missing","")&amp;IF(AND(V1536&gt;0,W1536="",AH1536&lt;&gt;"No Bid"),", PB2 Price Missing","")&amp;IF(AND(X1536&gt;0,Y1536="",AH1536&lt;&gt;"No Bid"),", PB3 Price Missing","")&amp;IF(AND(Z1536&gt;0,AA1536="",AH1536&lt;&gt;"No Bid"),", PB4 Price Missing","")&amp;IF(AND(AB1536&gt;0,AC1536="",AH1536&lt;&gt;"No Bid"),", PB5 Price Missing","")&amp;IF(AND(AD1536&gt;0,AE1536="",AH1536&lt;&gt;"No Bid"),", PB6 Price Missing","")&amp;IF(AND(AF1536&gt;0,AG1536="",AH1536&lt;&gt;"No Bid"),", PB7 Price Missing","")</f>
        <v>, Please enter a Price in PB1 or Select No Bid, PB1 Price Missing, PB2 Price Missing, PB3 Price Missing, PB4 Price Missing</v>
      </c>
      <c r="AN1536" s="28"/>
      <c r="AO1536" s="28"/>
      <c r="AP1536" s="28"/>
      <c r="AQ1536" s="28"/>
      <c r="AR1536" s="28"/>
      <c r="AS1536" s="28"/>
      <c r="AT1536" s="28"/>
      <c r="AU1536" s="28"/>
      <c r="AV1536" s="28"/>
      <c r="AW1536" s="28"/>
      <c r="AX1536" s="28"/>
      <c r="AY1536" s="28"/>
      <c r="AZ1536" s="28"/>
      <c r="BA1536" s="28"/>
      <c r="BB1536" s="28"/>
      <c r="BC1536" s="28"/>
      <c r="BD1536" s="28"/>
      <c r="BE1536" s="28"/>
      <c r="BF1536" s="28"/>
      <c r="BG1536" s="28"/>
      <c r="BH1536" s="28"/>
      <c r="BI1536" s="28"/>
      <c r="BJ1536" s="28"/>
      <c r="BK1536" s="28"/>
      <c r="BL1536" s="28"/>
    </row>
    <row r="1537" spans="1:64" x14ac:dyDescent="0.25">
      <c r="A1537" s="58">
        <v>1535</v>
      </c>
      <c r="B1537" s="57"/>
      <c r="C1537" s="57" t="s">
        <v>3775</v>
      </c>
      <c r="D1537" s="57"/>
      <c r="E1537" s="59" t="s">
        <v>1107</v>
      </c>
      <c r="F1537" s="60" t="s">
        <v>5715</v>
      </c>
      <c r="G1537" s="61" t="s">
        <v>4717</v>
      </c>
      <c r="H1537" s="60" t="s">
        <v>6014</v>
      </c>
      <c r="I1537" s="60" t="s">
        <v>5993</v>
      </c>
      <c r="J1537" s="60"/>
      <c r="K1537" s="60" t="s">
        <v>5992</v>
      </c>
      <c r="L1537" s="60" t="s">
        <v>23</v>
      </c>
      <c r="M1537" s="60" t="s">
        <v>6024</v>
      </c>
      <c r="N1537" s="57" t="s">
        <v>6026</v>
      </c>
      <c r="O1537" s="62" t="s">
        <v>1908</v>
      </c>
      <c r="P1537" s="62" t="s">
        <v>3061</v>
      </c>
      <c r="Q1537" s="28"/>
      <c r="R1537" s="28"/>
      <c r="S1537" s="28"/>
      <c r="T1537" s="36">
        <v>9</v>
      </c>
      <c r="U1537" s="33"/>
      <c r="V1537" s="36">
        <v>20</v>
      </c>
      <c r="W1537" s="33"/>
      <c r="X1537" s="36">
        <v>40</v>
      </c>
      <c r="Y1537" s="33"/>
      <c r="Z1537" s="36">
        <v>80</v>
      </c>
      <c r="AA1537" s="33"/>
      <c r="AB1537" s="36">
        <v>999999</v>
      </c>
      <c r="AC1537" s="33"/>
      <c r="AD1537" s="36"/>
      <c r="AE1537" s="33"/>
      <c r="AF1537" s="36"/>
      <c r="AG1537" s="33"/>
      <c r="AH1537" s="28"/>
      <c r="AI1537" s="28"/>
      <c r="AJ1537" s="28"/>
      <c r="AK1537" s="28"/>
      <c r="AL1537" s="28"/>
      <c r="AM1537" s="41" t="str">
        <f>IF(AND($U1537&gt;0,$Q1537=""),"Currency Missing","")&amp;IF(AND($U1537&gt;0,$R1537=""),", MOQ Missing","")&amp;IF(AND($U1537&gt;0,$S1537=""),", Leadtime Missing","")&amp;IF(W1537&gt;U1537,", PB2 Price Greater than PB1 Price","")&amp;IF(Y1537&gt;W1537,", PB3 Price Greater than PB2 Price","")&amp;IF(AA1537&gt;Y1537,", PB4 Price Greater than PB3 Price","")&amp;IF(AC1537&gt;AA1537,", PB5 Price Greater than PB4 Price","")&amp;IF(AE1537&gt;AC1537,", PB6 Price Greater than PB5 Price","")&amp;IF(AG1537&gt;AE1537,", PB7 Price Greater than PB6 Price","")&amp;IF($U1537&lt;&gt;ROUND($U1537,2),", PB 1 Price - More than 2 Decimal Places","")&amp;IF($W1537&lt;&gt;ROUND($W1537,2),", PB 2 Price - More than 2 Decimal Places","")&amp;IF($Y1537&lt;&gt;ROUND($Y1537,2),", PB 3 Price - More than 2 Decimal Places","")&amp;IF($AA1537&lt;&gt;ROUND($AA1537,2),", PB 4 Price - More than 2 Decimal Places","")&amp;IF($AC1537&lt;&gt;ROUND($AC1537,2),", PB 5 Price - More than 2 Decimal Places","")&amp;IF($AE1537&lt;&gt;ROUND($AE1537,2),", PB 6 Price - More than 2 Decimal Places","")&amp;IF($AG1537&lt;&gt;ROUND($AG1537,2),", PB 7 Price - More than 2 Decimal Places","")&amp;IF(AND(E1537&lt;&gt;"",U1537="",AH1537=""),", Please enter a Price in PB1 or Select No Bid","")&amp;IF(AND(OR($U1537&gt;0,$W1537&gt;0,$Y1537&gt;0,$AA1537&gt;0,$AC1537&gt;0,$AE1537&gt;0),OR(AH1537="",AH1537="No Bid")),", Bid Status Missing or Incorrect","")&amp;IF(AND(AH1537="No Bid",AI1537=""),", Reason for No Bid Missing","")&amp;IF(AND($O1537="CSIS",OR($U1537&gt;0,$W1537&gt;0,$Y1537&gt;0,$AA1537&gt;0,$AC1537&gt;0,$AE1537&gt;0),AJ1537=""),", NCAGE Supplier Missing","")&amp;IF(AND($O1537="Drawing",OR($U1537&gt;0,$W1537&gt;0,$Y1537&gt;0,$AA1537&gt;0,$AC1537&gt;0,$AE1537&gt;0),AK1537=""),", Manufacturer Missing","")&amp;IF(AL1537&lt;&gt;"",", Comment","")&amp;IF(AND(OR(AH1537="Bid Using CSIS Dropdown With Query (Comment Field Must Be Populated)",AH1537="Bid To Drawing Supplied With Query (Comment Field Must Be Populated)"),AL1537=""),", Please Enter a Comment for the Bid Query","")&amp;IF(AND(T1537&gt;0,U1537="",AH1537&lt;&gt;"No Bid"),", PB1 Price Missing","")&amp;IF(AND(V1537&gt;0,W1537="",AH1537&lt;&gt;"No Bid"),", PB2 Price Missing","")&amp;IF(AND(X1537&gt;0,Y1537="",AH1537&lt;&gt;"No Bid"),", PB3 Price Missing","")&amp;IF(AND(Z1537&gt;0,AA1537="",AH1537&lt;&gt;"No Bid"),", PB4 Price Missing","")&amp;IF(AND(AB1537&gt;0,AC1537="",AH1537&lt;&gt;"No Bid"),", PB5 Price Missing","")&amp;IF(AND(AD1537&gt;0,AE1537="",AH1537&lt;&gt;"No Bid"),", PB6 Price Missing","")&amp;IF(AND(AF1537&gt;0,AG1537="",AH1537&lt;&gt;"No Bid"),", PB7 Price Missing","")</f>
        <v>, Please enter a Price in PB1 or Select No Bid, PB1 Price Missing, PB2 Price Missing, PB3 Price Missing, PB4 Price Missing, PB5 Price Missing</v>
      </c>
      <c r="AN1537" s="28"/>
      <c r="AO1537" s="28"/>
      <c r="AP1537" s="28"/>
      <c r="AQ1537" s="28"/>
      <c r="AR1537" s="28"/>
      <c r="AS1537" s="28"/>
      <c r="AT1537" s="28"/>
      <c r="AU1537" s="28"/>
      <c r="AV1537" s="28"/>
      <c r="AW1537" s="28"/>
      <c r="AX1537" s="28"/>
      <c r="AY1537" s="28"/>
      <c r="AZ1537" s="28"/>
      <c r="BA1537" s="28"/>
      <c r="BB1537" s="28"/>
      <c r="BC1537" s="28"/>
      <c r="BD1537" s="28"/>
      <c r="BE1537" s="28"/>
      <c r="BF1537" s="28"/>
      <c r="BG1537" s="28"/>
      <c r="BH1537" s="28"/>
      <c r="BI1537" s="28"/>
      <c r="BJ1537" s="28"/>
      <c r="BK1537" s="28"/>
      <c r="BL1537" s="28"/>
    </row>
    <row r="1538" spans="1:64" x14ac:dyDescent="0.25">
      <c r="A1538" s="58">
        <v>1536</v>
      </c>
      <c r="B1538" s="57"/>
      <c r="C1538" s="57" t="s">
        <v>3775</v>
      </c>
      <c r="D1538" s="57"/>
      <c r="E1538" s="59" t="s">
        <v>1108</v>
      </c>
      <c r="F1538" s="60" t="s">
        <v>5716</v>
      </c>
      <c r="G1538" s="61" t="s">
        <v>4718</v>
      </c>
      <c r="H1538" s="60" t="s">
        <v>6005</v>
      </c>
      <c r="I1538" s="60" t="s">
        <v>5993</v>
      </c>
      <c r="J1538" s="60"/>
      <c r="K1538" s="60" t="s">
        <v>5992</v>
      </c>
      <c r="L1538" s="60" t="s">
        <v>23</v>
      </c>
      <c r="M1538" s="60" t="s">
        <v>6024</v>
      </c>
      <c r="N1538" s="57" t="s">
        <v>6026</v>
      </c>
      <c r="O1538" s="62" t="s">
        <v>1908</v>
      </c>
      <c r="P1538" s="62" t="s">
        <v>3062</v>
      </c>
      <c r="Q1538" s="28"/>
      <c r="R1538" s="28"/>
      <c r="S1538" s="28"/>
      <c r="T1538" s="36">
        <v>2</v>
      </c>
      <c r="U1538" s="33"/>
      <c r="V1538" s="36">
        <v>5</v>
      </c>
      <c r="W1538" s="33"/>
      <c r="X1538" s="36">
        <v>9</v>
      </c>
      <c r="Y1538" s="33"/>
      <c r="Z1538" s="36">
        <v>20</v>
      </c>
      <c r="AA1538" s="33"/>
      <c r="AB1538" s="36">
        <v>999999</v>
      </c>
      <c r="AC1538" s="33"/>
      <c r="AD1538" s="36"/>
      <c r="AE1538" s="33"/>
      <c r="AF1538" s="36"/>
      <c r="AG1538" s="33"/>
      <c r="AH1538" s="28"/>
      <c r="AI1538" s="28"/>
      <c r="AJ1538" s="28"/>
      <c r="AK1538" s="28"/>
      <c r="AL1538" s="28"/>
      <c r="AM1538" s="41" t="str">
        <f>IF(AND($U1538&gt;0,$Q1538=""),"Currency Missing","")&amp;IF(AND($U1538&gt;0,$R1538=""),", MOQ Missing","")&amp;IF(AND($U1538&gt;0,$S1538=""),", Leadtime Missing","")&amp;IF(W1538&gt;U1538,", PB2 Price Greater than PB1 Price","")&amp;IF(Y1538&gt;W1538,", PB3 Price Greater than PB2 Price","")&amp;IF(AA1538&gt;Y1538,", PB4 Price Greater than PB3 Price","")&amp;IF(AC1538&gt;AA1538,", PB5 Price Greater than PB4 Price","")&amp;IF(AE1538&gt;AC1538,", PB6 Price Greater than PB5 Price","")&amp;IF(AG1538&gt;AE1538,", PB7 Price Greater than PB6 Price","")&amp;IF($U1538&lt;&gt;ROUND($U1538,2),", PB 1 Price - More than 2 Decimal Places","")&amp;IF($W1538&lt;&gt;ROUND($W1538,2),", PB 2 Price - More than 2 Decimal Places","")&amp;IF($Y1538&lt;&gt;ROUND($Y1538,2),", PB 3 Price - More than 2 Decimal Places","")&amp;IF($AA1538&lt;&gt;ROUND($AA1538,2),", PB 4 Price - More than 2 Decimal Places","")&amp;IF($AC1538&lt;&gt;ROUND($AC1538,2),", PB 5 Price - More than 2 Decimal Places","")&amp;IF($AE1538&lt;&gt;ROUND($AE1538,2),", PB 6 Price - More than 2 Decimal Places","")&amp;IF($AG1538&lt;&gt;ROUND($AG1538,2),", PB 7 Price - More than 2 Decimal Places","")&amp;IF(AND(E1538&lt;&gt;"",U1538="",AH1538=""),", Please enter a Price in PB1 or Select No Bid","")&amp;IF(AND(OR($U1538&gt;0,$W1538&gt;0,$Y1538&gt;0,$AA1538&gt;0,$AC1538&gt;0,$AE1538&gt;0),OR(AH1538="",AH1538="No Bid")),", Bid Status Missing or Incorrect","")&amp;IF(AND(AH1538="No Bid",AI1538=""),", Reason for No Bid Missing","")&amp;IF(AND($O1538="CSIS",OR($U1538&gt;0,$W1538&gt;0,$Y1538&gt;0,$AA1538&gt;0,$AC1538&gt;0,$AE1538&gt;0),AJ1538=""),", NCAGE Supplier Missing","")&amp;IF(AND($O1538="Drawing",OR($U1538&gt;0,$W1538&gt;0,$Y1538&gt;0,$AA1538&gt;0,$AC1538&gt;0,$AE1538&gt;0),AK1538=""),", Manufacturer Missing","")&amp;IF(AL1538&lt;&gt;"",", Comment","")&amp;IF(AND(OR(AH1538="Bid Using CSIS Dropdown With Query (Comment Field Must Be Populated)",AH1538="Bid To Drawing Supplied With Query (Comment Field Must Be Populated)"),AL1538=""),", Please Enter a Comment for the Bid Query","")&amp;IF(AND(T1538&gt;0,U1538="",AH1538&lt;&gt;"No Bid"),", PB1 Price Missing","")&amp;IF(AND(V1538&gt;0,W1538="",AH1538&lt;&gt;"No Bid"),", PB2 Price Missing","")&amp;IF(AND(X1538&gt;0,Y1538="",AH1538&lt;&gt;"No Bid"),", PB3 Price Missing","")&amp;IF(AND(Z1538&gt;0,AA1538="",AH1538&lt;&gt;"No Bid"),", PB4 Price Missing","")&amp;IF(AND(AB1538&gt;0,AC1538="",AH1538&lt;&gt;"No Bid"),", PB5 Price Missing","")&amp;IF(AND(AD1538&gt;0,AE1538="",AH1538&lt;&gt;"No Bid"),", PB6 Price Missing","")&amp;IF(AND(AF1538&gt;0,AG1538="",AH1538&lt;&gt;"No Bid"),", PB7 Price Missing","")</f>
        <v>, Please enter a Price in PB1 or Select No Bid, PB1 Price Missing, PB2 Price Missing, PB3 Price Missing, PB4 Price Missing, PB5 Price Missing</v>
      </c>
      <c r="AN1538" s="28"/>
      <c r="AO1538" s="28"/>
      <c r="AP1538" s="28"/>
      <c r="AQ1538" s="28"/>
      <c r="AR1538" s="28"/>
      <c r="AS1538" s="28"/>
      <c r="AT1538" s="28"/>
      <c r="AU1538" s="28"/>
      <c r="AV1538" s="28"/>
      <c r="AW1538" s="28"/>
      <c r="AX1538" s="28"/>
      <c r="AY1538" s="28"/>
      <c r="AZ1538" s="28"/>
      <c r="BA1538" s="28"/>
      <c r="BB1538" s="28"/>
      <c r="BC1538" s="28"/>
      <c r="BD1538" s="28"/>
      <c r="BE1538" s="28"/>
      <c r="BF1538" s="28"/>
      <c r="BG1538" s="28"/>
      <c r="BH1538" s="28"/>
      <c r="BI1538" s="28"/>
      <c r="BJ1538" s="28"/>
      <c r="BK1538" s="28"/>
      <c r="BL1538" s="28"/>
    </row>
    <row r="1539" spans="1:64" x14ac:dyDescent="0.25">
      <c r="A1539" s="58">
        <v>1537</v>
      </c>
      <c r="B1539" s="57"/>
      <c r="C1539" s="57" t="s">
        <v>3775</v>
      </c>
      <c r="D1539" s="57"/>
      <c r="E1539" s="59" t="s">
        <v>1691</v>
      </c>
      <c r="F1539" s="60" t="s">
        <v>5934</v>
      </c>
      <c r="G1539" s="61" t="s">
        <v>5288</v>
      </c>
      <c r="H1539" s="60" t="s">
        <v>6016</v>
      </c>
      <c r="I1539" s="60" t="s">
        <v>5993</v>
      </c>
      <c r="J1539" s="60"/>
      <c r="K1539" s="60" t="s">
        <v>5992</v>
      </c>
      <c r="L1539" s="60" t="s">
        <v>23</v>
      </c>
      <c r="M1539" s="60" t="s">
        <v>6024</v>
      </c>
      <c r="N1539" s="57" t="s">
        <v>6026</v>
      </c>
      <c r="O1539" s="62" t="s">
        <v>2045</v>
      </c>
      <c r="P1539" s="62" t="s">
        <v>3643</v>
      </c>
      <c r="Q1539" s="28"/>
      <c r="R1539" s="28"/>
      <c r="S1539" s="28"/>
      <c r="T1539" s="36">
        <v>1</v>
      </c>
      <c r="U1539" s="33"/>
      <c r="V1539" s="36">
        <v>3</v>
      </c>
      <c r="W1539" s="33"/>
      <c r="X1539" s="36">
        <v>5</v>
      </c>
      <c r="Y1539" s="33"/>
      <c r="Z1539" s="36">
        <v>999999</v>
      </c>
      <c r="AA1539" s="33"/>
      <c r="AB1539" s="36"/>
      <c r="AC1539" s="33"/>
      <c r="AD1539" s="36"/>
      <c r="AE1539" s="33"/>
      <c r="AF1539" s="36"/>
      <c r="AG1539" s="33"/>
      <c r="AH1539" s="28"/>
      <c r="AI1539" s="28"/>
      <c r="AJ1539" s="28"/>
      <c r="AK1539" s="28"/>
      <c r="AL1539" s="28"/>
      <c r="AM1539" s="41" t="str">
        <f>IF(AND($U1539&gt;0,$Q1539=""),"Currency Missing","")&amp;IF(AND($U1539&gt;0,$R1539=""),", MOQ Missing","")&amp;IF(AND($U1539&gt;0,$S1539=""),", Leadtime Missing","")&amp;IF(W1539&gt;U1539,", PB2 Price Greater than PB1 Price","")&amp;IF(Y1539&gt;W1539,", PB3 Price Greater than PB2 Price","")&amp;IF(AA1539&gt;Y1539,", PB4 Price Greater than PB3 Price","")&amp;IF(AC1539&gt;AA1539,", PB5 Price Greater than PB4 Price","")&amp;IF(AE1539&gt;AC1539,", PB6 Price Greater than PB5 Price","")&amp;IF(AG1539&gt;AE1539,", PB7 Price Greater than PB6 Price","")&amp;IF($U1539&lt;&gt;ROUND($U1539,2),", PB 1 Price - More than 2 Decimal Places","")&amp;IF($W1539&lt;&gt;ROUND($W1539,2),", PB 2 Price - More than 2 Decimal Places","")&amp;IF($Y1539&lt;&gt;ROUND($Y1539,2),", PB 3 Price - More than 2 Decimal Places","")&amp;IF($AA1539&lt;&gt;ROUND($AA1539,2),", PB 4 Price - More than 2 Decimal Places","")&amp;IF($AC1539&lt;&gt;ROUND($AC1539,2),", PB 5 Price - More than 2 Decimal Places","")&amp;IF($AE1539&lt;&gt;ROUND($AE1539,2),", PB 6 Price - More than 2 Decimal Places","")&amp;IF($AG1539&lt;&gt;ROUND($AG1539,2),", PB 7 Price - More than 2 Decimal Places","")&amp;IF(AND(E1539&lt;&gt;"",U1539="",AH1539=""),", Please enter a Price in PB1 or Select No Bid","")&amp;IF(AND(OR($U1539&gt;0,$W1539&gt;0,$Y1539&gt;0,$AA1539&gt;0,$AC1539&gt;0,$AE1539&gt;0),OR(AH1539="",AH1539="No Bid")),", Bid Status Missing or Incorrect","")&amp;IF(AND(AH1539="No Bid",AI1539=""),", Reason for No Bid Missing","")&amp;IF(AND($O1539="CSIS",OR($U1539&gt;0,$W1539&gt;0,$Y1539&gt;0,$AA1539&gt;0,$AC1539&gt;0,$AE1539&gt;0),AJ1539=""),", NCAGE Supplier Missing","")&amp;IF(AND($O1539="Drawing",OR($U1539&gt;0,$W1539&gt;0,$Y1539&gt;0,$AA1539&gt;0,$AC1539&gt;0,$AE1539&gt;0),AK1539=""),", Manufacturer Missing","")&amp;IF(AL1539&lt;&gt;"",", Comment","")&amp;IF(AND(OR(AH1539="Bid Using CSIS Dropdown With Query (Comment Field Must Be Populated)",AH1539="Bid To Drawing Supplied With Query (Comment Field Must Be Populated)"),AL1539=""),", Please Enter a Comment for the Bid Query","")&amp;IF(AND(T1539&gt;0,U1539="",AH1539&lt;&gt;"No Bid"),", PB1 Price Missing","")&amp;IF(AND(V1539&gt;0,W1539="",AH1539&lt;&gt;"No Bid"),", PB2 Price Missing","")&amp;IF(AND(X1539&gt;0,Y1539="",AH1539&lt;&gt;"No Bid"),", PB3 Price Missing","")&amp;IF(AND(Z1539&gt;0,AA1539="",AH1539&lt;&gt;"No Bid"),", PB4 Price Missing","")&amp;IF(AND(AB1539&gt;0,AC1539="",AH1539&lt;&gt;"No Bid"),", PB5 Price Missing","")&amp;IF(AND(AD1539&gt;0,AE1539="",AH1539&lt;&gt;"No Bid"),", PB6 Price Missing","")&amp;IF(AND(AF1539&gt;0,AG1539="",AH1539&lt;&gt;"No Bid"),", PB7 Price Missing","")</f>
        <v>, Please enter a Price in PB1 or Select No Bid, PB1 Price Missing, PB2 Price Missing, PB3 Price Missing, PB4 Price Missing</v>
      </c>
      <c r="AN1539" s="28"/>
      <c r="AO1539" s="28"/>
      <c r="AP1539" s="28"/>
      <c r="AQ1539" s="28"/>
      <c r="AR1539" s="28"/>
      <c r="AS1539" s="28"/>
      <c r="AT1539" s="28"/>
      <c r="AU1539" s="28"/>
      <c r="AV1539" s="28"/>
      <c r="AW1539" s="28"/>
      <c r="AX1539" s="28"/>
      <c r="AY1539" s="28"/>
      <c r="AZ1539" s="28"/>
      <c r="BA1539" s="28"/>
      <c r="BB1539" s="28"/>
      <c r="BC1539" s="28"/>
      <c r="BD1539" s="28"/>
      <c r="BE1539" s="28"/>
      <c r="BF1539" s="28"/>
      <c r="BG1539" s="28"/>
      <c r="BH1539" s="28"/>
      <c r="BI1539" s="28"/>
      <c r="BJ1539" s="28"/>
      <c r="BK1539" s="28"/>
      <c r="BL1539" s="28"/>
    </row>
    <row r="1540" spans="1:64" x14ac:dyDescent="0.25">
      <c r="A1540" s="58">
        <v>1538</v>
      </c>
      <c r="B1540" s="57"/>
      <c r="C1540" s="57" t="s">
        <v>3775</v>
      </c>
      <c r="D1540" s="57"/>
      <c r="E1540" s="59" t="s">
        <v>1109</v>
      </c>
      <c r="F1540" s="60" t="s">
        <v>5717</v>
      </c>
      <c r="G1540" s="61" t="s">
        <v>4719</v>
      </c>
      <c r="H1540" s="60" t="s">
        <v>6014</v>
      </c>
      <c r="I1540" s="60" t="s">
        <v>5993</v>
      </c>
      <c r="J1540" s="60"/>
      <c r="K1540" s="60" t="s">
        <v>5992</v>
      </c>
      <c r="L1540" s="60" t="s">
        <v>23</v>
      </c>
      <c r="M1540" s="60" t="s">
        <v>6024</v>
      </c>
      <c r="N1540" s="57" t="s">
        <v>6026</v>
      </c>
      <c r="O1540" s="62" t="s">
        <v>1908</v>
      </c>
      <c r="P1540" s="62" t="s">
        <v>3063</v>
      </c>
      <c r="Q1540" s="28"/>
      <c r="R1540" s="28"/>
      <c r="S1540" s="28"/>
      <c r="T1540" s="36">
        <v>5</v>
      </c>
      <c r="U1540" s="33"/>
      <c r="V1540" s="36">
        <v>15</v>
      </c>
      <c r="W1540" s="33"/>
      <c r="X1540" s="36">
        <v>30</v>
      </c>
      <c r="Y1540" s="33"/>
      <c r="Z1540" s="36">
        <v>60</v>
      </c>
      <c r="AA1540" s="33"/>
      <c r="AB1540" s="36">
        <v>120</v>
      </c>
      <c r="AC1540" s="33"/>
      <c r="AD1540" s="36">
        <v>999999</v>
      </c>
      <c r="AE1540" s="33"/>
      <c r="AF1540" s="36"/>
      <c r="AG1540" s="33"/>
      <c r="AH1540" s="28"/>
      <c r="AI1540" s="28"/>
      <c r="AJ1540" s="28"/>
      <c r="AK1540" s="28"/>
      <c r="AL1540" s="28"/>
      <c r="AM1540" s="41" t="str">
        <f>IF(AND($U1540&gt;0,$Q1540=""),"Currency Missing","")&amp;IF(AND($U1540&gt;0,$R1540=""),", MOQ Missing","")&amp;IF(AND($U1540&gt;0,$S1540=""),", Leadtime Missing","")&amp;IF(W1540&gt;U1540,", PB2 Price Greater than PB1 Price","")&amp;IF(Y1540&gt;W1540,", PB3 Price Greater than PB2 Price","")&amp;IF(AA1540&gt;Y1540,", PB4 Price Greater than PB3 Price","")&amp;IF(AC1540&gt;AA1540,", PB5 Price Greater than PB4 Price","")&amp;IF(AE1540&gt;AC1540,", PB6 Price Greater than PB5 Price","")&amp;IF(AG1540&gt;AE1540,", PB7 Price Greater than PB6 Price","")&amp;IF($U1540&lt;&gt;ROUND($U1540,2),", PB 1 Price - More than 2 Decimal Places","")&amp;IF($W1540&lt;&gt;ROUND($W1540,2),", PB 2 Price - More than 2 Decimal Places","")&amp;IF($Y1540&lt;&gt;ROUND($Y1540,2),", PB 3 Price - More than 2 Decimal Places","")&amp;IF($AA1540&lt;&gt;ROUND($AA1540,2),", PB 4 Price - More than 2 Decimal Places","")&amp;IF($AC1540&lt;&gt;ROUND($AC1540,2),", PB 5 Price - More than 2 Decimal Places","")&amp;IF($AE1540&lt;&gt;ROUND($AE1540,2),", PB 6 Price - More than 2 Decimal Places","")&amp;IF($AG1540&lt;&gt;ROUND($AG1540,2),", PB 7 Price - More than 2 Decimal Places","")&amp;IF(AND(E1540&lt;&gt;"",U1540="",AH1540=""),", Please enter a Price in PB1 or Select No Bid","")&amp;IF(AND(OR($U1540&gt;0,$W1540&gt;0,$Y1540&gt;0,$AA1540&gt;0,$AC1540&gt;0,$AE1540&gt;0),OR(AH1540="",AH1540="No Bid")),", Bid Status Missing or Incorrect","")&amp;IF(AND(AH1540="No Bid",AI1540=""),", Reason for No Bid Missing","")&amp;IF(AND($O1540="CSIS",OR($U1540&gt;0,$W1540&gt;0,$Y1540&gt;0,$AA1540&gt;0,$AC1540&gt;0,$AE1540&gt;0),AJ1540=""),", NCAGE Supplier Missing","")&amp;IF(AND($O1540="Drawing",OR($U1540&gt;0,$W1540&gt;0,$Y1540&gt;0,$AA1540&gt;0,$AC1540&gt;0,$AE1540&gt;0),AK1540=""),", Manufacturer Missing","")&amp;IF(AL1540&lt;&gt;"",", Comment","")&amp;IF(AND(OR(AH1540="Bid Using CSIS Dropdown With Query (Comment Field Must Be Populated)",AH1540="Bid To Drawing Supplied With Query (Comment Field Must Be Populated)"),AL1540=""),", Please Enter a Comment for the Bid Query","")&amp;IF(AND(T1540&gt;0,U1540="",AH1540&lt;&gt;"No Bid"),", PB1 Price Missing","")&amp;IF(AND(V1540&gt;0,W1540="",AH1540&lt;&gt;"No Bid"),", PB2 Price Missing","")&amp;IF(AND(X1540&gt;0,Y1540="",AH1540&lt;&gt;"No Bid"),", PB3 Price Missing","")&amp;IF(AND(Z1540&gt;0,AA1540="",AH1540&lt;&gt;"No Bid"),", PB4 Price Missing","")&amp;IF(AND(AB1540&gt;0,AC1540="",AH1540&lt;&gt;"No Bid"),", PB5 Price Missing","")&amp;IF(AND(AD1540&gt;0,AE1540="",AH1540&lt;&gt;"No Bid"),", PB6 Price Missing","")&amp;IF(AND(AF1540&gt;0,AG1540="",AH1540&lt;&gt;"No Bid"),", PB7 Price Missing","")</f>
        <v>, Please enter a Price in PB1 or Select No Bid, PB1 Price Missing, PB2 Price Missing, PB3 Price Missing, PB4 Price Missing, PB5 Price Missing, PB6 Price Missing</v>
      </c>
      <c r="AN1540" s="28"/>
      <c r="AO1540" s="28"/>
      <c r="AP1540" s="28"/>
      <c r="AQ1540" s="28"/>
      <c r="AR1540" s="28"/>
      <c r="AS1540" s="28"/>
      <c r="AT1540" s="28"/>
      <c r="AU1540" s="28"/>
      <c r="AV1540" s="28"/>
      <c r="AW1540" s="28"/>
      <c r="AX1540" s="28"/>
      <c r="AY1540" s="28"/>
      <c r="AZ1540" s="28"/>
      <c r="BA1540" s="28"/>
      <c r="BB1540" s="28"/>
      <c r="BC1540" s="28"/>
      <c r="BD1540" s="28"/>
      <c r="BE1540" s="28"/>
      <c r="BF1540" s="28"/>
      <c r="BG1540" s="28"/>
      <c r="BH1540" s="28"/>
      <c r="BI1540" s="28"/>
      <c r="BJ1540" s="28"/>
      <c r="BK1540" s="28"/>
      <c r="BL1540" s="28"/>
    </row>
    <row r="1541" spans="1:64" x14ac:dyDescent="0.25">
      <c r="A1541" s="58">
        <v>1539</v>
      </c>
      <c r="B1541" s="57"/>
      <c r="C1541" s="57" t="s">
        <v>3775</v>
      </c>
      <c r="D1541" s="57"/>
      <c r="E1541" s="59" t="s">
        <v>1110</v>
      </c>
      <c r="F1541" s="60" t="s">
        <v>5718</v>
      </c>
      <c r="G1541" s="61" t="s">
        <v>4720</v>
      </c>
      <c r="H1541" s="60" t="s">
        <v>6012</v>
      </c>
      <c r="I1541" s="60" t="s">
        <v>5993</v>
      </c>
      <c r="J1541" s="60"/>
      <c r="K1541" s="60" t="s">
        <v>5992</v>
      </c>
      <c r="L1541" s="60" t="s">
        <v>23</v>
      </c>
      <c r="M1541" s="60" t="s">
        <v>6024</v>
      </c>
      <c r="N1541" s="57" t="s">
        <v>6026</v>
      </c>
      <c r="O1541" s="62" t="s">
        <v>1909</v>
      </c>
      <c r="P1541" s="62" t="s">
        <v>3064</v>
      </c>
      <c r="Q1541" s="28"/>
      <c r="R1541" s="28"/>
      <c r="S1541" s="28"/>
      <c r="T1541" s="36">
        <v>1</v>
      </c>
      <c r="U1541" s="33"/>
      <c r="V1541" s="36">
        <v>3</v>
      </c>
      <c r="W1541" s="33"/>
      <c r="X1541" s="36">
        <v>5</v>
      </c>
      <c r="Y1541" s="33"/>
      <c r="Z1541" s="36">
        <v>999999</v>
      </c>
      <c r="AA1541" s="33"/>
      <c r="AB1541" s="36"/>
      <c r="AC1541" s="33"/>
      <c r="AD1541" s="36"/>
      <c r="AE1541" s="33"/>
      <c r="AF1541" s="36"/>
      <c r="AG1541" s="33"/>
      <c r="AH1541" s="28"/>
      <c r="AI1541" s="28"/>
      <c r="AJ1541" s="28"/>
      <c r="AK1541" s="28"/>
      <c r="AL1541" s="28"/>
      <c r="AM1541" s="41" t="str">
        <f>IF(AND($U1541&gt;0,$Q1541=""),"Currency Missing","")&amp;IF(AND($U1541&gt;0,$R1541=""),", MOQ Missing","")&amp;IF(AND($U1541&gt;0,$S1541=""),", Leadtime Missing","")&amp;IF(W1541&gt;U1541,", PB2 Price Greater than PB1 Price","")&amp;IF(Y1541&gt;W1541,", PB3 Price Greater than PB2 Price","")&amp;IF(AA1541&gt;Y1541,", PB4 Price Greater than PB3 Price","")&amp;IF(AC1541&gt;AA1541,", PB5 Price Greater than PB4 Price","")&amp;IF(AE1541&gt;AC1541,", PB6 Price Greater than PB5 Price","")&amp;IF(AG1541&gt;AE1541,", PB7 Price Greater than PB6 Price","")&amp;IF($U1541&lt;&gt;ROUND($U1541,2),", PB 1 Price - More than 2 Decimal Places","")&amp;IF($W1541&lt;&gt;ROUND($W1541,2),", PB 2 Price - More than 2 Decimal Places","")&amp;IF($Y1541&lt;&gt;ROUND($Y1541,2),", PB 3 Price - More than 2 Decimal Places","")&amp;IF($AA1541&lt;&gt;ROUND($AA1541,2),", PB 4 Price - More than 2 Decimal Places","")&amp;IF($AC1541&lt;&gt;ROUND($AC1541,2),", PB 5 Price - More than 2 Decimal Places","")&amp;IF($AE1541&lt;&gt;ROUND($AE1541,2),", PB 6 Price - More than 2 Decimal Places","")&amp;IF($AG1541&lt;&gt;ROUND($AG1541,2),", PB 7 Price - More than 2 Decimal Places","")&amp;IF(AND(E1541&lt;&gt;"",U1541="",AH1541=""),", Please enter a Price in PB1 or Select No Bid","")&amp;IF(AND(OR($U1541&gt;0,$W1541&gt;0,$Y1541&gt;0,$AA1541&gt;0,$AC1541&gt;0,$AE1541&gt;0),OR(AH1541="",AH1541="No Bid")),", Bid Status Missing or Incorrect","")&amp;IF(AND(AH1541="No Bid",AI1541=""),", Reason for No Bid Missing","")&amp;IF(AND($O1541="CSIS",OR($U1541&gt;0,$W1541&gt;0,$Y1541&gt;0,$AA1541&gt;0,$AC1541&gt;0,$AE1541&gt;0),AJ1541=""),", NCAGE Supplier Missing","")&amp;IF(AND($O1541="Drawing",OR($U1541&gt;0,$W1541&gt;0,$Y1541&gt;0,$AA1541&gt;0,$AC1541&gt;0,$AE1541&gt;0),AK1541=""),", Manufacturer Missing","")&amp;IF(AL1541&lt;&gt;"",", Comment","")&amp;IF(AND(OR(AH1541="Bid Using CSIS Dropdown With Query (Comment Field Must Be Populated)",AH1541="Bid To Drawing Supplied With Query (Comment Field Must Be Populated)"),AL1541=""),", Please Enter a Comment for the Bid Query","")&amp;IF(AND(T1541&gt;0,U1541="",AH1541&lt;&gt;"No Bid"),", PB1 Price Missing","")&amp;IF(AND(V1541&gt;0,W1541="",AH1541&lt;&gt;"No Bid"),", PB2 Price Missing","")&amp;IF(AND(X1541&gt;0,Y1541="",AH1541&lt;&gt;"No Bid"),", PB3 Price Missing","")&amp;IF(AND(Z1541&gt;0,AA1541="",AH1541&lt;&gt;"No Bid"),", PB4 Price Missing","")&amp;IF(AND(AB1541&gt;0,AC1541="",AH1541&lt;&gt;"No Bid"),", PB5 Price Missing","")&amp;IF(AND(AD1541&gt;0,AE1541="",AH1541&lt;&gt;"No Bid"),", PB6 Price Missing","")&amp;IF(AND(AF1541&gt;0,AG1541="",AH1541&lt;&gt;"No Bid"),", PB7 Price Missing","")</f>
        <v>, Please enter a Price in PB1 or Select No Bid, PB1 Price Missing, PB2 Price Missing, PB3 Price Missing, PB4 Price Missing</v>
      </c>
      <c r="AN1541" s="28"/>
      <c r="AO1541" s="28"/>
      <c r="AP1541" s="28"/>
      <c r="AQ1541" s="28"/>
      <c r="AR1541" s="28"/>
      <c r="AS1541" s="28"/>
      <c r="AT1541" s="28"/>
      <c r="AU1541" s="28"/>
      <c r="AV1541" s="28"/>
      <c r="AW1541" s="28"/>
      <c r="AX1541" s="28"/>
      <c r="AY1541" s="28"/>
      <c r="AZ1541" s="28"/>
      <c r="BA1541" s="28"/>
      <c r="BB1541" s="28"/>
      <c r="BC1541" s="28"/>
      <c r="BD1541" s="28"/>
      <c r="BE1541" s="28"/>
      <c r="BF1541" s="28"/>
      <c r="BG1541" s="28"/>
      <c r="BH1541" s="28"/>
      <c r="BI1541" s="28"/>
      <c r="BJ1541" s="28"/>
      <c r="BK1541" s="28"/>
      <c r="BL1541" s="28"/>
    </row>
    <row r="1542" spans="1:64" x14ac:dyDescent="0.25">
      <c r="A1542" s="58">
        <v>1540</v>
      </c>
      <c r="B1542" s="57"/>
      <c r="C1542" s="57" t="s">
        <v>3775</v>
      </c>
      <c r="D1542" s="57"/>
      <c r="E1542" s="59" t="s">
        <v>1111</v>
      </c>
      <c r="F1542" s="60" t="s">
        <v>5719</v>
      </c>
      <c r="G1542" s="61" t="s">
        <v>4721</v>
      </c>
      <c r="H1542" s="60" t="s">
        <v>6001</v>
      </c>
      <c r="I1542" s="60" t="s">
        <v>5993</v>
      </c>
      <c r="J1542" s="60"/>
      <c r="K1542" s="60" t="s">
        <v>5992</v>
      </c>
      <c r="L1542" s="60" t="s">
        <v>23</v>
      </c>
      <c r="M1542" s="60" t="s">
        <v>6024</v>
      </c>
      <c r="N1542" s="57" t="s">
        <v>6026</v>
      </c>
      <c r="O1542" s="62" t="s">
        <v>1910</v>
      </c>
      <c r="P1542" s="62" t="s">
        <v>3065</v>
      </c>
      <c r="Q1542" s="28"/>
      <c r="R1542" s="28"/>
      <c r="S1542" s="28"/>
      <c r="T1542" s="36">
        <v>25</v>
      </c>
      <c r="U1542" s="33"/>
      <c r="V1542" s="36">
        <v>70</v>
      </c>
      <c r="W1542" s="33"/>
      <c r="X1542" s="36">
        <v>140</v>
      </c>
      <c r="Y1542" s="33"/>
      <c r="Z1542" s="36">
        <v>999999</v>
      </c>
      <c r="AA1542" s="33"/>
      <c r="AB1542" s="36"/>
      <c r="AC1542" s="33"/>
      <c r="AD1542" s="36"/>
      <c r="AE1542" s="33"/>
      <c r="AF1542" s="36"/>
      <c r="AG1542" s="33"/>
      <c r="AH1542" s="28"/>
      <c r="AI1542" s="28"/>
      <c r="AJ1542" s="28"/>
      <c r="AK1542" s="28"/>
      <c r="AL1542" s="28"/>
      <c r="AM1542" s="41" t="str">
        <f>IF(AND($U1542&gt;0,$Q1542=""),"Currency Missing","")&amp;IF(AND($U1542&gt;0,$R1542=""),", MOQ Missing","")&amp;IF(AND($U1542&gt;0,$S1542=""),", Leadtime Missing","")&amp;IF(W1542&gt;U1542,", PB2 Price Greater than PB1 Price","")&amp;IF(Y1542&gt;W1542,", PB3 Price Greater than PB2 Price","")&amp;IF(AA1542&gt;Y1542,", PB4 Price Greater than PB3 Price","")&amp;IF(AC1542&gt;AA1542,", PB5 Price Greater than PB4 Price","")&amp;IF(AE1542&gt;AC1542,", PB6 Price Greater than PB5 Price","")&amp;IF(AG1542&gt;AE1542,", PB7 Price Greater than PB6 Price","")&amp;IF($U1542&lt;&gt;ROUND($U1542,2),", PB 1 Price - More than 2 Decimal Places","")&amp;IF($W1542&lt;&gt;ROUND($W1542,2),", PB 2 Price - More than 2 Decimal Places","")&amp;IF($Y1542&lt;&gt;ROUND($Y1542,2),", PB 3 Price - More than 2 Decimal Places","")&amp;IF($AA1542&lt;&gt;ROUND($AA1542,2),", PB 4 Price - More than 2 Decimal Places","")&amp;IF($AC1542&lt;&gt;ROUND($AC1542,2),", PB 5 Price - More than 2 Decimal Places","")&amp;IF($AE1542&lt;&gt;ROUND($AE1542,2),", PB 6 Price - More than 2 Decimal Places","")&amp;IF($AG1542&lt;&gt;ROUND($AG1542,2),", PB 7 Price - More than 2 Decimal Places","")&amp;IF(AND(E1542&lt;&gt;"",U1542="",AH1542=""),", Please enter a Price in PB1 or Select No Bid","")&amp;IF(AND(OR($U1542&gt;0,$W1542&gt;0,$Y1542&gt;0,$AA1542&gt;0,$AC1542&gt;0,$AE1542&gt;0),OR(AH1542="",AH1542="No Bid")),", Bid Status Missing or Incorrect","")&amp;IF(AND(AH1542="No Bid",AI1542=""),", Reason for No Bid Missing","")&amp;IF(AND($O1542="CSIS",OR($U1542&gt;0,$W1542&gt;0,$Y1542&gt;0,$AA1542&gt;0,$AC1542&gt;0,$AE1542&gt;0),AJ1542=""),", NCAGE Supplier Missing","")&amp;IF(AND($O1542="Drawing",OR($U1542&gt;0,$W1542&gt;0,$Y1542&gt;0,$AA1542&gt;0,$AC1542&gt;0,$AE1542&gt;0),AK1542=""),", Manufacturer Missing","")&amp;IF(AL1542&lt;&gt;"",", Comment","")&amp;IF(AND(OR(AH1542="Bid Using CSIS Dropdown With Query (Comment Field Must Be Populated)",AH1542="Bid To Drawing Supplied With Query (Comment Field Must Be Populated)"),AL1542=""),", Please Enter a Comment for the Bid Query","")&amp;IF(AND(T1542&gt;0,U1542="",AH1542&lt;&gt;"No Bid"),", PB1 Price Missing","")&amp;IF(AND(V1542&gt;0,W1542="",AH1542&lt;&gt;"No Bid"),", PB2 Price Missing","")&amp;IF(AND(X1542&gt;0,Y1542="",AH1542&lt;&gt;"No Bid"),", PB3 Price Missing","")&amp;IF(AND(Z1542&gt;0,AA1542="",AH1542&lt;&gt;"No Bid"),", PB4 Price Missing","")&amp;IF(AND(AB1542&gt;0,AC1542="",AH1542&lt;&gt;"No Bid"),", PB5 Price Missing","")&amp;IF(AND(AD1542&gt;0,AE1542="",AH1542&lt;&gt;"No Bid"),", PB6 Price Missing","")&amp;IF(AND(AF1542&gt;0,AG1542="",AH1542&lt;&gt;"No Bid"),", PB7 Price Missing","")</f>
        <v>, Please enter a Price in PB1 or Select No Bid, PB1 Price Missing, PB2 Price Missing, PB3 Price Missing, PB4 Price Missing</v>
      </c>
      <c r="AN1542" s="28"/>
      <c r="AO1542" s="28"/>
      <c r="AP1542" s="28"/>
      <c r="AQ1542" s="28"/>
      <c r="AR1542" s="28"/>
      <c r="AS1542" s="28"/>
      <c r="AT1542" s="28"/>
      <c r="AU1542" s="28"/>
      <c r="AV1542" s="28"/>
      <c r="AW1542" s="28"/>
      <c r="AX1542" s="28"/>
      <c r="AY1542" s="28"/>
      <c r="AZ1542" s="28"/>
      <c r="BA1542" s="28"/>
      <c r="BB1542" s="28"/>
      <c r="BC1542" s="28"/>
      <c r="BD1542" s="28"/>
      <c r="BE1542" s="28"/>
      <c r="BF1542" s="28"/>
      <c r="BG1542" s="28"/>
      <c r="BH1542" s="28"/>
      <c r="BI1542" s="28"/>
      <c r="BJ1542" s="28"/>
      <c r="BK1542" s="28"/>
      <c r="BL1542" s="28"/>
    </row>
    <row r="1543" spans="1:64" x14ac:dyDescent="0.25">
      <c r="A1543" s="58">
        <v>1541</v>
      </c>
      <c r="B1543" s="57"/>
      <c r="C1543" s="57" t="s">
        <v>3775</v>
      </c>
      <c r="D1543" s="57"/>
      <c r="E1543" s="59" t="s">
        <v>1112</v>
      </c>
      <c r="F1543" s="60" t="s">
        <v>5720</v>
      </c>
      <c r="G1543" s="61" t="s">
        <v>4722</v>
      </c>
      <c r="H1543" s="60" t="s">
        <v>5996</v>
      </c>
      <c r="I1543" s="60" t="s">
        <v>5993</v>
      </c>
      <c r="J1543" s="60"/>
      <c r="K1543" s="60" t="s">
        <v>5992</v>
      </c>
      <c r="L1543" s="60" t="s">
        <v>23</v>
      </c>
      <c r="M1543" s="60" t="s">
        <v>6024</v>
      </c>
      <c r="N1543" s="57" t="s">
        <v>6026</v>
      </c>
      <c r="O1543" s="62" t="s">
        <v>1911</v>
      </c>
      <c r="P1543" s="62" t="s">
        <v>3066</v>
      </c>
      <c r="Q1543" s="28"/>
      <c r="R1543" s="28"/>
      <c r="S1543" s="28"/>
      <c r="T1543" s="36">
        <v>9</v>
      </c>
      <c r="U1543" s="33"/>
      <c r="V1543" s="36">
        <v>30</v>
      </c>
      <c r="W1543" s="33"/>
      <c r="X1543" s="36">
        <v>60</v>
      </c>
      <c r="Y1543" s="33"/>
      <c r="Z1543" s="36">
        <v>120</v>
      </c>
      <c r="AA1543" s="33"/>
      <c r="AB1543" s="36">
        <v>999999</v>
      </c>
      <c r="AC1543" s="33"/>
      <c r="AD1543" s="36"/>
      <c r="AE1543" s="33"/>
      <c r="AF1543" s="36"/>
      <c r="AG1543" s="33"/>
      <c r="AH1543" s="28"/>
      <c r="AI1543" s="28"/>
      <c r="AJ1543" s="28"/>
      <c r="AK1543" s="28"/>
      <c r="AL1543" s="28"/>
      <c r="AM1543" s="41" t="str">
        <f>IF(AND($U1543&gt;0,$Q1543=""),"Currency Missing","")&amp;IF(AND($U1543&gt;0,$R1543=""),", MOQ Missing","")&amp;IF(AND($U1543&gt;0,$S1543=""),", Leadtime Missing","")&amp;IF(W1543&gt;U1543,", PB2 Price Greater than PB1 Price","")&amp;IF(Y1543&gt;W1543,", PB3 Price Greater than PB2 Price","")&amp;IF(AA1543&gt;Y1543,", PB4 Price Greater than PB3 Price","")&amp;IF(AC1543&gt;AA1543,", PB5 Price Greater than PB4 Price","")&amp;IF(AE1543&gt;AC1543,", PB6 Price Greater than PB5 Price","")&amp;IF(AG1543&gt;AE1543,", PB7 Price Greater than PB6 Price","")&amp;IF($U1543&lt;&gt;ROUND($U1543,2),", PB 1 Price - More than 2 Decimal Places","")&amp;IF($W1543&lt;&gt;ROUND($W1543,2),", PB 2 Price - More than 2 Decimal Places","")&amp;IF($Y1543&lt;&gt;ROUND($Y1543,2),", PB 3 Price - More than 2 Decimal Places","")&amp;IF($AA1543&lt;&gt;ROUND($AA1543,2),", PB 4 Price - More than 2 Decimal Places","")&amp;IF($AC1543&lt;&gt;ROUND($AC1543,2),", PB 5 Price - More than 2 Decimal Places","")&amp;IF($AE1543&lt;&gt;ROUND($AE1543,2),", PB 6 Price - More than 2 Decimal Places","")&amp;IF($AG1543&lt;&gt;ROUND($AG1543,2),", PB 7 Price - More than 2 Decimal Places","")&amp;IF(AND(E1543&lt;&gt;"",U1543="",AH1543=""),", Please enter a Price in PB1 or Select No Bid","")&amp;IF(AND(OR($U1543&gt;0,$W1543&gt;0,$Y1543&gt;0,$AA1543&gt;0,$AC1543&gt;0,$AE1543&gt;0),OR(AH1543="",AH1543="No Bid")),", Bid Status Missing or Incorrect","")&amp;IF(AND(AH1543="No Bid",AI1543=""),", Reason for No Bid Missing","")&amp;IF(AND($O1543="CSIS",OR($U1543&gt;0,$W1543&gt;0,$Y1543&gt;0,$AA1543&gt;0,$AC1543&gt;0,$AE1543&gt;0),AJ1543=""),", NCAGE Supplier Missing","")&amp;IF(AND($O1543="Drawing",OR($U1543&gt;0,$W1543&gt;0,$Y1543&gt;0,$AA1543&gt;0,$AC1543&gt;0,$AE1543&gt;0),AK1543=""),", Manufacturer Missing","")&amp;IF(AL1543&lt;&gt;"",", Comment","")&amp;IF(AND(OR(AH1543="Bid Using CSIS Dropdown With Query (Comment Field Must Be Populated)",AH1543="Bid To Drawing Supplied With Query (Comment Field Must Be Populated)"),AL1543=""),", Please Enter a Comment for the Bid Query","")&amp;IF(AND(T1543&gt;0,U1543="",AH1543&lt;&gt;"No Bid"),", PB1 Price Missing","")&amp;IF(AND(V1543&gt;0,W1543="",AH1543&lt;&gt;"No Bid"),", PB2 Price Missing","")&amp;IF(AND(X1543&gt;0,Y1543="",AH1543&lt;&gt;"No Bid"),", PB3 Price Missing","")&amp;IF(AND(Z1543&gt;0,AA1543="",AH1543&lt;&gt;"No Bid"),", PB4 Price Missing","")&amp;IF(AND(AB1543&gt;0,AC1543="",AH1543&lt;&gt;"No Bid"),", PB5 Price Missing","")&amp;IF(AND(AD1543&gt;0,AE1543="",AH1543&lt;&gt;"No Bid"),", PB6 Price Missing","")&amp;IF(AND(AF1543&gt;0,AG1543="",AH1543&lt;&gt;"No Bid"),", PB7 Price Missing","")</f>
        <v>, Please enter a Price in PB1 or Select No Bid, PB1 Price Missing, PB2 Price Missing, PB3 Price Missing, PB4 Price Missing, PB5 Price Missing</v>
      </c>
      <c r="AN1543" s="28"/>
      <c r="AO1543" s="28"/>
      <c r="AP1543" s="28"/>
      <c r="AQ1543" s="28"/>
      <c r="AR1543" s="28"/>
      <c r="AS1543" s="28"/>
      <c r="AT1543" s="28"/>
      <c r="AU1543" s="28"/>
      <c r="AV1543" s="28"/>
      <c r="AW1543" s="28"/>
      <c r="AX1543" s="28"/>
      <c r="AY1543" s="28"/>
      <c r="AZ1543" s="28"/>
      <c r="BA1543" s="28"/>
      <c r="BB1543" s="28"/>
      <c r="BC1543" s="28"/>
      <c r="BD1543" s="28"/>
      <c r="BE1543" s="28"/>
      <c r="BF1543" s="28"/>
      <c r="BG1543" s="28"/>
      <c r="BH1543" s="28"/>
      <c r="BI1543" s="28"/>
      <c r="BJ1543" s="28"/>
      <c r="BK1543" s="28"/>
      <c r="BL1543" s="28"/>
    </row>
    <row r="1544" spans="1:64" x14ac:dyDescent="0.25">
      <c r="A1544" s="58">
        <v>1542</v>
      </c>
      <c r="B1544" s="57"/>
      <c r="C1544" s="57" t="s">
        <v>3775</v>
      </c>
      <c r="D1544" s="57"/>
      <c r="E1544" s="59" t="s">
        <v>1692</v>
      </c>
      <c r="F1544" s="60" t="s">
        <v>5935</v>
      </c>
      <c r="G1544" s="61" t="s">
        <v>5289</v>
      </c>
      <c r="H1544" s="60" t="s">
        <v>6001</v>
      </c>
      <c r="I1544" s="60" t="s">
        <v>6008</v>
      </c>
      <c r="J1544" s="60"/>
      <c r="K1544" s="60" t="s">
        <v>5992</v>
      </c>
      <c r="L1544" s="60" t="s">
        <v>23</v>
      </c>
      <c r="M1544" s="60" t="s">
        <v>6024</v>
      </c>
      <c r="N1544" s="57" t="s">
        <v>6026</v>
      </c>
      <c r="O1544" s="62" t="s">
        <v>2046</v>
      </c>
      <c r="P1544" s="62" t="s">
        <v>3644</v>
      </c>
      <c r="Q1544" s="28"/>
      <c r="R1544" s="28"/>
      <c r="S1544" s="28"/>
      <c r="T1544" s="36">
        <v>3</v>
      </c>
      <c r="U1544" s="33"/>
      <c r="V1544" s="36">
        <v>9</v>
      </c>
      <c r="W1544" s="33"/>
      <c r="X1544" s="36">
        <v>20</v>
      </c>
      <c r="Y1544" s="33"/>
      <c r="Z1544" s="36">
        <v>40</v>
      </c>
      <c r="AA1544" s="33"/>
      <c r="AB1544" s="36">
        <v>80</v>
      </c>
      <c r="AC1544" s="33"/>
      <c r="AD1544" s="36">
        <v>999999</v>
      </c>
      <c r="AE1544" s="33"/>
      <c r="AF1544" s="36"/>
      <c r="AG1544" s="33"/>
      <c r="AH1544" s="28"/>
      <c r="AI1544" s="28"/>
      <c r="AJ1544" s="28"/>
      <c r="AK1544" s="28"/>
      <c r="AL1544" s="28"/>
      <c r="AM1544" s="41" t="str">
        <f>IF(AND($U1544&gt;0,$Q1544=""),"Currency Missing","")&amp;IF(AND($U1544&gt;0,$R1544=""),", MOQ Missing","")&amp;IF(AND($U1544&gt;0,$S1544=""),", Leadtime Missing","")&amp;IF(W1544&gt;U1544,", PB2 Price Greater than PB1 Price","")&amp;IF(Y1544&gt;W1544,", PB3 Price Greater than PB2 Price","")&amp;IF(AA1544&gt;Y1544,", PB4 Price Greater than PB3 Price","")&amp;IF(AC1544&gt;AA1544,", PB5 Price Greater than PB4 Price","")&amp;IF(AE1544&gt;AC1544,", PB6 Price Greater than PB5 Price","")&amp;IF(AG1544&gt;AE1544,", PB7 Price Greater than PB6 Price","")&amp;IF($U1544&lt;&gt;ROUND($U1544,2),", PB 1 Price - More than 2 Decimal Places","")&amp;IF($W1544&lt;&gt;ROUND($W1544,2),", PB 2 Price - More than 2 Decimal Places","")&amp;IF($Y1544&lt;&gt;ROUND($Y1544,2),", PB 3 Price - More than 2 Decimal Places","")&amp;IF($AA1544&lt;&gt;ROUND($AA1544,2),", PB 4 Price - More than 2 Decimal Places","")&amp;IF($AC1544&lt;&gt;ROUND($AC1544,2),", PB 5 Price - More than 2 Decimal Places","")&amp;IF($AE1544&lt;&gt;ROUND($AE1544,2),", PB 6 Price - More than 2 Decimal Places","")&amp;IF($AG1544&lt;&gt;ROUND($AG1544,2),", PB 7 Price - More than 2 Decimal Places","")&amp;IF(AND(E1544&lt;&gt;"",U1544="",AH1544=""),", Please enter a Price in PB1 or Select No Bid","")&amp;IF(AND(OR($U1544&gt;0,$W1544&gt;0,$Y1544&gt;0,$AA1544&gt;0,$AC1544&gt;0,$AE1544&gt;0),OR(AH1544="",AH1544="No Bid")),", Bid Status Missing or Incorrect","")&amp;IF(AND(AH1544="No Bid",AI1544=""),", Reason for No Bid Missing","")&amp;IF(AND($O1544="CSIS",OR($U1544&gt;0,$W1544&gt;0,$Y1544&gt;0,$AA1544&gt;0,$AC1544&gt;0,$AE1544&gt;0),AJ1544=""),", NCAGE Supplier Missing","")&amp;IF(AND($O1544="Drawing",OR($U1544&gt;0,$W1544&gt;0,$Y1544&gt;0,$AA1544&gt;0,$AC1544&gt;0,$AE1544&gt;0),AK1544=""),", Manufacturer Missing","")&amp;IF(AL1544&lt;&gt;"",", Comment","")&amp;IF(AND(OR(AH1544="Bid Using CSIS Dropdown With Query (Comment Field Must Be Populated)",AH1544="Bid To Drawing Supplied With Query (Comment Field Must Be Populated)"),AL1544=""),", Please Enter a Comment for the Bid Query","")&amp;IF(AND(T1544&gt;0,U1544="",AH1544&lt;&gt;"No Bid"),", PB1 Price Missing","")&amp;IF(AND(V1544&gt;0,W1544="",AH1544&lt;&gt;"No Bid"),", PB2 Price Missing","")&amp;IF(AND(X1544&gt;0,Y1544="",AH1544&lt;&gt;"No Bid"),", PB3 Price Missing","")&amp;IF(AND(Z1544&gt;0,AA1544="",AH1544&lt;&gt;"No Bid"),", PB4 Price Missing","")&amp;IF(AND(AB1544&gt;0,AC1544="",AH1544&lt;&gt;"No Bid"),", PB5 Price Missing","")&amp;IF(AND(AD1544&gt;0,AE1544="",AH1544&lt;&gt;"No Bid"),", PB6 Price Missing","")&amp;IF(AND(AF1544&gt;0,AG1544="",AH1544&lt;&gt;"No Bid"),", PB7 Price Missing","")</f>
        <v>, Please enter a Price in PB1 or Select No Bid, PB1 Price Missing, PB2 Price Missing, PB3 Price Missing, PB4 Price Missing, PB5 Price Missing, PB6 Price Missing</v>
      </c>
      <c r="AN1544" s="28"/>
      <c r="AO1544" s="28"/>
      <c r="AP1544" s="28"/>
      <c r="AQ1544" s="28"/>
      <c r="AR1544" s="28"/>
      <c r="AS1544" s="28"/>
      <c r="AT1544" s="28"/>
      <c r="AU1544" s="28"/>
      <c r="AV1544" s="28"/>
      <c r="AW1544" s="28"/>
      <c r="AX1544" s="28"/>
      <c r="AY1544" s="28"/>
      <c r="AZ1544" s="28"/>
      <c r="BA1544" s="28"/>
      <c r="BB1544" s="28"/>
      <c r="BC1544" s="28"/>
      <c r="BD1544" s="28"/>
      <c r="BE1544" s="28"/>
      <c r="BF1544" s="28"/>
      <c r="BG1544" s="28"/>
      <c r="BH1544" s="28"/>
      <c r="BI1544" s="28"/>
      <c r="BJ1544" s="28"/>
      <c r="BK1544" s="28"/>
      <c r="BL1544" s="28"/>
    </row>
    <row r="1545" spans="1:64" x14ac:dyDescent="0.25">
      <c r="A1545" s="58">
        <v>1543</v>
      </c>
      <c r="B1545" s="57"/>
      <c r="C1545" s="57" t="s">
        <v>3775</v>
      </c>
      <c r="D1545" s="57"/>
      <c r="E1545" s="59" t="s">
        <v>1113</v>
      </c>
      <c r="F1545" s="60" t="s">
        <v>5721</v>
      </c>
      <c r="G1545" s="61" t="s">
        <v>4723</v>
      </c>
      <c r="H1545" s="60" t="s">
        <v>5996</v>
      </c>
      <c r="I1545" s="60" t="s">
        <v>5993</v>
      </c>
      <c r="J1545" s="60"/>
      <c r="K1545" s="60" t="s">
        <v>5992</v>
      </c>
      <c r="L1545" s="60" t="s">
        <v>23</v>
      </c>
      <c r="M1545" s="60" t="s">
        <v>6024</v>
      </c>
      <c r="N1545" s="57" t="s">
        <v>6026</v>
      </c>
      <c r="O1545" s="62" t="s">
        <v>1911</v>
      </c>
      <c r="P1545" s="62" t="s">
        <v>3067</v>
      </c>
      <c r="Q1545" s="28"/>
      <c r="R1545" s="28"/>
      <c r="S1545" s="28"/>
      <c r="T1545" s="36">
        <v>20</v>
      </c>
      <c r="U1545" s="33"/>
      <c r="V1545" s="36">
        <v>50</v>
      </c>
      <c r="W1545" s="33"/>
      <c r="X1545" s="36">
        <v>100</v>
      </c>
      <c r="Y1545" s="33"/>
      <c r="Z1545" s="36">
        <v>200</v>
      </c>
      <c r="AA1545" s="33"/>
      <c r="AB1545" s="36">
        <v>999999</v>
      </c>
      <c r="AC1545" s="33"/>
      <c r="AD1545" s="36"/>
      <c r="AE1545" s="33"/>
      <c r="AF1545" s="36"/>
      <c r="AG1545" s="33"/>
      <c r="AH1545" s="28"/>
      <c r="AI1545" s="28"/>
      <c r="AJ1545" s="28"/>
      <c r="AK1545" s="28"/>
      <c r="AL1545" s="28"/>
      <c r="AM1545" s="41" t="str">
        <f>IF(AND($U1545&gt;0,$Q1545=""),"Currency Missing","")&amp;IF(AND($U1545&gt;0,$R1545=""),", MOQ Missing","")&amp;IF(AND($U1545&gt;0,$S1545=""),", Leadtime Missing","")&amp;IF(W1545&gt;U1545,", PB2 Price Greater than PB1 Price","")&amp;IF(Y1545&gt;W1545,", PB3 Price Greater than PB2 Price","")&amp;IF(AA1545&gt;Y1545,", PB4 Price Greater than PB3 Price","")&amp;IF(AC1545&gt;AA1545,", PB5 Price Greater than PB4 Price","")&amp;IF(AE1545&gt;AC1545,", PB6 Price Greater than PB5 Price","")&amp;IF(AG1545&gt;AE1545,", PB7 Price Greater than PB6 Price","")&amp;IF($U1545&lt;&gt;ROUND($U1545,2),", PB 1 Price - More than 2 Decimal Places","")&amp;IF($W1545&lt;&gt;ROUND($W1545,2),", PB 2 Price - More than 2 Decimal Places","")&amp;IF($Y1545&lt;&gt;ROUND($Y1545,2),", PB 3 Price - More than 2 Decimal Places","")&amp;IF($AA1545&lt;&gt;ROUND($AA1545,2),", PB 4 Price - More than 2 Decimal Places","")&amp;IF($AC1545&lt;&gt;ROUND($AC1545,2),", PB 5 Price - More than 2 Decimal Places","")&amp;IF($AE1545&lt;&gt;ROUND($AE1545,2),", PB 6 Price - More than 2 Decimal Places","")&amp;IF($AG1545&lt;&gt;ROUND($AG1545,2),", PB 7 Price - More than 2 Decimal Places","")&amp;IF(AND(E1545&lt;&gt;"",U1545="",AH1545=""),", Please enter a Price in PB1 or Select No Bid","")&amp;IF(AND(OR($U1545&gt;0,$W1545&gt;0,$Y1545&gt;0,$AA1545&gt;0,$AC1545&gt;0,$AE1545&gt;0),OR(AH1545="",AH1545="No Bid")),", Bid Status Missing or Incorrect","")&amp;IF(AND(AH1545="No Bid",AI1545=""),", Reason for No Bid Missing","")&amp;IF(AND($O1545="CSIS",OR($U1545&gt;0,$W1545&gt;0,$Y1545&gt;0,$AA1545&gt;0,$AC1545&gt;0,$AE1545&gt;0),AJ1545=""),", NCAGE Supplier Missing","")&amp;IF(AND($O1545="Drawing",OR($U1545&gt;0,$W1545&gt;0,$Y1545&gt;0,$AA1545&gt;0,$AC1545&gt;0,$AE1545&gt;0),AK1545=""),", Manufacturer Missing","")&amp;IF(AL1545&lt;&gt;"",", Comment","")&amp;IF(AND(OR(AH1545="Bid Using CSIS Dropdown With Query (Comment Field Must Be Populated)",AH1545="Bid To Drawing Supplied With Query (Comment Field Must Be Populated)"),AL1545=""),", Please Enter a Comment for the Bid Query","")&amp;IF(AND(T1545&gt;0,U1545="",AH1545&lt;&gt;"No Bid"),", PB1 Price Missing","")&amp;IF(AND(V1545&gt;0,W1545="",AH1545&lt;&gt;"No Bid"),", PB2 Price Missing","")&amp;IF(AND(X1545&gt;0,Y1545="",AH1545&lt;&gt;"No Bid"),", PB3 Price Missing","")&amp;IF(AND(Z1545&gt;0,AA1545="",AH1545&lt;&gt;"No Bid"),", PB4 Price Missing","")&amp;IF(AND(AB1545&gt;0,AC1545="",AH1545&lt;&gt;"No Bid"),", PB5 Price Missing","")&amp;IF(AND(AD1545&gt;0,AE1545="",AH1545&lt;&gt;"No Bid"),", PB6 Price Missing","")&amp;IF(AND(AF1545&gt;0,AG1545="",AH1545&lt;&gt;"No Bid"),", PB7 Price Missing","")</f>
        <v>, Please enter a Price in PB1 or Select No Bid, PB1 Price Missing, PB2 Price Missing, PB3 Price Missing, PB4 Price Missing, PB5 Price Missing</v>
      </c>
      <c r="AN1545" s="28"/>
      <c r="AO1545" s="28"/>
      <c r="AP1545" s="28"/>
      <c r="AQ1545" s="28"/>
      <c r="AR1545" s="28"/>
      <c r="AS1545" s="28"/>
      <c r="AT1545" s="28"/>
      <c r="AU1545" s="28"/>
      <c r="AV1545" s="28"/>
      <c r="AW1545" s="28"/>
      <c r="AX1545" s="28"/>
      <c r="AY1545" s="28"/>
      <c r="AZ1545" s="28"/>
      <c r="BA1545" s="28"/>
      <c r="BB1545" s="28"/>
      <c r="BC1545" s="28"/>
      <c r="BD1545" s="28"/>
      <c r="BE1545" s="28"/>
      <c r="BF1545" s="28"/>
      <c r="BG1545" s="28"/>
      <c r="BH1545" s="28"/>
      <c r="BI1545" s="28"/>
      <c r="BJ1545" s="28"/>
      <c r="BK1545" s="28"/>
      <c r="BL1545" s="28"/>
    </row>
    <row r="1546" spans="1:64" x14ac:dyDescent="0.25">
      <c r="A1546" s="58">
        <v>1544</v>
      </c>
      <c r="B1546" s="57"/>
      <c r="C1546" s="57" t="s">
        <v>3775</v>
      </c>
      <c r="D1546" s="57"/>
      <c r="E1546" s="59" t="s">
        <v>1114</v>
      </c>
      <c r="F1546" s="60" t="s">
        <v>5721</v>
      </c>
      <c r="G1546" s="61" t="s">
        <v>4724</v>
      </c>
      <c r="H1546" s="60" t="s">
        <v>5996</v>
      </c>
      <c r="I1546" s="60" t="s">
        <v>5993</v>
      </c>
      <c r="J1546" s="60"/>
      <c r="K1546" s="60" t="s">
        <v>5992</v>
      </c>
      <c r="L1546" s="60" t="s">
        <v>23</v>
      </c>
      <c r="M1546" s="60" t="s">
        <v>6024</v>
      </c>
      <c r="N1546" s="57" t="s">
        <v>6026</v>
      </c>
      <c r="O1546" s="62" t="s">
        <v>1911</v>
      </c>
      <c r="P1546" s="62" t="s">
        <v>3068</v>
      </c>
      <c r="Q1546" s="28"/>
      <c r="R1546" s="28"/>
      <c r="S1546" s="28"/>
      <c r="T1546" s="36">
        <v>1</v>
      </c>
      <c r="U1546" s="33"/>
      <c r="V1546" s="36">
        <v>2</v>
      </c>
      <c r="W1546" s="33"/>
      <c r="X1546" s="36">
        <v>4</v>
      </c>
      <c r="Y1546" s="33"/>
      <c r="Z1546" s="36">
        <v>9</v>
      </c>
      <c r="AA1546" s="33"/>
      <c r="AB1546" s="36">
        <v>999999</v>
      </c>
      <c r="AC1546" s="33"/>
      <c r="AD1546" s="36"/>
      <c r="AE1546" s="33"/>
      <c r="AF1546" s="36"/>
      <c r="AG1546" s="33"/>
      <c r="AH1546" s="28"/>
      <c r="AI1546" s="28"/>
      <c r="AJ1546" s="28"/>
      <c r="AK1546" s="28"/>
      <c r="AL1546" s="28"/>
      <c r="AM1546" s="41" t="str">
        <f>IF(AND($U1546&gt;0,$Q1546=""),"Currency Missing","")&amp;IF(AND($U1546&gt;0,$R1546=""),", MOQ Missing","")&amp;IF(AND($U1546&gt;0,$S1546=""),", Leadtime Missing","")&amp;IF(W1546&gt;U1546,", PB2 Price Greater than PB1 Price","")&amp;IF(Y1546&gt;W1546,", PB3 Price Greater than PB2 Price","")&amp;IF(AA1546&gt;Y1546,", PB4 Price Greater than PB3 Price","")&amp;IF(AC1546&gt;AA1546,", PB5 Price Greater than PB4 Price","")&amp;IF(AE1546&gt;AC1546,", PB6 Price Greater than PB5 Price","")&amp;IF(AG1546&gt;AE1546,", PB7 Price Greater than PB6 Price","")&amp;IF($U1546&lt;&gt;ROUND($U1546,2),", PB 1 Price - More than 2 Decimal Places","")&amp;IF($W1546&lt;&gt;ROUND($W1546,2),", PB 2 Price - More than 2 Decimal Places","")&amp;IF($Y1546&lt;&gt;ROUND($Y1546,2),", PB 3 Price - More than 2 Decimal Places","")&amp;IF($AA1546&lt;&gt;ROUND($AA1546,2),", PB 4 Price - More than 2 Decimal Places","")&amp;IF($AC1546&lt;&gt;ROUND($AC1546,2),", PB 5 Price - More than 2 Decimal Places","")&amp;IF($AE1546&lt;&gt;ROUND($AE1546,2),", PB 6 Price - More than 2 Decimal Places","")&amp;IF($AG1546&lt;&gt;ROUND($AG1546,2),", PB 7 Price - More than 2 Decimal Places","")&amp;IF(AND(E1546&lt;&gt;"",U1546="",AH1546=""),", Please enter a Price in PB1 or Select No Bid","")&amp;IF(AND(OR($U1546&gt;0,$W1546&gt;0,$Y1546&gt;0,$AA1546&gt;0,$AC1546&gt;0,$AE1546&gt;0),OR(AH1546="",AH1546="No Bid")),", Bid Status Missing or Incorrect","")&amp;IF(AND(AH1546="No Bid",AI1546=""),", Reason for No Bid Missing","")&amp;IF(AND($O1546="CSIS",OR($U1546&gt;0,$W1546&gt;0,$Y1546&gt;0,$AA1546&gt;0,$AC1546&gt;0,$AE1546&gt;0),AJ1546=""),", NCAGE Supplier Missing","")&amp;IF(AND($O1546="Drawing",OR($U1546&gt;0,$W1546&gt;0,$Y1546&gt;0,$AA1546&gt;0,$AC1546&gt;0,$AE1546&gt;0),AK1546=""),", Manufacturer Missing","")&amp;IF(AL1546&lt;&gt;"",", Comment","")&amp;IF(AND(OR(AH1546="Bid Using CSIS Dropdown With Query (Comment Field Must Be Populated)",AH1546="Bid To Drawing Supplied With Query (Comment Field Must Be Populated)"),AL1546=""),", Please Enter a Comment for the Bid Query","")&amp;IF(AND(T1546&gt;0,U1546="",AH1546&lt;&gt;"No Bid"),", PB1 Price Missing","")&amp;IF(AND(V1546&gt;0,W1546="",AH1546&lt;&gt;"No Bid"),", PB2 Price Missing","")&amp;IF(AND(X1546&gt;0,Y1546="",AH1546&lt;&gt;"No Bid"),", PB3 Price Missing","")&amp;IF(AND(Z1546&gt;0,AA1546="",AH1546&lt;&gt;"No Bid"),", PB4 Price Missing","")&amp;IF(AND(AB1546&gt;0,AC1546="",AH1546&lt;&gt;"No Bid"),", PB5 Price Missing","")&amp;IF(AND(AD1546&gt;0,AE1546="",AH1546&lt;&gt;"No Bid"),", PB6 Price Missing","")&amp;IF(AND(AF1546&gt;0,AG1546="",AH1546&lt;&gt;"No Bid"),", PB7 Price Missing","")</f>
        <v>, Please enter a Price in PB1 or Select No Bid, PB1 Price Missing, PB2 Price Missing, PB3 Price Missing, PB4 Price Missing, PB5 Price Missing</v>
      </c>
      <c r="AN1546" s="28"/>
      <c r="AO1546" s="28"/>
      <c r="AP1546" s="28"/>
      <c r="AQ1546" s="28"/>
      <c r="AR1546" s="28"/>
      <c r="AS1546" s="28"/>
      <c r="AT1546" s="28"/>
      <c r="AU1546" s="28"/>
      <c r="AV1546" s="28"/>
      <c r="AW1546" s="28"/>
      <c r="AX1546" s="28"/>
      <c r="AY1546" s="28"/>
      <c r="AZ1546" s="28"/>
      <c r="BA1546" s="28"/>
      <c r="BB1546" s="28"/>
      <c r="BC1546" s="28"/>
      <c r="BD1546" s="28"/>
      <c r="BE1546" s="28"/>
      <c r="BF1546" s="28"/>
      <c r="BG1546" s="28"/>
      <c r="BH1546" s="28"/>
      <c r="BI1546" s="28"/>
      <c r="BJ1546" s="28"/>
      <c r="BK1546" s="28"/>
      <c r="BL1546" s="28"/>
    </row>
    <row r="1547" spans="1:64" x14ac:dyDescent="0.25">
      <c r="A1547" s="58">
        <v>1545</v>
      </c>
      <c r="B1547" s="57"/>
      <c r="C1547" s="57" t="s">
        <v>3775</v>
      </c>
      <c r="D1547" s="57"/>
      <c r="E1547" s="59" t="s">
        <v>1115</v>
      </c>
      <c r="F1547" s="60" t="s">
        <v>5721</v>
      </c>
      <c r="G1547" s="61" t="s">
        <v>4725</v>
      </c>
      <c r="H1547" s="60" t="s">
        <v>6013</v>
      </c>
      <c r="I1547" s="60" t="s">
        <v>5993</v>
      </c>
      <c r="J1547" s="60"/>
      <c r="K1547" s="60" t="s">
        <v>5992</v>
      </c>
      <c r="L1547" s="60" t="s">
        <v>23</v>
      </c>
      <c r="M1547" s="60" t="s">
        <v>6024</v>
      </c>
      <c r="N1547" s="57" t="s">
        <v>6026</v>
      </c>
      <c r="O1547" s="62" t="s">
        <v>1911</v>
      </c>
      <c r="P1547" s="62" t="s">
        <v>3069</v>
      </c>
      <c r="Q1547" s="28"/>
      <c r="R1547" s="28"/>
      <c r="S1547" s="28"/>
      <c r="T1547" s="36">
        <v>2</v>
      </c>
      <c r="U1547" s="33"/>
      <c r="V1547" s="36">
        <v>5</v>
      </c>
      <c r="W1547" s="33"/>
      <c r="X1547" s="36">
        <v>9</v>
      </c>
      <c r="Y1547" s="33"/>
      <c r="Z1547" s="36">
        <v>20</v>
      </c>
      <c r="AA1547" s="33"/>
      <c r="AB1547" s="36">
        <v>40</v>
      </c>
      <c r="AC1547" s="33"/>
      <c r="AD1547" s="36">
        <v>999999</v>
      </c>
      <c r="AE1547" s="33"/>
      <c r="AF1547" s="36"/>
      <c r="AG1547" s="33"/>
      <c r="AH1547" s="28"/>
      <c r="AI1547" s="28"/>
      <c r="AJ1547" s="28"/>
      <c r="AK1547" s="28"/>
      <c r="AL1547" s="28"/>
      <c r="AM1547" s="41" t="str">
        <f>IF(AND($U1547&gt;0,$Q1547=""),"Currency Missing","")&amp;IF(AND($U1547&gt;0,$R1547=""),", MOQ Missing","")&amp;IF(AND($U1547&gt;0,$S1547=""),", Leadtime Missing","")&amp;IF(W1547&gt;U1547,", PB2 Price Greater than PB1 Price","")&amp;IF(Y1547&gt;W1547,", PB3 Price Greater than PB2 Price","")&amp;IF(AA1547&gt;Y1547,", PB4 Price Greater than PB3 Price","")&amp;IF(AC1547&gt;AA1547,", PB5 Price Greater than PB4 Price","")&amp;IF(AE1547&gt;AC1547,", PB6 Price Greater than PB5 Price","")&amp;IF(AG1547&gt;AE1547,", PB7 Price Greater than PB6 Price","")&amp;IF($U1547&lt;&gt;ROUND($U1547,2),", PB 1 Price - More than 2 Decimal Places","")&amp;IF($W1547&lt;&gt;ROUND($W1547,2),", PB 2 Price - More than 2 Decimal Places","")&amp;IF($Y1547&lt;&gt;ROUND($Y1547,2),", PB 3 Price - More than 2 Decimal Places","")&amp;IF($AA1547&lt;&gt;ROUND($AA1547,2),", PB 4 Price - More than 2 Decimal Places","")&amp;IF($AC1547&lt;&gt;ROUND($AC1547,2),", PB 5 Price - More than 2 Decimal Places","")&amp;IF($AE1547&lt;&gt;ROUND($AE1547,2),", PB 6 Price - More than 2 Decimal Places","")&amp;IF($AG1547&lt;&gt;ROUND($AG1547,2),", PB 7 Price - More than 2 Decimal Places","")&amp;IF(AND(E1547&lt;&gt;"",U1547="",AH1547=""),", Please enter a Price in PB1 or Select No Bid","")&amp;IF(AND(OR($U1547&gt;0,$W1547&gt;0,$Y1547&gt;0,$AA1547&gt;0,$AC1547&gt;0,$AE1547&gt;0),OR(AH1547="",AH1547="No Bid")),", Bid Status Missing or Incorrect","")&amp;IF(AND(AH1547="No Bid",AI1547=""),", Reason for No Bid Missing","")&amp;IF(AND($O1547="CSIS",OR($U1547&gt;0,$W1547&gt;0,$Y1547&gt;0,$AA1547&gt;0,$AC1547&gt;0,$AE1547&gt;0),AJ1547=""),", NCAGE Supplier Missing","")&amp;IF(AND($O1547="Drawing",OR($U1547&gt;0,$W1547&gt;0,$Y1547&gt;0,$AA1547&gt;0,$AC1547&gt;0,$AE1547&gt;0),AK1547=""),", Manufacturer Missing","")&amp;IF(AL1547&lt;&gt;"",", Comment","")&amp;IF(AND(OR(AH1547="Bid Using CSIS Dropdown With Query (Comment Field Must Be Populated)",AH1547="Bid To Drawing Supplied With Query (Comment Field Must Be Populated)"),AL1547=""),", Please Enter a Comment for the Bid Query","")&amp;IF(AND(T1547&gt;0,U1547="",AH1547&lt;&gt;"No Bid"),", PB1 Price Missing","")&amp;IF(AND(V1547&gt;0,W1547="",AH1547&lt;&gt;"No Bid"),", PB2 Price Missing","")&amp;IF(AND(X1547&gt;0,Y1547="",AH1547&lt;&gt;"No Bid"),", PB3 Price Missing","")&amp;IF(AND(Z1547&gt;0,AA1547="",AH1547&lt;&gt;"No Bid"),", PB4 Price Missing","")&amp;IF(AND(AB1547&gt;0,AC1547="",AH1547&lt;&gt;"No Bid"),", PB5 Price Missing","")&amp;IF(AND(AD1547&gt;0,AE1547="",AH1547&lt;&gt;"No Bid"),", PB6 Price Missing","")&amp;IF(AND(AF1547&gt;0,AG1547="",AH1547&lt;&gt;"No Bid"),", PB7 Price Missing","")</f>
        <v>, Please enter a Price in PB1 or Select No Bid, PB1 Price Missing, PB2 Price Missing, PB3 Price Missing, PB4 Price Missing, PB5 Price Missing, PB6 Price Missing</v>
      </c>
      <c r="AN1547" s="28"/>
      <c r="AO1547" s="28"/>
      <c r="AP1547" s="28"/>
      <c r="AQ1547" s="28"/>
      <c r="AR1547" s="28"/>
      <c r="AS1547" s="28"/>
      <c r="AT1547" s="28"/>
      <c r="AU1547" s="28"/>
      <c r="AV1547" s="28"/>
      <c r="AW1547" s="28"/>
      <c r="AX1547" s="28"/>
      <c r="AY1547" s="28"/>
      <c r="AZ1547" s="28"/>
      <c r="BA1547" s="28"/>
      <c r="BB1547" s="28"/>
      <c r="BC1547" s="28"/>
      <c r="BD1547" s="28"/>
      <c r="BE1547" s="28"/>
      <c r="BF1547" s="28"/>
      <c r="BG1547" s="28"/>
      <c r="BH1547" s="28"/>
      <c r="BI1547" s="28"/>
      <c r="BJ1547" s="28"/>
      <c r="BK1547" s="28"/>
      <c r="BL1547" s="28"/>
    </row>
    <row r="1548" spans="1:64" x14ac:dyDescent="0.25">
      <c r="A1548" s="58">
        <v>1546</v>
      </c>
      <c r="B1548" s="57"/>
      <c r="C1548" s="57" t="s">
        <v>3775</v>
      </c>
      <c r="D1548" s="57"/>
      <c r="E1548" s="59" t="s">
        <v>1116</v>
      </c>
      <c r="F1548" s="60" t="s">
        <v>5722</v>
      </c>
      <c r="G1548" s="61" t="s">
        <v>4726</v>
      </c>
      <c r="H1548" s="60" t="s">
        <v>6001</v>
      </c>
      <c r="I1548" s="60" t="s">
        <v>6008</v>
      </c>
      <c r="J1548" s="60"/>
      <c r="K1548" s="60" t="s">
        <v>5992</v>
      </c>
      <c r="L1548" s="60" t="s">
        <v>23</v>
      </c>
      <c r="M1548" s="60" t="s">
        <v>6024</v>
      </c>
      <c r="N1548" s="57" t="s">
        <v>6026</v>
      </c>
      <c r="O1548" s="62" t="s">
        <v>1912</v>
      </c>
      <c r="P1548" s="62" t="s">
        <v>3070</v>
      </c>
      <c r="Q1548" s="28"/>
      <c r="R1548" s="28"/>
      <c r="S1548" s="28"/>
      <c r="T1548" s="36">
        <v>15</v>
      </c>
      <c r="U1548" s="33"/>
      <c r="V1548" s="36">
        <v>40</v>
      </c>
      <c r="W1548" s="33"/>
      <c r="X1548" s="36">
        <v>80</v>
      </c>
      <c r="Y1548" s="33"/>
      <c r="Z1548" s="36">
        <v>999999</v>
      </c>
      <c r="AA1548" s="33"/>
      <c r="AB1548" s="36"/>
      <c r="AC1548" s="33"/>
      <c r="AD1548" s="36"/>
      <c r="AE1548" s="33"/>
      <c r="AF1548" s="36"/>
      <c r="AG1548" s="33"/>
      <c r="AH1548" s="28"/>
      <c r="AI1548" s="28"/>
      <c r="AJ1548" s="28"/>
      <c r="AK1548" s="28"/>
      <c r="AL1548" s="28"/>
      <c r="AM1548" s="41" t="str">
        <f>IF(AND($U1548&gt;0,$Q1548=""),"Currency Missing","")&amp;IF(AND($U1548&gt;0,$R1548=""),", MOQ Missing","")&amp;IF(AND($U1548&gt;0,$S1548=""),", Leadtime Missing","")&amp;IF(W1548&gt;U1548,", PB2 Price Greater than PB1 Price","")&amp;IF(Y1548&gt;W1548,", PB3 Price Greater than PB2 Price","")&amp;IF(AA1548&gt;Y1548,", PB4 Price Greater than PB3 Price","")&amp;IF(AC1548&gt;AA1548,", PB5 Price Greater than PB4 Price","")&amp;IF(AE1548&gt;AC1548,", PB6 Price Greater than PB5 Price","")&amp;IF(AG1548&gt;AE1548,", PB7 Price Greater than PB6 Price","")&amp;IF($U1548&lt;&gt;ROUND($U1548,2),", PB 1 Price - More than 2 Decimal Places","")&amp;IF($W1548&lt;&gt;ROUND($W1548,2),", PB 2 Price - More than 2 Decimal Places","")&amp;IF($Y1548&lt;&gt;ROUND($Y1548,2),", PB 3 Price - More than 2 Decimal Places","")&amp;IF($AA1548&lt;&gt;ROUND($AA1548,2),", PB 4 Price - More than 2 Decimal Places","")&amp;IF($AC1548&lt;&gt;ROUND($AC1548,2),", PB 5 Price - More than 2 Decimal Places","")&amp;IF($AE1548&lt;&gt;ROUND($AE1548,2),", PB 6 Price - More than 2 Decimal Places","")&amp;IF($AG1548&lt;&gt;ROUND($AG1548,2),", PB 7 Price - More than 2 Decimal Places","")&amp;IF(AND(E1548&lt;&gt;"",U1548="",AH1548=""),", Please enter a Price in PB1 or Select No Bid","")&amp;IF(AND(OR($U1548&gt;0,$W1548&gt;0,$Y1548&gt;0,$AA1548&gt;0,$AC1548&gt;0,$AE1548&gt;0),OR(AH1548="",AH1548="No Bid")),", Bid Status Missing or Incorrect","")&amp;IF(AND(AH1548="No Bid",AI1548=""),", Reason for No Bid Missing","")&amp;IF(AND($O1548="CSIS",OR($U1548&gt;0,$W1548&gt;0,$Y1548&gt;0,$AA1548&gt;0,$AC1548&gt;0,$AE1548&gt;0),AJ1548=""),", NCAGE Supplier Missing","")&amp;IF(AND($O1548="Drawing",OR($U1548&gt;0,$W1548&gt;0,$Y1548&gt;0,$AA1548&gt;0,$AC1548&gt;0,$AE1548&gt;0),AK1548=""),", Manufacturer Missing","")&amp;IF(AL1548&lt;&gt;"",", Comment","")&amp;IF(AND(OR(AH1548="Bid Using CSIS Dropdown With Query (Comment Field Must Be Populated)",AH1548="Bid To Drawing Supplied With Query (Comment Field Must Be Populated)"),AL1548=""),", Please Enter a Comment for the Bid Query","")&amp;IF(AND(T1548&gt;0,U1548="",AH1548&lt;&gt;"No Bid"),", PB1 Price Missing","")&amp;IF(AND(V1548&gt;0,W1548="",AH1548&lt;&gt;"No Bid"),", PB2 Price Missing","")&amp;IF(AND(X1548&gt;0,Y1548="",AH1548&lt;&gt;"No Bid"),", PB3 Price Missing","")&amp;IF(AND(Z1548&gt;0,AA1548="",AH1548&lt;&gt;"No Bid"),", PB4 Price Missing","")&amp;IF(AND(AB1548&gt;0,AC1548="",AH1548&lt;&gt;"No Bid"),", PB5 Price Missing","")&amp;IF(AND(AD1548&gt;0,AE1548="",AH1548&lt;&gt;"No Bid"),", PB6 Price Missing","")&amp;IF(AND(AF1548&gt;0,AG1548="",AH1548&lt;&gt;"No Bid"),", PB7 Price Missing","")</f>
        <v>, Please enter a Price in PB1 or Select No Bid, PB1 Price Missing, PB2 Price Missing, PB3 Price Missing, PB4 Price Missing</v>
      </c>
      <c r="AN1548" s="28"/>
      <c r="AO1548" s="28"/>
      <c r="AP1548" s="28"/>
      <c r="AQ1548" s="28"/>
      <c r="AR1548" s="28"/>
      <c r="AS1548" s="28"/>
      <c r="AT1548" s="28"/>
      <c r="AU1548" s="28"/>
      <c r="AV1548" s="28"/>
      <c r="AW1548" s="28"/>
      <c r="AX1548" s="28"/>
      <c r="AY1548" s="28"/>
      <c r="AZ1548" s="28"/>
      <c r="BA1548" s="28"/>
      <c r="BB1548" s="28"/>
      <c r="BC1548" s="28"/>
      <c r="BD1548" s="28"/>
      <c r="BE1548" s="28"/>
      <c r="BF1548" s="28"/>
      <c r="BG1548" s="28"/>
      <c r="BH1548" s="28"/>
      <c r="BI1548" s="28"/>
      <c r="BJ1548" s="28"/>
      <c r="BK1548" s="28"/>
      <c r="BL1548" s="28"/>
    </row>
    <row r="1549" spans="1:64" x14ac:dyDescent="0.25">
      <c r="A1549" s="58">
        <v>1547</v>
      </c>
      <c r="B1549" s="57"/>
      <c r="C1549" s="57" t="s">
        <v>3775</v>
      </c>
      <c r="D1549" s="57"/>
      <c r="E1549" s="59" t="s">
        <v>1117</v>
      </c>
      <c r="F1549" s="60" t="s">
        <v>5723</v>
      </c>
      <c r="G1549" s="61" t="s">
        <v>4727</v>
      </c>
      <c r="H1549" s="60" t="s">
        <v>6001</v>
      </c>
      <c r="I1549" s="60" t="s">
        <v>5993</v>
      </c>
      <c r="J1549" s="60"/>
      <c r="K1549" s="60" t="s">
        <v>5992</v>
      </c>
      <c r="L1549" s="60" t="s">
        <v>23</v>
      </c>
      <c r="M1549" s="60" t="s">
        <v>6024</v>
      </c>
      <c r="N1549" s="57" t="s">
        <v>6026</v>
      </c>
      <c r="O1549" s="62" t="s">
        <v>1912</v>
      </c>
      <c r="P1549" s="62" t="s">
        <v>3071</v>
      </c>
      <c r="Q1549" s="28"/>
      <c r="R1549" s="28"/>
      <c r="S1549" s="28"/>
      <c r="T1549" s="36">
        <v>5</v>
      </c>
      <c r="U1549" s="33"/>
      <c r="V1549" s="36">
        <v>15</v>
      </c>
      <c r="W1549" s="33"/>
      <c r="X1549" s="36">
        <v>30</v>
      </c>
      <c r="Y1549" s="33"/>
      <c r="Z1549" s="36">
        <v>999999</v>
      </c>
      <c r="AA1549" s="33"/>
      <c r="AB1549" s="36"/>
      <c r="AC1549" s="33"/>
      <c r="AD1549" s="36"/>
      <c r="AE1549" s="33"/>
      <c r="AF1549" s="36"/>
      <c r="AG1549" s="33"/>
      <c r="AH1549" s="28"/>
      <c r="AI1549" s="28"/>
      <c r="AJ1549" s="28"/>
      <c r="AK1549" s="28"/>
      <c r="AL1549" s="28"/>
      <c r="AM1549" s="41" t="str">
        <f>IF(AND($U1549&gt;0,$Q1549=""),"Currency Missing","")&amp;IF(AND($U1549&gt;0,$R1549=""),", MOQ Missing","")&amp;IF(AND($U1549&gt;0,$S1549=""),", Leadtime Missing","")&amp;IF(W1549&gt;U1549,", PB2 Price Greater than PB1 Price","")&amp;IF(Y1549&gt;W1549,", PB3 Price Greater than PB2 Price","")&amp;IF(AA1549&gt;Y1549,", PB4 Price Greater than PB3 Price","")&amp;IF(AC1549&gt;AA1549,", PB5 Price Greater than PB4 Price","")&amp;IF(AE1549&gt;AC1549,", PB6 Price Greater than PB5 Price","")&amp;IF(AG1549&gt;AE1549,", PB7 Price Greater than PB6 Price","")&amp;IF($U1549&lt;&gt;ROUND($U1549,2),", PB 1 Price - More than 2 Decimal Places","")&amp;IF($W1549&lt;&gt;ROUND($W1549,2),", PB 2 Price - More than 2 Decimal Places","")&amp;IF($Y1549&lt;&gt;ROUND($Y1549,2),", PB 3 Price - More than 2 Decimal Places","")&amp;IF($AA1549&lt;&gt;ROUND($AA1549,2),", PB 4 Price - More than 2 Decimal Places","")&amp;IF($AC1549&lt;&gt;ROUND($AC1549,2),", PB 5 Price - More than 2 Decimal Places","")&amp;IF($AE1549&lt;&gt;ROUND($AE1549,2),", PB 6 Price - More than 2 Decimal Places","")&amp;IF($AG1549&lt;&gt;ROUND($AG1549,2),", PB 7 Price - More than 2 Decimal Places","")&amp;IF(AND(E1549&lt;&gt;"",U1549="",AH1549=""),", Please enter a Price in PB1 or Select No Bid","")&amp;IF(AND(OR($U1549&gt;0,$W1549&gt;0,$Y1549&gt;0,$AA1549&gt;0,$AC1549&gt;0,$AE1549&gt;0),OR(AH1549="",AH1549="No Bid")),", Bid Status Missing or Incorrect","")&amp;IF(AND(AH1549="No Bid",AI1549=""),", Reason for No Bid Missing","")&amp;IF(AND($O1549="CSIS",OR($U1549&gt;0,$W1549&gt;0,$Y1549&gt;0,$AA1549&gt;0,$AC1549&gt;0,$AE1549&gt;0),AJ1549=""),", NCAGE Supplier Missing","")&amp;IF(AND($O1549="Drawing",OR($U1549&gt;0,$W1549&gt;0,$Y1549&gt;0,$AA1549&gt;0,$AC1549&gt;0,$AE1549&gt;0),AK1549=""),", Manufacturer Missing","")&amp;IF(AL1549&lt;&gt;"",", Comment","")&amp;IF(AND(OR(AH1549="Bid Using CSIS Dropdown With Query (Comment Field Must Be Populated)",AH1549="Bid To Drawing Supplied With Query (Comment Field Must Be Populated)"),AL1549=""),", Please Enter a Comment for the Bid Query","")&amp;IF(AND(T1549&gt;0,U1549="",AH1549&lt;&gt;"No Bid"),", PB1 Price Missing","")&amp;IF(AND(V1549&gt;0,W1549="",AH1549&lt;&gt;"No Bid"),", PB2 Price Missing","")&amp;IF(AND(X1549&gt;0,Y1549="",AH1549&lt;&gt;"No Bid"),", PB3 Price Missing","")&amp;IF(AND(Z1549&gt;0,AA1549="",AH1549&lt;&gt;"No Bid"),", PB4 Price Missing","")&amp;IF(AND(AB1549&gt;0,AC1549="",AH1549&lt;&gt;"No Bid"),", PB5 Price Missing","")&amp;IF(AND(AD1549&gt;0,AE1549="",AH1549&lt;&gt;"No Bid"),", PB6 Price Missing","")&amp;IF(AND(AF1549&gt;0,AG1549="",AH1549&lt;&gt;"No Bid"),", PB7 Price Missing","")</f>
        <v>, Please enter a Price in PB1 or Select No Bid, PB1 Price Missing, PB2 Price Missing, PB3 Price Missing, PB4 Price Missing</v>
      </c>
      <c r="AN1549" s="28"/>
      <c r="AO1549" s="28"/>
      <c r="AP1549" s="28"/>
      <c r="AQ1549" s="28"/>
      <c r="AR1549" s="28"/>
      <c r="AS1549" s="28"/>
      <c r="AT1549" s="28"/>
      <c r="AU1549" s="28"/>
      <c r="AV1549" s="28"/>
      <c r="AW1549" s="28"/>
      <c r="AX1549" s="28"/>
      <c r="AY1549" s="28"/>
      <c r="AZ1549" s="28"/>
      <c r="BA1549" s="28"/>
      <c r="BB1549" s="28"/>
      <c r="BC1549" s="28"/>
      <c r="BD1549" s="28"/>
      <c r="BE1549" s="28"/>
      <c r="BF1549" s="28"/>
      <c r="BG1549" s="28"/>
      <c r="BH1549" s="28"/>
      <c r="BI1549" s="28"/>
      <c r="BJ1549" s="28"/>
      <c r="BK1549" s="28"/>
      <c r="BL1549" s="28"/>
    </row>
    <row r="1550" spans="1:64" x14ac:dyDescent="0.25">
      <c r="A1550" s="58">
        <v>1548</v>
      </c>
      <c r="B1550" s="57"/>
      <c r="C1550" s="57" t="s">
        <v>3775</v>
      </c>
      <c r="D1550" s="57"/>
      <c r="E1550" s="59" t="s">
        <v>1693</v>
      </c>
      <c r="F1550" s="60" t="s">
        <v>5421</v>
      </c>
      <c r="G1550" s="61" t="s">
        <v>4359</v>
      </c>
      <c r="H1550" s="60" t="s">
        <v>6003</v>
      </c>
      <c r="I1550" s="60" t="s">
        <v>5993</v>
      </c>
      <c r="J1550" s="60"/>
      <c r="K1550" s="60" t="s">
        <v>5992</v>
      </c>
      <c r="L1550" s="60" t="s">
        <v>23</v>
      </c>
      <c r="M1550" s="60" t="s">
        <v>6024</v>
      </c>
      <c r="N1550" s="57" t="s">
        <v>6026</v>
      </c>
      <c r="O1550" s="62" t="s">
        <v>1897</v>
      </c>
      <c r="P1550" s="62" t="s">
        <v>3645</v>
      </c>
      <c r="Q1550" s="28"/>
      <c r="R1550" s="28"/>
      <c r="S1550" s="28"/>
      <c r="T1550" s="36">
        <v>2</v>
      </c>
      <c r="U1550" s="33"/>
      <c r="V1550" s="36">
        <v>4</v>
      </c>
      <c r="W1550" s="33"/>
      <c r="X1550" s="36">
        <v>9</v>
      </c>
      <c r="Y1550" s="33"/>
      <c r="Z1550" s="36">
        <v>15</v>
      </c>
      <c r="AA1550" s="33"/>
      <c r="AB1550" s="36">
        <v>999999</v>
      </c>
      <c r="AC1550" s="33"/>
      <c r="AD1550" s="36"/>
      <c r="AE1550" s="33"/>
      <c r="AF1550" s="36"/>
      <c r="AG1550" s="33"/>
      <c r="AH1550" s="28"/>
      <c r="AI1550" s="28"/>
      <c r="AJ1550" s="28"/>
      <c r="AK1550" s="28"/>
      <c r="AL1550" s="28"/>
      <c r="AM1550" s="41" t="str">
        <f>IF(AND($U1550&gt;0,$Q1550=""),"Currency Missing","")&amp;IF(AND($U1550&gt;0,$R1550=""),", MOQ Missing","")&amp;IF(AND($U1550&gt;0,$S1550=""),", Leadtime Missing","")&amp;IF(W1550&gt;U1550,", PB2 Price Greater than PB1 Price","")&amp;IF(Y1550&gt;W1550,", PB3 Price Greater than PB2 Price","")&amp;IF(AA1550&gt;Y1550,", PB4 Price Greater than PB3 Price","")&amp;IF(AC1550&gt;AA1550,", PB5 Price Greater than PB4 Price","")&amp;IF(AE1550&gt;AC1550,", PB6 Price Greater than PB5 Price","")&amp;IF(AG1550&gt;AE1550,", PB7 Price Greater than PB6 Price","")&amp;IF($U1550&lt;&gt;ROUND($U1550,2),", PB 1 Price - More than 2 Decimal Places","")&amp;IF($W1550&lt;&gt;ROUND($W1550,2),", PB 2 Price - More than 2 Decimal Places","")&amp;IF($Y1550&lt;&gt;ROUND($Y1550,2),", PB 3 Price - More than 2 Decimal Places","")&amp;IF($AA1550&lt;&gt;ROUND($AA1550,2),", PB 4 Price - More than 2 Decimal Places","")&amp;IF($AC1550&lt;&gt;ROUND($AC1550,2),", PB 5 Price - More than 2 Decimal Places","")&amp;IF($AE1550&lt;&gt;ROUND($AE1550,2),", PB 6 Price - More than 2 Decimal Places","")&amp;IF($AG1550&lt;&gt;ROUND($AG1550,2),", PB 7 Price - More than 2 Decimal Places","")&amp;IF(AND(E1550&lt;&gt;"",U1550="",AH1550=""),", Please enter a Price in PB1 or Select No Bid","")&amp;IF(AND(OR($U1550&gt;0,$W1550&gt;0,$Y1550&gt;0,$AA1550&gt;0,$AC1550&gt;0,$AE1550&gt;0),OR(AH1550="",AH1550="No Bid")),", Bid Status Missing or Incorrect","")&amp;IF(AND(AH1550="No Bid",AI1550=""),", Reason for No Bid Missing","")&amp;IF(AND($O1550="CSIS",OR($U1550&gt;0,$W1550&gt;0,$Y1550&gt;0,$AA1550&gt;0,$AC1550&gt;0,$AE1550&gt;0),AJ1550=""),", NCAGE Supplier Missing","")&amp;IF(AND($O1550="Drawing",OR($U1550&gt;0,$W1550&gt;0,$Y1550&gt;0,$AA1550&gt;0,$AC1550&gt;0,$AE1550&gt;0),AK1550=""),", Manufacturer Missing","")&amp;IF(AL1550&lt;&gt;"",", Comment","")&amp;IF(AND(OR(AH1550="Bid Using CSIS Dropdown With Query (Comment Field Must Be Populated)",AH1550="Bid To Drawing Supplied With Query (Comment Field Must Be Populated)"),AL1550=""),", Please Enter a Comment for the Bid Query","")&amp;IF(AND(T1550&gt;0,U1550="",AH1550&lt;&gt;"No Bid"),", PB1 Price Missing","")&amp;IF(AND(V1550&gt;0,W1550="",AH1550&lt;&gt;"No Bid"),", PB2 Price Missing","")&amp;IF(AND(X1550&gt;0,Y1550="",AH1550&lt;&gt;"No Bid"),", PB3 Price Missing","")&amp;IF(AND(Z1550&gt;0,AA1550="",AH1550&lt;&gt;"No Bid"),", PB4 Price Missing","")&amp;IF(AND(AB1550&gt;0,AC1550="",AH1550&lt;&gt;"No Bid"),", PB5 Price Missing","")&amp;IF(AND(AD1550&gt;0,AE1550="",AH1550&lt;&gt;"No Bid"),", PB6 Price Missing","")&amp;IF(AND(AF1550&gt;0,AG1550="",AH1550&lt;&gt;"No Bid"),", PB7 Price Missing","")</f>
        <v>, Please enter a Price in PB1 or Select No Bid, PB1 Price Missing, PB2 Price Missing, PB3 Price Missing, PB4 Price Missing, PB5 Price Missing</v>
      </c>
      <c r="AN1550" s="28"/>
      <c r="AO1550" s="28"/>
      <c r="AP1550" s="28"/>
      <c r="AQ1550" s="28"/>
      <c r="AR1550" s="28"/>
      <c r="AS1550" s="28"/>
      <c r="AT1550" s="28"/>
      <c r="AU1550" s="28"/>
      <c r="AV1550" s="28"/>
      <c r="AW1550" s="28"/>
      <c r="AX1550" s="28"/>
      <c r="AY1550" s="28"/>
      <c r="AZ1550" s="28"/>
      <c r="BA1550" s="28"/>
      <c r="BB1550" s="28"/>
      <c r="BC1550" s="28"/>
      <c r="BD1550" s="28"/>
      <c r="BE1550" s="28"/>
      <c r="BF1550" s="28"/>
      <c r="BG1550" s="28"/>
      <c r="BH1550" s="28"/>
      <c r="BI1550" s="28"/>
      <c r="BJ1550" s="28"/>
      <c r="BK1550" s="28"/>
      <c r="BL1550" s="28"/>
    </row>
    <row r="1551" spans="1:64" x14ac:dyDescent="0.25">
      <c r="A1551" s="58">
        <v>1549</v>
      </c>
      <c r="B1551" s="57"/>
      <c r="C1551" s="57" t="s">
        <v>3775</v>
      </c>
      <c r="D1551" s="57"/>
      <c r="E1551" s="59" t="s">
        <v>1118</v>
      </c>
      <c r="F1551" s="60" t="s">
        <v>5724</v>
      </c>
      <c r="G1551" s="61" t="s">
        <v>4728</v>
      </c>
      <c r="H1551" s="60" t="s">
        <v>6001</v>
      </c>
      <c r="I1551" s="60" t="s">
        <v>5993</v>
      </c>
      <c r="J1551" s="60"/>
      <c r="K1551" s="60" t="s">
        <v>5992</v>
      </c>
      <c r="L1551" s="60" t="s">
        <v>23</v>
      </c>
      <c r="M1551" s="60" t="s">
        <v>6024</v>
      </c>
      <c r="N1551" s="57" t="s">
        <v>6026</v>
      </c>
      <c r="O1551" s="62" t="s">
        <v>1912</v>
      </c>
      <c r="P1551" s="62" t="s">
        <v>3072</v>
      </c>
      <c r="Q1551" s="28"/>
      <c r="R1551" s="28"/>
      <c r="S1551" s="28"/>
      <c r="T1551" s="36">
        <v>2</v>
      </c>
      <c r="U1551" s="33"/>
      <c r="V1551" s="36">
        <v>6</v>
      </c>
      <c r="W1551" s="33"/>
      <c r="X1551" s="36">
        <v>12</v>
      </c>
      <c r="Y1551" s="33"/>
      <c r="Z1551" s="36">
        <v>25</v>
      </c>
      <c r="AA1551" s="33"/>
      <c r="AB1551" s="36">
        <v>999999</v>
      </c>
      <c r="AC1551" s="33"/>
      <c r="AD1551" s="36"/>
      <c r="AE1551" s="33"/>
      <c r="AF1551" s="36"/>
      <c r="AG1551" s="33"/>
      <c r="AH1551" s="28"/>
      <c r="AI1551" s="28"/>
      <c r="AJ1551" s="28"/>
      <c r="AK1551" s="28"/>
      <c r="AL1551" s="28"/>
      <c r="AM1551" s="41" t="str">
        <f>IF(AND($U1551&gt;0,$Q1551=""),"Currency Missing","")&amp;IF(AND($U1551&gt;0,$R1551=""),", MOQ Missing","")&amp;IF(AND($U1551&gt;0,$S1551=""),", Leadtime Missing","")&amp;IF(W1551&gt;U1551,", PB2 Price Greater than PB1 Price","")&amp;IF(Y1551&gt;W1551,", PB3 Price Greater than PB2 Price","")&amp;IF(AA1551&gt;Y1551,", PB4 Price Greater than PB3 Price","")&amp;IF(AC1551&gt;AA1551,", PB5 Price Greater than PB4 Price","")&amp;IF(AE1551&gt;AC1551,", PB6 Price Greater than PB5 Price","")&amp;IF(AG1551&gt;AE1551,", PB7 Price Greater than PB6 Price","")&amp;IF($U1551&lt;&gt;ROUND($U1551,2),", PB 1 Price - More than 2 Decimal Places","")&amp;IF($W1551&lt;&gt;ROUND($W1551,2),", PB 2 Price - More than 2 Decimal Places","")&amp;IF($Y1551&lt;&gt;ROUND($Y1551,2),", PB 3 Price - More than 2 Decimal Places","")&amp;IF($AA1551&lt;&gt;ROUND($AA1551,2),", PB 4 Price - More than 2 Decimal Places","")&amp;IF($AC1551&lt;&gt;ROUND($AC1551,2),", PB 5 Price - More than 2 Decimal Places","")&amp;IF($AE1551&lt;&gt;ROUND($AE1551,2),", PB 6 Price - More than 2 Decimal Places","")&amp;IF($AG1551&lt;&gt;ROUND($AG1551,2),", PB 7 Price - More than 2 Decimal Places","")&amp;IF(AND(E1551&lt;&gt;"",U1551="",AH1551=""),", Please enter a Price in PB1 or Select No Bid","")&amp;IF(AND(OR($U1551&gt;0,$W1551&gt;0,$Y1551&gt;0,$AA1551&gt;0,$AC1551&gt;0,$AE1551&gt;0),OR(AH1551="",AH1551="No Bid")),", Bid Status Missing or Incorrect","")&amp;IF(AND(AH1551="No Bid",AI1551=""),", Reason for No Bid Missing","")&amp;IF(AND($O1551="CSIS",OR($U1551&gt;0,$W1551&gt;0,$Y1551&gt;0,$AA1551&gt;0,$AC1551&gt;0,$AE1551&gt;0),AJ1551=""),", NCAGE Supplier Missing","")&amp;IF(AND($O1551="Drawing",OR($U1551&gt;0,$W1551&gt;0,$Y1551&gt;0,$AA1551&gt;0,$AC1551&gt;0,$AE1551&gt;0),AK1551=""),", Manufacturer Missing","")&amp;IF(AL1551&lt;&gt;"",", Comment","")&amp;IF(AND(OR(AH1551="Bid Using CSIS Dropdown With Query (Comment Field Must Be Populated)",AH1551="Bid To Drawing Supplied With Query (Comment Field Must Be Populated)"),AL1551=""),", Please Enter a Comment for the Bid Query","")&amp;IF(AND(T1551&gt;0,U1551="",AH1551&lt;&gt;"No Bid"),", PB1 Price Missing","")&amp;IF(AND(V1551&gt;0,W1551="",AH1551&lt;&gt;"No Bid"),", PB2 Price Missing","")&amp;IF(AND(X1551&gt;0,Y1551="",AH1551&lt;&gt;"No Bid"),", PB3 Price Missing","")&amp;IF(AND(Z1551&gt;0,AA1551="",AH1551&lt;&gt;"No Bid"),", PB4 Price Missing","")&amp;IF(AND(AB1551&gt;0,AC1551="",AH1551&lt;&gt;"No Bid"),", PB5 Price Missing","")&amp;IF(AND(AD1551&gt;0,AE1551="",AH1551&lt;&gt;"No Bid"),", PB6 Price Missing","")&amp;IF(AND(AF1551&gt;0,AG1551="",AH1551&lt;&gt;"No Bid"),", PB7 Price Missing","")</f>
        <v>, Please enter a Price in PB1 or Select No Bid, PB1 Price Missing, PB2 Price Missing, PB3 Price Missing, PB4 Price Missing, PB5 Price Missing</v>
      </c>
      <c r="AN1551" s="28"/>
      <c r="AO1551" s="28"/>
      <c r="AP1551" s="28"/>
      <c r="AQ1551" s="28"/>
      <c r="AR1551" s="28"/>
      <c r="AS1551" s="28"/>
      <c r="AT1551" s="28"/>
      <c r="AU1551" s="28"/>
      <c r="AV1551" s="28"/>
      <c r="AW1551" s="28"/>
      <c r="AX1551" s="28"/>
      <c r="AY1551" s="28"/>
      <c r="AZ1551" s="28"/>
      <c r="BA1551" s="28"/>
      <c r="BB1551" s="28"/>
      <c r="BC1551" s="28"/>
      <c r="BD1551" s="28"/>
      <c r="BE1551" s="28"/>
      <c r="BF1551" s="28"/>
      <c r="BG1551" s="28"/>
      <c r="BH1551" s="28"/>
      <c r="BI1551" s="28"/>
      <c r="BJ1551" s="28"/>
      <c r="BK1551" s="28"/>
      <c r="BL1551" s="28"/>
    </row>
    <row r="1552" spans="1:64" x14ac:dyDescent="0.25">
      <c r="A1552" s="58">
        <v>1550</v>
      </c>
      <c r="B1552" s="57"/>
      <c r="C1552" s="57" t="s">
        <v>3775</v>
      </c>
      <c r="D1552" s="57"/>
      <c r="E1552" s="59" t="s">
        <v>1119</v>
      </c>
      <c r="F1552" s="60" t="s">
        <v>5725</v>
      </c>
      <c r="G1552" s="61" t="s">
        <v>4729</v>
      </c>
      <c r="H1552" s="60" t="s">
        <v>6009</v>
      </c>
      <c r="I1552" s="60" t="s">
        <v>5993</v>
      </c>
      <c r="J1552" s="60"/>
      <c r="K1552" s="60" t="s">
        <v>5992</v>
      </c>
      <c r="L1552" s="60" t="s">
        <v>23</v>
      </c>
      <c r="M1552" s="60" t="s">
        <v>6024</v>
      </c>
      <c r="N1552" s="57" t="s">
        <v>6026</v>
      </c>
      <c r="O1552" s="62" t="s">
        <v>1912</v>
      </c>
      <c r="P1552" s="62" t="s">
        <v>3073</v>
      </c>
      <c r="Q1552" s="28"/>
      <c r="R1552" s="28"/>
      <c r="S1552" s="28"/>
      <c r="T1552" s="36">
        <v>2</v>
      </c>
      <c r="U1552" s="33"/>
      <c r="V1552" s="36">
        <v>6</v>
      </c>
      <c r="W1552" s="33"/>
      <c r="X1552" s="36">
        <v>12</v>
      </c>
      <c r="Y1552" s="33"/>
      <c r="Z1552" s="36">
        <v>25</v>
      </c>
      <c r="AA1552" s="33"/>
      <c r="AB1552" s="36">
        <v>999999</v>
      </c>
      <c r="AC1552" s="33"/>
      <c r="AD1552" s="36"/>
      <c r="AE1552" s="33"/>
      <c r="AF1552" s="36"/>
      <c r="AG1552" s="33"/>
      <c r="AH1552" s="28"/>
      <c r="AI1552" s="28"/>
      <c r="AJ1552" s="28"/>
      <c r="AK1552" s="28"/>
      <c r="AL1552" s="28"/>
      <c r="AM1552" s="41" t="str">
        <f>IF(AND($U1552&gt;0,$Q1552=""),"Currency Missing","")&amp;IF(AND($U1552&gt;0,$R1552=""),", MOQ Missing","")&amp;IF(AND($U1552&gt;0,$S1552=""),", Leadtime Missing","")&amp;IF(W1552&gt;U1552,", PB2 Price Greater than PB1 Price","")&amp;IF(Y1552&gt;W1552,", PB3 Price Greater than PB2 Price","")&amp;IF(AA1552&gt;Y1552,", PB4 Price Greater than PB3 Price","")&amp;IF(AC1552&gt;AA1552,", PB5 Price Greater than PB4 Price","")&amp;IF(AE1552&gt;AC1552,", PB6 Price Greater than PB5 Price","")&amp;IF(AG1552&gt;AE1552,", PB7 Price Greater than PB6 Price","")&amp;IF($U1552&lt;&gt;ROUND($U1552,2),", PB 1 Price - More than 2 Decimal Places","")&amp;IF($W1552&lt;&gt;ROUND($W1552,2),", PB 2 Price - More than 2 Decimal Places","")&amp;IF($Y1552&lt;&gt;ROUND($Y1552,2),", PB 3 Price - More than 2 Decimal Places","")&amp;IF($AA1552&lt;&gt;ROUND($AA1552,2),", PB 4 Price - More than 2 Decimal Places","")&amp;IF($AC1552&lt;&gt;ROUND($AC1552,2),", PB 5 Price - More than 2 Decimal Places","")&amp;IF($AE1552&lt;&gt;ROUND($AE1552,2),", PB 6 Price - More than 2 Decimal Places","")&amp;IF($AG1552&lt;&gt;ROUND($AG1552,2),", PB 7 Price - More than 2 Decimal Places","")&amp;IF(AND(E1552&lt;&gt;"",U1552="",AH1552=""),", Please enter a Price in PB1 or Select No Bid","")&amp;IF(AND(OR($U1552&gt;0,$W1552&gt;0,$Y1552&gt;0,$AA1552&gt;0,$AC1552&gt;0,$AE1552&gt;0),OR(AH1552="",AH1552="No Bid")),", Bid Status Missing or Incorrect","")&amp;IF(AND(AH1552="No Bid",AI1552=""),", Reason for No Bid Missing","")&amp;IF(AND($O1552="CSIS",OR($U1552&gt;0,$W1552&gt;0,$Y1552&gt;0,$AA1552&gt;0,$AC1552&gt;0,$AE1552&gt;0),AJ1552=""),", NCAGE Supplier Missing","")&amp;IF(AND($O1552="Drawing",OR($U1552&gt;0,$W1552&gt;0,$Y1552&gt;0,$AA1552&gt;0,$AC1552&gt;0,$AE1552&gt;0),AK1552=""),", Manufacturer Missing","")&amp;IF(AL1552&lt;&gt;"",", Comment","")&amp;IF(AND(OR(AH1552="Bid Using CSIS Dropdown With Query (Comment Field Must Be Populated)",AH1552="Bid To Drawing Supplied With Query (Comment Field Must Be Populated)"),AL1552=""),", Please Enter a Comment for the Bid Query","")&amp;IF(AND(T1552&gt;0,U1552="",AH1552&lt;&gt;"No Bid"),", PB1 Price Missing","")&amp;IF(AND(V1552&gt;0,W1552="",AH1552&lt;&gt;"No Bid"),", PB2 Price Missing","")&amp;IF(AND(X1552&gt;0,Y1552="",AH1552&lt;&gt;"No Bid"),", PB3 Price Missing","")&amp;IF(AND(Z1552&gt;0,AA1552="",AH1552&lt;&gt;"No Bid"),", PB4 Price Missing","")&amp;IF(AND(AB1552&gt;0,AC1552="",AH1552&lt;&gt;"No Bid"),", PB5 Price Missing","")&amp;IF(AND(AD1552&gt;0,AE1552="",AH1552&lt;&gt;"No Bid"),", PB6 Price Missing","")&amp;IF(AND(AF1552&gt;0,AG1552="",AH1552&lt;&gt;"No Bid"),", PB7 Price Missing","")</f>
        <v>, Please enter a Price in PB1 or Select No Bid, PB1 Price Missing, PB2 Price Missing, PB3 Price Missing, PB4 Price Missing, PB5 Price Missing</v>
      </c>
      <c r="AN1552" s="28"/>
      <c r="AO1552" s="28"/>
      <c r="AP1552" s="28"/>
      <c r="AQ1552" s="28"/>
      <c r="AR1552" s="28"/>
      <c r="AS1552" s="28"/>
      <c r="AT1552" s="28"/>
      <c r="AU1552" s="28"/>
      <c r="AV1552" s="28"/>
      <c r="AW1552" s="28"/>
      <c r="AX1552" s="28"/>
      <c r="AY1552" s="28"/>
      <c r="AZ1552" s="28"/>
      <c r="BA1552" s="28"/>
      <c r="BB1552" s="28"/>
      <c r="BC1552" s="28"/>
      <c r="BD1552" s="28"/>
      <c r="BE1552" s="28"/>
      <c r="BF1552" s="28"/>
      <c r="BG1552" s="28"/>
      <c r="BH1552" s="28"/>
      <c r="BI1552" s="28"/>
      <c r="BJ1552" s="28"/>
      <c r="BK1552" s="28"/>
      <c r="BL1552" s="28"/>
    </row>
    <row r="1553" spans="1:64" x14ac:dyDescent="0.25">
      <c r="A1553" s="58">
        <v>1551</v>
      </c>
      <c r="B1553" s="57"/>
      <c r="C1553" s="57" t="s">
        <v>3775</v>
      </c>
      <c r="D1553" s="57"/>
      <c r="E1553" s="59" t="s">
        <v>1694</v>
      </c>
      <c r="F1553" s="60" t="s">
        <v>5512</v>
      </c>
      <c r="G1553" s="61" t="s">
        <v>4426</v>
      </c>
      <c r="H1553" s="60" t="s">
        <v>6003</v>
      </c>
      <c r="I1553" s="60" t="s">
        <v>5993</v>
      </c>
      <c r="J1553" s="60"/>
      <c r="K1553" s="60" t="s">
        <v>5992</v>
      </c>
      <c r="L1553" s="60" t="s">
        <v>23</v>
      </c>
      <c r="M1553" s="60" t="s">
        <v>6024</v>
      </c>
      <c r="N1553" s="57" t="s">
        <v>6026</v>
      </c>
      <c r="O1553" s="62" t="s">
        <v>1897</v>
      </c>
      <c r="P1553" s="62" t="s">
        <v>3646</v>
      </c>
      <c r="Q1553" s="28"/>
      <c r="R1553" s="28"/>
      <c r="S1553" s="28"/>
      <c r="T1553" s="36">
        <v>12</v>
      </c>
      <c r="U1553" s="33"/>
      <c r="V1553" s="36">
        <v>35</v>
      </c>
      <c r="W1553" s="33"/>
      <c r="X1553" s="36">
        <v>70</v>
      </c>
      <c r="Y1553" s="33"/>
      <c r="Z1553" s="36">
        <v>140</v>
      </c>
      <c r="AA1553" s="33"/>
      <c r="AB1553" s="36">
        <v>999999</v>
      </c>
      <c r="AC1553" s="33"/>
      <c r="AD1553" s="36"/>
      <c r="AE1553" s="33"/>
      <c r="AF1553" s="36"/>
      <c r="AG1553" s="33"/>
      <c r="AH1553" s="28"/>
      <c r="AI1553" s="28"/>
      <c r="AJ1553" s="28"/>
      <c r="AK1553" s="28"/>
      <c r="AL1553" s="28"/>
      <c r="AM1553" s="41" t="str">
        <f>IF(AND($U1553&gt;0,$Q1553=""),"Currency Missing","")&amp;IF(AND($U1553&gt;0,$R1553=""),", MOQ Missing","")&amp;IF(AND($U1553&gt;0,$S1553=""),", Leadtime Missing","")&amp;IF(W1553&gt;U1553,", PB2 Price Greater than PB1 Price","")&amp;IF(Y1553&gt;W1553,", PB3 Price Greater than PB2 Price","")&amp;IF(AA1553&gt;Y1553,", PB4 Price Greater than PB3 Price","")&amp;IF(AC1553&gt;AA1553,", PB5 Price Greater than PB4 Price","")&amp;IF(AE1553&gt;AC1553,", PB6 Price Greater than PB5 Price","")&amp;IF(AG1553&gt;AE1553,", PB7 Price Greater than PB6 Price","")&amp;IF($U1553&lt;&gt;ROUND($U1553,2),", PB 1 Price - More than 2 Decimal Places","")&amp;IF($W1553&lt;&gt;ROUND($W1553,2),", PB 2 Price - More than 2 Decimal Places","")&amp;IF($Y1553&lt;&gt;ROUND($Y1553,2),", PB 3 Price - More than 2 Decimal Places","")&amp;IF($AA1553&lt;&gt;ROUND($AA1553,2),", PB 4 Price - More than 2 Decimal Places","")&amp;IF($AC1553&lt;&gt;ROUND($AC1553,2),", PB 5 Price - More than 2 Decimal Places","")&amp;IF($AE1553&lt;&gt;ROUND($AE1553,2),", PB 6 Price - More than 2 Decimal Places","")&amp;IF($AG1553&lt;&gt;ROUND($AG1553,2),", PB 7 Price - More than 2 Decimal Places","")&amp;IF(AND(E1553&lt;&gt;"",U1553="",AH1553=""),", Please enter a Price in PB1 or Select No Bid","")&amp;IF(AND(OR($U1553&gt;0,$W1553&gt;0,$Y1553&gt;0,$AA1553&gt;0,$AC1553&gt;0,$AE1553&gt;0),OR(AH1553="",AH1553="No Bid")),", Bid Status Missing or Incorrect","")&amp;IF(AND(AH1553="No Bid",AI1553=""),", Reason for No Bid Missing","")&amp;IF(AND($O1553="CSIS",OR($U1553&gt;0,$W1553&gt;0,$Y1553&gt;0,$AA1553&gt;0,$AC1553&gt;0,$AE1553&gt;0),AJ1553=""),", NCAGE Supplier Missing","")&amp;IF(AND($O1553="Drawing",OR($U1553&gt;0,$W1553&gt;0,$Y1553&gt;0,$AA1553&gt;0,$AC1553&gt;0,$AE1553&gt;0),AK1553=""),", Manufacturer Missing","")&amp;IF(AL1553&lt;&gt;"",", Comment","")&amp;IF(AND(OR(AH1553="Bid Using CSIS Dropdown With Query (Comment Field Must Be Populated)",AH1553="Bid To Drawing Supplied With Query (Comment Field Must Be Populated)"),AL1553=""),", Please Enter a Comment for the Bid Query","")&amp;IF(AND(T1553&gt;0,U1553="",AH1553&lt;&gt;"No Bid"),", PB1 Price Missing","")&amp;IF(AND(V1553&gt;0,W1553="",AH1553&lt;&gt;"No Bid"),", PB2 Price Missing","")&amp;IF(AND(X1553&gt;0,Y1553="",AH1553&lt;&gt;"No Bid"),", PB3 Price Missing","")&amp;IF(AND(Z1553&gt;0,AA1553="",AH1553&lt;&gt;"No Bid"),", PB4 Price Missing","")&amp;IF(AND(AB1553&gt;0,AC1553="",AH1553&lt;&gt;"No Bid"),", PB5 Price Missing","")&amp;IF(AND(AD1553&gt;0,AE1553="",AH1553&lt;&gt;"No Bid"),", PB6 Price Missing","")&amp;IF(AND(AF1553&gt;0,AG1553="",AH1553&lt;&gt;"No Bid"),", PB7 Price Missing","")</f>
        <v>, Please enter a Price in PB1 or Select No Bid, PB1 Price Missing, PB2 Price Missing, PB3 Price Missing, PB4 Price Missing, PB5 Price Missing</v>
      </c>
      <c r="AN1553" s="28"/>
      <c r="AO1553" s="28"/>
      <c r="AP1553" s="28"/>
      <c r="AQ1553" s="28"/>
      <c r="AR1553" s="28"/>
      <c r="AS1553" s="28"/>
      <c r="AT1553" s="28"/>
      <c r="AU1553" s="28"/>
      <c r="AV1553" s="28"/>
      <c r="AW1553" s="28"/>
      <c r="AX1553" s="28"/>
      <c r="AY1553" s="28"/>
      <c r="AZ1553" s="28"/>
      <c r="BA1553" s="28"/>
      <c r="BB1553" s="28"/>
      <c r="BC1553" s="28"/>
      <c r="BD1553" s="28"/>
      <c r="BE1553" s="28"/>
      <c r="BF1553" s="28"/>
      <c r="BG1553" s="28"/>
      <c r="BH1553" s="28"/>
      <c r="BI1553" s="28"/>
      <c r="BJ1553" s="28"/>
      <c r="BK1553" s="28"/>
      <c r="BL1553" s="28"/>
    </row>
    <row r="1554" spans="1:64" x14ac:dyDescent="0.25">
      <c r="A1554" s="58">
        <v>1552</v>
      </c>
      <c r="B1554" s="57"/>
      <c r="C1554" s="57" t="s">
        <v>3775</v>
      </c>
      <c r="D1554" s="57"/>
      <c r="E1554" s="59" t="s">
        <v>1120</v>
      </c>
      <c r="F1554" s="60" t="s">
        <v>5726</v>
      </c>
      <c r="G1554" s="61" t="s">
        <v>4730</v>
      </c>
      <c r="H1554" s="60" t="s">
        <v>6001</v>
      </c>
      <c r="I1554" s="60" t="s">
        <v>6008</v>
      </c>
      <c r="J1554" s="60"/>
      <c r="K1554" s="60" t="s">
        <v>5992</v>
      </c>
      <c r="L1554" s="60" t="s">
        <v>23</v>
      </c>
      <c r="M1554" s="60" t="s">
        <v>6024</v>
      </c>
      <c r="N1554" s="57" t="s">
        <v>6026</v>
      </c>
      <c r="O1554" s="62" t="s">
        <v>1912</v>
      </c>
      <c r="P1554" s="62" t="s">
        <v>3074</v>
      </c>
      <c r="Q1554" s="28"/>
      <c r="R1554" s="28"/>
      <c r="S1554" s="28"/>
      <c r="T1554" s="36">
        <v>3</v>
      </c>
      <c r="U1554" s="33"/>
      <c r="V1554" s="36">
        <v>9</v>
      </c>
      <c r="W1554" s="33"/>
      <c r="X1554" s="36">
        <v>15</v>
      </c>
      <c r="Y1554" s="33"/>
      <c r="Z1554" s="36">
        <v>999999</v>
      </c>
      <c r="AA1554" s="33"/>
      <c r="AB1554" s="36"/>
      <c r="AC1554" s="33"/>
      <c r="AD1554" s="36"/>
      <c r="AE1554" s="33"/>
      <c r="AF1554" s="36"/>
      <c r="AG1554" s="33"/>
      <c r="AH1554" s="28"/>
      <c r="AI1554" s="28"/>
      <c r="AJ1554" s="28"/>
      <c r="AK1554" s="28"/>
      <c r="AL1554" s="28"/>
      <c r="AM1554" s="41" t="str">
        <f>IF(AND($U1554&gt;0,$Q1554=""),"Currency Missing","")&amp;IF(AND($U1554&gt;0,$R1554=""),", MOQ Missing","")&amp;IF(AND($U1554&gt;0,$S1554=""),", Leadtime Missing","")&amp;IF(W1554&gt;U1554,", PB2 Price Greater than PB1 Price","")&amp;IF(Y1554&gt;W1554,", PB3 Price Greater than PB2 Price","")&amp;IF(AA1554&gt;Y1554,", PB4 Price Greater than PB3 Price","")&amp;IF(AC1554&gt;AA1554,", PB5 Price Greater than PB4 Price","")&amp;IF(AE1554&gt;AC1554,", PB6 Price Greater than PB5 Price","")&amp;IF(AG1554&gt;AE1554,", PB7 Price Greater than PB6 Price","")&amp;IF($U1554&lt;&gt;ROUND($U1554,2),", PB 1 Price - More than 2 Decimal Places","")&amp;IF($W1554&lt;&gt;ROUND($W1554,2),", PB 2 Price - More than 2 Decimal Places","")&amp;IF($Y1554&lt;&gt;ROUND($Y1554,2),", PB 3 Price - More than 2 Decimal Places","")&amp;IF($AA1554&lt;&gt;ROUND($AA1554,2),", PB 4 Price - More than 2 Decimal Places","")&amp;IF($AC1554&lt;&gt;ROUND($AC1554,2),", PB 5 Price - More than 2 Decimal Places","")&amp;IF($AE1554&lt;&gt;ROUND($AE1554,2),", PB 6 Price - More than 2 Decimal Places","")&amp;IF($AG1554&lt;&gt;ROUND($AG1554,2),", PB 7 Price - More than 2 Decimal Places","")&amp;IF(AND(E1554&lt;&gt;"",U1554="",AH1554=""),", Please enter a Price in PB1 or Select No Bid","")&amp;IF(AND(OR($U1554&gt;0,$W1554&gt;0,$Y1554&gt;0,$AA1554&gt;0,$AC1554&gt;0,$AE1554&gt;0),OR(AH1554="",AH1554="No Bid")),", Bid Status Missing or Incorrect","")&amp;IF(AND(AH1554="No Bid",AI1554=""),", Reason for No Bid Missing","")&amp;IF(AND($O1554="CSIS",OR($U1554&gt;0,$W1554&gt;0,$Y1554&gt;0,$AA1554&gt;0,$AC1554&gt;0,$AE1554&gt;0),AJ1554=""),", NCAGE Supplier Missing","")&amp;IF(AND($O1554="Drawing",OR($U1554&gt;0,$W1554&gt;0,$Y1554&gt;0,$AA1554&gt;0,$AC1554&gt;0,$AE1554&gt;0),AK1554=""),", Manufacturer Missing","")&amp;IF(AL1554&lt;&gt;"",", Comment","")&amp;IF(AND(OR(AH1554="Bid Using CSIS Dropdown With Query (Comment Field Must Be Populated)",AH1554="Bid To Drawing Supplied With Query (Comment Field Must Be Populated)"),AL1554=""),", Please Enter a Comment for the Bid Query","")&amp;IF(AND(T1554&gt;0,U1554="",AH1554&lt;&gt;"No Bid"),", PB1 Price Missing","")&amp;IF(AND(V1554&gt;0,W1554="",AH1554&lt;&gt;"No Bid"),", PB2 Price Missing","")&amp;IF(AND(X1554&gt;0,Y1554="",AH1554&lt;&gt;"No Bid"),", PB3 Price Missing","")&amp;IF(AND(Z1554&gt;0,AA1554="",AH1554&lt;&gt;"No Bid"),", PB4 Price Missing","")&amp;IF(AND(AB1554&gt;0,AC1554="",AH1554&lt;&gt;"No Bid"),", PB5 Price Missing","")&amp;IF(AND(AD1554&gt;0,AE1554="",AH1554&lt;&gt;"No Bid"),", PB6 Price Missing","")&amp;IF(AND(AF1554&gt;0,AG1554="",AH1554&lt;&gt;"No Bid"),", PB7 Price Missing","")</f>
        <v>, Please enter a Price in PB1 or Select No Bid, PB1 Price Missing, PB2 Price Missing, PB3 Price Missing, PB4 Price Missing</v>
      </c>
      <c r="AN1554" s="28"/>
      <c r="AO1554" s="28"/>
      <c r="AP1554" s="28"/>
      <c r="AQ1554" s="28"/>
      <c r="AR1554" s="28"/>
      <c r="AS1554" s="28"/>
      <c r="AT1554" s="28"/>
      <c r="AU1554" s="28"/>
      <c r="AV1554" s="28"/>
      <c r="AW1554" s="28"/>
      <c r="AX1554" s="28"/>
      <c r="AY1554" s="28"/>
      <c r="AZ1554" s="28"/>
      <c r="BA1554" s="28"/>
      <c r="BB1554" s="28"/>
      <c r="BC1554" s="28"/>
      <c r="BD1554" s="28"/>
      <c r="BE1554" s="28"/>
      <c r="BF1554" s="28"/>
      <c r="BG1554" s="28"/>
      <c r="BH1554" s="28"/>
      <c r="BI1554" s="28"/>
      <c r="BJ1554" s="28"/>
      <c r="BK1554" s="28"/>
      <c r="BL1554" s="28"/>
    </row>
    <row r="1555" spans="1:64" x14ac:dyDescent="0.25">
      <c r="A1555" s="58">
        <v>1553</v>
      </c>
      <c r="B1555" s="57"/>
      <c r="C1555" s="57" t="s">
        <v>3775</v>
      </c>
      <c r="D1555" s="57"/>
      <c r="E1555" s="59" t="s">
        <v>1695</v>
      </c>
      <c r="F1555" s="60" t="s">
        <v>5936</v>
      </c>
      <c r="G1555" s="61" t="s">
        <v>5290</v>
      </c>
      <c r="H1555" s="60" t="s">
        <v>6017</v>
      </c>
      <c r="I1555" s="60" t="s">
        <v>5993</v>
      </c>
      <c r="J1555" s="60"/>
      <c r="K1555" s="60" t="s">
        <v>5992</v>
      </c>
      <c r="L1555" s="60" t="s">
        <v>23</v>
      </c>
      <c r="M1555" s="60" t="s">
        <v>6024</v>
      </c>
      <c r="N1555" s="57" t="s">
        <v>6026</v>
      </c>
      <c r="O1555" s="62" t="s">
        <v>2047</v>
      </c>
      <c r="P1555" s="62" t="s">
        <v>3647</v>
      </c>
      <c r="Q1555" s="28"/>
      <c r="R1555" s="28"/>
      <c r="S1555" s="28"/>
      <c r="T1555" s="36">
        <v>2</v>
      </c>
      <c r="U1555" s="33"/>
      <c r="V1555" s="36">
        <v>5</v>
      </c>
      <c r="W1555" s="33"/>
      <c r="X1555" s="36">
        <v>9</v>
      </c>
      <c r="Y1555" s="33"/>
      <c r="Z1555" s="36">
        <v>999999</v>
      </c>
      <c r="AA1555" s="33"/>
      <c r="AB1555" s="36"/>
      <c r="AC1555" s="33"/>
      <c r="AD1555" s="36"/>
      <c r="AE1555" s="33"/>
      <c r="AF1555" s="36"/>
      <c r="AG1555" s="33"/>
      <c r="AH1555" s="28"/>
      <c r="AI1555" s="28"/>
      <c r="AJ1555" s="28"/>
      <c r="AK1555" s="28"/>
      <c r="AL1555" s="28"/>
      <c r="AM1555" s="41" t="str">
        <f>IF(AND($U1555&gt;0,$Q1555=""),"Currency Missing","")&amp;IF(AND($U1555&gt;0,$R1555=""),", MOQ Missing","")&amp;IF(AND($U1555&gt;0,$S1555=""),", Leadtime Missing","")&amp;IF(W1555&gt;U1555,", PB2 Price Greater than PB1 Price","")&amp;IF(Y1555&gt;W1555,", PB3 Price Greater than PB2 Price","")&amp;IF(AA1555&gt;Y1555,", PB4 Price Greater than PB3 Price","")&amp;IF(AC1555&gt;AA1555,", PB5 Price Greater than PB4 Price","")&amp;IF(AE1555&gt;AC1555,", PB6 Price Greater than PB5 Price","")&amp;IF(AG1555&gt;AE1555,", PB7 Price Greater than PB6 Price","")&amp;IF($U1555&lt;&gt;ROUND($U1555,2),", PB 1 Price - More than 2 Decimal Places","")&amp;IF($W1555&lt;&gt;ROUND($W1555,2),", PB 2 Price - More than 2 Decimal Places","")&amp;IF($Y1555&lt;&gt;ROUND($Y1555,2),", PB 3 Price - More than 2 Decimal Places","")&amp;IF($AA1555&lt;&gt;ROUND($AA1555,2),", PB 4 Price - More than 2 Decimal Places","")&amp;IF($AC1555&lt;&gt;ROUND($AC1555,2),", PB 5 Price - More than 2 Decimal Places","")&amp;IF($AE1555&lt;&gt;ROUND($AE1555,2),", PB 6 Price - More than 2 Decimal Places","")&amp;IF($AG1555&lt;&gt;ROUND($AG1555,2),", PB 7 Price - More than 2 Decimal Places","")&amp;IF(AND(E1555&lt;&gt;"",U1555="",AH1555=""),", Please enter a Price in PB1 or Select No Bid","")&amp;IF(AND(OR($U1555&gt;0,$W1555&gt;0,$Y1555&gt;0,$AA1555&gt;0,$AC1555&gt;0,$AE1555&gt;0),OR(AH1555="",AH1555="No Bid")),", Bid Status Missing or Incorrect","")&amp;IF(AND(AH1555="No Bid",AI1555=""),", Reason for No Bid Missing","")&amp;IF(AND($O1555="CSIS",OR($U1555&gt;0,$W1555&gt;0,$Y1555&gt;0,$AA1555&gt;0,$AC1555&gt;0,$AE1555&gt;0),AJ1555=""),", NCAGE Supplier Missing","")&amp;IF(AND($O1555="Drawing",OR($U1555&gt;0,$W1555&gt;0,$Y1555&gt;0,$AA1555&gt;0,$AC1555&gt;0,$AE1555&gt;0),AK1555=""),", Manufacturer Missing","")&amp;IF(AL1555&lt;&gt;"",", Comment","")&amp;IF(AND(OR(AH1555="Bid Using CSIS Dropdown With Query (Comment Field Must Be Populated)",AH1555="Bid To Drawing Supplied With Query (Comment Field Must Be Populated)"),AL1555=""),", Please Enter a Comment for the Bid Query","")&amp;IF(AND(T1555&gt;0,U1555="",AH1555&lt;&gt;"No Bid"),", PB1 Price Missing","")&amp;IF(AND(V1555&gt;0,W1555="",AH1555&lt;&gt;"No Bid"),", PB2 Price Missing","")&amp;IF(AND(X1555&gt;0,Y1555="",AH1555&lt;&gt;"No Bid"),", PB3 Price Missing","")&amp;IF(AND(Z1555&gt;0,AA1555="",AH1555&lt;&gt;"No Bid"),", PB4 Price Missing","")&amp;IF(AND(AB1555&gt;0,AC1555="",AH1555&lt;&gt;"No Bid"),", PB5 Price Missing","")&amp;IF(AND(AD1555&gt;0,AE1555="",AH1555&lt;&gt;"No Bid"),", PB6 Price Missing","")&amp;IF(AND(AF1555&gt;0,AG1555="",AH1555&lt;&gt;"No Bid"),", PB7 Price Missing","")</f>
        <v>, Please enter a Price in PB1 or Select No Bid, PB1 Price Missing, PB2 Price Missing, PB3 Price Missing, PB4 Price Missing</v>
      </c>
      <c r="AN1555" s="28"/>
      <c r="AO1555" s="28"/>
      <c r="AP1555" s="28"/>
      <c r="AQ1555" s="28"/>
      <c r="AR1555" s="28"/>
      <c r="AS1555" s="28"/>
      <c r="AT1555" s="28"/>
      <c r="AU1555" s="28"/>
      <c r="AV1555" s="28"/>
      <c r="AW1555" s="28"/>
      <c r="AX1555" s="28"/>
      <c r="AY1555" s="28"/>
      <c r="AZ1555" s="28"/>
      <c r="BA1555" s="28"/>
      <c r="BB1555" s="28"/>
      <c r="BC1555" s="28"/>
      <c r="BD1555" s="28"/>
      <c r="BE1555" s="28"/>
      <c r="BF1555" s="28"/>
      <c r="BG1555" s="28"/>
      <c r="BH1555" s="28"/>
      <c r="BI1555" s="28"/>
      <c r="BJ1555" s="28"/>
      <c r="BK1555" s="28"/>
      <c r="BL1555" s="28"/>
    </row>
    <row r="1556" spans="1:64" x14ac:dyDescent="0.25">
      <c r="A1556" s="58">
        <v>1554</v>
      </c>
      <c r="B1556" s="57"/>
      <c r="C1556" s="57" t="s">
        <v>3775</v>
      </c>
      <c r="D1556" s="57"/>
      <c r="E1556" s="59" t="s">
        <v>1121</v>
      </c>
      <c r="F1556" s="60" t="s">
        <v>5727</v>
      </c>
      <c r="G1556" s="61" t="s">
        <v>4731</v>
      </c>
      <c r="H1556" s="60" t="s">
        <v>5996</v>
      </c>
      <c r="I1556" s="60" t="s">
        <v>6008</v>
      </c>
      <c r="J1556" s="60"/>
      <c r="K1556" s="60" t="s">
        <v>5992</v>
      </c>
      <c r="L1556" s="60" t="s">
        <v>23</v>
      </c>
      <c r="M1556" s="60" t="s">
        <v>6024</v>
      </c>
      <c r="N1556" s="57" t="s">
        <v>6026</v>
      </c>
      <c r="O1556" s="62" t="s">
        <v>1912</v>
      </c>
      <c r="P1556" s="62" t="s">
        <v>3075</v>
      </c>
      <c r="Q1556" s="28"/>
      <c r="R1556" s="28"/>
      <c r="S1556" s="28"/>
      <c r="T1556" s="36">
        <v>25</v>
      </c>
      <c r="U1556" s="33"/>
      <c r="V1556" s="36">
        <v>70</v>
      </c>
      <c r="W1556" s="33"/>
      <c r="X1556" s="36">
        <v>150</v>
      </c>
      <c r="Y1556" s="33"/>
      <c r="Z1556" s="36">
        <v>999999</v>
      </c>
      <c r="AA1556" s="33"/>
      <c r="AB1556" s="36"/>
      <c r="AC1556" s="33"/>
      <c r="AD1556" s="36"/>
      <c r="AE1556" s="33"/>
      <c r="AF1556" s="36"/>
      <c r="AG1556" s="33"/>
      <c r="AH1556" s="28"/>
      <c r="AI1556" s="28"/>
      <c r="AJ1556" s="28"/>
      <c r="AK1556" s="28"/>
      <c r="AL1556" s="28"/>
      <c r="AM1556" s="41" t="str">
        <f>IF(AND($U1556&gt;0,$Q1556=""),"Currency Missing","")&amp;IF(AND($U1556&gt;0,$R1556=""),", MOQ Missing","")&amp;IF(AND($U1556&gt;0,$S1556=""),", Leadtime Missing","")&amp;IF(W1556&gt;U1556,", PB2 Price Greater than PB1 Price","")&amp;IF(Y1556&gt;W1556,", PB3 Price Greater than PB2 Price","")&amp;IF(AA1556&gt;Y1556,", PB4 Price Greater than PB3 Price","")&amp;IF(AC1556&gt;AA1556,", PB5 Price Greater than PB4 Price","")&amp;IF(AE1556&gt;AC1556,", PB6 Price Greater than PB5 Price","")&amp;IF(AG1556&gt;AE1556,", PB7 Price Greater than PB6 Price","")&amp;IF($U1556&lt;&gt;ROUND($U1556,2),", PB 1 Price - More than 2 Decimal Places","")&amp;IF($W1556&lt;&gt;ROUND($W1556,2),", PB 2 Price - More than 2 Decimal Places","")&amp;IF($Y1556&lt;&gt;ROUND($Y1556,2),", PB 3 Price - More than 2 Decimal Places","")&amp;IF($AA1556&lt;&gt;ROUND($AA1556,2),", PB 4 Price - More than 2 Decimal Places","")&amp;IF($AC1556&lt;&gt;ROUND($AC1556,2),", PB 5 Price - More than 2 Decimal Places","")&amp;IF($AE1556&lt;&gt;ROUND($AE1556,2),", PB 6 Price - More than 2 Decimal Places","")&amp;IF($AG1556&lt;&gt;ROUND($AG1556,2),", PB 7 Price - More than 2 Decimal Places","")&amp;IF(AND(E1556&lt;&gt;"",U1556="",AH1556=""),", Please enter a Price in PB1 or Select No Bid","")&amp;IF(AND(OR($U1556&gt;0,$W1556&gt;0,$Y1556&gt;0,$AA1556&gt;0,$AC1556&gt;0,$AE1556&gt;0),OR(AH1556="",AH1556="No Bid")),", Bid Status Missing or Incorrect","")&amp;IF(AND(AH1556="No Bid",AI1556=""),", Reason for No Bid Missing","")&amp;IF(AND($O1556="CSIS",OR($U1556&gt;0,$W1556&gt;0,$Y1556&gt;0,$AA1556&gt;0,$AC1556&gt;0,$AE1556&gt;0),AJ1556=""),", NCAGE Supplier Missing","")&amp;IF(AND($O1556="Drawing",OR($U1556&gt;0,$W1556&gt;0,$Y1556&gt;0,$AA1556&gt;0,$AC1556&gt;0,$AE1556&gt;0),AK1556=""),", Manufacturer Missing","")&amp;IF(AL1556&lt;&gt;"",", Comment","")&amp;IF(AND(OR(AH1556="Bid Using CSIS Dropdown With Query (Comment Field Must Be Populated)",AH1556="Bid To Drawing Supplied With Query (Comment Field Must Be Populated)"),AL1556=""),", Please Enter a Comment for the Bid Query","")&amp;IF(AND(T1556&gt;0,U1556="",AH1556&lt;&gt;"No Bid"),", PB1 Price Missing","")&amp;IF(AND(V1556&gt;0,W1556="",AH1556&lt;&gt;"No Bid"),", PB2 Price Missing","")&amp;IF(AND(X1556&gt;0,Y1556="",AH1556&lt;&gt;"No Bid"),", PB3 Price Missing","")&amp;IF(AND(Z1556&gt;0,AA1556="",AH1556&lt;&gt;"No Bid"),", PB4 Price Missing","")&amp;IF(AND(AB1556&gt;0,AC1556="",AH1556&lt;&gt;"No Bid"),", PB5 Price Missing","")&amp;IF(AND(AD1556&gt;0,AE1556="",AH1556&lt;&gt;"No Bid"),", PB6 Price Missing","")&amp;IF(AND(AF1556&gt;0,AG1556="",AH1556&lt;&gt;"No Bid"),", PB7 Price Missing","")</f>
        <v>, Please enter a Price in PB1 or Select No Bid, PB1 Price Missing, PB2 Price Missing, PB3 Price Missing, PB4 Price Missing</v>
      </c>
      <c r="AN1556" s="28"/>
      <c r="AO1556" s="28"/>
      <c r="AP1556" s="28"/>
      <c r="AQ1556" s="28"/>
      <c r="AR1556" s="28"/>
      <c r="AS1556" s="28"/>
      <c r="AT1556" s="28"/>
      <c r="AU1556" s="28"/>
      <c r="AV1556" s="28"/>
      <c r="AW1556" s="28"/>
      <c r="AX1556" s="28"/>
      <c r="AY1556" s="28"/>
      <c r="AZ1556" s="28"/>
      <c r="BA1556" s="28"/>
      <c r="BB1556" s="28"/>
      <c r="BC1556" s="28"/>
      <c r="BD1556" s="28"/>
      <c r="BE1556" s="28"/>
      <c r="BF1556" s="28"/>
      <c r="BG1556" s="28"/>
      <c r="BH1556" s="28"/>
      <c r="BI1556" s="28"/>
      <c r="BJ1556" s="28"/>
      <c r="BK1556" s="28"/>
      <c r="BL1556" s="28"/>
    </row>
    <row r="1557" spans="1:64" x14ac:dyDescent="0.25">
      <c r="A1557" s="58">
        <v>1555</v>
      </c>
      <c r="B1557" s="57"/>
      <c r="C1557" s="57" t="s">
        <v>3775</v>
      </c>
      <c r="D1557" s="57"/>
      <c r="E1557" s="59" t="s">
        <v>1696</v>
      </c>
      <c r="F1557" s="60" t="s">
        <v>5417</v>
      </c>
      <c r="G1557" s="61" t="s">
        <v>5291</v>
      </c>
      <c r="H1557" s="60" t="s">
        <v>5996</v>
      </c>
      <c r="I1557" s="60" t="s">
        <v>5993</v>
      </c>
      <c r="J1557" s="60"/>
      <c r="K1557" s="60" t="s">
        <v>5992</v>
      </c>
      <c r="L1557" s="60" t="s">
        <v>23</v>
      </c>
      <c r="M1557" s="60" t="s">
        <v>6024</v>
      </c>
      <c r="N1557" s="57" t="s">
        <v>6026</v>
      </c>
      <c r="O1557" s="62" t="s">
        <v>2048</v>
      </c>
      <c r="P1557" s="62" t="s">
        <v>3648</v>
      </c>
      <c r="Q1557" s="28"/>
      <c r="R1557" s="28"/>
      <c r="S1557" s="28"/>
      <c r="T1557" s="36">
        <v>1</v>
      </c>
      <c r="U1557" s="33"/>
      <c r="V1557" s="36">
        <v>2</v>
      </c>
      <c r="W1557" s="33"/>
      <c r="X1557" s="36">
        <v>5</v>
      </c>
      <c r="Y1557" s="33"/>
      <c r="Z1557" s="36">
        <v>999999</v>
      </c>
      <c r="AA1557" s="33"/>
      <c r="AB1557" s="36"/>
      <c r="AC1557" s="33"/>
      <c r="AD1557" s="36"/>
      <c r="AE1557" s="33"/>
      <c r="AF1557" s="36"/>
      <c r="AG1557" s="33"/>
      <c r="AH1557" s="28"/>
      <c r="AI1557" s="28"/>
      <c r="AJ1557" s="28"/>
      <c r="AK1557" s="28"/>
      <c r="AL1557" s="28"/>
      <c r="AM1557" s="41" t="str">
        <f>IF(AND($U1557&gt;0,$Q1557=""),"Currency Missing","")&amp;IF(AND($U1557&gt;0,$R1557=""),", MOQ Missing","")&amp;IF(AND($U1557&gt;0,$S1557=""),", Leadtime Missing","")&amp;IF(W1557&gt;U1557,", PB2 Price Greater than PB1 Price","")&amp;IF(Y1557&gt;W1557,", PB3 Price Greater than PB2 Price","")&amp;IF(AA1557&gt;Y1557,", PB4 Price Greater than PB3 Price","")&amp;IF(AC1557&gt;AA1557,", PB5 Price Greater than PB4 Price","")&amp;IF(AE1557&gt;AC1557,", PB6 Price Greater than PB5 Price","")&amp;IF(AG1557&gt;AE1557,", PB7 Price Greater than PB6 Price","")&amp;IF($U1557&lt;&gt;ROUND($U1557,2),", PB 1 Price - More than 2 Decimal Places","")&amp;IF($W1557&lt;&gt;ROUND($W1557,2),", PB 2 Price - More than 2 Decimal Places","")&amp;IF($Y1557&lt;&gt;ROUND($Y1557,2),", PB 3 Price - More than 2 Decimal Places","")&amp;IF($AA1557&lt;&gt;ROUND($AA1557,2),", PB 4 Price - More than 2 Decimal Places","")&amp;IF($AC1557&lt;&gt;ROUND($AC1557,2),", PB 5 Price - More than 2 Decimal Places","")&amp;IF($AE1557&lt;&gt;ROUND($AE1557,2),", PB 6 Price - More than 2 Decimal Places","")&amp;IF($AG1557&lt;&gt;ROUND($AG1557,2),", PB 7 Price - More than 2 Decimal Places","")&amp;IF(AND(E1557&lt;&gt;"",U1557="",AH1557=""),", Please enter a Price in PB1 or Select No Bid","")&amp;IF(AND(OR($U1557&gt;0,$W1557&gt;0,$Y1557&gt;0,$AA1557&gt;0,$AC1557&gt;0,$AE1557&gt;0),OR(AH1557="",AH1557="No Bid")),", Bid Status Missing or Incorrect","")&amp;IF(AND(AH1557="No Bid",AI1557=""),", Reason for No Bid Missing","")&amp;IF(AND($O1557="CSIS",OR($U1557&gt;0,$W1557&gt;0,$Y1557&gt;0,$AA1557&gt;0,$AC1557&gt;0,$AE1557&gt;0),AJ1557=""),", NCAGE Supplier Missing","")&amp;IF(AND($O1557="Drawing",OR($U1557&gt;0,$W1557&gt;0,$Y1557&gt;0,$AA1557&gt;0,$AC1557&gt;0,$AE1557&gt;0),AK1557=""),", Manufacturer Missing","")&amp;IF(AL1557&lt;&gt;"",", Comment","")&amp;IF(AND(OR(AH1557="Bid Using CSIS Dropdown With Query (Comment Field Must Be Populated)",AH1557="Bid To Drawing Supplied With Query (Comment Field Must Be Populated)"),AL1557=""),", Please Enter a Comment for the Bid Query","")&amp;IF(AND(T1557&gt;0,U1557="",AH1557&lt;&gt;"No Bid"),", PB1 Price Missing","")&amp;IF(AND(V1557&gt;0,W1557="",AH1557&lt;&gt;"No Bid"),", PB2 Price Missing","")&amp;IF(AND(X1557&gt;0,Y1557="",AH1557&lt;&gt;"No Bid"),", PB3 Price Missing","")&amp;IF(AND(Z1557&gt;0,AA1557="",AH1557&lt;&gt;"No Bid"),", PB4 Price Missing","")&amp;IF(AND(AB1557&gt;0,AC1557="",AH1557&lt;&gt;"No Bid"),", PB5 Price Missing","")&amp;IF(AND(AD1557&gt;0,AE1557="",AH1557&lt;&gt;"No Bid"),", PB6 Price Missing","")&amp;IF(AND(AF1557&gt;0,AG1557="",AH1557&lt;&gt;"No Bid"),", PB7 Price Missing","")</f>
        <v>, Please enter a Price in PB1 or Select No Bid, PB1 Price Missing, PB2 Price Missing, PB3 Price Missing, PB4 Price Missing</v>
      </c>
      <c r="AN1557" s="28"/>
      <c r="AO1557" s="28"/>
      <c r="AP1557" s="28"/>
      <c r="AQ1557" s="28"/>
      <c r="AR1557" s="28"/>
      <c r="AS1557" s="28"/>
      <c r="AT1557" s="28"/>
      <c r="AU1557" s="28"/>
      <c r="AV1557" s="28"/>
      <c r="AW1557" s="28"/>
      <c r="AX1557" s="28"/>
      <c r="AY1557" s="28"/>
      <c r="AZ1557" s="28"/>
      <c r="BA1557" s="28"/>
      <c r="BB1557" s="28"/>
      <c r="BC1557" s="28"/>
      <c r="BD1557" s="28"/>
      <c r="BE1557" s="28"/>
      <c r="BF1557" s="28"/>
      <c r="BG1557" s="28"/>
      <c r="BH1557" s="28"/>
      <c r="BI1557" s="28"/>
      <c r="BJ1557" s="28"/>
      <c r="BK1557" s="28"/>
      <c r="BL1557" s="28"/>
    </row>
    <row r="1558" spans="1:64" x14ac:dyDescent="0.25">
      <c r="A1558" s="58">
        <v>1556</v>
      </c>
      <c r="B1558" s="57"/>
      <c r="C1558" s="57" t="s">
        <v>3775</v>
      </c>
      <c r="D1558" s="57"/>
      <c r="E1558" s="59" t="s">
        <v>1122</v>
      </c>
      <c r="F1558" s="60" t="s">
        <v>5728</v>
      </c>
      <c r="G1558" s="61" t="s">
        <v>4732</v>
      </c>
      <c r="H1558" s="60" t="s">
        <v>6001</v>
      </c>
      <c r="I1558" s="60" t="s">
        <v>5993</v>
      </c>
      <c r="J1558" s="60"/>
      <c r="K1558" s="60" t="s">
        <v>5992</v>
      </c>
      <c r="L1558" s="60" t="s">
        <v>23</v>
      </c>
      <c r="M1558" s="60" t="s">
        <v>6024</v>
      </c>
      <c r="N1558" s="57" t="s">
        <v>6026</v>
      </c>
      <c r="O1558" s="62" t="s">
        <v>1912</v>
      </c>
      <c r="P1558" s="62" t="s">
        <v>3076</v>
      </c>
      <c r="Q1558" s="28"/>
      <c r="R1558" s="28"/>
      <c r="S1558" s="28"/>
      <c r="T1558" s="36">
        <v>1</v>
      </c>
      <c r="U1558" s="33"/>
      <c r="V1558" s="36">
        <v>3</v>
      </c>
      <c r="W1558" s="33"/>
      <c r="X1558" s="36">
        <v>6</v>
      </c>
      <c r="Y1558" s="33"/>
      <c r="Z1558" s="36">
        <v>999999</v>
      </c>
      <c r="AA1558" s="33"/>
      <c r="AB1558" s="36"/>
      <c r="AC1558" s="33"/>
      <c r="AD1558" s="36"/>
      <c r="AE1558" s="33"/>
      <c r="AF1558" s="36"/>
      <c r="AG1558" s="33"/>
      <c r="AH1558" s="28"/>
      <c r="AI1558" s="28"/>
      <c r="AJ1558" s="28"/>
      <c r="AK1558" s="28"/>
      <c r="AL1558" s="28"/>
      <c r="AM1558" s="41" t="str">
        <f>IF(AND($U1558&gt;0,$Q1558=""),"Currency Missing","")&amp;IF(AND($U1558&gt;0,$R1558=""),", MOQ Missing","")&amp;IF(AND($U1558&gt;0,$S1558=""),", Leadtime Missing","")&amp;IF(W1558&gt;U1558,", PB2 Price Greater than PB1 Price","")&amp;IF(Y1558&gt;W1558,", PB3 Price Greater than PB2 Price","")&amp;IF(AA1558&gt;Y1558,", PB4 Price Greater than PB3 Price","")&amp;IF(AC1558&gt;AA1558,", PB5 Price Greater than PB4 Price","")&amp;IF(AE1558&gt;AC1558,", PB6 Price Greater than PB5 Price","")&amp;IF(AG1558&gt;AE1558,", PB7 Price Greater than PB6 Price","")&amp;IF($U1558&lt;&gt;ROUND($U1558,2),", PB 1 Price - More than 2 Decimal Places","")&amp;IF($W1558&lt;&gt;ROUND($W1558,2),", PB 2 Price - More than 2 Decimal Places","")&amp;IF($Y1558&lt;&gt;ROUND($Y1558,2),", PB 3 Price - More than 2 Decimal Places","")&amp;IF($AA1558&lt;&gt;ROUND($AA1558,2),", PB 4 Price - More than 2 Decimal Places","")&amp;IF($AC1558&lt;&gt;ROUND($AC1558,2),", PB 5 Price - More than 2 Decimal Places","")&amp;IF($AE1558&lt;&gt;ROUND($AE1558,2),", PB 6 Price - More than 2 Decimal Places","")&amp;IF($AG1558&lt;&gt;ROUND($AG1558,2),", PB 7 Price - More than 2 Decimal Places","")&amp;IF(AND(E1558&lt;&gt;"",U1558="",AH1558=""),", Please enter a Price in PB1 or Select No Bid","")&amp;IF(AND(OR($U1558&gt;0,$W1558&gt;0,$Y1558&gt;0,$AA1558&gt;0,$AC1558&gt;0,$AE1558&gt;0),OR(AH1558="",AH1558="No Bid")),", Bid Status Missing or Incorrect","")&amp;IF(AND(AH1558="No Bid",AI1558=""),", Reason for No Bid Missing","")&amp;IF(AND($O1558="CSIS",OR($U1558&gt;0,$W1558&gt;0,$Y1558&gt;0,$AA1558&gt;0,$AC1558&gt;0,$AE1558&gt;0),AJ1558=""),", NCAGE Supplier Missing","")&amp;IF(AND($O1558="Drawing",OR($U1558&gt;0,$W1558&gt;0,$Y1558&gt;0,$AA1558&gt;0,$AC1558&gt;0,$AE1558&gt;0),AK1558=""),", Manufacturer Missing","")&amp;IF(AL1558&lt;&gt;"",", Comment","")&amp;IF(AND(OR(AH1558="Bid Using CSIS Dropdown With Query (Comment Field Must Be Populated)",AH1558="Bid To Drawing Supplied With Query (Comment Field Must Be Populated)"),AL1558=""),", Please Enter a Comment for the Bid Query","")&amp;IF(AND(T1558&gt;0,U1558="",AH1558&lt;&gt;"No Bid"),", PB1 Price Missing","")&amp;IF(AND(V1558&gt;0,W1558="",AH1558&lt;&gt;"No Bid"),", PB2 Price Missing","")&amp;IF(AND(X1558&gt;0,Y1558="",AH1558&lt;&gt;"No Bid"),", PB3 Price Missing","")&amp;IF(AND(Z1558&gt;0,AA1558="",AH1558&lt;&gt;"No Bid"),", PB4 Price Missing","")&amp;IF(AND(AB1558&gt;0,AC1558="",AH1558&lt;&gt;"No Bid"),", PB5 Price Missing","")&amp;IF(AND(AD1558&gt;0,AE1558="",AH1558&lt;&gt;"No Bid"),", PB6 Price Missing","")&amp;IF(AND(AF1558&gt;0,AG1558="",AH1558&lt;&gt;"No Bid"),", PB7 Price Missing","")</f>
        <v>, Please enter a Price in PB1 or Select No Bid, PB1 Price Missing, PB2 Price Missing, PB3 Price Missing, PB4 Price Missing</v>
      </c>
      <c r="AN1558" s="28"/>
      <c r="AO1558" s="28"/>
      <c r="AP1558" s="28"/>
      <c r="AQ1558" s="28"/>
      <c r="AR1558" s="28"/>
      <c r="AS1558" s="28"/>
      <c r="AT1558" s="28"/>
      <c r="AU1558" s="28"/>
      <c r="AV1558" s="28"/>
      <c r="AW1558" s="28"/>
      <c r="AX1558" s="28"/>
      <c r="AY1558" s="28"/>
      <c r="AZ1558" s="28"/>
      <c r="BA1558" s="28"/>
      <c r="BB1558" s="28"/>
      <c r="BC1558" s="28"/>
      <c r="BD1558" s="28"/>
      <c r="BE1558" s="28"/>
      <c r="BF1558" s="28"/>
      <c r="BG1558" s="28"/>
      <c r="BH1558" s="28"/>
      <c r="BI1558" s="28"/>
      <c r="BJ1558" s="28"/>
      <c r="BK1558" s="28"/>
      <c r="BL1558" s="28"/>
    </row>
    <row r="1559" spans="1:64" x14ac:dyDescent="0.25">
      <c r="A1559" s="58">
        <v>1557</v>
      </c>
      <c r="B1559" s="57"/>
      <c r="C1559" s="57" t="s">
        <v>3775</v>
      </c>
      <c r="D1559" s="57"/>
      <c r="E1559" s="59" t="s">
        <v>1123</v>
      </c>
      <c r="F1559" s="60" t="e">
        <v>#N/A</v>
      </c>
      <c r="G1559" s="61" t="e">
        <v>#N/A</v>
      </c>
      <c r="H1559" s="60" t="e">
        <v>#N/A</v>
      </c>
      <c r="I1559" s="60" t="e">
        <v>#N/A</v>
      </c>
      <c r="J1559" s="60"/>
      <c r="K1559" s="60" t="e">
        <v>#N/A</v>
      </c>
      <c r="L1559" s="60" t="e">
        <v>#N/A</v>
      </c>
      <c r="M1559" s="60" t="e">
        <v>#N/A</v>
      </c>
      <c r="N1559" s="57" t="s">
        <v>6027</v>
      </c>
      <c r="O1559" s="62" t="s">
        <v>1913</v>
      </c>
      <c r="P1559" s="62" t="s">
        <v>3077</v>
      </c>
      <c r="Q1559" s="28"/>
      <c r="R1559" s="28"/>
      <c r="S1559" s="28"/>
      <c r="T1559" s="36">
        <v>1</v>
      </c>
      <c r="U1559" s="33"/>
      <c r="V1559" s="36">
        <v>2</v>
      </c>
      <c r="W1559" s="33"/>
      <c r="X1559" s="36">
        <v>5</v>
      </c>
      <c r="Y1559" s="33"/>
      <c r="Z1559" s="36">
        <v>999999</v>
      </c>
      <c r="AA1559" s="33"/>
      <c r="AB1559" s="36"/>
      <c r="AC1559" s="33"/>
      <c r="AD1559" s="36"/>
      <c r="AE1559" s="33"/>
      <c r="AF1559" s="36"/>
      <c r="AG1559" s="33"/>
      <c r="AH1559" s="28"/>
      <c r="AI1559" s="28"/>
      <c r="AJ1559" s="28"/>
      <c r="AK1559" s="28"/>
      <c r="AL1559" s="28"/>
      <c r="AM1559" s="41" t="str">
        <f>IF(AND($U1559&gt;0,$Q1559=""),"Currency Missing","")&amp;IF(AND($U1559&gt;0,$R1559=""),", MOQ Missing","")&amp;IF(AND($U1559&gt;0,$S1559=""),", Leadtime Missing","")&amp;IF(W1559&gt;U1559,", PB2 Price Greater than PB1 Price","")&amp;IF(Y1559&gt;W1559,", PB3 Price Greater than PB2 Price","")&amp;IF(AA1559&gt;Y1559,", PB4 Price Greater than PB3 Price","")&amp;IF(AC1559&gt;AA1559,", PB5 Price Greater than PB4 Price","")&amp;IF(AE1559&gt;AC1559,", PB6 Price Greater than PB5 Price","")&amp;IF(AG1559&gt;AE1559,", PB7 Price Greater than PB6 Price","")&amp;IF($U1559&lt;&gt;ROUND($U1559,2),", PB 1 Price - More than 2 Decimal Places","")&amp;IF($W1559&lt;&gt;ROUND($W1559,2),", PB 2 Price - More than 2 Decimal Places","")&amp;IF($Y1559&lt;&gt;ROUND($Y1559,2),", PB 3 Price - More than 2 Decimal Places","")&amp;IF($AA1559&lt;&gt;ROUND($AA1559,2),", PB 4 Price - More than 2 Decimal Places","")&amp;IF($AC1559&lt;&gt;ROUND($AC1559,2),", PB 5 Price - More than 2 Decimal Places","")&amp;IF($AE1559&lt;&gt;ROUND($AE1559,2),", PB 6 Price - More than 2 Decimal Places","")&amp;IF($AG1559&lt;&gt;ROUND($AG1559,2),", PB 7 Price - More than 2 Decimal Places","")&amp;IF(AND(E1559&lt;&gt;"",U1559="",AH1559=""),", Please enter a Price in PB1 or Select No Bid","")&amp;IF(AND(OR($U1559&gt;0,$W1559&gt;0,$Y1559&gt;0,$AA1559&gt;0,$AC1559&gt;0,$AE1559&gt;0),OR(AH1559="",AH1559="No Bid")),", Bid Status Missing or Incorrect","")&amp;IF(AND(AH1559="No Bid",AI1559=""),", Reason for No Bid Missing","")&amp;IF(AND($O1559="CSIS",OR($U1559&gt;0,$W1559&gt;0,$Y1559&gt;0,$AA1559&gt;0,$AC1559&gt;0,$AE1559&gt;0),AJ1559=""),", NCAGE Supplier Missing","")&amp;IF(AND($O1559="Drawing",OR($U1559&gt;0,$W1559&gt;0,$Y1559&gt;0,$AA1559&gt;0,$AC1559&gt;0,$AE1559&gt;0),AK1559=""),", Manufacturer Missing","")&amp;IF(AL1559&lt;&gt;"",", Comment","")&amp;IF(AND(OR(AH1559="Bid Using CSIS Dropdown With Query (Comment Field Must Be Populated)",AH1559="Bid To Drawing Supplied With Query (Comment Field Must Be Populated)"),AL1559=""),", Please Enter a Comment for the Bid Query","")&amp;IF(AND(T1559&gt;0,U1559="",AH1559&lt;&gt;"No Bid"),", PB1 Price Missing","")&amp;IF(AND(V1559&gt;0,W1559="",AH1559&lt;&gt;"No Bid"),", PB2 Price Missing","")&amp;IF(AND(X1559&gt;0,Y1559="",AH1559&lt;&gt;"No Bid"),", PB3 Price Missing","")&amp;IF(AND(Z1559&gt;0,AA1559="",AH1559&lt;&gt;"No Bid"),", PB4 Price Missing","")&amp;IF(AND(AB1559&gt;0,AC1559="",AH1559&lt;&gt;"No Bid"),", PB5 Price Missing","")&amp;IF(AND(AD1559&gt;0,AE1559="",AH1559&lt;&gt;"No Bid"),", PB6 Price Missing","")&amp;IF(AND(AF1559&gt;0,AG1559="",AH1559&lt;&gt;"No Bid"),", PB7 Price Missing","")</f>
        <v>, Please enter a Price in PB1 or Select No Bid, PB1 Price Missing, PB2 Price Missing, PB3 Price Missing, PB4 Price Missing</v>
      </c>
      <c r="AN1559" s="28"/>
      <c r="AO1559" s="28"/>
      <c r="AP1559" s="28"/>
      <c r="AQ1559" s="28"/>
      <c r="AR1559" s="28"/>
      <c r="AS1559" s="28"/>
      <c r="AT1559" s="28"/>
      <c r="AU1559" s="28"/>
      <c r="AV1559" s="28"/>
      <c r="AW1559" s="28"/>
      <c r="AX1559" s="28"/>
      <c r="AY1559" s="28"/>
      <c r="AZ1559" s="28"/>
      <c r="BA1559" s="28"/>
      <c r="BB1559" s="28"/>
      <c r="BC1559" s="28"/>
      <c r="BD1559" s="28"/>
      <c r="BE1559" s="28"/>
      <c r="BF1559" s="28"/>
      <c r="BG1559" s="28"/>
      <c r="BH1559" s="28"/>
      <c r="BI1559" s="28"/>
      <c r="BJ1559" s="28"/>
      <c r="BK1559" s="28"/>
      <c r="BL1559" s="28"/>
    </row>
    <row r="1560" spans="1:64" x14ac:dyDescent="0.25">
      <c r="A1560" s="58">
        <v>1558</v>
      </c>
      <c r="B1560" s="57"/>
      <c r="C1560" s="57" t="s">
        <v>3775</v>
      </c>
      <c r="D1560" s="57"/>
      <c r="E1560" s="59" t="s">
        <v>1697</v>
      </c>
      <c r="F1560" s="60" t="s">
        <v>5870</v>
      </c>
      <c r="G1560" s="61" t="s">
        <v>5292</v>
      </c>
      <c r="H1560" s="60" t="s">
        <v>5996</v>
      </c>
      <c r="I1560" s="60" t="s">
        <v>5991</v>
      </c>
      <c r="J1560" s="60"/>
      <c r="K1560" s="60" t="s">
        <v>5992</v>
      </c>
      <c r="L1560" s="60" t="s">
        <v>23</v>
      </c>
      <c r="M1560" s="60" t="s">
        <v>6024</v>
      </c>
      <c r="N1560" s="57" t="s">
        <v>6026</v>
      </c>
      <c r="O1560" s="62" t="s">
        <v>1997</v>
      </c>
      <c r="P1560" s="62" t="s">
        <v>3649</v>
      </c>
      <c r="Q1560" s="28"/>
      <c r="R1560" s="28"/>
      <c r="S1560" s="28"/>
      <c r="T1560" s="36">
        <v>2</v>
      </c>
      <c r="U1560" s="33"/>
      <c r="V1560" s="36">
        <v>4</v>
      </c>
      <c r="W1560" s="33"/>
      <c r="X1560" s="36">
        <v>9</v>
      </c>
      <c r="Y1560" s="33"/>
      <c r="Z1560" s="36">
        <v>999999</v>
      </c>
      <c r="AA1560" s="33"/>
      <c r="AB1560" s="36"/>
      <c r="AC1560" s="33"/>
      <c r="AD1560" s="36"/>
      <c r="AE1560" s="33"/>
      <c r="AF1560" s="36"/>
      <c r="AG1560" s="33"/>
      <c r="AH1560" s="28"/>
      <c r="AI1560" s="28"/>
      <c r="AJ1560" s="28"/>
      <c r="AK1560" s="28"/>
      <c r="AL1560" s="28"/>
      <c r="AM1560" s="41" t="str">
        <f>IF(AND($U1560&gt;0,$Q1560=""),"Currency Missing","")&amp;IF(AND($U1560&gt;0,$R1560=""),", MOQ Missing","")&amp;IF(AND($U1560&gt;0,$S1560=""),", Leadtime Missing","")&amp;IF(W1560&gt;U1560,", PB2 Price Greater than PB1 Price","")&amp;IF(Y1560&gt;W1560,", PB3 Price Greater than PB2 Price","")&amp;IF(AA1560&gt;Y1560,", PB4 Price Greater than PB3 Price","")&amp;IF(AC1560&gt;AA1560,", PB5 Price Greater than PB4 Price","")&amp;IF(AE1560&gt;AC1560,", PB6 Price Greater than PB5 Price","")&amp;IF(AG1560&gt;AE1560,", PB7 Price Greater than PB6 Price","")&amp;IF($U1560&lt;&gt;ROUND($U1560,2),", PB 1 Price - More than 2 Decimal Places","")&amp;IF($W1560&lt;&gt;ROUND($W1560,2),", PB 2 Price - More than 2 Decimal Places","")&amp;IF($Y1560&lt;&gt;ROUND($Y1560,2),", PB 3 Price - More than 2 Decimal Places","")&amp;IF($AA1560&lt;&gt;ROUND($AA1560,2),", PB 4 Price - More than 2 Decimal Places","")&amp;IF($AC1560&lt;&gt;ROUND($AC1560,2),", PB 5 Price - More than 2 Decimal Places","")&amp;IF($AE1560&lt;&gt;ROUND($AE1560,2),", PB 6 Price - More than 2 Decimal Places","")&amp;IF($AG1560&lt;&gt;ROUND($AG1560,2),", PB 7 Price - More than 2 Decimal Places","")&amp;IF(AND(E1560&lt;&gt;"",U1560="",AH1560=""),", Please enter a Price in PB1 or Select No Bid","")&amp;IF(AND(OR($U1560&gt;0,$W1560&gt;0,$Y1560&gt;0,$AA1560&gt;0,$AC1560&gt;0,$AE1560&gt;0),OR(AH1560="",AH1560="No Bid")),", Bid Status Missing or Incorrect","")&amp;IF(AND(AH1560="No Bid",AI1560=""),", Reason for No Bid Missing","")&amp;IF(AND($O1560="CSIS",OR($U1560&gt;0,$W1560&gt;0,$Y1560&gt;0,$AA1560&gt;0,$AC1560&gt;0,$AE1560&gt;0),AJ1560=""),", NCAGE Supplier Missing","")&amp;IF(AND($O1560="Drawing",OR($U1560&gt;0,$W1560&gt;0,$Y1560&gt;0,$AA1560&gt;0,$AC1560&gt;0,$AE1560&gt;0),AK1560=""),", Manufacturer Missing","")&amp;IF(AL1560&lt;&gt;"",", Comment","")&amp;IF(AND(OR(AH1560="Bid Using CSIS Dropdown With Query (Comment Field Must Be Populated)",AH1560="Bid To Drawing Supplied With Query (Comment Field Must Be Populated)"),AL1560=""),", Please Enter a Comment for the Bid Query","")&amp;IF(AND(T1560&gt;0,U1560="",AH1560&lt;&gt;"No Bid"),", PB1 Price Missing","")&amp;IF(AND(V1560&gt;0,W1560="",AH1560&lt;&gt;"No Bid"),", PB2 Price Missing","")&amp;IF(AND(X1560&gt;0,Y1560="",AH1560&lt;&gt;"No Bid"),", PB3 Price Missing","")&amp;IF(AND(Z1560&gt;0,AA1560="",AH1560&lt;&gt;"No Bid"),", PB4 Price Missing","")&amp;IF(AND(AB1560&gt;0,AC1560="",AH1560&lt;&gt;"No Bid"),", PB5 Price Missing","")&amp;IF(AND(AD1560&gt;0,AE1560="",AH1560&lt;&gt;"No Bid"),", PB6 Price Missing","")&amp;IF(AND(AF1560&gt;0,AG1560="",AH1560&lt;&gt;"No Bid"),", PB7 Price Missing","")</f>
        <v>, Please enter a Price in PB1 or Select No Bid, PB1 Price Missing, PB2 Price Missing, PB3 Price Missing, PB4 Price Missing</v>
      </c>
      <c r="AN1560" s="28"/>
      <c r="AO1560" s="28"/>
      <c r="AP1560" s="28"/>
      <c r="AQ1560" s="28"/>
      <c r="AR1560" s="28"/>
      <c r="AS1560" s="28"/>
      <c r="AT1560" s="28"/>
      <c r="AU1560" s="28"/>
      <c r="AV1560" s="28"/>
      <c r="AW1560" s="28"/>
      <c r="AX1560" s="28"/>
      <c r="AY1560" s="28"/>
      <c r="AZ1560" s="28"/>
      <c r="BA1560" s="28"/>
      <c r="BB1560" s="28"/>
      <c r="BC1560" s="28"/>
      <c r="BD1560" s="28"/>
      <c r="BE1560" s="28"/>
      <c r="BF1560" s="28"/>
      <c r="BG1560" s="28"/>
      <c r="BH1560" s="28"/>
      <c r="BI1560" s="28"/>
      <c r="BJ1560" s="28"/>
      <c r="BK1560" s="28"/>
      <c r="BL1560" s="28"/>
    </row>
    <row r="1561" spans="1:64" x14ac:dyDescent="0.25">
      <c r="A1561" s="58">
        <v>1559</v>
      </c>
      <c r="B1561" s="57"/>
      <c r="C1561" s="57" t="s">
        <v>3775</v>
      </c>
      <c r="D1561" s="57"/>
      <c r="E1561" s="59" t="s">
        <v>1124</v>
      </c>
      <c r="F1561" s="60" t="e">
        <v>#N/A</v>
      </c>
      <c r="G1561" s="61" t="s">
        <v>4733</v>
      </c>
      <c r="H1561" s="60" t="e">
        <v>#N/A</v>
      </c>
      <c r="I1561" s="60" t="e">
        <v>#N/A</v>
      </c>
      <c r="J1561" s="60"/>
      <c r="K1561" s="60" t="e">
        <v>#N/A</v>
      </c>
      <c r="L1561" s="60" t="e">
        <v>#N/A</v>
      </c>
      <c r="M1561" s="60" t="e">
        <v>#N/A</v>
      </c>
      <c r="N1561" s="57" t="s">
        <v>6027</v>
      </c>
      <c r="O1561" s="62" t="s">
        <v>1913</v>
      </c>
      <c r="P1561" s="62" t="s">
        <v>3078</v>
      </c>
      <c r="Q1561" s="28"/>
      <c r="R1561" s="28"/>
      <c r="S1561" s="28"/>
      <c r="T1561" s="36">
        <v>1</v>
      </c>
      <c r="U1561" s="33"/>
      <c r="V1561" s="36">
        <v>2</v>
      </c>
      <c r="W1561" s="33"/>
      <c r="X1561" s="36">
        <v>5</v>
      </c>
      <c r="Y1561" s="33"/>
      <c r="Z1561" s="36">
        <v>999999</v>
      </c>
      <c r="AA1561" s="33"/>
      <c r="AB1561" s="36"/>
      <c r="AC1561" s="33"/>
      <c r="AD1561" s="36"/>
      <c r="AE1561" s="33"/>
      <c r="AF1561" s="36"/>
      <c r="AG1561" s="33"/>
      <c r="AH1561" s="28"/>
      <c r="AI1561" s="28"/>
      <c r="AJ1561" s="28"/>
      <c r="AK1561" s="28"/>
      <c r="AL1561" s="28"/>
      <c r="AM1561" s="41" t="str">
        <f>IF(AND($U1561&gt;0,$Q1561=""),"Currency Missing","")&amp;IF(AND($U1561&gt;0,$R1561=""),", MOQ Missing","")&amp;IF(AND($U1561&gt;0,$S1561=""),", Leadtime Missing","")&amp;IF(W1561&gt;U1561,", PB2 Price Greater than PB1 Price","")&amp;IF(Y1561&gt;W1561,", PB3 Price Greater than PB2 Price","")&amp;IF(AA1561&gt;Y1561,", PB4 Price Greater than PB3 Price","")&amp;IF(AC1561&gt;AA1561,", PB5 Price Greater than PB4 Price","")&amp;IF(AE1561&gt;AC1561,", PB6 Price Greater than PB5 Price","")&amp;IF(AG1561&gt;AE1561,", PB7 Price Greater than PB6 Price","")&amp;IF($U1561&lt;&gt;ROUND($U1561,2),", PB 1 Price - More than 2 Decimal Places","")&amp;IF($W1561&lt;&gt;ROUND($W1561,2),", PB 2 Price - More than 2 Decimal Places","")&amp;IF($Y1561&lt;&gt;ROUND($Y1561,2),", PB 3 Price - More than 2 Decimal Places","")&amp;IF($AA1561&lt;&gt;ROUND($AA1561,2),", PB 4 Price - More than 2 Decimal Places","")&amp;IF($AC1561&lt;&gt;ROUND($AC1561,2),", PB 5 Price - More than 2 Decimal Places","")&amp;IF($AE1561&lt;&gt;ROUND($AE1561,2),", PB 6 Price - More than 2 Decimal Places","")&amp;IF($AG1561&lt;&gt;ROUND($AG1561,2),", PB 7 Price - More than 2 Decimal Places","")&amp;IF(AND(E1561&lt;&gt;"",U1561="",AH1561=""),", Please enter a Price in PB1 or Select No Bid","")&amp;IF(AND(OR($U1561&gt;0,$W1561&gt;0,$Y1561&gt;0,$AA1561&gt;0,$AC1561&gt;0,$AE1561&gt;0),OR(AH1561="",AH1561="No Bid")),", Bid Status Missing or Incorrect","")&amp;IF(AND(AH1561="No Bid",AI1561=""),", Reason for No Bid Missing","")&amp;IF(AND($O1561="CSIS",OR($U1561&gt;0,$W1561&gt;0,$Y1561&gt;0,$AA1561&gt;0,$AC1561&gt;0,$AE1561&gt;0),AJ1561=""),", NCAGE Supplier Missing","")&amp;IF(AND($O1561="Drawing",OR($U1561&gt;0,$W1561&gt;0,$Y1561&gt;0,$AA1561&gt;0,$AC1561&gt;0,$AE1561&gt;0),AK1561=""),", Manufacturer Missing","")&amp;IF(AL1561&lt;&gt;"",", Comment","")&amp;IF(AND(OR(AH1561="Bid Using CSIS Dropdown With Query (Comment Field Must Be Populated)",AH1561="Bid To Drawing Supplied With Query (Comment Field Must Be Populated)"),AL1561=""),", Please Enter a Comment for the Bid Query","")&amp;IF(AND(T1561&gt;0,U1561="",AH1561&lt;&gt;"No Bid"),", PB1 Price Missing","")&amp;IF(AND(V1561&gt;0,W1561="",AH1561&lt;&gt;"No Bid"),", PB2 Price Missing","")&amp;IF(AND(X1561&gt;0,Y1561="",AH1561&lt;&gt;"No Bid"),", PB3 Price Missing","")&amp;IF(AND(Z1561&gt;0,AA1561="",AH1561&lt;&gt;"No Bid"),", PB4 Price Missing","")&amp;IF(AND(AB1561&gt;0,AC1561="",AH1561&lt;&gt;"No Bid"),", PB5 Price Missing","")&amp;IF(AND(AD1561&gt;0,AE1561="",AH1561&lt;&gt;"No Bid"),", PB6 Price Missing","")&amp;IF(AND(AF1561&gt;0,AG1561="",AH1561&lt;&gt;"No Bid"),", PB7 Price Missing","")</f>
        <v>, Please enter a Price in PB1 or Select No Bid, PB1 Price Missing, PB2 Price Missing, PB3 Price Missing, PB4 Price Missing</v>
      </c>
      <c r="AN1561" s="28"/>
      <c r="AO1561" s="28"/>
      <c r="AP1561" s="28"/>
      <c r="AQ1561" s="28"/>
      <c r="AR1561" s="28"/>
      <c r="AS1561" s="28"/>
      <c r="AT1561" s="28"/>
      <c r="AU1561" s="28"/>
      <c r="AV1561" s="28"/>
      <c r="AW1561" s="28"/>
      <c r="AX1561" s="28"/>
      <c r="AY1561" s="28"/>
      <c r="AZ1561" s="28"/>
      <c r="BA1561" s="28"/>
      <c r="BB1561" s="28"/>
      <c r="BC1561" s="28"/>
      <c r="BD1561" s="28"/>
      <c r="BE1561" s="28"/>
      <c r="BF1561" s="28"/>
      <c r="BG1561" s="28"/>
      <c r="BH1561" s="28"/>
      <c r="BI1561" s="28"/>
      <c r="BJ1561" s="28"/>
      <c r="BK1561" s="28"/>
      <c r="BL1561" s="28"/>
    </row>
    <row r="1562" spans="1:64" x14ac:dyDescent="0.25">
      <c r="A1562" s="58">
        <v>1560</v>
      </c>
      <c r="B1562" s="57"/>
      <c r="C1562" s="57" t="s">
        <v>3775</v>
      </c>
      <c r="D1562" s="57"/>
      <c r="E1562" s="59" t="s">
        <v>1698</v>
      </c>
      <c r="F1562" s="60" t="s">
        <v>5464</v>
      </c>
      <c r="G1562" s="61" t="s">
        <v>5293</v>
      </c>
      <c r="H1562" s="60" t="s">
        <v>5997</v>
      </c>
      <c r="I1562" s="60" t="s">
        <v>5993</v>
      </c>
      <c r="J1562" s="60"/>
      <c r="K1562" s="60" t="s">
        <v>5992</v>
      </c>
      <c r="L1562" s="60" t="s">
        <v>23</v>
      </c>
      <c r="M1562" s="60" t="s">
        <v>6024</v>
      </c>
      <c r="N1562" s="57" t="s">
        <v>6026</v>
      </c>
      <c r="O1562" s="62" t="s">
        <v>1828</v>
      </c>
      <c r="P1562" s="62" t="s">
        <v>3650</v>
      </c>
      <c r="Q1562" s="28"/>
      <c r="R1562" s="28"/>
      <c r="S1562" s="28"/>
      <c r="T1562" s="36">
        <v>2</v>
      </c>
      <c r="U1562" s="33"/>
      <c r="V1562" s="36">
        <v>4</v>
      </c>
      <c r="W1562" s="33"/>
      <c r="X1562" s="36">
        <v>9</v>
      </c>
      <c r="Y1562" s="33"/>
      <c r="Z1562" s="36">
        <v>15</v>
      </c>
      <c r="AA1562" s="33"/>
      <c r="AB1562" s="36">
        <v>999999</v>
      </c>
      <c r="AC1562" s="33"/>
      <c r="AD1562" s="36"/>
      <c r="AE1562" s="33"/>
      <c r="AF1562" s="36"/>
      <c r="AG1562" s="33"/>
      <c r="AH1562" s="28"/>
      <c r="AI1562" s="28"/>
      <c r="AJ1562" s="28"/>
      <c r="AK1562" s="28"/>
      <c r="AL1562" s="28"/>
      <c r="AM1562" s="41" t="str">
        <f>IF(AND($U1562&gt;0,$Q1562=""),"Currency Missing","")&amp;IF(AND($U1562&gt;0,$R1562=""),", MOQ Missing","")&amp;IF(AND($U1562&gt;0,$S1562=""),", Leadtime Missing","")&amp;IF(W1562&gt;U1562,", PB2 Price Greater than PB1 Price","")&amp;IF(Y1562&gt;W1562,", PB3 Price Greater than PB2 Price","")&amp;IF(AA1562&gt;Y1562,", PB4 Price Greater than PB3 Price","")&amp;IF(AC1562&gt;AA1562,", PB5 Price Greater than PB4 Price","")&amp;IF(AE1562&gt;AC1562,", PB6 Price Greater than PB5 Price","")&amp;IF(AG1562&gt;AE1562,", PB7 Price Greater than PB6 Price","")&amp;IF($U1562&lt;&gt;ROUND($U1562,2),", PB 1 Price - More than 2 Decimal Places","")&amp;IF($W1562&lt;&gt;ROUND($W1562,2),", PB 2 Price - More than 2 Decimal Places","")&amp;IF($Y1562&lt;&gt;ROUND($Y1562,2),", PB 3 Price - More than 2 Decimal Places","")&amp;IF($AA1562&lt;&gt;ROUND($AA1562,2),", PB 4 Price - More than 2 Decimal Places","")&amp;IF($AC1562&lt;&gt;ROUND($AC1562,2),", PB 5 Price - More than 2 Decimal Places","")&amp;IF($AE1562&lt;&gt;ROUND($AE1562,2),", PB 6 Price - More than 2 Decimal Places","")&amp;IF($AG1562&lt;&gt;ROUND($AG1562,2),", PB 7 Price - More than 2 Decimal Places","")&amp;IF(AND(E1562&lt;&gt;"",U1562="",AH1562=""),", Please enter a Price in PB1 or Select No Bid","")&amp;IF(AND(OR($U1562&gt;0,$W1562&gt;0,$Y1562&gt;0,$AA1562&gt;0,$AC1562&gt;0,$AE1562&gt;0),OR(AH1562="",AH1562="No Bid")),", Bid Status Missing or Incorrect","")&amp;IF(AND(AH1562="No Bid",AI1562=""),", Reason for No Bid Missing","")&amp;IF(AND($O1562="CSIS",OR($U1562&gt;0,$W1562&gt;0,$Y1562&gt;0,$AA1562&gt;0,$AC1562&gt;0,$AE1562&gt;0),AJ1562=""),", NCAGE Supplier Missing","")&amp;IF(AND($O1562="Drawing",OR($U1562&gt;0,$W1562&gt;0,$Y1562&gt;0,$AA1562&gt;0,$AC1562&gt;0,$AE1562&gt;0),AK1562=""),", Manufacturer Missing","")&amp;IF(AL1562&lt;&gt;"",", Comment","")&amp;IF(AND(OR(AH1562="Bid Using CSIS Dropdown With Query (Comment Field Must Be Populated)",AH1562="Bid To Drawing Supplied With Query (Comment Field Must Be Populated)"),AL1562=""),", Please Enter a Comment for the Bid Query","")&amp;IF(AND(T1562&gt;0,U1562="",AH1562&lt;&gt;"No Bid"),", PB1 Price Missing","")&amp;IF(AND(V1562&gt;0,W1562="",AH1562&lt;&gt;"No Bid"),", PB2 Price Missing","")&amp;IF(AND(X1562&gt;0,Y1562="",AH1562&lt;&gt;"No Bid"),", PB3 Price Missing","")&amp;IF(AND(Z1562&gt;0,AA1562="",AH1562&lt;&gt;"No Bid"),", PB4 Price Missing","")&amp;IF(AND(AB1562&gt;0,AC1562="",AH1562&lt;&gt;"No Bid"),", PB5 Price Missing","")&amp;IF(AND(AD1562&gt;0,AE1562="",AH1562&lt;&gt;"No Bid"),", PB6 Price Missing","")&amp;IF(AND(AF1562&gt;0,AG1562="",AH1562&lt;&gt;"No Bid"),", PB7 Price Missing","")</f>
        <v>, Please enter a Price in PB1 or Select No Bid, PB1 Price Missing, PB2 Price Missing, PB3 Price Missing, PB4 Price Missing, PB5 Price Missing</v>
      </c>
      <c r="AN1562" s="28"/>
      <c r="AO1562" s="28"/>
      <c r="AP1562" s="28"/>
      <c r="AQ1562" s="28"/>
      <c r="AR1562" s="28"/>
      <c r="AS1562" s="28"/>
      <c r="AT1562" s="28"/>
      <c r="AU1562" s="28"/>
      <c r="AV1562" s="28"/>
      <c r="AW1562" s="28"/>
      <c r="AX1562" s="28"/>
      <c r="AY1562" s="28"/>
      <c r="AZ1562" s="28"/>
      <c r="BA1562" s="28"/>
      <c r="BB1562" s="28"/>
      <c r="BC1562" s="28"/>
      <c r="BD1562" s="28"/>
      <c r="BE1562" s="28"/>
      <c r="BF1562" s="28"/>
      <c r="BG1562" s="28"/>
      <c r="BH1562" s="28"/>
      <c r="BI1562" s="28"/>
      <c r="BJ1562" s="28"/>
      <c r="BK1562" s="28"/>
      <c r="BL1562" s="28"/>
    </row>
    <row r="1563" spans="1:64" x14ac:dyDescent="0.25">
      <c r="A1563" s="58">
        <v>1561</v>
      </c>
      <c r="B1563" s="57"/>
      <c r="C1563" s="57" t="s">
        <v>3775</v>
      </c>
      <c r="D1563" s="57"/>
      <c r="E1563" s="59" t="s">
        <v>1125</v>
      </c>
      <c r="F1563" s="60" t="e">
        <v>#N/A</v>
      </c>
      <c r="G1563" s="61" t="s">
        <v>4734</v>
      </c>
      <c r="H1563" s="60" t="e">
        <v>#N/A</v>
      </c>
      <c r="I1563" s="60" t="e">
        <v>#N/A</v>
      </c>
      <c r="J1563" s="60"/>
      <c r="K1563" s="60" t="e">
        <v>#N/A</v>
      </c>
      <c r="L1563" s="60" t="e">
        <v>#N/A</v>
      </c>
      <c r="M1563" s="60" t="e">
        <v>#N/A</v>
      </c>
      <c r="N1563" s="57" t="s">
        <v>6027</v>
      </c>
      <c r="O1563" s="62" t="s">
        <v>1913</v>
      </c>
      <c r="P1563" s="62" t="s">
        <v>3079</v>
      </c>
      <c r="Q1563" s="28"/>
      <c r="R1563" s="28"/>
      <c r="S1563" s="28"/>
      <c r="T1563" s="36">
        <v>1</v>
      </c>
      <c r="U1563" s="33"/>
      <c r="V1563" s="36">
        <v>2</v>
      </c>
      <c r="W1563" s="33"/>
      <c r="X1563" s="36">
        <v>5</v>
      </c>
      <c r="Y1563" s="33"/>
      <c r="Z1563" s="36">
        <v>999999</v>
      </c>
      <c r="AA1563" s="33"/>
      <c r="AB1563" s="36"/>
      <c r="AC1563" s="33"/>
      <c r="AD1563" s="36"/>
      <c r="AE1563" s="33"/>
      <c r="AF1563" s="36"/>
      <c r="AG1563" s="33"/>
      <c r="AH1563" s="28"/>
      <c r="AI1563" s="28"/>
      <c r="AJ1563" s="28"/>
      <c r="AK1563" s="28"/>
      <c r="AL1563" s="28"/>
      <c r="AM1563" s="41" t="str">
        <f>IF(AND($U1563&gt;0,$Q1563=""),"Currency Missing","")&amp;IF(AND($U1563&gt;0,$R1563=""),", MOQ Missing","")&amp;IF(AND($U1563&gt;0,$S1563=""),", Leadtime Missing","")&amp;IF(W1563&gt;U1563,", PB2 Price Greater than PB1 Price","")&amp;IF(Y1563&gt;W1563,", PB3 Price Greater than PB2 Price","")&amp;IF(AA1563&gt;Y1563,", PB4 Price Greater than PB3 Price","")&amp;IF(AC1563&gt;AA1563,", PB5 Price Greater than PB4 Price","")&amp;IF(AE1563&gt;AC1563,", PB6 Price Greater than PB5 Price","")&amp;IF(AG1563&gt;AE1563,", PB7 Price Greater than PB6 Price","")&amp;IF($U1563&lt;&gt;ROUND($U1563,2),", PB 1 Price - More than 2 Decimal Places","")&amp;IF($W1563&lt;&gt;ROUND($W1563,2),", PB 2 Price - More than 2 Decimal Places","")&amp;IF($Y1563&lt;&gt;ROUND($Y1563,2),", PB 3 Price - More than 2 Decimal Places","")&amp;IF($AA1563&lt;&gt;ROUND($AA1563,2),", PB 4 Price - More than 2 Decimal Places","")&amp;IF($AC1563&lt;&gt;ROUND($AC1563,2),", PB 5 Price - More than 2 Decimal Places","")&amp;IF($AE1563&lt;&gt;ROUND($AE1563,2),", PB 6 Price - More than 2 Decimal Places","")&amp;IF($AG1563&lt;&gt;ROUND($AG1563,2),", PB 7 Price - More than 2 Decimal Places","")&amp;IF(AND(E1563&lt;&gt;"",U1563="",AH1563=""),", Please enter a Price in PB1 or Select No Bid","")&amp;IF(AND(OR($U1563&gt;0,$W1563&gt;0,$Y1563&gt;0,$AA1563&gt;0,$AC1563&gt;0,$AE1563&gt;0),OR(AH1563="",AH1563="No Bid")),", Bid Status Missing or Incorrect","")&amp;IF(AND(AH1563="No Bid",AI1563=""),", Reason for No Bid Missing","")&amp;IF(AND($O1563="CSIS",OR($U1563&gt;0,$W1563&gt;0,$Y1563&gt;0,$AA1563&gt;0,$AC1563&gt;0,$AE1563&gt;0),AJ1563=""),", NCAGE Supplier Missing","")&amp;IF(AND($O1563="Drawing",OR($U1563&gt;0,$W1563&gt;0,$Y1563&gt;0,$AA1563&gt;0,$AC1563&gt;0,$AE1563&gt;0),AK1563=""),", Manufacturer Missing","")&amp;IF(AL1563&lt;&gt;"",", Comment","")&amp;IF(AND(OR(AH1563="Bid Using CSIS Dropdown With Query (Comment Field Must Be Populated)",AH1563="Bid To Drawing Supplied With Query (Comment Field Must Be Populated)"),AL1563=""),", Please Enter a Comment for the Bid Query","")&amp;IF(AND(T1563&gt;0,U1563="",AH1563&lt;&gt;"No Bid"),", PB1 Price Missing","")&amp;IF(AND(V1563&gt;0,W1563="",AH1563&lt;&gt;"No Bid"),", PB2 Price Missing","")&amp;IF(AND(X1563&gt;0,Y1563="",AH1563&lt;&gt;"No Bid"),", PB3 Price Missing","")&amp;IF(AND(Z1563&gt;0,AA1563="",AH1563&lt;&gt;"No Bid"),", PB4 Price Missing","")&amp;IF(AND(AB1563&gt;0,AC1563="",AH1563&lt;&gt;"No Bid"),", PB5 Price Missing","")&amp;IF(AND(AD1563&gt;0,AE1563="",AH1563&lt;&gt;"No Bid"),", PB6 Price Missing","")&amp;IF(AND(AF1563&gt;0,AG1563="",AH1563&lt;&gt;"No Bid"),", PB7 Price Missing","")</f>
        <v>, Please enter a Price in PB1 or Select No Bid, PB1 Price Missing, PB2 Price Missing, PB3 Price Missing, PB4 Price Missing</v>
      </c>
      <c r="AN1563" s="28"/>
      <c r="AO1563" s="28"/>
      <c r="AP1563" s="28"/>
      <c r="AQ1563" s="28"/>
      <c r="AR1563" s="28"/>
      <c r="AS1563" s="28"/>
      <c r="AT1563" s="28"/>
      <c r="AU1563" s="28"/>
      <c r="AV1563" s="28"/>
      <c r="AW1563" s="28"/>
      <c r="AX1563" s="28"/>
      <c r="AY1563" s="28"/>
      <c r="AZ1563" s="28"/>
      <c r="BA1563" s="28"/>
      <c r="BB1563" s="28"/>
      <c r="BC1563" s="28"/>
      <c r="BD1563" s="28"/>
      <c r="BE1563" s="28"/>
      <c r="BF1563" s="28"/>
      <c r="BG1563" s="28"/>
      <c r="BH1563" s="28"/>
      <c r="BI1563" s="28"/>
      <c r="BJ1563" s="28"/>
      <c r="BK1563" s="28"/>
      <c r="BL1563" s="28"/>
    </row>
    <row r="1564" spans="1:64" x14ac:dyDescent="0.25">
      <c r="A1564" s="58">
        <v>1562</v>
      </c>
      <c r="B1564" s="57"/>
      <c r="C1564" s="57" t="s">
        <v>3775</v>
      </c>
      <c r="D1564" s="57"/>
      <c r="E1564" s="59" t="s">
        <v>1699</v>
      </c>
      <c r="F1564" s="60" t="s">
        <v>5645</v>
      </c>
      <c r="G1564" s="61" t="s">
        <v>5294</v>
      </c>
      <c r="H1564" s="60" t="s">
        <v>5997</v>
      </c>
      <c r="I1564" s="60" t="s">
        <v>5993</v>
      </c>
      <c r="J1564" s="60"/>
      <c r="K1564" s="60" t="s">
        <v>5992</v>
      </c>
      <c r="L1564" s="60" t="s">
        <v>23</v>
      </c>
      <c r="M1564" s="60" t="s">
        <v>6024</v>
      </c>
      <c r="N1564" s="57" t="s">
        <v>6026</v>
      </c>
      <c r="O1564" s="62" t="s">
        <v>2023</v>
      </c>
      <c r="P1564" s="62" t="s">
        <v>3651</v>
      </c>
      <c r="Q1564" s="28"/>
      <c r="R1564" s="28"/>
      <c r="S1564" s="28"/>
      <c r="T1564" s="36">
        <v>3</v>
      </c>
      <c r="U1564" s="33"/>
      <c r="V1564" s="36">
        <v>9</v>
      </c>
      <c r="W1564" s="33"/>
      <c r="X1564" s="36">
        <v>20</v>
      </c>
      <c r="Y1564" s="33"/>
      <c r="Z1564" s="36">
        <v>40</v>
      </c>
      <c r="AA1564" s="33"/>
      <c r="AB1564" s="36">
        <v>80</v>
      </c>
      <c r="AC1564" s="33"/>
      <c r="AD1564" s="36">
        <v>999999</v>
      </c>
      <c r="AE1564" s="33"/>
      <c r="AF1564" s="36"/>
      <c r="AG1564" s="33"/>
      <c r="AH1564" s="28"/>
      <c r="AI1564" s="28"/>
      <c r="AJ1564" s="28"/>
      <c r="AK1564" s="28"/>
      <c r="AL1564" s="28"/>
      <c r="AM1564" s="41" t="str">
        <f>IF(AND($U1564&gt;0,$Q1564=""),"Currency Missing","")&amp;IF(AND($U1564&gt;0,$R1564=""),", MOQ Missing","")&amp;IF(AND($U1564&gt;0,$S1564=""),", Leadtime Missing","")&amp;IF(W1564&gt;U1564,", PB2 Price Greater than PB1 Price","")&amp;IF(Y1564&gt;W1564,", PB3 Price Greater than PB2 Price","")&amp;IF(AA1564&gt;Y1564,", PB4 Price Greater than PB3 Price","")&amp;IF(AC1564&gt;AA1564,", PB5 Price Greater than PB4 Price","")&amp;IF(AE1564&gt;AC1564,", PB6 Price Greater than PB5 Price","")&amp;IF(AG1564&gt;AE1564,", PB7 Price Greater than PB6 Price","")&amp;IF($U1564&lt;&gt;ROUND($U1564,2),", PB 1 Price - More than 2 Decimal Places","")&amp;IF($W1564&lt;&gt;ROUND($W1564,2),", PB 2 Price - More than 2 Decimal Places","")&amp;IF($Y1564&lt;&gt;ROUND($Y1564,2),", PB 3 Price - More than 2 Decimal Places","")&amp;IF($AA1564&lt;&gt;ROUND($AA1564,2),", PB 4 Price - More than 2 Decimal Places","")&amp;IF($AC1564&lt;&gt;ROUND($AC1564,2),", PB 5 Price - More than 2 Decimal Places","")&amp;IF($AE1564&lt;&gt;ROUND($AE1564,2),", PB 6 Price - More than 2 Decimal Places","")&amp;IF($AG1564&lt;&gt;ROUND($AG1564,2),", PB 7 Price - More than 2 Decimal Places","")&amp;IF(AND(E1564&lt;&gt;"",U1564="",AH1564=""),", Please enter a Price in PB1 or Select No Bid","")&amp;IF(AND(OR($U1564&gt;0,$W1564&gt;0,$Y1564&gt;0,$AA1564&gt;0,$AC1564&gt;0,$AE1564&gt;0),OR(AH1564="",AH1564="No Bid")),", Bid Status Missing or Incorrect","")&amp;IF(AND(AH1564="No Bid",AI1564=""),", Reason for No Bid Missing","")&amp;IF(AND($O1564="CSIS",OR($U1564&gt;0,$W1564&gt;0,$Y1564&gt;0,$AA1564&gt;0,$AC1564&gt;0,$AE1564&gt;0),AJ1564=""),", NCAGE Supplier Missing","")&amp;IF(AND($O1564="Drawing",OR($U1564&gt;0,$W1564&gt;0,$Y1564&gt;0,$AA1564&gt;0,$AC1564&gt;0,$AE1564&gt;0),AK1564=""),", Manufacturer Missing","")&amp;IF(AL1564&lt;&gt;"",", Comment","")&amp;IF(AND(OR(AH1564="Bid Using CSIS Dropdown With Query (Comment Field Must Be Populated)",AH1564="Bid To Drawing Supplied With Query (Comment Field Must Be Populated)"),AL1564=""),", Please Enter a Comment for the Bid Query","")&amp;IF(AND(T1564&gt;0,U1564="",AH1564&lt;&gt;"No Bid"),", PB1 Price Missing","")&amp;IF(AND(V1564&gt;0,W1564="",AH1564&lt;&gt;"No Bid"),", PB2 Price Missing","")&amp;IF(AND(X1564&gt;0,Y1564="",AH1564&lt;&gt;"No Bid"),", PB3 Price Missing","")&amp;IF(AND(Z1564&gt;0,AA1564="",AH1564&lt;&gt;"No Bid"),", PB4 Price Missing","")&amp;IF(AND(AB1564&gt;0,AC1564="",AH1564&lt;&gt;"No Bid"),", PB5 Price Missing","")&amp;IF(AND(AD1564&gt;0,AE1564="",AH1564&lt;&gt;"No Bid"),", PB6 Price Missing","")&amp;IF(AND(AF1564&gt;0,AG1564="",AH1564&lt;&gt;"No Bid"),", PB7 Price Missing","")</f>
        <v>, Please enter a Price in PB1 or Select No Bid, PB1 Price Missing, PB2 Price Missing, PB3 Price Missing, PB4 Price Missing, PB5 Price Missing, PB6 Price Missing</v>
      </c>
      <c r="AN1564" s="28"/>
      <c r="AO1564" s="28"/>
      <c r="AP1564" s="28"/>
      <c r="AQ1564" s="28"/>
      <c r="AR1564" s="28"/>
      <c r="AS1564" s="28"/>
      <c r="AT1564" s="28"/>
      <c r="AU1564" s="28"/>
      <c r="AV1564" s="28"/>
      <c r="AW1564" s="28"/>
      <c r="AX1564" s="28"/>
      <c r="AY1564" s="28"/>
      <c r="AZ1564" s="28"/>
      <c r="BA1564" s="28"/>
      <c r="BB1564" s="28"/>
      <c r="BC1564" s="28"/>
      <c r="BD1564" s="28"/>
      <c r="BE1564" s="28"/>
      <c r="BF1564" s="28"/>
      <c r="BG1564" s="28"/>
      <c r="BH1564" s="28"/>
      <c r="BI1564" s="28"/>
      <c r="BJ1564" s="28"/>
      <c r="BK1564" s="28"/>
      <c r="BL1564" s="28"/>
    </row>
    <row r="1565" spans="1:64" x14ac:dyDescent="0.25">
      <c r="A1565" s="58">
        <v>1563</v>
      </c>
      <c r="B1565" s="57"/>
      <c r="C1565" s="57" t="s">
        <v>3775</v>
      </c>
      <c r="D1565" s="57"/>
      <c r="E1565" s="59" t="s">
        <v>1126</v>
      </c>
      <c r="F1565" s="60" t="e">
        <v>#N/A</v>
      </c>
      <c r="G1565" s="61" t="s">
        <v>4735</v>
      </c>
      <c r="H1565" s="60" t="e">
        <v>#N/A</v>
      </c>
      <c r="I1565" s="60" t="e">
        <v>#N/A</v>
      </c>
      <c r="J1565" s="60"/>
      <c r="K1565" s="60" t="e">
        <v>#N/A</v>
      </c>
      <c r="L1565" s="60" t="e">
        <v>#N/A</v>
      </c>
      <c r="M1565" s="60" t="e">
        <v>#N/A</v>
      </c>
      <c r="N1565" s="57" t="s">
        <v>6027</v>
      </c>
      <c r="O1565" s="62" t="s">
        <v>1913</v>
      </c>
      <c r="P1565" s="62" t="s">
        <v>3080</v>
      </c>
      <c r="Q1565" s="28"/>
      <c r="R1565" s="28"/>
      <c r="S1565" s="28"/>
      <c r="T1565" s="36">
        <v>1</v>
      </c>
      <c r="U1565" s="33"/>
      <c r="V1565" s="36">
        <v>2</v>
      </c>
      <c r="W1565" s="33"/>
      <c r="X1565" s="36">
        <v>5</v>
      </c>
      <c r="Y1565" s="33"/>
      <c r="Z1565" s="36">
        <v>999999</v>
      </c>
      <c r="AA1565" s="33"/>
      <c r="AB1565" s="36"/>
      <c r="AC1565" s="33"/>
      <c r="AD1565" s="36"/>
      <c r="AE1565" s="33"/>
      <c r="AF1565" s="36"/>
      <c r="AG1565" s="33"/>
      <c r="AH1565" s="28"/>
      <c r="AI1565" s="28"/>
      <c r="AJ1565" s="28"/>
      <c r="AK1565" s="28"/>
      <c r="AL1565" s="28"/>
      <c r="AM1565" s="41" t="str">
        <f>IF(AND($U1565&gt;0,$Q1565=""),"Currency Missing","")&amp;IF(AND($U1565&gt;0,$R1565=""),", MOQ Missing","")&amp;IF(AND($U1565&gt;0,$S1565=""),", Leadtime Missing","")&amp;IF(W1565&gt;U1565,", PB2 Price Greater than PB1 Price","")&amp;IF(Y1565&gt;W1565,", PB3 Price Greater than PB2 Price","")&amp;IF(AA1565&gt;Y1565,", PB4 Price Greater than PB3 Price","")&amp;IF(AC1565&gt;AA1565,", PB5 Price Greater than PB4 Price","")&amp;IF(AE1565&gt;AC1565,", PB6 Price Greater than PB5 Price","")&amp;IF(AG1565&gt;AE1565,", PB7 Price Greater than PB6 Price","")&amp;IF($U1565&lt;&gt;ROUND($U1565,2),", PB 1 Price - More than 2 Decimal Places","")&amp;IF($W1565&lt;&gt;ROUND($W1565,2),", PB 2 Price - More than 2 Decimal Places","")&amp;IF($Y1565&lt;&gt;ROUND($Y1565,2),", PB 3 Price - More than 2 Decimal Places","")&amp;IF($AA1565&lt;&gt;ROUND($AA1565,2),", PB 4 Price - More than 2 Decimal Places","")&amp;IF($AC1565&lt;&gt;ROUND($AC1565,2),", PB 5 Price - More than 2 Decimal Places","")&amp;IF($AE1565&lt;&gt;ROUND($AE1565,2),", PB 6 Price - More than 2 Decimal Places","")&amp;IF($AG1565&lt;&gt;ROUND($AG1565,2),", PB 7 Price - More than 2 Decimal Places","")&amp;IF(AND(E1565&lt;&gt;"",U1565="",AH1565=""),", Please enter a Price in PB1 or Select No Bid","")&amp;IF(AND(OR($U1565&gt;0,$W1565&gt;0,$Y1565&gt;0,$AA1565&gt;0,$AC1565&gt;0,$AE1565&gt;0),OR(AH1565="",AH1565="No Bid")),", Bid Status Missing or Incorrect","")&amp;IF(AND(AH1565="No Bid",AI1565=""),", Reason for No Bid Missing","")&amp;IF(AND($O1565="CSIS",OR($U1565&gt;0,$W1565&gt;0,$Y1565&gt;0,$AA1565&gt;0,$AC1565&gt;0,$AE1565&gt;0),AJ1565=""),", NCAGE Supplier Missing","")&amp;IF(AND($O1565="Drawing",OR($U1565&gt;0,$W1565&gt;0,$Y1565&gt;0,$AA1565&gt;0,$AC1565&gt;0,$AE1565&gt;0),AK1565=""),", Manufacturer Missing","")&amp;IF(AL1565&lt;&gt;"",", Comment","")&amp;IF(AND(OR(AH1565="Bid Using CSIS Dropdown With Query (Comment Field Must Be Populated)",AH1565="Bid To Drawing Supplied With Query (Comment Field Must Be Populated)"),AL1565=""),", Please Enter a Comment for the Bid Query","")&amp;IF(AND(T1565&gt;0,U1565="",AH1565&lt;&gt;"No Bid"),", PB1 Price Missing","")&amp;IF(AND(V1565&gt;0,W1565="",AH1565&lt;&gt;"No Bid"),", PB2 Price Missing","")&amp;IF(AND(X1565&gt;0,Y1565="",AH1565&lt;&gt;"No Bid"),", PB3 Price Missing","")&amp;IF(AND(Z1565&gt;0,AA1565="",AH1565&lt;&gt;"No Bid"),", PB4 Price Missing","")&amp;IF(AND(AB1565&gt;0,AC1565="",AH1565&lt;&gt;"No Bid"),", PB5 Price Missing","")&amp;IF(AND(AD1565&gt;0,AE1565="",AH1565&lt;&gt;"No Bid"),", PB6 Price Missing","")&amp;IF(AND(AF1565&gt;0,AG1565="",AH1565&lt;&gt;"No Bid"),", PB7 Price Missing","")</f>
        <v>, Please enter a Price in PB1 or Select No Bid, PB1 Price Missing, PB2 Price Missing, PB3 Price Missing, PB4 Price Missing</v>
      </c>
      <c r="AN1565" s="28"/>
      <c r="AO1565" s="28"/>
      <c r="AP1565" s="28"/>
      <c r="AQ1565" s="28"/>
      <c r="AR1565" s="28"/>
      <c r="AS1565" s="28"/>
      <c r="AT1565" s="28"/>
      <c r="AU1565" s="28"/>
      <c r="AV1565" s="28"/>
      <c r="AW1565" s="28"/>
      <c r="AX1565" s="28"/>
      <c r="AY1565" s="28"/>
      <c r="AZ1565" s="28"/>
      <c r="BA1565" s="28"/>
      <c r="BB1565" s="28"/>
      <c r="BC1565" s="28"/>
      <c r="BD1565" s="28"/>
      <c r="BE1565" s="28"/>
      <c r="BF1565" s="28"/>
      <c r="BG1565" s="28"/>
      <c r="BH1565" s="28"/>
      <c r="BI1565" s="28"/>
      <c r="BJ1565" s="28"/>
      <c r="BK1565" s="28"/>
      <c r="BL1565" s="28"/>
    </row>
    <row r="1566" spans="1:64" x14ac:dyDescent="0.25">
      <c r="A1566" s="58">
        <v>1564</v>
      </c>
      <c r="B1566" s="57"/>
      <c r="C1566" s="57" t="s">
        <v>3775</v>
      </c>
      <c r="D1566" s="57"/>
      <c r="E1566" s="59" t="s">
        <v>1700</v>
      </c>
      <c r="F1566" s="60" t="s">
        <v>5937</v>
      </c>
      <c r="G1566" s="61" t="s">
        <v>5295</v>
      </c>
      <c r="H1566" s="60" t="s">
        <v>6001</v>
      </c>
      <c r="I1566" s="60" t="s">
        <v>5993</v>
      </c>
      <c r="J1566" s="60"/>
      <c r="K1566" s="60" t="s">
        <v>5992</v>
      </c>
      <c r="L1566" s="60" t="s">
        <v>23</v>
      </c>
      <c r="M1566" s="60" t="s">
        <v>6024</v>
      </c>
      <c r="N1566" s="57" t="s">
        <v>6026</v>
      </c>
      <c r="O1566" s="62" t="s">
        <v>2049</v>
      </c>
      <c r="P1566" s="62" t="s">
        <v>3652</v>
      </c>
      <c r="Q1566" s="28"/>
      <c r="R1566" s="28"/>
      <c r="S1566" s="28"/>
      <c r="T1566" s="36">
        <v>6</v>
      </c>
      <c r="U1566" s="33"/>
      <c r="V1566" s="36">
        <v>20</v>
      </c>
      <c r="W1566" s="33"/>
      <c r="X1566" s="36">
        <v>35</v>
      </c>
      <c r="Y1566" s="33"/>
      <c r="Z1566" s="36">
        <v>999999</v>
      </c>
      <c r="AA1566" s="33"/>
      <c r="AB1566" s="36"/>
      <c r="AC1566" s="33"/>
      <c r="AD1566" s="36"/>
      <c r="AE1566" s="33"/>
      <c r="AF1566" s="36"/>
      <c r="AG1566" s="33"/>
      <c r="AH1566" s="28"/>
      <c r="AI1566" s="28"/>
      <c r="AJ1566" s="28"/>
      <c r="AK1566" s="28"/>
      <c r="AL1566" s="28"/>
      <c r="AM1566" s="41" t="str">
        <f>IF(AND($U1566&gt;0,$Q1566=""),"Currency Missing","")&amp;IF(AND($U1566&gt;0,$R1566=""),", MOQ Missing","")&amp;IF(AND($U1566&gt;0,$S1566=""),", Leadtime Missing","")&amp;IF(W1566&gt;U1566,", PB2 Price Greater than PB1 Price","")&amp;IF(Y1566&gt;W1566,", PB3 Price Greater than PB2 Price","")&amp;IF(AA1566&gt;Y1566,", PB4 Price Greater than PB3 Price","")&amp;IF(AC1566&gt;AA1566,", PB5 Price Greater than PB4 Price","")&amp;IF(AE1566&gt;AC1566,", PB6 Price Greater than PB5 Price","")&amp;IF(AG1566&gt;AE1566,", PB7 Price Greater than PB6 Price","")&amp;IF($U1566&lt;&gt;ROUND($U1566,2),", PB 1 Price - More than 2 Decimal Places","")&amp;IF($W1566&lt;&gt;ROUND($W1566,2),", PB 2 Price - More than 2 Decimal Places","")&amp;IF($Y1566&lt;&gt;ROUND($Y1566,2),", PB 3 Price - More than 2 Decimal Places","")&amp;IF($AA1566&lt;&gt;ROUND($AA1566,2),", PB 4 Price - More than 2 Decimal Places","")&amp;IF($AC1566&lt;&gt;ROUND($AC1566,2),", PB 5 Price - More than 2 Decimal Places","")&amp;IF($AE1566&lt;&gt;ROUND($AE1566,2),", PB 6 Price - More than 2 Decimal Places","")&amp;IF($AG1566&lt;&gt;ROUND($AG1566,2),", PB 7 Price - More than 2 Decimal Places","")&amp;IF(AND(E1566&lt;&gt;"",U1566="",AH1566=""),", Please enter a Price in PB1 or Select No Bid","")&amp;IF(AND(OR($U1566&gt;0,$W1566&gt;0,$Y1566&gt;0,$AA1566&gt;0,$AC1566&gt;0,$AE1566&gt;0),OR(AH1566="",AH1566="No Bid")),", Bid Status Missing or Incorrect","")&amp;IF(AND(AH1566="No Bid",AI1566=""),", Reason for No Bid Missing","")&amp;IF(AND($O1566="CSIS",OR($U1566&gt;0,$W1566&gt;0,$Y1566&gt;0,$AA1566&gt;0,$AC1566&gt;0,$AE1566&gt;0),AJ1566=""),", NCAGE Supplier Missing","")&amp;IF(AND($O1566="Drawing",OR($U1566&gt;0,$W1566&gt;0,$Y1566&gt;0,$AA1566&gt;0,$AC1566&gt;0,$AE1566&gt;0),AK1566=""),", Manufacturer Missing","")&amp;IF(AL1566&lt;&gt;"",", Comment","")&amp;IF(AND(OR(AH1566="Bid Using CSIS Dropdown With Query (Comment Field Must Be Populated)",AH1566="Bid To Drawing Supplied With Query (Comment Field Must Be Populated)"),AL1566=""),", Please Enter a Comment for the Bid Query","")&amp;IF(AND(T1566&gt;0,U1566="",AH1566&lt;&gt;"No Bid"),", PB1 Price Missing","")&amp;IF(AND(V1566&gt;0,W1566="",AH1566&lt;&gt;"No Bid"),", PB2 Price Missing","")&amp;IF(AND(X1566&gt;0,Y1566="",AH1566&lt;&gt;"No Bid"),", PB3 Price Missing","")&amp;IF(AND(Z1566&gt;0,AA1566="",AH1566&lt;&gt;"No Bid"),", PB4 Price Missing","")&amp;IF(AND(AB1566&gt;0,AC1566="",AH1566&lt;&gt;"No Bid"),", PB5 Price Missing","")&amp;IF(AND(AD1566&gt;0,AE1566="",AH1566&lt;&gt;"No Bid"),", PB6 Price Missing","")&amp;IF(AND(AF1566&gt;0,AG1566="",AH1566&lt;&gt;"No Bid"),", PB7 Price Missing","")</f>
        <v>, Please enter a Price in PB1 or Select No Bid, PB1 Price Missing, PB2 Price Missing, PB3 Price Missing, PB4 Price Missing</v>
      </c>
      <c r="AN1566" s="28"/>
      <c r="AO1566" s="28"/>
      <c r="AP1566" s="28"/>
      <c r="AQ1566" s="28"/>
      <c r="AR1566" s="28"/>
      <c r="AS1566" s="28"/>
      <c r="AT1566" s="28"/>
      <c r="AU1566" s="28"/>
      <c r="AV1566" s="28"/>
      <c r="AW1566" s="28"/>
      <c r="AX1566" s="28"/>
      <c r="AY1566" s="28"/>
      <c r="AZ1566" s="28"/>
      <c r="BA1566" s="28"/>
      <c r="BB1566" s="28"/>
      <c r="BC1566" s="28"/>
      <c r="BD1566" s="28"/>
      <c r="BE1566" s="28"/>
      <c r="BF1566" s="28"/>
      <c r="BG1566" s="28"/>
      <c r="BH1566" s="28"/>
      <c r="BI1566" s="28"/>
      <c r="BJ1566" s="28"/>
      <c r="BK1566" s="28"/>
      <c r="BL1566" s="28"/>
    </row>
    <row r="1567" spans="1:64" x14ac:dyDescent="0.25">
      <c r="A1567" s="58">
        <v>1565</v>
      </c>
      <c r="B1567" s="57"/>
      <c r="C1567" s="57" t="s">
        <v>3775</v>
      </c>
      <c r="D1567" s="57"/>
      <c r="E1567" s="59" t="s">
        <v>1127</v>
      </c>
      <c r="F1567" s="60" t="e">
        <v>#N/A</v>
      </c>
      <c r="G1567" s="61" t="s">
        <v>4736</v>
      </c>
      <c r="H1567" s="60" t="e">
        <v>#N/A</v>
      </c>
      <c r="I1567" s="60" t="e">
        <v>#N/A</v>
      </c>
      <c r="J1567" s="60"/>
      <c r="K1567" s="60" t="e">
        <v>#N/A</v>
      </c>
      <c r="L1567" s="60" t="e">
        <v>#N/A</v>
      </c>
      <c r="M1567" s="60" t="e">
        <v>#N/A</v>
      </c>
      <c r="N1567" s="57" t="s">
        <v>6027</v>
      </c>
      <c r="O1567" s="62" t="s">
        <v>1913</v>
      </c>
      <c r="P1567" s="62" t="s">
        <v>3081</v>
      </c>
      <c r="Q1567" s="28"/>
      <c r="R1567" s="28"/>
      <c r="S1567" s="28"/>
      <c r="T1567" s="36">
        <v>1</v>
      </c>
      <c r="U1567" s="33"/>
      <c r="V1567" s="36">
        <v>2</v>
      </c>
      <c r="W1567" s="33"/>
      <c r="X1567" s="36">
        <v>5</v>
      </c>
      <c r="Y1567" s="33"/>
      <c r="Z1567" s="36">
        <v>999999</v>
      </c>
      <c r="AA1567" s="33"/>
      <c r="AB1567" s="36"/>
      <c r="AC1567" s="33"/>
      <c r="AD1567" s="36"/>
      <c r="AE1567" s="33"/>
      <c r="AF1567" s="36"/>
      <c r="AG1567" s="33"/>
      <c r="AH1567" s="28"/>
      <c r="AI1567" s="28"/>
      <c r="AJ1567" s="28"/>
      <c r="AK1567" s="28"/>
      <c r="AL1567" s="28"/>
      <c r="AM1567" s="41" t="str">
        <f>IF(AND($U1567&gt;0,$Q1567=""),"Currency Missing","")&amp;IF(AND($U1567&gt;0,$R1567=""),", MOQ Missing","")&amp;IF(AND($U1567&gt;0,$S1567=""),", Leadtime Missing","")&amp;IF(W1567&gt;U1567,", PB2 Price Greater than PB1 Price","")&amp;IF(Y1567&gt;W1567,", PB3 Price Greater than PB2 Price","")&amp;IF(AA1567&gt;Y1567,", PB4 Price Greater than PB3 Price","")&amp;IF(AC1567&gt;AA1567,", PB5 Price Greater than PB4 Price","")&amp;IF(AE1567&gt;AC1567,", PB6 Price Greater than PB5 Price","")&amp;IF(AG1567&gt;AE1567,", PB7 Price Greater than PB6 Price","")&amp;IF($U1567&lt;&gt;ROUND($U1567,2),", PB 1 Price - More than 2 Decimal Places","")&amp;IF($W1567&lt;&gt;ROUND($W1567,2),", PB 2 Price - More than 2 Decimal Places","")&amp;IF($Y1567&lt;&gt;ROUND($Y1567,2),", PB 3 Price - More than 2 Decimal Places","")&amp;IF($AA1567&lt;&gt;ROUND($AA1567,2),", PB 4 Price - More than 2 Decimal Places","")&amp;IF($AC1567&lt;&gt;ROUND($AC1567,2),", PB 5 Price - More than 2 Decimal Places","")&amp;IF($AE1567&lt;&gt;ROUND($AE1567,2),", PB 6 Price - More than 2 Decimal Places","")&amp;IF($AG1567&lt;&gt;ROUND($AG1567,2),", PB 7 Price - More than 2 Decimal Places","")&amp;IF(AND(E1567&lt;&gt;"",U1567="",AH1567=""),", Please enter a Price in PB1 or Select No Bid","")&amp;IF(AND(OR($U1567&gt;0,$W1567&gt;0,$Y1567&gt;0,$AA1567&gt;0,$AC1567&gt;0,$AE1567&gt;0),OR(AH1567="",AH1567="No Bid")),", Bid Status Missing or Incorrect","")&amp;IF(AND(AH1567="No Bid",AI1567=""),", Reason for No Bid Missing","")&amp;IF(AND($O1567="CSIS",OR($U1567&gt;0,$W1567&gt;0,$Y1567&gt;0,$AA1567&gt;0,$AC1567&gt;0,$AE1567&gt;0),AJ1567=""),", NCAGE Supplier Missing","")&amp;IF(AND($O1567="Drawing",OR($U1567&gt;0,$W1567&gt;0,$Y1567&gt;0,$AA1567&gt;0,$AC1567&gt;0,$AE1567&gt;0),AK1567=""),", Manufacturer Missing","")&amp;IF(AL1567&lt;&gt;"",", Comment","")&amp;IF(AND(OR(AH1567="Bid Using CSIS Dropdown With Query (Comment Field Must Be Populated)",AH1567="Bid To Drawing Supplied With Query (Comment Field Must Be Populated)"),AL1567=""),", Please Enter a Comment for the Bid Query","")&amp;IF(AND(T1567&gt;0,U1567="",AH1567&lt;&gt;"No Bid"),", PB1 Price Missing","")&amp;IF(AND(V1567&gt;0,W1567="",AH1567&lt;&gt;"No Bid"),", PB2 Price Missing","")&amp;IF(AND(X1567&gt;0,Y1567="",AH1567&lt;&gt;"No Bid"),", PB3 Price Missing","")&amp;IF(AND(Z1567&gt;0,AA1567="",AH1567&lt;&gt;"No Bid"),", PB4 Price Missing","")&amp;IF(AND(AB1567&gt;0,AC1567="",AH1567&lt;&gt;"No Bid"),", PB5 Price Missing","")&amp;IF(AND(AD1567&gt;0,AE1567="",AH1567&lt;&gt;"No Bid"),", PB6 Price Missing","")&amp;IF(AND(AF1567&gt;0,AG1567="",AH1567&lt;&gt;"No Bid"),", PB7 Price Missing","")</f>
        <v>, Please enter a Price in PB1 or Select No Bid, PB1 Price Missing, PB2 Price Missing, PB3 Price Missing, PB4 Price Missing</v>
      </c>
      <c r="AN1567" s="28"/>
      <c r="AO1567" s="28"/>
      <c r="AP1567" s="28"/>
      <c r="AQ1567" s="28"/>
      <c r="AR1567" s="28"/>
      <c r="AS1567" s="28"/>
      <c r="AT1567" s="28"/>
      <c r="AU1567" s="28"/>
      <c r="AV1567" s="28"/>
      <c r="AW1567" s="28"/>
      <c r="AX1567" s="28"/>
      <c r="AY1567" s="28"/>
      <c r="AZ1567" s="28"/>
      <c r="BA1567" s="28"/>
      <c r="BB1567" s="28"/>
      <c r="BC1567" s="28"/>
      <c r="BD1567" s="28"/>
      <c r="BE1567" s="28"/>
      <c r="BF1567" s="28"/>
      <c r="BG1567" s="28"/>
      <c r="BH1567" s="28"/>
      <c r="BI1567" s="28"/>
      <c r="BJ1567" s="28"/>
      <c r="BK1567" s="28"/>
      <c r="BL1567" s="28"/>
    </row>
    <row r="1568" spans="1:64" x14ac:dyDescent="0.25">
      <c r="A1568" s="58">
        <v>1566</v>
      </c>
      <c r="B1568" s="57"/>
      <c r="C1568" s="57" t="s">
        <v>3775</v>
      </c>
      <c r="D1568" s="57"/>
      <c r="E1568" s="59" t="s">
        <v>1128</v>
      </c>
      <c r="F1568" s="60" t="e">
        <v>#N/A</v>
      </c>
      <c r="G1568" s="61" t="s">
        <v>4737</v>
      </c>
      <c r="H1568" s="60" t="e">
        <v>#N/A</v>
      </c>
      <c r="I1568" s="60" t="e">
        <v>#N/A</v>
      </c>
      <c r="J1568" s="60"/>
      <c r="K1568" s="60" t="e">
        <v>#N/A</v>
      </c>
      <c r="L1568" s="60" t="e">
        <v>#N/A</v>
      </c>
      <c r="M1568" s="60" t="e">
        <v>#N/A</v>
      </c>
      <c r="N1568" s="57" t="s">
        <v>6027</v>
      </c>
      <c r="O1568" s="62" t="s">
        <v>1913</v>
      </c>
      <c r="P1568" s="62" t="s">
        <v>3082</v>
      </c>
      <c r="Q1568" s="28"/>
      <c r="R1568" s="28"/>
      <c r="S1568" s="28"/>
      <c r="T1568" s="36">
        <v>1</v>
      </c>
      <c r="U1568" s="33"/>
      <c r="V1568" s="36">
        <v>2</v>
      </c>
      <c r="W1568" s="33"/>
      <c r="X1568" s="36">
        <v>5</v>
      </c>
      <c r="Y1568" s="33"/>
      <c r="Z1568" s="36">
        <v>999999</v>
      </c>
      <c r="AA1568" s="33"/>
      <c r="AB1568" s="36"/>
      <c r="AC1568" s="33"/>
      <c r="AD1568" s="36"/>
      <c r="AE1568" s="33"/>
      <c r="AF1568" s="36"/>
      <c r="AG1568" s="33"/>
      <c r="AH1568" s="28"/>
      <c r="AI1568" s="28"/>
      <c r="AJ1568" s="28"/>
      <c r="AK1568" s="28"/>
      <c r="AL1568" s="28"/>
      <c r="AM1568" s="41" t="str">
        <f>IF(AND($U1568&gt;0,$Q1568=""),"Currency Missing","")&amp;IF(AND($U1568&gt;0,$R1568=""),", MOQ Missing","")&amp;IF(AND($U1568&gt;0,$S1568=""),", Leadtime Missing","")&amp;IF(W1568&gt;U1568,", PB2 Price Greater than PB1 Price","")&amp;IF(Y1568&gt;W1568,", PB3 Price Greater than PB2 Price","")&amp;IF(AA1568&gt;Y1568,", PB4 Price Greater than PB3 Price","")&amp;IF(AC1568&gt;AA1568,", PB5 Price Greater than PB4 Price","")&amp;IF(AE1568&gt;AC1568,", PB6 Price Greater than PB5 Price","")&amp;IF(AG1568&gt;AE1568,", PB7 Price Greater than PB6 Price","")&amp;IF($U1568&lt;&gt;ROUND($U1568,2),", PB 1 Price - More than 2 Decimal Places","")&amp;IF($W1568&lt;&gt;ROUND($W1568,2),", PB 2 Price - More than 2 Decimal Places","")&amp;IF($Y1568&lt;&gt;ROUND($Y1568,2),", PB 3 Price - More than 2 Decimal Places","")&amp;IF($AA1568&lt;&gt;ROUND($AA1568,2),", PB 4 Price - More than 2 Decimal Places","")&amp;IF($AC1568&lt;&gt;ROUND($AC1568,2),", PB 5 Price - More than 2 Decimal Places","")&amp;IF($AE1568&lt;&gt;ROUND($AE1568,2),", PB 6 Price - More than 2 Decimal Places","")&amp;IF($AG1568&lt;&gt;ROUND($AG1568,2),", PB 7 Price - More than 2 Decimal Places","")&amp;IF(AND(E1568&lt;&gt;"",U1568="",AH1568=""),", Please enter a Price in PB1 or Select No Bid","")&amp;IF(AND(OR($U1568&gt;0,$W1568&gt;0,$Y1568&gt;0,$AA1568&gt;0,$AC1568&gt;0,$AE1568&gt;0),OR(AH1568="",AH1568="No Bid")),", Bid Status Missing or Incorrect","")&amp;IF(AND(AH1568="No Bid",AI1568=""),", Reason for No Bid Missing","")&amp;IF(AND($O1568="CSIS",OR($U1568&gt;0,$W1568&gt;0,$Y1568&gt;0,$AA1568&gt;0,$AC1568&gt;0,$AE1568&gt;0),AJ1568=""),", NCAGE Supplier Missing","")&amp;IF(AND($O1568="Drawing",OR($U1568&gt;0,$W1568&gt;0,$Y1568&gt;0,$AA1568&gt;0,$AC1568&gt;0,$AE1568&gt;0),AK1568=""),", Manufacturer Missing","")&amp;IF(AL1568&lt;&gt;"",", Comment","")&amp;IF(AND(OR(AH1568="Bid Using CSIS Dropdown With Query (Comment Field Must Be Populated)",AH1568="Bid To Drawing Supplied With Query (Comment Field Must Be Populated)"),AL1568=""),", Please Enter a Comment for the Bid Query","")&amp;IF(AND(T1568&gt;0,U1568="",AH1568&lt;&gt;"No Bid"),", PB1 Price Missing","")&amp;IF(AND(V1568&gt;0,W1568="",AH1568&lt;&gt;"No Bid"),", PB2 Price Missing","")&amp;IF(AND(X1568&gt;0,Y1568="",AH1568&lt;&gt;"No Bid"),", PB3 Price Missing","")&amp;IF(AND(Z1568&gt;0,AA1568="",AH1568&lt;&gt;"No Bid"),", PB4 Price Missing","")&amp;IF(AND(AB1568&gt;0,AC1568="",AH1568&lt;&gt;"No Bid"),", PB5 Price Missing","")&amp;IF(AND(AD1568&gt;0,AE1568="",AH1568&lt;&gt;"No Bid"),", PB6 Price Missing","")&amp;IF(AND(AF1568&gt;0,AG1568="",AH1568&lt;&gt;"No Bid"),", PB7 Price Missing","")</f>
        <v>, Please enter a Price in PB1 or Select No Bid, PB1 Price Missing, PB2 Price Missing, PB3 Price Missing, PB4 Price Missing</v>
      </c>
      <c r="AN1568" s="28"/>
      <c r="AO1568" s="28"/>
      <c r="AP1568" s="28"/>
      <c r="AQ1568" s="28"/>
      <c r="AR1568" s="28"/>
      <c r="AS1568" s="28"/>
      <c r="AT1568" s="28"/>
      <c r="AU1568" s="28"/>
      <c r="AV1568" s="28"/>
      <c r="AW1568" s="28"/>
      <c r="AX1568" s="28"/>
      <c r="AY1568" s="28"/>
      <c r="AZ1568" s="28"/>
      <c r="BA1568" s="28"/>
      <c r="BB1568" s="28"/>
      <c r="BC1568" s="28"/>
      <c r="BD1568" s="28"/>
      <c r="BE1568" s="28"/>
      <c r="BF1568" s="28"/>
      <c r="BG1568" s="28"/>
      <c r="BH1568" s="28"/>
      <c r="BI1568" s="28"/>
      <c r="BJ1568" s="28"/>
      <c r="BK1568" s="28"/>
      <c r="BL1568" s="28"/>
    </row>
    <row r="1569" spans="1:64" x14ac:dyDescent="0.25">
      <c r="A1569" s="58">
        <v>1567</v>
      </c>
      <c r="B1569" s="57"/>
      <c r="C1569" s="57" t="s">
        <v>3775</v>
      </c>
      <c r="D1569" s="57"/>
      <c r="E1569" s="59" t="s">
        <v>1701</v>
      </c>
      <c r="F1569" s="60" t="s">
        <v>5938</v>
      </c>
      <c r="G1569" s="61" t="s">
        <v>5296</v>
      </c>
      <c r="H1569" s="60" t="s">
        <v>6016</v>
      </c>
      <c r="I1569" s="60" t="s">
        <v>5993</v>
      </c>
      <c r="J1569" s="60"/>
      <c r="K1569" s="60" t="s">
        <v>5992</v>
      </c>
      <c r="L1569" s="60" t="s">
        <v>23</v>
      </c>
      <c r="M1569" s="60" t="s">
        <v>6024</v>
      </c>
      <c r="N1569" s="57" t="s">
        <v>6026</v>
      </c>
      <c r="O1569" s="62" t="s">
        <v>0</v>
      </c>
      <c r="P1569" s="62" t="s">
        <v>3653</v>
      </c>
      <c r="Q1569" s="28"/>
      <c r="R1569" s="28"/>
      <c r="S1569" s="28"/>
      <c r="T1569" s="36">
        <v>10</v>
      </c>
      <c r="U1569" s="33"/>
      <c r="V1569" s="36">
        <v>30</v>
      </c>
      <c r="W1569" s="33"/>
      <c r="X1569" s="36">
        <v>60</v>
      </c>
      <c r="Y1569" s="33"/>
      <c r="Z1569" s="36">
        <v>120</v>
      </c>
      <c r="AA1569" s="33"/>
      <c r="AB1569" s="36">
        <v>250</v>
      </c>
      <c r="AC1569" s="33"/>
      <c r="AD1569" s="36">
        <v>999999</v>
      </c>
      <c r="AE1569" s="33"/>
      <c r="AF1569" s="36"/>
      <c r="AG1569" s="33"/>
      <c r="AH1569" s="28"/>
      <c r="AI1569" s="28"/>
      <c r="AJ1569" s="28"/>
      <c r="AK1569" s="28"/>
      <c r="AL1569" s="28"/>
      <c r="AM1569" s="41" t="str">
        <f>IF(AND($U1569&gt;0,$Q1569=""),"Currency Missing","")&amp;IF(AND($U1569&gt;0,$R1569=""),", MOQ Missing","")&amp;IF(AND($U1569&gt;0,$S1569=""),", Leadtime Missing","")&amp;IF(W1569&gt;U1569,", PB2 Price Greater than PB1 Price","")&amp;IF(Y1569&gt;W1569,", PB3 Price Greater than PB2 Price","")&amp;IF(AA1569&gt;Y1569,", PB4 Price Greater than PB3 Price","")&amp;IF(AC1569&gt;AA1569,", PB5 Price Greater than PB4 Price","")&amp;IF(AE1569&gt;AC1569,", PB6 Price Greater than PB5 Price","")&amp;IF(AG1569&gt;AE1569,", PB7 Price Greater than PB6 Price","")&amp;IF($U1569&lt;&gt;ROUND($U1569,2),", PB 1 Price - More than 2 Decimal Places","")&amp;IF($W1569&lt;&gt;ROUND($W1569,2),", PB 2 Price - More than 2 Decimal Places","")&amp;IF($Y1569&lt;&gt;ROUND($Y1569,2),", PB 3 Price - More than 2 Decimal Places","")&amp;IF($AA1569&lt;&gt;ROUND($AA1569,2),", PB 4 Price - More than 2 Decimal Places","")&amp;IF($AC1569&lt;&gt;ROUND($AC1569,2),", PB 5 Price - More than 2 Decimal Places","")&amp;IF($AE1569&lt;&gt;ROUND($AE1569,2),", PB 6 Price - More than 2 Decimal Places","")&amp;IF($AG1569&lt;&gt;ROUND($AG1569,2),", PB 7 Price - More than 2 Decimal Places","")&amp;IF(AND(E1569&lt;&gt;"",U1569="",AH1569=""),", Please enter a Price in PB1 or Select No Bid","")&amp;IF(AND(OR($U1569&gt;0,$W1569&gt;0,$Y1569&gt;0,$AA1569&gt;0,$AC1569&gt;0,$AE1569&gt;0),OR(AH1569="",AH1569="No Bid")),", Bid Status Missing or Incorrect","")&amp;IF(AND(AH1569="No Bid",AI1569=""),", Reason for No Bid Missing","")&amp;IF(AND($O1569="CSIS",OR($U1569&gt;0,$W1569&gt;0,$Y1569&gt;0,$AA1569&gt;0,$AC1569&gt;0,$AE1569&gt;0),AJ1569=""),", NCAGE Supplier Missing","")&amp;IF(AND($O1569="Drawing",OR($U1569&gt;0,$W1569&gt;0,$Y1569&gt;0,$AA1569&gt;0,$AC1569&gt;0,$AE1569&gt;0),AK1569=""),", Manufacturer Missing","")&amp;IF(AL1569&lt;&gt;"",", Comment","")&amp;IF(AND(OR(AH1569="Bid Using CSIS Dropdown With Query (Comment Field Must Be Populated)",AH1569="Bid To Drawing Supplied With Query (Comment Field Must Be Populated)"),AL1569=""),", Please Enter a Comment for the Bid Query","")&amp;IF(AND(T1569&gt;0,U1569="",AH1569&lt;&gt;"No Bid"),", PB1 Price Missing","")&amp;IF(AND(V1569&gt;0,W1569="",AH1569&lt;&gt;"No Bid"),", PB2 Price Missing","")&amp;IF(AND(X1569&gt;0,Y1569="",AH1569&lt;&gt;"No Bid"),", PB3 Price Missing","")&amp;IF(AND(Z1569&gt;0,AA1569="",AH1569&lt;&gt;"No Bid"),", PB4 Price Missing","")&amp;IF(AND(AB1569&gt;0,AC1569="",AH1569&lt;&gt;"No Bid"),", PB5 Price Missing","")&amp;IF(AND(AD1569&gt;0,AE1569="",AH1569&lt;&gt;"No Bid"),", PB6 Price Missing","")&amp;IF(AND(AF1569&gt;0,AG1569="",AH1569&lt;&gt;"No Bid"),", PB7 Price Missing","")</f>
        <v>, Please enter a Price in PB1 or Select No Bid, PB1 Price Missing, PB2 Price Missing, PB3 Price Missing, PB4 Price Missing, PB5 Price Missing, PB6 Price Missing</v>
      </c>
      <c r="AN1569" s="28"/>
      <c r="AO1569" s="28"/>
      <c r="AP1569" s="28"/>
      <c r="AQ1569" s="28"/>
      <c r="AR1569" s="28"/>
      <c r="AS1569" s="28"/>
      <c r="AT1569" s="28"/>
      <c r="AU1569" s="28"/>
      <c r="AV1569" s="28"/>
      <c r="AW1569" s="28"/>
      <c r="AX1569" s="28"/>
      <c r="AY1569" s="28"/>
      <c r="AZ1569" s="28"/>
      <c r="BA1569" s="28"/>
      <c r="BB1569" s="28"/>
      <c r="BC1569" s="28"/>
      <c r="BD1569" s="28"/>
      <c r="BE1569" s="28"/>
      <c r="BF1569" s="28"/>
      <c r="BG1569" s="28"/>
      <c r="BH1569" s="28"/>
      <c r="BI1569" s="28"/>
      <c r="BJ1569" s="28"/>
      <c r="BK1569" s="28"/>
      <c r="BL1569" s="28"/>
    </row>
    <row r="1570" spans="1:64" x14ac:dyDescent="0.25">
      <c r="A1570" s="58">
        <v>1568</v>
      </c>
      <c r="B1570" s="57"/>
      <c r="C1570" s="57" t="s">
        <v>3775</v>
      </c>
      <c r="D1570" s="57"/>
      <c r="E1570" s="59" t="s">
        <v>1129</v>
      </c>
      <c r="F1570" s="60" t="e">
        <v>#N/A</v>
      </c>
      <c r="G1570" s="61" t="s">
        <v>4738</v>
      </c>
      <c r="H1570" s="60" t="e">
        <v>#N/A</v>
      </c>
      <c r="I1570" s="60" t="e">
        <v>#N/A</v>
      </c>
      <c r="J1570" s="60"/>
      <c r="K1570" s="60" t="e">
        <v>#N/A</v>
      </c>
      <c r="L1570" s="60" t="e">
        <v>#N/A</v>
      </c>
      <c r="M1570" s="60" t="e">
        <v>#N/A</v>
      </c>
      <c r="N1570" s="57" t="s">
        <v>6027</v>
      </c>
      <c r="O1570" s="62" t="s">
        <v>1913</v>
      </c>
      <c r="P1570" s="62" t="s">
        <v>3083</v>
      </c>
      <c r="Q1570" s="28"/>
      <c r="R1570" s="28"/>
      <c r="S1570" s="28"/>
      <c r="T1570" s="36">
        <v>1</v>
      </c>
      <c r="U1570" s="33"/>
      <c r="V1570" s="36">
        <v>2</v>
      </c>
      <c r="W1570" s="33"/>
      <c r="X1570" s="36">
        <v>5</v>
      </c>
      <c r="Y1570" s="33"/>
      <c r="Z1570" s="36">
        <v>999999</v>
      </c>
      <c r="AA1570" s="33"/>
      <c r="AB1570" s="36"/>
      <c r="AC1570" s="33"/>
      <c r="AD1570" s="36"/>
      <c r="AE1570" s="33"/>
      <c r="AF1570" s="36"/>
      <c r="AG1570" s="33"/>
      <c r="AH1570" s="28"/>
      <c r="AI1570" s="28"/>
      <c r="AJ1570" s="28"/>
      <c r="AK1570" s="28"/>
      <c r="AL1570" s="28"/>
      <c r="AM1570" s="41" t="str">
        <f>IF(AND($U1570&gt;0,$Q1570=""),"Currency Missing","")&amp;IF(AND($U1570&gt;0,$R1570=""),", MOQ Missing","")&amp;IF(AND($U1570&gt;0,$S1570=""),", Leadtime Missing","")&amp;IF(W1570&gt;U1570,", PB2 Price Greater than PB1 Price","")&amp;IF(Y1570&gt;W1570,", PB3 Price Greater than PB2 Price","")&amp;IF(AA1570&gt;Y1570,", PB4 Price Greater than PB3 Price","")&amp;IF(AC1570&gt;AA1570,", PB5 Price Greater than PB4 Price","")&amp;IF(AE1570&gt;AC1570,", PB6 Price Greater than PB5 Price","")&amp;IF(AG1570&gt;AE1570,", PB7 Price Greater than PB6 Price","")&amp;IF($U1570&lt;&gt;ROUND($U1570,2),", PB 1 Price - More than 2 Decimal Places","")&amp;IF($W1570&lt;&gt;ROUND($W1570,2),", PB 2 Price - More than 2 Decimal Places","")&amp;IF($Y1570&lt;&gt;ROUND($Y1570,2),", PB 3 Price - More than 2 Decimal Places","")&amp;IF($AA1570&lt;&gt;ROUND($AA1570,2),", PB 4 Price - More than 2 Decimal Places","")&amp;IF($AC1570&lt;&gt;ROUND($AC1570,2),", PB 5 Price - More than 2 Decimal Places","")&amp;IF($AE1570&lt;&gt;ROUND($AE1570,2),", PB 6 Price - More than 2 Decimal Places","")&amp;IF($AG1570&lt;&gt;ROUND($AG1570,2),", PB 7 Price - More than 2 Decimal Places","")&amp;IF(AND(E1570&lt;&gt;"",U1570="",AH1570=""),", Please enter a Price in PB1 or Select No Bid","")&amp;IF(AND(OR($U1570&gt;0,$W1570&gt;0,$Y1570&gt;0,$AA1570&gt;0,$AC1570&gt;0,$AE1570&gt;0),OR(AH1570="",AH1570="No Bid")),", Bid Status Missing or Incorrect","")&amp;IF(AND(AH1570="No Bid",AI1570=""),", Reason for No Bid Missing","")&amp;IF(AND($O1570="CSIS",OR($U1570&gt;0,$W1570&gt;0,$Y1570&gt;0,$AA1570&gt;0,$AC1570&gt;0,$AE1570&gt;0),AJ1570=""),", NCAGE Supplier Missing","")&amp;IF(AND($O1570="Drawing",OR($U1570&gt;0,$W1570&gt;0,$Y1570&gt;0,$AA1570&gt;0,$AC1570&gt;0,$AE1570&gt;0),AK1570=""),", Manufacturer Missing","")&amp;IF(AL1570&lt;&gt;"",", Comment","")&amp;IF(AND(OR(AH1570="Bid Using CSIS Dropdown With Query (Comment Field Must Be Populated)",AH1570="Bid To Drawing Supplied With Query (Comment Field Must Be Populated)"),AL1570=""),", Please Enter a Comment for the Bid Query","")&amp;IF(AND(T1570&gt;0,U1570="",AH1570&lt;&gt;"No Bid"),", PB1 Price Missing","")&amp;IF(AND(V1570&gt;0,W1570="",AH1570&lt;&gt;"No Bid"),", PB2 Price Missing","")&amp;IF(AND(X1570&gt;0,Y1570="",AH1570&lt;&gt;"No Bid"),", PB3 Price Missing","")&amp;IF(AND(Z1570&gt;0,AA1570="",AH1570&lt;&gt;"No Bid"),", PB4 Price Missing","")&amp;IF(AND(AB1570&gt;0,AC1570="",AH1570&lt;&gt;"No Bid"),", PB5 Price Missing","")&amp;IF(AND(AD1570&gt;0,AE1570="",AH1570&lt;&gt;"No Bid"),", PB6 Price Missing","")&amp;IF(AND(AF1570&gt;0,AG1570="",AH1570&lt;&gt;"No Bid"),", PB7 Price Missing","")</f>
        <v>, Please enter a Price in PB1 or Select No Bid, PB1 Price Missing, PB2 Price Missing, PB3 Price Missing, PB4 Price Missing</v>
      </c>
      <c r="AN1570" s="28"/>
      <c r="AO1570" s="28"/>
      <c r="AP1570" s="28"/>
      <c r="AQ1570" s="28"/>
      <c r="AR1570" s="28"/>
      <c r="AS1570" s="28"/>
      <c r="AT1570" s="28"/>
      <c r="AU1570" s="28"/>
      <c r="AV1570" s="28"/>
      <c r="AW1570" s="28"/>
      <c r="AX1570" s="28"/>
      <c r="AY1570" s="28"/>
      <c r="AZ1570" s="28"/>
      <c r="BA1570" s="28"/>
      <c r="BB1570" s="28"/>
      <c r="BC1570" s="28"/>
      <c r="BD1570" s="28"/>
      <c r="BE1570" s="28"/>
      <c r="BF1570" s="28"/>
      <c r="BG1570" s="28"/>
      <c r="BH1570" s="28"/>
      <c r="BI1570" s="28"/>
      <c r="BJ1570" s="28"/>
      <c r="BK1570" s="28"/>
      <c r="BL1570" s="28"/>
    </row>
    <row r="1571" spans="1:64" x14ac:dyDescent="0.25">
      <c r="A1571" s="58">
        <v>1569</v>
      </c>
      <c r="B1571" s="57"/>
      <c r="C1571" s="57" t="s">
        <v>3775</v>
      </c>
      <c r="D1571" s="57"/>
      <c r="E1571" s="59" t="s">
        <v>1702</v>
      </c>
      <c r="F1571" s="60" t="s">
        <v>5939</v>
      </c>
      <c r="G1571" s="61" t="s">
        <v>5297</v>
      </c>
      <c r="H1571" s="60" t="s">
        <v>6017</v>
      </c>
      <c r="I1571" s="60" t="s">
        <v>5993</v>
      </c>
      <c r="J1571" s="60"/>
      <c r="K1571" s="60" t="s">
        <v>6022</v>
      </c>
      <c r="L1571" s="60" t="s">
        <v>23</v>
      </c>
      <c r="M1571" s="60" t="s">
        <v>6024</v>
      </c>
      <c r="N1571" s="57" t="s">
        <v>6026</v>
      </c>
      <c r="O1571" s="62" t="s">
        <v>2050</v>
      </c>
      <c r="P1571" s="62" t="s">
        <v>3654</v>
      </c>
      <c r="Q1571" s="28"/>
      <c r="R1571" s="28"/>
      <c r="S1571" s="28"/>
      <c r="T1571" s="36">
        <v>3</v>
      </c>
      <c r="U1571" s="33"/>
      <c r="V1571" s="36">
        <v>9</v>
      </c>
      <c r="W1571" s="33"/>
      <c r="X1571" s="36">
        <v>20</v>
      </c>
      <c r="Y1571" s="33"/>
      <c r="Z1571" s="36">
        <v>35</v>
      </c>
      <c r="AA1571" s="33"/>
      <c r="AB1571" s="36">
        <v>70</v>
      </c>
      <c r="AC1571" s="33"/>
      <c r="AD1571" s="36">
        <v>999999</v>
      </c>
      <c r="AE1571" s="33"/>
      <c r="AF1571" s="36"/>
      <c r="AG1571" s="33"/>
      <c r="AH1571" s="28"/>
      <c r="AI1571" s="28"/>
      <c r="AJ1571" s="28"/>
      <c r="AK1571" s="28"/>
      <c r="AL1571" s="28"/>
      <c r="AM1571" s="41" t="str">
        <f>IF(AND($U1571&gt;0,$Q1571=""),"Currency Missing","")&amp;IF(AND($U1571&gt;0,$R1571=""),", MOQ Missing","")&amp;IF(AND($U1571&gt;0,$S1571=""),", Leadtime Missing","")&amp;IF(W1571&gt;U1571,", PB2 Price Greater than PB1 Price","")&amp;IF(Y1571&gt;W1571,", PB3 Price Greater than PB2 Price","")&amp;IF(AA1571&gt;Y1571,", PB4 Price Greater than PB3 Price","")&amp;IF(AC1571&gt;AA1571,", PB5 Price Greater than PB4 Price","")&amp;IF(AE1571&gt;AC1571,", PB6 Price Greater than PB5 Price","")&amp;IF(AG1571&gt;AE1571,", PB7 Price Greater than PB6 Price","")&amp;IF($U1571&lt;&gt;ROUND($U1571,2),", PB 1 Price - More than 2 Decimal Places","")&amp;IF($W1571&lt;&gt;ROUND($W1571,2),", PB 2 Price - More than 2 Decimal Places","")&amp;IF($Y1571&lt;&gt;ROUND($Y1571,2),", PB 3 Price - More than 2 Decimal Places","")&amp;IF($AA1571&lt;&gt;ROUND($AA1571,2),", PB 4 Price - More than 2 Decimal Places","")&amp;IF($AC1571&lt;&gt;ROUND($AC1571,2),", PB 5 Price - More than 2 Decimal Places","")&amp;IF($AE1571&lt;&gt;ROUND($AE1571,2),", PB 6 Price - More than 2 Decimal Places","")&amp;IF($AG1571&lt;&gt;ROUND($AG1571,2),", PB 7 Price - More than 2 Decimal Places","")&amp;IF(AND(E1571&lt;&gt;"",U1571="",AH1571=""),", Please enter a Price in PB1 or Select No Bid","")&amp;IF(AND(OR($U1571&gt;0,$W1571&gt;0,$Y1571&gt;0,$AA1571&gt;0,$AC1571&gt;0,$AE1571&gt;0),OR(AH1571="",AH1571="No Bid")),", Bid Status Missing or Incorrect","")&amp;IF(AND(AH1571="No Bid",AI1571=""),", Reason for No Bid Missing","")&amp;IF(AND($O1571="CSIS",OR($U1571&gt;0,$W1571&gt;0,$Y1571&gt;0,$AA1571&gt;0,$AC1571&gt;0,$AE1571&gt;0),AJ1571=""),", NCAGE Supplier Missing","")&amp;IF(AND($O1571="Drawing",OR($U1571&gt;0,$W1571&gt;0,$Y1571&gt;0,$AA1571&gt;0,$AC1571&gt;0,$AE1571&gt;0),AK1571=""),", Manufacturer Missing","")&amp;IF(AL1571&lt;&gt;"",", Comment","")&amp;IF(AND(OR(AH1571="Bid Using CSIS Dropdown With Query (Comment Field Must Be Populated)",AH1571="Bid To Drawing Supplied With Query (Comment Field Must Be Populated)"),AL1571=""),", Please Enter a Comment for the Bid Query","")&amp;IF(AND(T1571&gt;0,U1571="",AH1571&lt;&gt;"No Bid"),", PB1 Price Missing","")&amp;IF(AND(V1571&gt;0,W1571="",AH1571&lt;&gt;"No Bid"),", PB2 Price Missing","")&amp;IF(AND(X1571&gt;0,Y1571="",AH1571&lt;&gt;"No Bid"),", PB3 Price Missing","")&amp;IF(AND(Z1571&gt;0,AA1571="",AH1571&lt;&gt;"No Bid"),", PB4 Price Missing","")&amp;IF(AND(AB1571&gt;0,AC1571="",AH1571&lt;&gt;"No Bid"),", PB5 Price Missing","")&amp;IF(AND(AD1571&gt;0,AE1571="",AH1571&lt;&gt;"No Bid"),", PB6 Price Missing","")&amp;IF(AND(AF1571&gt;0,AG1571="",AH1571&lt;&gt;"No Bid"),", PB7 Price Missing","")</f>
        <v>, Please enter a Price in PB1 or Select No Bid, PB1 Price Missing, PB2 Price Missing, PB3 Price Missing, PB4 Price Missing, PB5 Price Missing, PB6 Price Missing</v>
      </c>
      <c r="AN1571" s="28"/>
      <c r="AO1571" s="28"/>
      <c r="AP1571" s="28"/>
      <c r="AQ1571" s="28"/>
      <c r="AR1571" s="28"/>
      <c r="AS1571" s="28"/>
      <c r="AT1571" s="28"/>
      <c r="AU1571" s="28"/>
      <c r="AV1571" s="28"/>
      <c r="AW1571" s="28"/>
      <c r="AX1571" s="28"/>
      <c r="AY1571" s="28"/>
      <c r="AZ1571" s="28"/>
      <c r="BA1571" s="28"/>
      <c r="BB1571" s="28"/>
      <c r="BC1571" s="28"/>
      <c r="BD1571" s="28"/>
      <c r="BE1571" s="28"/>
      <c r="BF1571" s="28"/>
      <c r="BG1571" s="28"/>
      <c r="BH1571" s="28"/>
      <c r="BI1571" s="28"/>
      <c r="BJ1571" s="28"/>
      <c r="BK1571" s="28"/>
      <c r="BL1571" s="28"/>
    </row>
    <row r="1572" spans="1:64" x14ac:dyDescent="0.25">
      <c r="A1572" s="58">
        <v>1570</v>
      </c>
      <c r="B1572" s="57"/>
      <c r="C1572" s="57" t="s">
        <v>3775</v>
      </c>
      <c r="D1572" s="57"/>
      <c r="E1572" s="59" t="s">
        <v>1130</v>
      </c>
      <c r="F1572" s="60" t="s">
        <v>5729</v>
      </c>
      <c r="G1572" s="61" t="s">
        <v>4739</v>
      </c>
      <c r="H1572" s="60" t="s">
        <v>6004</v>
      </c>
      <c r="I1572" s="60" t="s">
        <v>5993</v>
      </c>
      <c r="J1572" s="60"/>
      <c r="K1572" s="60" t="s">
        <v>5992</v>
      </c>
      <c r="L1572" s="60" t="s">
        <v>23</v>
      </c>
      <c r="M1572" s="60" t="s">
        <v>6024</v>
      </c>
      <c r="N1572" s="57" t="s">
        <v>6026</v>
      </c>
      <c r="O1572" s="62" t="s">
        <v>1914</v>
      </c>
      <c r="P1572" s="62" t="s">
        <v>3084</v>
      </c>
      <c r="Q1572" s="28"/>
      <c r="R1572" s="28"/>
      <c r="S1572" s="28"/>
      <c r="T1572" s="36">
        <v>1</v>
      </c>
      <c r="U1572" s="33"/>
      <c r="V1572" s="36">
        <v>2</v>
      </c>
      <c r="W1572" s="33"/>
      <c r="X1572" s="36">
        <v>5</v>
      </c>
      <c r="Y1572" s="33"/>
      <c r="Z1572" s="36">
        <v>999999</v>
      </c>
      <c r="AA1572" s="33"/>
      <c r="AB1572" s="36"/>
      <c r="AC1572" s="33"/>
      <c r="AD1572" s="36"/>
      <c r="AE1572" s="33"/>
      <c r="AF1572" s="36"/>
      <c r="AG1572" s="33"/>
      <c r="AH1572" s="28"/>
      <c r="AI1572" s="28"/>
      <c r="AJ1572" s="28"/>
      <c r="AK1572" s="28"/>
      <c r="AL1572" s="28"/>
      <c r="AM1572" s="41" t="str">
        <f>IF(AND($U1572&gt;0,$Q1572=""),"Currency Missing","")&amp;IF(AND($U1572&gt;0,$R1572=""),", MOQ Missing","")&amp;IF(AND($U1572&gt;0,$S1572=""),", Leadtime Missing","")&amp;IF(W1572&gt;U1572,", PB2 Price Greater than PB1 Price","")&amp;IF(Y1572&gt;W1572,", PB3 Price Greater than PB2 Price","")&amp;IF(AA1572&gt;Y1572,", PB4 Price Greater than PB3 Price","")&amp;IF(AC1572&gt;AA1572,", PB5 Price Greater than PB4 Price","")&amp;IF(AE1572&gt;AC1572,", PB6 Price Greater than PB5 Price","")&amp;IF(AG1572&gt;AE1572,", PB7 Price Greater than PB6 Price","")&amp;IF($U1572&lt;&gt;ROUND($U1572,2),", PB 1 Price - More than 2 Decimal Places","")&amp;IF($W1572&lt;&gt;ROUND($W1572,2),", PB 2 Price - More than 2 Decimal Places","")&amp;IF($Y1572&lt;&gt;ROUND($Y1572,2),", PB 3 Price - More than 2 Decimal Places","")&amp;IF($AA1572&lt;&gt;ROUND($AA1572,2),", PB 4 Price - More than 2 Decimal Places","")&amp;IF($AC1572&lt;&gt;ROUND($AC1572,2),", PB 5 Price - More than 2 Decimal Places","")&amp;IF($AE1572&lt;&gt;ROUND($AE1572,2),", PB 6 Price - More than 2 Decimal Places","")&amp;IF($AG1572&lt;&gt;ROUND($AG1572,2),", PB 7 Price - More than 2 Decimal Places","")&amp;IF(AND(E1572&lt;&gt;"",U1572="",AH1572=""),", Please enter a Price in PB1 or Select No Bid","")&amp;IF(AND(OR($U1572&gt;0,$W1572&gt;0,$Y1572&gt;0,$AA1572&gt;0,$AC1572&gt;0,$AE1572&gt;0),OR(AH1572="",AH1572="No Bid")),", Bid Status Missing or Incorrect","")&amp;IF(AND(AH1572="No Bid",AI1572=""),", Reason for No Bid Missing","")&amp;IF(AND($O1572="CSIS",OR($U1572&gt;0,$W1572&gt;0,$Y1572&gt;0,$AA1572&gt;0,$AC1572&gt;0,$AE1572&gt;0),AJ1572=""),", NCAGE Supplier Missing","")&amp;IF(AND($O1572="Drawing",OR($U1572&gt;0,$W1572&gt;0,$Y1572&gt;0,$AA1572&gt;0,$AC1572&gt;0,$AE1572&gt;0),AK1572=""),", Manufacturer Missing","")&amp;IF(AL1572&lt;&gt;"",", Comment","")&amp;IF(AND(OR(AH1572="Bid Using CSIS Dropdown With Query (Comment Field Must Be Populated)",AH1572="Bid To Drawing Supplied With Query (Comment Field Must Be Populated)"),AL1572=""),", Please Enter a Comment for the Bid Query","")&amp;IF(AND(T1572&gt;0,U1572="",AH1572&lt;&gt;"No Bid"),", PB1 Price Missing","")&amp;IF(AND(V1572&gt;0,W1572="",AH1572&lt;&gt;"No Bid"),", PB2 Price Missing","")&amp;IF(AND(X1572&gt;0,Y1572="",AH1572&lt;&gt;"No Bid"),", PB3 Price Missing","")&amp;IF(AND(Z1572&gt;0,AA1572="",AH1572&lt;&gt;"No Bid"),", PB4 Price Missing","")&amp;IF(AND(AB1572&gt;0,AC1572="",AH1572&lt;&gt;"No Bid"),", PB5 Price Missing","")&amp;IF(AND(AD1572&gt;0,AE1572="",AH1572&lt;&gt;"No Bid"),", PB6 Price Missing","")&amp;IF(AND(AF1572&gt;0,AG1572="",AH1572&lt;&gt;"No Bid"),", PB7 Price Missing","")</f>
        <v>, Please enter a Price in PB1 or Select No Bid, PB1 Price Missing, PB2 Price Missing, PB3 Price Missing, PB4 Price Missing</v>
      </c>
      <c r="AN1572" s="28"/>
      <c r="AO1572" s="28"/>
      <c r="AP1572" s="28"/>
      <c r="AQ1572" s="28"/>
      <c r="AR1572" s="28"/>
      <c r="AS1572" s="28"/>
      <c r="AT1572" s="28"/>
      <c r="AU1572" s="28"/>
      <c r="AV1572" s="28"/>
      <c r="AW1572" s="28"/>
      <c r="AX1572" s="28"/>
      <c r="AY1572" s="28"/>
      <c r="AZ1572" s="28"/>
      <c r="BA1572" s="28"/>
      <c r="BB1572" s="28"/>
      <c r="BC1572" s="28"/>
      <c r="BD1572" s="28"/>
      <c r="BE1572" s="28"/>
      <c r="BF1572" s="28"/>
      <c r="BG1572" s="28"/>
      <c r="BH1572" s="28"/>
      <c r="BI1572" s="28"/>
      <c r="BJ1572" s="28"/>
      <c r="BK1572" s="28"/>
      <c r="BL1572" s="28"/>
    </row>
    <row r="1573" spans="1:64" x14ac:dyDescent="0.25">
      <c r="A1573" s="58">
        <v>1571</v>
      </c>
      <c r="B1573" s="57"/>
      <c r="C1573" s="57" t="s">
        <v>3775</v>
      </c>
      <c r="D1573" s="57"/>
      <c r="E1573" s="59" t="s">
        <v>1703</v>
      </c>
      <c r="F1573" s="60" t="s">
        <v>5595</v>
      </c>
      <c r="G1573" s="61" t="s">
        <v>5298</v>
      </c>
      <c r="H1573" s="60" t="s">
        <v>6017</v>
      </c>
      <c r="I1573" s="60" t="s">
        <v>5993</v>
      </c>
      <c r="J1573" s="60"/>
      <c r="K1573" s="60" t="s">
        <v>5992</v>
      </c>
      <c r="L1573" s="60" t="s">
        <v>23</v>
      </c>
      <c r="M1573" s="60" t="s">
        <v>6024</v>
      </c>
      <c r="N1573" s="57" t="s">
        <v>6026</v>
      </c>
      <c r="O1573" s="62" t="s">
        <v>2051</v>
      </c>
      <c r="P1573" s="62" t="s">
        <v>3655</v>
      </c>
      <c r="Q1573" s="28"/>
      <c r="R1573" s="28"/>
      <c r="S1573" s="28"/>
      <c r="T1573" s="36">
        <v>4</v>
      </c>
      <c r="U1573" s="33"/>
      <c r="V1573" s="36">
        <v>10</v>
      </c>
      <c r="W1573" s="33"/>
      <c r="X1573" s="36">
        <v>20</v>
      </c>
      <c r="Y1573" s="33"/>
      <c r="Z1573" s="36">
        <v>40</v>
      </c>
      <c r="AA1573" s="33"/>
      <c r="AB1573" s="36">
        <v>80</v>
      </c>
      <c r="AC1573" s="33"/>
      <c r="AD1573" s="36">
        <v>120</v>
      </c>
      <c r="AE1573" s="33"/>
      <c r="AF1573" s="36">
        <v>999999</v>
      </c>
      <c r="AG1573" s="33"/>
      <c r="AH1573" s="28"/>
      <c r="AI1573" s="28"/>
      <c r="AJ1573" s="28"/>
      <c r="AK1573" s="28"/>
      <c r="AL1573" s="28"/>
      <c r="AM1573" s="41" t="str">
        <f>IF(AND($U1573&gt;0,$Q1573=""),"Currency Missing","")&amp;IF(AND($U1573&gt;0,$R1573=""),", MOQ Missing","")&amp;IF(AND($U1573&gt;0,$S1573=""),", Leadtime Missing","")&amp;IF(W1573&gt;U1573,", PB2 Price Greater than PB1 Price","")&amp;IF(Y1573&gt;W1573,", PB3 Price Greater than PB2 Price","")&amp;IF(AA1573&gt;Y1573,", PB4 Price Greater than PB3 Price","")&amp;IF(AC1573&gt;AA1573,", PB5 Price Greater than PB4 Price","")&amp;IF(AE1573&gt;AC1573,", PB6 Price Greater than PB5 Price","")&amp;IF(AG1573&gt;AE1573,", PB7 Price Greater than PB6 Price","")&amp;IF($U1573&lt;&gt;ROUND($U1573,2),", PB 1 Price - More than 2 Decimal Places","")&amp;IF($W1573&lt;&gt;ROUND($W1573,2),", PB 2 Price - More than 2 Decimal Places","")&amp;IF($Y1573&lt;&gt;ROUND($Y1573,2),", PB 3 Price - More than 2 Decimal Places","")&amp;IF($AA1573&lt;&gt;ROUND($AA1573,2),", PB 4 Price - More than 2 Decimal Places","")&amp;IF($AC1573&lt;&gt;ROUND($AC1573,2),", PB 5 Price - More than 2 Decimal Places","")&amp;IF($AE1573&lt;&gt;ROUND($AE1573,2),", PB 6 Price - More than 2 Decimal Places","")&amp;IF($AG1573&lt;&gt;ROUND($AG1573,2),", PB 7 Price - More than 2 Decimal Places","")&amp;IF(AND(E1573&lt;&gt;"",U1573="",AH1573=""),", Please enter a Price in PB1 or Select No Bid","")&amp;IF(AND(OR($U1573&gt;0,$W1573&gt;0,$Y1573&gt;0,$AA1573&gt;0,$AC1573&gt;0,$AE1573&gt;0),OR(AH1573="",AH1573="No Bid")),", Bid Status Missing or Incorrect","")&amp;IF(AND(AH1573="No Bid",AI1573=""),", Reason for No Bid Missing","")&amp;IF(AND($O1573="CSIS",OR($U1573&gt;0,$W1573&gt;0,$Y1573&gt;0,$AA1573&gt;0,$AC1573&gt;0,$AE1573&gt;0),AJ1573=""),", NCAGE Supplier Missing","")&amp;IF(AND($O1573="Drawing",OR($U1573&gt;0,$W1573&gt;0,$Y1573&gt;0,$AA1573&gt;0,$AC1573&gt;0,$AE1573&gt;0),AK1573=""),", Manufacturer Missing","")&amp;IF(AL1573&lt;&gt;"",", Comment","")&amp;IF(AND(OR(AH1573="Bid Using CSIS Dropdown With Query (Comment Field Must Be Populated)",AH1573="Bid To Drawing Supplied With Query (Comment Field Must Be Populated)"),AL1573=""),", Please Enter a Comment for the Bid Query","")&amp;IF(AND(T1573&gt;0,U1573="",AH1573&lt;&gt;"No Bid"),", PB1 Price Missing","")&amp;IF(AND(V1573&gt;0,W1573="",AH1573&lt;&gt;"No Bid"),", PB2 Price Missing","")&amp;IF(AND(X1573&gt;0,Y1573="",AH1573&lt;&gt;"No Bid"),", PB3 Price Missing","")&amp;IF(AND(Z1573&gt;0,AA1573="",AH1573&lt;&gt;"No Bid"),", PB4 Price Missing","")&amp;IF(AND(AB1573&gt;0,AC1573="",AH1573&lt;&gt;"No Bid"),", PB5 Price Missing","")&amp;IF(AND(AD1573&gt;0,AE1573="",AH1573&lt;&gt;"No Bid"),", PB6 Price Missing","")&amp;IF(AND(AF1573&gt;0,AG1573="",AH1573&lt;&gt;"No Bid"),", PB7 Price Missing","")</f>
        <v>, Please enter a Price in PB1 or Select No Bid, PB1 Price Missing, PB2 Price Missing, PB3 Price Missing, PB4 Price Missing, PB5 Price Missing, PB6 Price Missing, PB7 Price Missing</v>
      </c>
      <c r="AN1573" s="28"/>
      <c r="AO1573" s="28"/>
      <c r="AP1573" s="28"/>
      <c r="AQ1573" s="28"/>
      <c r="AR1573" s="28"/>
      <c r="AS1573" s="28"/>
      <c r="AT1573" s="28"/>
      <c r="AU1573" s="28"/>
      <c r="AV1573" s="28"/>
      <c r="AW1573" s="28"/>
      <c r="AX1573" s="28"/>
      <c r="AY1573" s="28"/>
      <c r="AZ1573" s="28"/>
      <c r="BA1573" s="28"/>
      <c r="BB1573" s="28"/>
      <c r="BC1573" s="28"/>
      <c r="BD1573" s="28"/>
      <c r="BE1573" s="28"/>
      <c r="BF1573" s="28"/>
      <c r="BG1573" s="28"/>
      <c r="BH1573" s="28"/>
      <c r="BI1573" s="28"/>
      <c r="BJ1573" s="28"/>
      <c r="BK1573" s="28"/>
      <c r="BL1573" s="28"/>
    </row>
    <row r="1574" spans="1:64" x14ac:dyDescent="0.25">
      <c r="A1574" s="58">
        <v>1572</v>
      </c>
      <c r="B1574" s="57"/>
      <c r="C1574" s="57" t="s">
        <v>3775</v>
      </c>
      <c r="D1574" s="57"/>
      <c r="E1574" s="59" t="s">
        <v>1131</v>
      </c>
      <c r="F1574" s="60" t="s">
        <v>5730</v>
      </c>
      <c r="G1574" s="61" t="s">
        <v>4740</v>
      </c>
      <c r="H1574" s="60" t="s">
        <v>6004</v>
      </c>
      <c r="I1574" s="60" t="s">
        <v>5993</v>
      </c>
      <c r="J1574" s="60"/>
      <c r="K1574" s="60" t="s">
        <v>5992</v>
      </c>
      <c r="L1574" s="60" t="s">
        <v>23</v>
      </c>
      <c r="M1574" s="60" t="s">
        <v>6024</v>
      </c>
      <c r="N1574" s="57" t="s">
        <v>6026</v>
      </c>
      <c r="O1574" s="62" t="s">
        <v>1914</v>
      </c>
      <c r="P1574" s="62" t="s">
        <v>3085</v>
      </c>
      <c r="Q1574" s="28"/>
      <c r="R1574" s="28"/>
      <c r="S1574" s="28"/>
      <c r="T1574" s="36">
        <v>1</v>
      </c>
      <c r="U1574" s="33"/>
      <c r="V1574" s="36">
        <v>3</v>
      </c>
      <c r="W1574" s="33"/>
      <c r="X1574" s="36">
        <v>5</v>
      </c>
      <c r="Y1574" s="33"/>
      <c r="Z1574" s="36">
        <v>999999</v>
      </c>
      <c r="AA1574" s="33"/>
      <c r="AB1574" s="36"/>
      <c r="AC1574" s="33"/>
      <c r="AD1574" s="36"/>
      <c r="AE1574" s="33"/>
      <c r="AF1574" s="36"/>
      <c r="AG1574" s="33"/>
      <c r="AH1574" s="28"/>
      <c r="AI1574" s="28"/>
      <c r="AJ1574" s="28"/>
      <c r="AK1574" s="28"/>
      <c r="AL1574" s="28"/>
      <c r="AM1574" s="41" t="str">
        <f>IF(AND($U1574&gt;0,$Q1574=""),"Currency Missing","")&amp;IF(AND($U1574&gt;0,$R1574=""),", MOQ Missing","")&amp;IF(AND($U1574&gt;0,$S1574=""),", Leadtime Missing","")&amp;IF(W1574&gt;U1574,", PB2 Price Greater than PB1 Price","")&amp;IF(Y1574&gt;W1574,", PB3 Price Greater than PB2 Price","")&amp;IF(AA1574&gt;Y1574,", PB4 Price Greater than PB3 Price","")&amp;IF(AC1574&gt;AA1574,", PB5 Price Greater than PB4 Price","")&amp;IF(AE1574&gt;AC1574,", PB6 Price Greater than PB5 Price","")&amp;IF(AG1574&gt;AE1574,", PB7 Price Greater than PB6 Price","")&amp;IF($U1574&lt;&gt;ROUND($U1574,2),", PB 1 Price - More than 2 Decimal Places","")&amp;IF($W1574&lt;&gt;ROUND($W1574,2),", PB 2 Price - More than 2 Decimal Places","")&amp;IF($Y1574&lt;&gt;ROUND($Y1574,2),", PB 3 Price - More than 2 Decimal Places","")&amp;IF($AA1574&lt;&gt;ROUND($AA1574,2),", PB 4 Price - More than 2 Decimal Places","")&amp;IF($AC1574&lt;&gt;ROUND($AC1574,2),", PB 5 Price - More than 2 Decimal Places","")&amp;IF($AE1574&lt;&gt;ROUND($AE1574,2),", PB 6 Price - More than 2 Decimal Places","")&amp;IF($AG1574&lt;&gt;ROUND($AG1574,2),", PB 7 Price - More than 2 Decimal Places","")&amp;IF(AND(E1574&lt;&gt;"",U1574="",AH1574=""),", Please enter a Price in PB1 or Select No Bid","")&amp;IF(AND(OR($U1574&gt;0,$W1574&gt;0,$Y1574&gt;0,$AA1574&gt;0,$AC1574&gt;0,$AE1574&gt;0),OR(AH1574="",AH1574="No Bid")),", Bid Status Missing or Incorrect","")&amp;IF(AND(AH1574="No Bid",AI1574=""),", Reason for No Bid Missing","")&amp;IF(AND($O1574="CSIS",OR($U1574&gt;0,$W1574&gt;0,$Y1574&gt;0,$AA1574&gt;0,$AC1574&gt;0,$AE1574&gt;0),AJ1574=""),", NCAGE Supplier Missing","")&amp;IF(AND($O1574="Drawing",OR($U1574&gt;0,$W1574&gt;0,$Y1574&gt;0,$AA1574&gt;0,$AC1574&gt;0,$AE1574&gt;0),AK1574=""),", Manufacturer Missing","")&amp;IF(AL1574&lt;&gt;"",", Comment","")&amp;IF(AND(OR(AH1574="Bid Using CSIS Dropdown With Query (Comment Field Must Be Populated)",AH1574="Bid To Drawing Supplied With Query (Comment Field Must Be Populated)"),AL1574=""),", Please Enter a Comment for the Bid Query","")&amp;IF(AND(T1574&gt;0,U1574="",AH1574&lt;&gt;"No Bid"),", PB1 Price Missing","")&amp;IF(AND(V1574&gt;0,W1574="",AH1574&lt;&gt;"No Bid"),", PB2 Price Missing","")&amp;IF(AND(X1574&gt;0,Y1574="",AH1574&lt;&gt;"No Bid"),", PB3 Price Missing","")&amp;IF(AND(Z1574&gt;0,AA1574="",AH1574&lt;&gt;"No Bid"),", PB4 Price Missing","")&amp;IF(AND(AB1574&gt;0,AC1574="",AH1574&lt;&gt;"No Bid"),", PB5 Price Missing","")&amp;IF(AND(AD1574&gt;0,AE1574="",AH1574&lt;&gt;"No Bid"),", PB6 Price Missing","")&amp;IF(AND(AF1574&gt;0,AG1574="",AH1574&lt;&gt;"No Bid"),", PB7 Price Missing","")</f>
        <v>, Please enter a Price in PB1 or Select No Bid, PB1 Price Missing, PB2 Price Missing, PB3 Price Missing, PB4 Price Missing</v>
      </c>
      <c r="AN1574" s="28"/>
      <c r="AO1574" s="28"/>
      <c r="AP1574" s="28"/>
      <c r="AQ1574" s="28"/>
      <c r="AR1574" s="28"/>
      <c r="AS1574" s="28"/>
      <c r="AT1574" s="28"/>
      <c r="AU1574" s="28"/>
      <c r="AV1574" s="28"/>
      <c r="AW1574" s="28"/>
      <c r="AX1574" s="28"/>
      <c r="AY1574" s="28"/>
      <c r="AZ1574" s="28"/>
      <c r="BA1574" s="28"/>
      <c r="BB1574" s="28"/>
      <c r="BC1574" s="28"/>
      <c r="BD1574" s="28"/>
      <c r="BE1574" s="28"/>
      <c r="BF1574" s="28"/>
      <c r="BG1574" s="28"/>
      <c r="BH1574" s="28"/>
      <c r="BI1574" s="28"/>
      <c r="BJ1574" s="28"/>
      <c r="BK1574" s="28"/>
      <c r="BL1574" s="28"/>
    </row>
    <row r="1575" spans="1:64" x14ac:dyDescent="0.25">
      <c r="A1575" s="58">
        <v>1573</v>
      </c>
      <c r="B1575" s="57"/>
      <c r="C1575" s="57" t="s">
        <v>3775</v>
      </c>
      <c r="D1575" s="57"/>
      <c r="E1575" s="59" t="s">
        <v>1704</v>
      </c>
      <c r="F1575" s="60" t="s">
        <v>5940</v>
      </c>
      <c r="G1575" s="61" t="s">
        <v>5299</v>
      </c>
      <c r="H1575" s="60" t="s">
        <v>6017</v>
      </c>
      <c r="I1575" s="60" t="s">
        <v>5993</v>
      </c>
      <c r="J1575" s="60"/>
      <c r="K1575" s="60" t="s">
        <v>5992</v>
      </c>
      <c r="L1575" s="60" t="s">
        <v>23</v>
      </c>
      <c r="M1575" s="60" t="s">
        <v>6024</v>
      </c>
      <c r="N1575" s="57" t="s">
        <v>6026</v>
      </c>
      <c r="O1575" s="62" t="s">
        <v>2052</v>
      </c>
      <c r="P1575" s="62" t="s">
        <v>3656</v>
      </c>
      <c r="Q1575" s="28"/>
      <c r="R1575" s="28"/>
      <c r="S1575" s="28"/>
      <c r="T1575" s="36">
        <v>1</v>
      </c>
      <c r="U1575" s="33"/>
      <c r="V1575" s="36">
        <v>3</v>
      </c>
      <c r="W1575" s="33"/>
      <c r="X1575" s="36">
        <v>5</v>
      </c>
      <c r="Y1575" s="33"/>
      <c r="Z1575" s="36">
        <v>999999</v>
      </c>
      <c r="AA1575" s="33"/>
      <c r="AB1575" s="36"/>
      <c r="AC1575" s="33"/>
      <c r="AD1575" s="36"/>
      <c r="AE1575" s="33"/>
      <c r="AF1575" s="36"/>
      <c r="AG1575" s="33"/>
      <c r="AH1575" s="28"/>
      <c r="AI1575" s="28"/>
      <c r="AJ1575" s="28"/>
      <c r="AK1575" s="28"/>
      <c r="AL1575" s="28"/>
      <c r="AM1575" s="41" t="str">
        <f>IF(AND($U1575&gt;0,$Q1575=""),"Currency Missing","")&amp;IF(AND($U1575&gt;0,$R1575=""),", MOQ Missing","")&amp;IF(AND($U1575&gt;0,$S1575=""),", Leadtime Missing","")&amp;IF(W1575&gt;U1575,", PB2 Price Greater than PB1 Price","")&amp;IF(Y1575&gt;W1575,", PB3 Price Greater than PB2 Price","")&amp;IF(AA1575&gt;Y1575,", PB4 Price Greater than PB3 Price","")&amp;IF(AC1575&gt;AA1575,", PB5 Price Greater than PB4 Price","")&amp;IF(AE1575&gt;AC1575,", PB6 Price Greater than PB5 Price","")&amp;IF(AG1575&gt;AE1575,", PB7 Price Greater than PB6 Price","")&amp;IF($U1575&lt;&gt;ROUND($U1575,2),", PB 1 Price - More than 2 Decimal Places","")&amp;IF($W1575&lt;&gt;ROUND($W1575,2),", PB 2 Price - More than 2 Decimal Places","")&amp;IF($Y1575&lt;&gt;ROUND($Y1575,2),", PB 3 Price - More than 2 Decimal Places","")&amp;IF($AA1575&lt;&gt;ROUND($AA1575,2),", PB 4 Price - More than 2 Decimal Places","")&amp;IF($AC1575&lt;&gt;ROUND($AC1575,2),", PB 5 Price - More than 2 Decimal Places","")&amp;IF($AE1575&lt;&gt;ROUND($AE1575,2),", PB 6 Price - More than 2 Decimal Places","")&amp;IF($AG1575&lt;&gt;ROUND($AG1575,2),", PB 7 Price - More than 2 Decimal Places","")&amp;IF(AND(E1575&lt;&gt;"",U1575="",AH1575=""),", Please enter a Price in PB1 or Select No Bid","")&amp;IF(AND(OR($U1575&gt;0,$W1575&gt;0,$Y1575&gt;0,$AA1575&gt;0,$AC1575&gt;0,$AE1575&gt;0),OR(AH1575="",AH1575="No Bid")),", Bid Status Missing or Incorrect","")&amp;IF(AND(AH1575="No Bid",AI1575=""),", Reason for No Bid Missing","")&amp;IF(AND($O1575="CSIS",OR($U1575&gt;0,$W1575&gt;0,$Y1575&gt;0,$AA1575&gt;0,$AC1575&gt;0,$AE1575&gt;0),AJ1575=""),", NCAGE Supplier Missing","")&amp;IF(AND($O1575="Drawing",OR($U1575&gt;0,$W1575&gt;0,$Y1575&gt;0,$AA1575&gt;0,$AC1575&gt;0,$AE1575&gt;0),AK1575=""),", Manufacturer Missing","")&amp;IF(AL1575&lt;&gt;"",", Comment","")&amp;IF(AND(OR(AH1575="Bid Using CSIS Dropdown With Query (Comment Field Must Be Populated)",AH1575="Bid To Drawing Supplied With Query (Comment Field Must Be Populated)"),AL1575=""),", Please Enter a Comment for the Bid Query","")&amp;IF(AND(T1575&gt;0,U1575="",AH1575&lt;&gt;"No Bid"),", PB1 Price Missing","")&amp;IF(AND(V1575&gt;0,W1575="",AH1575&lt;&gt;"No Bid"),", PB2 Price Missing","")&amp;IF(AND(X1575&gt;0,Y1575="",AH1575&lt;&gt;"No Bid"),", PB3 Price Missing","")&amp;IF(AND(Z1575&gt;0,AA1575="",AH1575&lt;&gt;"No Bid"),", PB4 Price Missing","")&amp;IF(AND(AB1575&gt;0,AC1575="",AH1575&lt;&gt;"No Bid"),", PB5 Price Missing","")&amp;IF(AND(AD1575&gt;0,AE1575="",AH1575&lt;&gt;"No Bid"),", PB6 Price Missing","")&amp;IF(AND(AF1575&gt;0,AG1575="",AH1575&lt;&gt;"No Bid"),", PB7 Price Missing","")</f>
        <v>, Please enter a Price in PB1 or Select No Bid, PB1 Price Missing, PB2 Price Missing, PB3 Price Missing, PB4 Price Missing</v>
      </c>
      <c r="AN1575" s="28"/>
      <c r="AO1575" s="28"/>
      <c r="AP1575" s="28"/>
      <c r="AQ1575" s="28"/>
      <c r="AR1575" s="28"/>
      <c r="AS1575" s="28"/>
      <c r="AT1575" s="28"/>
      <c r="AU1575" s="28"/>
      <c r="AV1575" s="28"/>
      <c r="AW1575" s="28"/>
      <c r="AX1575" s="28"/>
      <c r="AY1575" s="28"/>
      <c r="AZ1575" s="28"/>
      <c r="BA1575" s="28"/>
      <c r="BB1575" s="28"/>
      <c r="BC1575" s="28"/>
      <c r="BD1575" s="28"/>
      <c r="BE1575" s="28"/>
      <c r="BF1575" s="28"/>
      <c r="BG1575" s="28"/>
      <c r="BH1575" s="28"/>
      <c r="BI1575" s="28"/>
      <c r="BJ1575" s="28"/>
      <c r="BK1575" s="28"/>
      <c r="BL1575" s="28"/>
    </row>
    <row r="1576" spans="1:64" x14ac:dyDescent="0.25">
      <c r="A1576" s="58">
        <v>1574</v>
      </c>
      <c r="B1576" s="57"/>
      <c r="C1576" s="57" t="s">
        <v>3775</v>
      </c>
      <c r="D1576" s="57"/>
      <c r="E1576" s="59" t="s">
        <v>1132</v>
      </c>
      <c r="F1576" s="60" t="s">
        <v>5731</v>
      </c>
      <c r="G1576" s="61" t="s">
        <v>4741</v>
      </c>
      <c r="H1576" s="60" t="s">
        <v>6001</v>
      </c>
      <c r="I1576" s="60" t="s">
        <v>5993</v>
      </c>
      <c r="J1576" s="60"/>
      <c r="K1576" s="60" t="s">
        <v>5992</v>
      </c>
      <c r="L1576" s="60" t="s">
        <v>23</v>
      </c>
      <c r="M1576" s="60" t="s">
        <v>6024</v>
      </c>
      <c r="N1576" s="57" t="s">
        <v>6026</v>
      </c>
      <c r="O1576" s="62" t="s">
        <v>1915</v>
      </c>
      <c r="P1576" s="62" t="s">
        <v>3086</v>
      </c>
      <c r="Q1576" s="28"/>
      <c r="R1576" s="28"/>
      <c r="S1576" s="28"/>
      <c r="T1576" s="36">
        <v>45</v>
      </c>
      <c r="U1576" s="33"/>
      <c r="V1576" s="36">
        <v>140</v>
      </c>
      <c r="W1576" s="33"/>
      <c r="X1576" s="36">
        <v>250</v>
      </c>
      <c r="Y1576" s="33"/>
      <c r="Z1576" s="36">
        <v>500</v>
      </c>
      <c r="AA1576" s="33"/>
      <c r="AB1576" s="36">
        <v>1000</v>
      </c>
      <c r="AC1576" s="33"/>
      <c r="AD1576" s="36">
        <v>999999</v>
      </c>
      <c r="AE1576" s="33"/>
      <c r="AF1576" s="36"/>
      <c r="AG1576" s="33"/>
      <c r="AH1576" s="28"/>
      <c r="AI1576" s="28"/>
      <c r="AJ1576" s="28"/>
      <c r="AK1576" s="28"/>
      <c r="AL1576" s="28"/>
      <c r="AM1576" s="41" t="str">
        <f>IF(AND($U1576&gt;0,$Q1576=""),"Currency Missing","")&amp;IF(AND($U1576&gt;0,$R1576=""),", MOQ Missing","")&amp;IF(AND($U1576&gt;0,$S1576=""),", Leadtime Missing","")&amp;IF(W1576&gt;U1576,", PB2 Price Greater than PB1 Price","")&amp;IF(Y1576&gt;W1576,", PB3 Price Greater than PB2 Price","")&amp;IF(AA1576&gt;Y1576,", PB4 Price Greater than PB3 Price","")&amp;IF(AC1576&gt;AA1576,", PB5 Price Greater than PB4 Price","")&amp;IF(AE1576&gt;AC1576,", PB6 Price Greater than PB5 Price","")&amp;IF(AG1576&gt;AE1576,", PB7 Price Greater than PB6 Price","")&amp;IF($U1576&lt;&gt;ROUND($U1576,2),", PB 1 Price - More than 2 Decimal Places","")&amp;IF($W1576&lt;&gt;ROUND($W1576,2),", PB 2 Price - More than 2 Decimal Places","")&amp;IF($Y1576&lt;&gt;ROUND($Y1576,2),", PB 3 Price - More than 2 Decimal Places","")&amp;IF($AA1576&lt;&gt;ROUND($AA1576,2),", PB 4 Price - More than 2 Decimal Places","")&amp;IF($AC1576&lt;&gt;ROUND($AC1576,2),", PB 5 Price - More than 2 Decimal Places","")&amp;IF($AE1576&lt;&gt;ROUND($AE1576,2),", PB 6 Price - More than 2 Decimal Places","")&amp;IF($AG1576&lt;&gt;ROUND($AG1576,2),", PB 7 Price - More than 2 Decimal Places","")&amp;IF(AND(E1576&lt;&gt;"",U1576="",AH1576=""),", Please enter a Price in PB1 or Select No Bid","")&amp;IF(AND(OR($U1576&gt;0,$W1576&gt;0,$Y1576&gt;0,$AA1576&gt;0,$AC1576&gt;0,$AE1576&gt;0),OR(AH1576="",AH1576="No Bid")),", Bid Status Missing or Incorrect","")&amp;IF(AND(AH1576="No Bid",AI1576=""),", Reason for No Bid Missing","")&amp;IF(AND($O1576="CSIS",OR($U1576&gt;0,$W1576&gt;0,$Y1576&gt;0,$AA1576&gt;0,$AC1576&gt;0,$AE1576&gt;0),AJ1576=""),", NCAGE Supplier Missing","")&amp;IF(AND($O1576="Drawing",OR($U1576&gt;0,$W1576&gt;0,$Y1576&gt;0,$AA1576&gt;0,$AC1576&gt;0,$AE1576&gt;0),AK1576=""),", Manufacturer Missing","")&amp;IF(AL1576&lt;&gt;"",", Comment","")&amp;IF(AND(OR(AH1576="Bid Using CSIS Dropdown With Query (Comment Field Must Be Populated)",AH1576="Bid To Drawing Supplied With Query (Comment Field Must Be Populated)"),AL1576=""),", Please Enter a Comment for the Bid Query","")&amp;IF(AND(T1576&gt;0,U1576="",AH1576&lt;&gt;"No Bid"),", PB1 Price Missing","")&amp;IF(AND(V1576&gt;0,W1576="",AH1576&lt;&gt;"No Bid"),", PB2 Price Missing","")&amp;IF(AND(X1576&gt;0,Y1576="",AH1576&lt;&gt;"No Bid"),", PB3 Price Missing","")&amp;IF(AND(Z1576&gt;0,AA1576="",AH1576&lt;&gt;"No Bid"),", PB4 Price Missing","")&amp;IF(AND(AB1576&gt;0,AC1576="",AH1576&lt;&gt;"No Bid"),", PB5 Price Missing","")&amp;IF(AND(AD1576&gt;0,AE1576="",AH1576&lt;&gt;"No Bid"),", PB6 Price Missing","")&amp;IF(AND(AF1576&gt;0,AG1576="",AH1576&lt;&gt;"No Bid"),", PB7 Price Missing","")</f>
        <v>, Please enter a Price in PB1 or Select No Bid, PB1 Price Missing, PB2 Price Missing, PB3 Price Missing, PB4 Price Missing, PB5 Price Missing, PB6 Price Missing</v>
      </c>
      <c r="AN1576" s="28"/>
      <c r="AO1576" s="28"/>
      <c r="AP1576" s="28"/>
      <c r="AQ1576" s="28"/>
      <c r="AR1576" s="28"/>
      <c r="AS1576" s="28"/>
      <c r="AT1576" s="28"/>
      <c r="AU1576" s="28"/>
      <c r="AV1576" s="28"/>
      <c r="AW1576" s="28"/>
      <c r="AX1576" s="28"/>
      <c r="AY1576" s="28"/>
      <c r="AZ1576" s="28"/>
      <c r="BA1576" s="28"/>
      <c r="BB1576" s="28"/>
      <c r="BC1576" s="28"/>
      <c r="BD1576" s="28"/>
      <c r="BE1576" s="28"/>
      <c r="BF1576" s="28"/>
      <c r="BG1576" s="28"/>
      <c r="BH1576" s="28"/>
      <c r="BI1576" s="28"/>
      <c r="BJ1576" s="28"/>
      <c r="BK1576" s="28"/>
      <c r="BL1576" s="28"/>
    </row>
    <row r="1577" spans="1:64" x14ac:dyDescent="0.25">
      <c r="A1577" s="58">
        <v>1575</v>
      </c>
      <c r="B1577" s="57"/>
      <c r="C1577" s="57" t="s">
        <v>3775</v>
      </c>
      <c r="D1577" s="57"/>
      <c r="E1577" s="59" t="s">
        <v>1705</v>
      </c>
      <c r="F1577" s="60" t="s">
        <v>5469</v>
      </c>
      <c r="G1577" s="61" t="s">
        <v>5300</v>
      </c>
      <c r="H1577" s="60" t="s">
        <v>5999</v>
      </c>
      <c r="I1577" s="60" t="s">
        <v>5993</v>
      </c>
      <c r="J1577" s="60"/>
      <c r="K1577" s="60" t="s">
        <v>5992</v>
      </c>
      <c r="L1577" s="60" t="s">
        <v>23</v>
      </c>
      <c r="M1577" s="60" t="s">
        <v>6024</v>
      </c>
      <c r="N1577" s="57" t="s">
        <v>6026</v>
      </c>
      <c r="O1577" s="62" t="s">
        <v>1854</v>
      </c>
      <c r="P1577" s="62" t="s">
        <v>3657</v>
      </c>
      <c r="Q1577" s="28"/>
      <c r="R1577" s="28"/>
      <c r="S1577" s="28"/>
      <c r="T1577" s="36">
        <v>1</v>
      </c>
      <c r="U1577" s="33"/>
      <c r="V1577" s="36">
        <v>3</v>
      </c>
      <c r="W1577" s="33"/>
      <c r="X1577" s="36">
        <v>5</v>
      </c>
      <c r="Y1577" s="33"/>
      <c r="Z1577" s="36">
        <v>999999</v>
      </c>
      <c r="AA1577" s="33"/>
      <c r="AB1577" s="36"/>
      <c r="AC1577" s="33"/>
      <c r="AD1577" s="36"/>
      <c r="AE1577" s="33"/>
      <c r="AF1577" s="36"/>
      <c r="AG1577" s="33"/>
      <c r="AH1577" s="28"/>
      <c r="AI1577" s="28"/>
      <c r="AJ1577" s="28"/>
      <c r="AK1577" s="28"/>
      <c r="AL1577" s="28"/>
      <c r="AM1577" s="41" t="str">
        <f>IF(AND($U1577&gt;0,$Q1577=""),"Currency Missing","")&amp;IF(AND($U1577&gt;0,$R1577=""),", MOQ Missing","")&amp;IF(AND($U1577&gt;0,$S1577=""),", Leadtime Missing","")&amp;IF(W1577&gt;U1577,", PB2 Price Greater than PB1 Price","")&amp;IF(Y1577&gt;W1577,", PB3 Price Greater than PB2 Price","")&amp;IF(AA1577&gt;Y1577,", PB4 Price Greater than PB3 Price","")&amp;IF(AC1577&gt;AA1577,", PB5 Price Greater than PB4 Price","")&amp;IF(AE1577&gt;AC1577,", PB6 Price Greater than PB5 Price","")&amp;IF(AG1577&gt;AE1577,", PB7 Price Greater than PB6 Price","")&amp;IF($U1577&lt;&gt;ROUND($U1577,2),", PB 1 Price - More than 2 Decimal Places","")&amp;IF($W1577&lt;&gt;ROUND($W1577,2),", PB 2 Price - More than 2 Decimal Places","")&amp;IF($Y1577&lt;&gt;ROUND($Y1577,2),", PB 3 Price - More than 2 Decimal Places","")&amp;IF($AA1577&lt;&gt;ROUND($AA1577,2),", PB 4 Price - More than 2 Decimal Places","")&amp;IF($AC1577&lt;&gt;ROUND($AC1577,2),", PB 5 Price - More than 2 Decimal Places","")&amp;IF($AE1577&lt;&gt;ROUND($AE1577,2),", PB 6 Price - More than 2 Decimal Places","")&amp;IF($AG1577&lt;&gt;ROUND($AG1577,2),", PB 7 Price - More than 2 Decimal Places","")&amp;IF(AND(E1577&lt;&gt;"",U1577="",AH1577=""),", Please enter a Price in PB1 or Select No Bid","")&amp;IF(AND(OR($U1577&gt;0,$W1577&gt;0,$Y1577&gt;0,$AA1577&gt;0,$AC1577&gt;0,$AE1577&gt;0),OR(AH1577="",AH1577="No Bid")),", Bid Status Missing or Incorrect","")&amp;IF(AND(AH1577="No Bid",AI1577=""),", Reason for No Bid Missing","")&amp;IF(AND($O1577="CSIS",OR($U1577&gt;0,$W1577&gt;0,$Y1577&gt;0,$AA1577&gt;0,$AC1577&gt;0,$AE1577&gt;0),AJ1577=""),", NCAGE Supplier Missing","")&amp;IF(AND($O1577="Drawing",OR($U1577&gt;0,$W1577&gt;0,$Y1577&gt;0,$AA1577&gt;0,$AC1577&gt;0,$AE1577&gt;0),AK1577=""),", Manufacturer Missing","")&amp;IF(AL1577&lt;&gt;"",", Comment","")&amp;IF(AND(OR(AH1577="Bid Using CSIS Dropdown With Query (Comment Field Must Be Populated)",AH1577="Bid To Drawing Supplied With Query (Comment Field Must Be Populated)"),AL1577=""),", Please Enter a Comment for the Bid Query","")&amp;IF(AND(T1577&gt;0,U1577="",AH1577&lt;&gt;"No Bid"),", PB1 Price Missing","")&amp;IF(AND(V1577&gt;0,W1577="",AH1577&lt;&gt;"No Bid"),", PB2 Price Missing","")&amp;IF(AND(X1577&gt;0,Y1577="",AH1577&lt;&gt;"No Bid"),", PB3 Price Missing","")&amp;IF(AND(Z1577&gt;0,AA1577="",AH1577&lt;&gt;"No Bid"),", PB4 Price Missing","")&amp;IF(AND(AB1577&gt;0,AC1577="",AH1577&lt;&gt;"No Bid"),", PB5 Price Missing","")&amp;IF(AND(AD1577&gt;0,AE1577="",AH1577&lt;&gt;"No Bid"),", PB6 Price Missing","")&amp;IF(AND(AF1577&gt;0,AG1577="",AH1577&lt;&gt;"No Bid"),", PB7 Price Missing","")</f>
        <v>, Please enter a Price in PB1 or Select No Bid, PB1 Price Missing, PB2 Price Missing, PB3 Price Missing, PB4 Price Missing</v>
      </c>
      <c r="AN1577" s="28"/>
      <c r="AO1577" s="28"/>
      <c r="AP1577" s="28"/>
      <c r="AQ1577" s="28"/>
      <c r="AR1577" s="28"/>
      <c r="AS1577" s="28"/>
      <c r="AT1577" s="28"/>
      <c r="AU1577" s="28"/>
      <c r="AV1577" s="28"/>
      <c r="AW1577" s="28"/>
      <c r="AX1577" s="28"/>
      <c r="AY1577" s="28"/>
      <c r="AZ1577" s="28"/>
      <c r="BA1577" s="28"/>
      <c r="BB1577" s="28"/>
      <c r="BC1577" s="28"/>
      <c r="BD1577" s="28"/>
      <c r="BE1577" s="28"/>
      <c r="BF1577" s="28"/>
      <c r="BG1577" s="28"/>
      <c r="BH1577" s="28"/>
      <c r="BI1577" s="28"/>
      <c r="BJ1577" s="28"/>
      <c r="BK1577" s="28"/>
      <c r="BL1577" s="28"/>
    </row>
    <row r="1578" spans="1:64" x14ac:dyDescent="0.25">
      <c r="A1578" s="58">
        <v>1576</v>
      </c>
      <c r="B1578" s="57"/>
      <c r="C1578" s="57" t="s">
        <v>3775</v>
      </c>
      <c r="D1578" s="57"/>
      <c r="E1578" s="59" t="s">
        <v>1133</v>
      </c>
      <c r="F1578" s="60" t="s">
        <v>5732</v>
      </c>
      <c r="G1578" s="61" t="s">
        <v>4742</v>
      </c>
      <c r="H1578" s="60" t="s">
        <v>6013</v>
      </c>
      <c r="I1578" s="60" t="s">
        <v>5995</v>
      </c>
      <c r="J1578" s="60"/>
      <c r="K1578" s="60" t="s">
        <v>5992</v>
      </c>
      <c r="L1578" s="60" t="s">
        <v>23</v>
      </c>
      <c r="M1578" s="60" t="s">
        <v>6024</v>
      </c>
      <c r="N1578" s="57" t="s">
        <v>6026</v>
      </c>
      <c r="O1578" s="62" t="s">
        <v>1916</v>
      </c>
      <c r="P1578" s="62" t="s">
        <v>3087</v>
      </c>
      <c r="Q1578" s="28"/>
      <c r="R1578" s="28"/>
      <c r="S1578" s="28"/>
      <c r="T1578" s="36">
        <v>2</v>
      </c>
      <c r="U1578" s="33"/>
      <c r="V1578" s="36">
        <v>5</v>
      </c>
      <c r="W1578" s="33"/>
      <c r="X1578" s="36">
        <v>10</v>
      </c>
      <c r="Y1578" s="33"/>
      <c r="Z1578" s="36">
        <v>20</v>
      </c>
      <c r="AA1578" s="33"/>
      <c r="AB1578" s="36">
        <v>40</v>
      </c>
      <c r="AC1578" s="33"/>
      <c r="AD1578" s="36">
        <v>999999</v>
      </c>
      <c r="AE1578" s="33"/>
      <c r="AF1578" s="36"/>
      <c r="AG1578" s="33"/>
      <c r="AH1578" s="28"/>
      <c r="AI1578" s="28"/>
      <c r="AJ1578" s="28"/>
      <c r="AK1578" s="28"/>
      <c r="AL1578" s="28"/>
      <c r="AM1578" s="41" t="str">
        <f>IF(AND($U1578&gt;0,$Q1578=""),"Currency Missing","")&amp;IF(AND($U1578&gt;0,$R1578=""),", MOQ Missing","")&amp;IF(AND($U1578&gt;0,$S1578=""),", Leadtime Missing","")&amp;IF(W1578&gt;U1578,", PB2 Price Greater than PB1 Price","")&amp;IF(Y1578&gt;W1578,", PB3 Price Greater than PB2 Price","")&amp;IF(AA1578&gt;Y1578,", PB4 Price Greater than PB3 Price","")&amp;IF(AC1578&gt;AA1578,", PB5 Price Greater than PB4 Price","")&amp;IF(AE1578&gt;AC1578,", PB6 Price Greater than PB5 Price","")&amp;IF(AG1578&gt;AE1578,", PB7 Price Greater than PB6 Price","")&amp;IF($U1578&lt;&gt;ROUND($U1578,2),", PB 1 Price - More than 2 Decimal Places","")&amp;IF($W1578&lt;&gt;ROUND($W1578,2),", PB 2 Price - More than 2 Decimal Places","")&amp;IF($Y1578&lt;&gt;ROUND($Y1578,2),", PB 3 Price - More than 2 Decimal Places","")&amp;IF($AA1578&lt;&gt;ROUND($AA1578,2),", PB 4 Price - More than 2 Decimal Places","")&amp;IF($AC1578&lt;&gt;ROUND($AC1578,2),", PB 5 Price - More than 2 Decimal Places","")&amp;IF($AE1578&lt;&gt;ROUND($AE1578,2),", PB 6 Price - More than 2 Decimal Places","")&amp;IF($AG1578&lt;&gt;ROUND($AG1578,2),", PB 7 Price - More than 2 Decimal Places","")&amp;IF(AND(E1578&lt;&gt;"",U1578="",AH1578=""),", Please enter a Price in PB1 or Select No Bid","")&amp;IF(AND(OR($U1578&gt;0,$W1578&gt;0,$Y1578&gt;0,$AA1578&gt;0,$AC1578&gt;0,$AE1578&gt;0),OR(AH1578="",AH1578="No Bid")),", Bid Status Missing or Incorrect","")&amp;IF(AND(AH1578="No Bid",AI1578=""),", Reason for No Bid Missing","")&amp;IF(AND($O1578="CSIS",OR($U1578&gt;0,$W1578&gt;0,$Y1578&gt;0,$AA1578&gt;0,$AC1578&gt;0,$AE1578&gt;0),AJ1578=""),", NCAGE Supplier Missing","")&amp;IF(AND($O1578="Drawing",OR($U1578&gt;0,$W1578&gt;0,$Y1578&gt;0,$AA1578&gt;0,$AC1578&gt;0,$AE1578&gt;0),AK1578=""),", Manufacturer Missing","")&amp;IF(AL1578&lt;&gt;"",", Comment","")&amp;IF(AND(OR(AH1578="Bid Using CSIS Dropdown With Query (Comment Field Must Be Populated)",AH1578="Bid To Drawing Supplied With Query (Comment Field Must Be Populated)"),AL1578=""),", Please Enter a Comment for the Bid Query","")&amp;IF(AND(T1578&gt;0,U1578="",AH1578&lt;&gt;"No Bid"),", PB1 Price Missing","")&amp;IF(AND(V1578&gt;0,W1578="",AH1578&lt;&gt;"No Bid"),", PB2 Price Missing","")&amp;IF(AND(X1578&gt;0,Y1578="",AH1578&lt;&gt;"No Bid"),", PB3 Price Missing","")&amp;IF(AND(Z1578&gt;0,AA1578="",AH1578&lt;&gt;"No Bid"),", PB4 Price Missing","")&amp;IF(AND(AB1578&gt;0,AC1578="",AH1578&lt;&gt;"No Bid"),", PB5 Price Missing","")&amp;IF(AND(AD1578&gt;0,AE1578="",AH1578&lt;&gt;"No Bid"),", PB6 Price Missing","")&amp;IF(AND(AF1578&gt;0,AG1578="",AH1578&lt;&gt;"No Bid"),", PB7 Price Missing","")</f>
        <v>, Please enter a Price in PB1 or Select No Bid, PB1 Price Missing, PB2 Price Missing, PB3 Price Missing, PB4 Price Missing, PB5 Price Missing, PB6 Price Missing</v>
      </c>
      <c r="AN1578" s="28"/>
      <c r="AO1578" s="28"/>
      <c r="AP1578" s="28"/>
      <c r="AQ1578" s="28"/>
      <c r="AR1578" s="28"/>
      <c r="AS1578" s="28"/>
      <c r="AT1578" s="28"/>
      <c r="AU1578" s="28"/>
      <c r="AV1578" s="28"/>
      <c r="AW1578" s="28"/>
      <c r="AX1578" s="28"/>
      <c r="AY1578" s="28"/>
      <c r="AZ1578" s="28"/>
      <c r="BA1578" s="28"/>
      <c r="BB1578" s="28"/>
      <c r="BC1578" s="28"/>
      <c r="BD1578" s="28"/>
      <c r="BE1578" s="28"/>
      <c r="BF1578" s="28"/>
      <c r="BG1578" s="28"/>
      <c r="BH1578" s="28"/>
      <c r="BI1578" s="28"/>
      <c r="BJ1578" s="28"/>
      <c r="BK1578" s="28"/>
      <c r="BL1578" s="28"/>
    </row>
    <row r="1579" spans="1:64" x14ac:dyDescent="0.25">
      <c r="A1579" s="58">
        <v>1577</v>
      </c>
      <c r="B1579" s="57"/>
      <c r="C1579" s="57" t="s">
        <v>3775</v>
      </c>
      <c r="D1579" s="57"/>
      <c r="E1579" s="59" t="s">
        <v>1134</v>
      </c>
      <c r="F1579" s="60" t="s">
        <v>5595</v>
      </c>
      <c r="G1579" s="61" t="s">
        <v>4743</v>
      </c>
      <c r="H1579" s="60" t="s">
        <v>6013</v>
      </c>
      <c r="I1579" s="60" t="s">
        <v>5993</v>
      </c>
      <c r="J1579" s="60"/>
      <c r="K1579" s="60" t="s">
        <v>5992</v>
      </c>
      <c r="L1579" s="60" t="s">
        <v>23</v>
      </c>
      <c r="M1579" s="60" t="s">
        <v>6024</v>
      </c>
      <c r="N1579" s="57" t="s">
        <v>6026</v>
      </c>
      <c r="O1579" s="62" t="s">
        <v>1916</v>
      </c>
      <c r="P1579" s="62" t="s">
        <v>3088</v>
      </c>
      <c r="Q1579" s="28"/>
      <c r="R1579" s="28"/>
      <c r="S1579" s="28"/>
      <c r="T1579" s="36">
        <v>1</v>
      </c>
      <c r="U1579" s="33"/>
      <c r="V1579" s="36">
        <v>3</v>
      </c>
      <c r="W1579" s="33"/>
      <c r="X1579" s="36">
        <v>5</v>
      </c>
      <c r="Y1579" s="33"/>
      <c r="Z1579" s="36">
        <v>9</v>
      </c>
      <c r="AA1579" s="33"/>
      <c r="AB1579" s="36">
        <v>999999</v>
      </c>
      <c r="AC1579" s="33"/>
      <c r="AD1579" s="36"/>
      <c r="AE1579" s="33"/>
      <c r="AF1579" s="36"/>
      <c r="AG1579" s="33"/>
      <c r="AH1579" s="28"/>
      <c r="AI1579" s="28"/>
      <c r="AJ1579" s="28"/>
      <c r="AK1579" s="28"/>
      <c r="AL1579" s="28"/>
      <c r="AM1579" s="41" t="str">
        <f>IF(AND($U1579&gt;0,$Q1579=""),"Currency Missing","")&amp;IF(AND($U1579&gt;0,$R1579=""),", MOQ Missing","")&amp;IF(AND($U1579&gt;0,$S1579=""),", Leadtime Missing","")&amp;IF(W1579&gt;U1579,", PB2 Price Greater than PB1 Price","")&amp;IF(Y1579&gt;W1579,", PB3 Price Greater than PB2 Price","")&amp;IF(AA1579&gt;Y1579,", PB4 Price Greater than PB3 Price","")&amp;IF(AC1579&gt;AA1579,", PB5 Price Greater than PB4 Price","")&amp;IF(AE1579&gt;AC1579,", PB6 Price Greater than PB5 Price","")&amp;IF(AG1579&gt;AE1579,", PB7 Price Greater than PB6 Price","")&amp;IF($U1579&lt;&gt;ROUND($U1579,2),", PB 1 Price - More than 2 Decimal Places","")&amp;IF($W1579&lt;&gt;ROUND($W1579,2),", PB 2 Price - More than 2 Decimal Places","")&amp;IF($Y1579&lt;&gt;ROUND($Y1579,2),", PB 3 Price - More than 2 Decimal Places","")&amp;IF($AA1579&lt;&gt;ROUND($AA1579,2),", PB 4 Price - More than 2 Decimal Places","")&amp;IF($AC1579&lt;&gt;ROUND($AC1579,2),", PB 5 Price - More than 2 Decimal Places","")&amp;IF($AE1579&lt;&gt;ROUND($AE1579,2),", PB 6 Price - More than 2 Decimal Places","")&amp;IF($AG1579&lt;&gt;ROUND($AG1579,2),", PB 7 Price - More than 2 Decimal Places","")&amp;IF(AND(E1579&lt;&gt;"",U1579="",AH1579=""),", Please enter a Price in PB1 or Select No Bid","")&amp;IF(AND(OR($U1579&gt;0,$W1579&gt;0,$Y1579&gt;0,$AA1579&gt;0,$AC1579&gt;0,$AE1579&gt;0),OR(AH1579="",AH1579="No Bid")),", Bid Status Missing or Incorrect","")&amp;IF(AND(AH1579="No Bid",AI1579=""),", Reason for No Bid Missing","")&amp;IF(AND($O1579="CSIS",OR($U1579&gt;0,$W1579&gt;0,$Y1579&gt;0,$AA1579&gt;0,$AC1579&gt;0,$AE1579&gt;0),AJ1579=""),", NCAGE Supplier Missing","")&amp;IF(AND($O1579="Drawing",OR($U1579&gt;0,$W1579&gt;0,$Y1579&gt;0,$AA1579&gt;0,$AC1579&gt;0,$AE1579&gt;0),AK1579=""),", Manufacturer Missing","")&amp;IF(AL1579&lt;&gt;"",", Comment","")&amp;IF(AND(OR(AH1579="Bid Using CSIS Dropdown With Query (Comment Field Must Be Populated)",AH1579="Bid To Drawing Supplied With Query (Comment Field Must Be Populated)"),AL1579=""),", Please Enter a Comment for the Bid Query","")&amp;IF(AND(T1579&gt;0,U1579="",AH1579&lt;&gt;"No Bid"),", PB1 Price Missing","")&amp;IF(AND(V1579&gt;0,W1579="",AH1579&lt;&gt;"No Bid"),", PB2 Price Missing","")&amp;IF(AND(X1579&gt;0,Y1579="",AH1579&lt;&gt;"No Bid"),", PB3 Price Missing","")&amp;IF(AND(Z1579&gt;0,AA1579="",AH1579&lt;&gt;"No Bid"),", PB4 Price Missing","")&amp;IF(AND(AB1579&gt;0,AC1579="",AH1579&lt;&gt;"No Bid"),", PB5 Price Missing","")&amp;IF(AND(AD1579&gt;0,AE1579="",AH1579&lt;&gt;"No Bid"),", PB6 Price Missing","")&amp;IF(AND(AF1579&gt;0,AG1579="",AH1579&lt;&gt;"No Bid"),", PB7 Price Missing","")</f>
        <v>, Please enter a Price in PB1 or Select No Bid, PB1 Price Missing, PB2 Price Missing, PB3 Price Missing, PB4 Price Missing, PB5 Price Missing</v>
      </c>
      <c r="AN1579" s="28"/>
      <c r="AO1579" s="28"/>
      <c r="AP1579" s="28"/>
      <c r="AQ1579" s="28"/>
      <c r="AR1579" s="28"/>
      <c r="AS1579" s="28"/>
      <c r="AT1579" s="28"/>
      <c r="AU1579" s="28"/>
      <c r="AV1579" s="28"/>
      <c r="AW1579" s="28"/>
      <c r="AX1579" s="28"/>
      <c r="AY1579" s="28"/>
      <c r="AZ1579" s="28"/>
      <c r="BA1579" s="28"/>
      <c r="BB1579" s="28"/>
      <c r="BC1579" s="28"/>
      <c r="BD1579" s="28"/>
      <c r="BE1579" s="28"/>
      <c r="BF1579" s="28"/>
      <c r="BG1579" s="28"/>
      <c r="BH1579" s="28"/>
      <c r="BI1579" s="28"/>
      <c r="BJ1579" s="28"/>
      <c r="BK1579" s="28"/>
      <c r="BL1579" s="28"/>
    </row>
    <row r="1580" spans="1:64" x14ac:dyDescent="0.25">
      <c r="A1580" s="58">
        <v>1578</v>
      </c>
      <c r="B1580" s="57"/>
      <c r="C1580" s="57" t="s">
        <v>3775</v>
      </c>
      <c r="D1580" s="57"/>
      <c r="E1580" s="59" t="s">
        <v>1135</v>
      </c>
      <c r="F1580" s="60" t="e">
        <v>#N/A</v>
      </c>
      <c r="G1580" s="61" t="s">
        <v>4744</v>
      </c>
      <c r="H1580" s="60" t="e">
        <v>#N/A</v>
      </c>
      <c r="I1580" s="60" t="e">
        <v>#N/A</v>
      </c>
      <c r="J1580" s="60"/>
      <c r="K1580" s="60" t="e">
        <v>#N/A</v>
      </c>
      <c r="L1580" s="60" t="e">
        <v>#N/A</v>
      </c>
      <c r="M1580" s="60" t="e">
        <v>#N/A</v>
      </c>
      <c r="N1580" s="57" t="s">
        <v>6027</v>
      </c>
      <c r="O1580" s="62" t="s">
        <v>1917</v>
      </c>
      <c r="P1580" s="62" t="s">
        <v>3089</v>
      </c>
      <c r="Q1580" s="28"/>
      <c r="R1580" s="28"/>
      <c r="S1580" s="28"/>
      <c r="T1580" s="36">
        <v>1</v>
      </c>
      <c r="U1580" s="33"/>
      <c r="V1580" s="36">
        <v>2</v>
      </c>
      <c r="W1580" s="33"/>
      <c r="X1580" s="36">
        <v>5</v>
      </c>
      <c r="Y1580" s="33"/>
      <c r="Z1580" s="36">
        <v>999999</v>
      </c>
      <c r="AA1580" s="33"/>
      <c r="AB1580" s="36"/>
      <c r="AC1580" s="33"/>
      <c r="AD1580" s="36"/>
      <c r="AE1580" s="33"/>
      <c r="AF1580" s="36"/>
      <c r="AG1580" s="33"/>
      <c r="AH1580" s="28"/>
      <c r="AI1580" s="28"/>
      <c r="AJ1580" s="28"/>
      <c r="AK1580" s="28"/>
      <c r="AL1580" s="28"/>
      <c r="AM1580" s="41" t="str">
        <f>IF(AND($U1580&gt;0,$Q1580=""),"Currency Missing","")&amp;IF(AND($U1580&gt;0,$R1580=""),", MOQ Missing","")&amp;IF(AND($U1580&gt;0,$S1580=""),", Leadtime Missing","")&amp;IF(W1580&gt;U1580,", PB2 Price Greater than PB1 Price","")&amp;IF(Y1580&gt;W1580,", PB3 Price Greater than PB2 Price","")&amp;IF(AA1580&gt;Y1580,", PB4 Price Greater than PB3 Price","")&amp;IF(AC1580&gt;AA1580,", PB5 Price Greater than PB4 Price","")&amp;IF(AE1580&gt;AC1580,", PB6 Price Greater than PB5 Price","")&amp;IF(AG1580&gt;AE1580,", PB7 Price Greater than PB6 Price","")&amp;IF($U1580&lt;&gt;ROUND($U1580,2),", PB 1 Price - More than 2 Decimal Places","")&amp;IF($W1580&lt;&gt;ROUND($W1580,2),", PB 2 Price - More than 2 Decimal Places","")&amp;IF($Y1580&lt;&gt;ROUND($Y1580,2),", PB 3 Price - More than 2 Decimal Places","")&amp;IF($AA1580&lt;&gt;ROUND($AA1580,2),", PB 4 Price - More than 2 Decimal Places","")&amp;IF($AC1580&lt;&gt;ROUND($AC1580,2),", PB 5 Price - More than 2 Decimal Places","")&amp;IF($AE1580&lt;&gt;ROUND($AE1580,2),", PB 6 Price - More than 2 Decimal Places","")&amp;IF($AG1580&lt;&gt;ROUND($AG1580,2),", PB 7 Price - More than 2 Decimal Places","")&amp;IF(AND(E1580&lt;&gt;"",U1580="",AH1580=""),", Please enter a Price in PB1 or Select No Bid","")&amp;IF(AND(OR($U1580&gt;0,$W1580&gt;0,$Y1580&gt;0,$AA1580&gt;0,$AC1580&gt;0,$AE1580&gt;0),OR(AH1580="",AH1580="No Bid")),", Bid Status Missing or Incorrect","")&amp;IF(AND(AH1580="No Bid",AI1580=""),", Reason for No Bid Missing","")&amp;IF(AND($O1580="CSIS",OR($U1580&gt;0,$W1580&gt;0,$Y1580&gt;0,$AA1580&gt;0,$AC1580&gt;0,$AE1580&gt;0),AJ1580=""),", NCAGE Supplier Missing","")&amp;IF(AND($O1580="Drawing",OR($U1580&gt;0,$W1580&gt;0,$Y1580&gt;0,$AA1580&gt;0,$AC1580&gt;0,$AE1580&gt;0),AK1580=""),", Manufacturer Missing","")&amp;IF(AL1580&lt;&gt;"",", Comment","")&amp;IF(AND(OR(AH1580="Bid Using CSIS Dropdown With Query (Comment Field Must Be Populated)",AH1580="Bid To Drawing Supplied With Query (Comment Field Must Be Populated)"),AL1580=""),", Please Enter a Comment for the Bid Query","")&amp;IF(AND(T1580&gt;0,U1580="",AH1580&lt;&gt;"No Bid"),", PB1 Price Missing","")&amp;IF(AND(V1580&gt;0,W1580="",AH1580&lt;&gt;"No Bid"),", PB2 Price Missing","")&amp;IF(AND(X1580&gt;0,Y1580="",AH1580&lt;&gt;"No Bid"),", PB3 Price Missing","")&amp;IF(AND(Z1580&gt;0,AA1580="",AH1580&lt;&gt;"No Bid"),", PB4 Price Missing","")&amp;IF(AND(AB1580&gt;0,AC1580="",AH1580&lt;&gt;"No Bid"),", PB5 Price Missing","")&amp;IF(AND(AD1580&gt;0,AE1580="",AH1580&lt;&gt;"No Bid"),", PB6 Price Missing","")&amp;IF(AND(AF1580&gt;0,AG1580="",AH1580&lt;&gt;"No Bid"),", PB7 Price Missing","")</f>
        <v>, Please enter a Price in PB1 or Select No Bid, PB1 Price Missing, PB2 Price Missing, PB3 Price Missing, PB4 Price Missing</v>
      </c>
      <c r="AN1580" s="28"/>
      <c r="AO1580" s="28"/>
      <c r="AP1580" s="28"/>
      <c r="AQ1580" s="28"/>
      <c r="AR1580" s="28"/>
      <c r="AS1580" s="28"/>
      <c r="AT1580" s="28"/>
      <c r="AU1580" s="28"/>
      <c r="AV1580" s="28"/>
      <c r="AW1580" s="28"/>
      <c r="AX1580" s="28"/>
      <c r="AY1580" s="28"/>
      <c r="AZ1580" s="28"/>
      <c r="BA1580" s="28"/>
      <c r="BB1580" s="28"/>
      <c r="BC1580" s="28"/>
      <c r="BD1580" s="28"/>
      <c r="BE1580" s="28"/>
      <c r="BF1580" s="28"/>
      <c r="BG1580" s="28"/>
      <c r="BH1580" s="28"/>
      <c r="BI1580" s="28"/>
      <c r="BJ1580" s="28"/>
      <c r="BK1580" s="28"/>
      <c r="BL1580" s="28"/>
    </row>
    <row r="1581" spans="1:64" x14ac:dyDescent="0.25">
      <c r="A1581" s="58">
        <v>1579</v>
      </c>
      <c r="B1581" s="57"/>
      <c r="C1581" s="57" t="s">
        <v>3775</v>
      </c>
      <c r="D1581" s="57"/>
      <c r="E1581" s="59" t="s">
        <v>1136</v>
      </c>
      <c r="F1581" s="60" t="s">
        <v>5733</v>
      </c>
      <c r="G1581" s="61" t="s">
        <v>4745</v>
      </c>
      <c r="H1581" s="60" t="s">
        <v>5998</v>
      </c>
      <c r="I1581" s="60" t="s">
        <v>5993</v>
      </c>
      <c r="J1581" s="60"/>
      <c r="K1581" s="60" t="s">
        <v>5992</v>
      </c>
      <c r="L1581" s="60" t="s">
        <v>23</v>
      </c>
      <c r="M1581" s="60" t="s">
        <v>6024</v>
      </c>
      <c r="N1581" s="57" t="s">
        <v>6026</v>
      </c>
      <c r="O1581" s="62" t="s">
        <v>1918</v>
      </c>
      <c r="P1581" s="62" t="s">
        <v>3090</v>
      </c>
      <c r="Q1581" s="28"/>
      <c r="R1581" s="28"/>
      <c r="S1581" s="28"/>
      <c r="T1581" s="36">
        <v>9</v>
      </c>
      <c r="U1581" s="33"/>
      <c r="V1581" s="36">
        <v>25</v>
      </c>
      <c r="W1581" s="33"/>
      <c r="X1581" s="36">
        <v>50</v>
      </c>
      <c r="Y1581" s="33"/>
      <c r="Z1581" s="36">
        <v>100</v>
      </c>
      <c r="AA1581" s="33"/>
      <c r="AB1581" s="36">
        <v>999999</v>
      </c>
      <c r="AC1581" s="33"/>
      <c r="AD1581" s="36"/>
      <c r="AE1581" s="33"/>
      <c r="AF1581" s="36"/>
      <c r="AG1581" s="33"/>
      <c r="AH1581" s="28"/>
      <c r="AI1581" s="28"/>
      <c r="AJ1581" s="28"/>
      <c r="AK1581" s="28"/>
      <c r="AL1581" s="28"/>
      <c r="AM1581" s="41" t="str">
        <f>IF(AND($U1581&gt;0,$Q1581=""),"Currency Missing","")&amp;IF(AND($U1581&gt;0,$R1581=""),", MOQ Missing","")&amp;IF(AND($U1581&gt;0,$S1581=""),", Leadtime Missing","")&amp;IF(W1581&gt;U1581,", PB2 Price Greater than PB1 Price","")&amp;IF(Y1581&gt;W1581,", PB3 Price Greater than PB2 Price","")&amp;IF(AA1581&gt;Y1581,", PB4 Price Greater than PB3 Price","")&amp;IF(AC1581&gt;AA1581,", PB5 Price Greater than PB4 Price","")&amp;IF(AE1581&gt;AC1581,", PB6 Price Greater than PB5 Price","")&amp;IF(AG1581&gt;AE1581,", PB7 Price Greater than PB6 Price","")&amp;IF($U1581&lt;&gt;ROUND($U1581,2),", PB 1 Price - More than 2 Decimal Places","")&amp;IF($W1581&lt;&gt;ROUND($W1581,2),", PB 2 Price - More than 2 Decimal Places","")&amp;IF($Y1581&lt;&gt;ROUND($Y1581,2),", PB 3 Price - More than 2 Decimal Places","")&amp;IF($AA1581&lt;&gt;ROUND($AA1581,2),", PB 4 Price - More than 2 Decimal Places","")&amp;IF($AC1581&lt;&gt;ROUND($AC1581,2),", PB 5 Price - More than 2 Decimal Places","")&amp;IF($AE1581&lt;&gt;ROUND($AE1581,2),", PB 6 Price - More than 2 Decimal Places","")&amp;IF($AG1581&lt;&gt;ROUND($AG1581,2),", PB 7 Price - More than 2 Decimal Places","")&amp;IF(AND(E1581&lt;&gt;"",U1581="",AH1581=""),", Please enter a Price in PB1 or Select No Bid","")&amp;IF(AND(OR($U1581&gt;0,$W1581&gt;0,$Y1581&gt;0,$AA1581&gt;0,$AC1581&gt;0,$AE1581&gt;0),OR(AH1581="",AH1581="No Bid")),", Bid Status Missing or Incorrect","")&amp;IF(AND(AH1581="No Bid",AI1581=""),", Reason for No Bid Missing","")&amp;IF(AND($O1581="CSIS",OR($U1581&gt;0,$W1581&gt;0,$Y1581&gt;0,$AA1581&gt;0,$AC1581&gt;0,$AE1581&gt;0),AJ1581=""),", NCAGE Supplier Missing","")&amp;IF(AND($O1581="Drawing",OR($U1581&gt;0,$W1581&gt;0,$Y1581&gt;0,$AA1581&gt;0,$AC1581&gt;0,$AE1581&gt;0),AK1581=""),", Manufacturer Missing","")&amp;IF(AL1581&lt;&gt;"",", Comment","")&amp;IF(AND(OR(AH1581="Bid Using CSIS Dropdown With Query (Comment Field Must Be Populated)",AH1581="Bid To Drawing Supplied With Query (Comment Field Must Be Populated)"),AL1581=""),", Please Enter a Comment for the Bid Query","")&amp;IF(AND(T1581&gt;0,U1581="",AH1581&lt;&gt;"No Bid"),", PB1 Price Missing","")&amp;IF(AND(V1581&gt;0,W1581="",AH1581&lt;&gt;"No Bid"),", PB2 Price Missing","")&amp;IF(AND(X1581&gt;0,Y1581="",AH1581&lt;&gt;"No Bid"),", PB3 Price Missing","")&amp;IF(AND(Z1581&gt;0,AA1581="",AH1581&lt;&gt;"No Bid"),", PB4 Price Missing","")&amp;IF(AND(AB1581&gt;0,AC1581="",AH1581&lt;&gt;"No Bid"),", PB5 Price Missing","")&amp;IF(AND(AD1581&gt;0,AE1581="",AH1581&lt;&gt;"No Bid"),", PB6 Price Missing","")&amp;IF(AND(AF1581&gt;0,AG1581="",AH1581&lt;&gt;"No Bid"),", PB7 Price Missing","")</f>
        <v>, Please enter a Price in PB1 or Select No Bid, PB1 Price Missing, PB2 Price Missing, PB3 Price Missing, PB4 Price Missing, PB5 Price Missing</v>
      </c>
      <c r="AN1581" s="28"/>
      <c r="AO1581" s="28"/>
      <c r="AP1581" s="28"/>
      <c r="AQ1581" s="28"/>
      <c r="AR1581" s="28"/>
      <c r="AS1581" s="28"/>
      <c r="AT1581" s="28"/>
      <c r="AU1581" s="28"/>
      <c r="AV1581" s="28"/>
      <c r="AW1581" s="28"/>
      <c r="AX1581" s="28"/>
      <c r="AY1581" s="28"/>
      <c r="AZ1581" s="28"/>
      <c r="BA1581" s="28"/>
      <c r="BB1581" s="28"/>
      <c r="BC1581" s="28"/>
      <c r="BD1581" s="28"/>
      <c r="BE1581" s="28"/>
      <c r="BF1581" s="28"/>
      <c r="BG1581" s="28"/>
      <c r="BH1581" s="28"/>
      <c r="BI1581" s="28"/>
      <c r="BJ1581" s="28"/>
      <c r="BK1581" s="28"/>
      <c r="BL1581" s="28"/>
    </row>
    <row r="1582" spans="1:64" x14ac:dyDescent="0.25">
      <c r="A1582" s="58">
        <v>1580</v>
      </c>
      <c r="B1582" s="57"/>
      <c r="C1582" s="57" t="s">
        <v>3775</v>
      </c>
      <c r="D1582" s="57"/>
      <c r="E1582" s="59" t="s">
        <v>1706</v>
      </c>
      <c r="F1582" s="60" t="s">
        <v>5863</v>
      </c>
      <c r="G1582" s="61" t="s">
        <v>5301</v>
      </c>
      <c r="H1582" s="60" t="s">
        <v>6004</v>
      </c>
      <c r="I1582" s="60" t="s">
        <v>5993</v>
      </c>
      <c r="J1582" s="60"/>
      <c r="K1582" s="60" t="s">
        <v>5992</v>
      </c>
      <c r="L1582" s="60" t="s">
        <v>23</v>
      </c>
      <c r="M1582" s="60" t="s">
        <v>6024</v>
      </c>
      <c r="N1582" s="57" t="s">
        <v>6026</v>
      </c>
      <c r="O1582" s="62" t="s">
        <v>1914</v>
      </c>
      <c r="P1582" s="62" t="s">
        <v>3658</v>
      </c>
      <c r="Q1582" s="28"/>
      <c r="R1582" s="28"/>
      <c r="S1582" s="28"/>
      <c r="T1582" s="36">
        <v>6</v>
      </c>
      <c r="U1582" s="33"/>
      <c r="V1582" s="36">
        <v>20</v>
      </c>
      <c r="W1582" s="33"/>
      <c r="X1582" s="36">
        <v>35</v>
      </c>
      <c r="Y1582" s="33"/>
      <c r="Z1582" s="36">
        <v>999999</v>
      </c>
      <c r="AA1582" s="33"/>
      <c r="AB1582" s="36"/>
      <c r="AC1582" s="33"/>
      <c r="AD1582" s="36"/>
      <c r="AE1582" s="33"/>
      <c r="AF1582" s="36"/>
      <c r="AG1582" s="33"/>
      <c r="AH1582" s="28"/>
      <c r="AI1582" s="28"/>
      <c r="AJ1582" s="28"/>
      <c r="AK1582" s="28"/>
      <c r="AL1582" s="28"/>
      <c r="AM1582" s="41" t="str">
        <f>IF(AND($U1582&gt;0,$Q1582=""),"Currency Missing","")&amp;IF(AND($U1582&gt;0,$R1582=""),", MOQ Missing","")&amp;IF(AND($U1582&gt;0,$S1582=""),", Leadtime Missing","")&amp;IF(W1582&gt;U1582,", PB2 Price Greater than PB1 Price","")&amp;IF(Y1582&gt;W1582,", PB3 Price Greater than PB2 Price","")&amp;IF(AA1582&gt;Y1582,", PB4 Price Greater than PB3 Price","")&amp;IF(AC1582&gt;AA1582,", PB5 Price Greater than PB4 Price","")&amp;IF(AE1582&gt;AC1582,", PB6 Price Greater than PB5 Price","")&amp;IF(AG1582&gt;AE1582,", PB7 Price Greater than PB6 Price","")&amp;IF($U1582&lt;&gt;ROUND($U1582,2),", PB 1 Price - More than 2 Decimal Places","")&amp;IF($W1582&lt;&gt;ROUND($W1582,2),", PB 2 Price - More than 2 Decimal Places","")&amp;IF($Y1582&lt;&gt;ROUND($Y1582,2),", PB 3 Price - More than 2 Decimal Places","")&amp;IF($AA1582&lt;&gt;ROUND($AA1582,2),", PB 4 Price - More than 2 Decimal Places","")&amp;IF($AC1582&lt;&gt;ROUND($AC1582,2),", PB 5 Price - More than 2 Decimal Places","")&amp;IF($AE1582&lt;&gt;ROUND($AE1582,2),", PB 6 Price - More than 2 Decimal Places","")&amp;IF($AG1582&lt;&gt;ROUND($AG1582,2),", PB 7 Price - More than 2 Decimal Places","")&amp;IF(AND(E1582&lt;&gt;"",U1582="",AH1582=""),", Please enter a Price in PB1 or Select No Bid","")&amp;IF(AND(OR($U1582&gt;0,$W1582&gt;0,$Y1582&gt;0,$AA1582&gt;0,$AC1582&gt;0,$AE1582&gt;0),OR(AH1582="",AH1582="No Bid")),", Bid Status Missing or Incorrect","")&amp;IF(AND(AH1582="No Bid",AI1582=""),", Reason for No Bid Missing","")&amp;IF(AND($O1582="CSIS",OR($U1582&gt;0,$W1582&gt;0,$Y1582&gt;0,$AA1582&gt;0,$AC1582&gt;0,$AE1582&gt;0),AJ1582=""),", NCAGE Supplier Missing","")&amp;IF(AND($O1582="Drawing",OR($U1582&gt;0,$W1582&gt;0,$Y1582&gt;0,$AA1582&gt;0,$AC1582&gt;0,$AE1582&gt;0),AK1582=""),", Manufacturer Missing","")&amp;IF(AL1582&lt;&gt;"",", Comment","")&amp;IF(AND(OR(AH1582="Bid Using CSIS Dropdown With Query (Comment Field Must Be Populated)",AH1582="Bid To Drawing Supplied With Query (Comment Field Must Be Populated)"),AL1582=""),", Please Enter a Comment for the Bid Query","")&amp;IF(AND(T1582&gt;0,U1582="",AH1582&lt;&gt;"No Bid"),", PB1 Price Missing","")&amp;IF(AND(V1582&gt;0,W1582="",AH1582&lt;&gt;"No Bid"),", PB2 Price Missing","")&amp;IF(AND(X1582&gt;0,Y1582="",AH1582&lt;&gt;"No Bid"),", PB3 Price Missing","")&amp;IF(AND(Z1582&gt;0,AA1582="",AH1582&lt;&gt;"No Bid"),", PB4 Price Missing","")&amp;IF(AND(AB1582&gt;0,AC1582="",AH1582&lt;&gt;"No Bid"),", PB5 Price Missing","")&amp;IF(AND(AD1582&gt;0,AE1582="",AH1582&lt;&gt;"No Bid"),", PB6 Price Missing","")&amp;IF(AND(AF1582&gt;0,AG1582="",AH1582&lt;&gt;"No Bid"),", PB7 Price Missing","")</f>
        <v>, Please enter a Price in PB1 or Select No Bid, PB1 Price Missing, PB2 Price Missing, PB3 Price Missing, PB4 Price Missing</v>
      </c>
      <c r="AN1582" s="28"/>
      <c r="AO1582" s="28"/>
      <c r="AP1582" s="28"/>
      <c r="AQ1582" s="28"/>
      <c r="AR1582" s="28"/>
      <c r="AS1582" s="28"/>
      <c r="AT1582" s="28"/>
      <c r="AU1582" s="28"/>
      <c r="AV1582" s="28"/>
      <c r="AW1582" s="28"/>
      <c r="AX1582" s="28"/>
      <c r="AY1582" s="28"/>
      <c r="AZ1582" s="28"/>
      <c r="BA1582" s="28"/>
      <c r="BB1582" s="28"/>
      <c r="BC1582" s="28"/>
      <c r="BD1582" s="28"/>
      <c r="BE1582" s="28"/>
      <c r="BF1582" s="28"/>
      <c r="BG1582" s="28"/>
      <c r="BH1582" s="28"/>
      <c r="BI1582" s="28"/>
      <c r="BJ1582" s="28"/>
      <c r="BK1582" s="28"/>
      <c r="BL1582" s="28"/>
    </row>
    <row r="1583" spans="1:64" x14ac:dyDescent="0.25">
      <c r="A1583" s="58">
        <v>1581</v>
      </c>
      <c r="B1583" s="57"/>
      <c r="C1583" s="57" t="s">
        <v>3775</v>
      </c>
      <c r="D1583" s="57"/>
      <c r="E1583" s="59" t="s">
        <v>1137</v>
      </c>
      <c r="F1583" s="60" t="s">
        <v>5734</v>
      </c>
      <c r="G1583" s="61" t="s">
        <v>4746</v>
      </c>
      <c r="H1583" s="60" t="s">
        <v>5998</v>
      </c>
      <c r="I1583" s="60" t="s">
        <v>5993</v>
      </c>
      <c r="J1583" s="60"/>
      <c r="K1583" s="60" t="s">
        <v>5992</v>
      </c>
      <c r="L1583" s="60" t="s">
        <v>23</v>
      </c>
      <c r="M1583" s="60" t="s">
        <v>6024</v>
      </c>
      <c r="N1583" s="57" t="s">
        <v>6026</v>
      </c>
      <c r="O1583" s="62" t="s">
        <v>1918</v>
      </c>
      <c r="P1583" s="62" t="s">
        <v>3091</v>
      </c>
      <c r="Q1583" s="28"/>
      <c r="R1583" s="28"/>
      <c r="S1583" s="28"/>
      <c r="T1583" s="36">
        <v>2</v>
      </c>
      <c r="U1583" s="33"/>
      <c r="V1583" s="36">
        <v>6</v>
      </c>
      <c r="W1583" s="33"/>
      <c r="X1583" s="36">
        <v>12</v>
      </c>
      <c r="Y1583" s="33"/>
      <c r="Z1583" s="36">
        <v>25</v>
      </c>
      <c r="AA1583" s="33"/>
      <c r="AB1583" s="36">
        <v>999999</v>
      </c>
      <c r="AC1583" s="33"/>
      <c r="AD1583" s="36"/>
      <c r="AE1583" s="33"/>
      <c r="AF1583" s="36"/>
      <c r="AG1583" s="33"/>
      <c r="AH1583" s="28"/>
      <c r="AI1583" s="28"/>
      <c r="AJ1583" s="28"/>
      <c r="AK1583" s="28"/>
      <c r="AL1583" s="28"/>
      <c r="AM1583" s="41" t="str">
        <f>IF(AND($U1583&gt;0,$Q1583=""),"Currency Missing","")&amp;IF(AND($U1583&gt;0,$R1583=""),", MOQ Missing","")&amp;IF(AND($U1583&gt;0,$S1583=""),", Leadtime Missing","")&amp;IF(W1583&gt;U1583,", PB2 Price Greater than PB1 Price","")&amp;IF(Y1583&gt;W1583,", PB3 Price Greater than PB2 Price","")&amp;IF(AA1583&gt;Y1583,", PB4 Price Greater than PB3 Price","")&amp;IF(AC1583&gt;AA1583,", PB5 Price Greater than PB4 Price","")&amp;IF(AE1583&gt;AC1583,", PB6 Price Greater than PB5 Price","")&amp;IF(AG1583&gt;AE1583,", PB7 Price Greater than PB6 Price","")&amp;IF($U1583&lt;&gt;ROUND($U1583,2),", PB 1 Price - More than 2 Decimal Places","")&amp;IF($W1583&lt;&gt;ROUND($W1583,2),", PB 2 Price - More than 2 Decimal Places","")&amp;IF($Y1583&lt;&gt;ROUND($Y1583,2),", PB 3 Price - More than 2 Decimal Places","")&amp;IF($AA1583&lt;&gt;ROUND($AA1583,2),", PB 4 Price - More than 2 Decimal Places","")&amp;IF($AC1583&lt;&gt;ROUND($AC1583,2),", PB 5 Price - More than 2 Decimal Places","")&amp;IF($AE1583&lt;&gt;ROUND($AE1583,2),", PB 6 Price - More than 2 Decimal Places","")&amp;IF($AG1583&lt;&gt;ROUND($AG1583,2),", PB 7 Price - More than 2 Decimal Places","")&amp;IF(AND(E1583&lt;&gt;"",U1583="",AH1583=""),", Please enter a Price in PB1 or Select No Bid","")&amp;IF(AND(OR($U1583&gt;0,$W1583&gt;0,$Y1583&gt;0,$AA1583&gt;0,$AC1583&gt;0,$AE1583&gt;0),OR(AH1583="",AH1583="No Bid")),", Bid Status Missing or Incorrect","")&amp;IF(AND(AH1583="No Bid",AI1583=""),", Reason for No Bid Missing","")&amp;IF(AND($O1583="CSIS",OR($U1583&gt;0,$W1583&gt;0,$Y1583&gt;0,$AA1583&gt;0,$AC1583&gt;0,$AE1583&gt;0),AJ1583=""),", NCAGE Supplier Missing","")&amp;IF(AND($O1583="Drawing",OR($U1583&gt;0,$W1583&gt;0,$Y1583&gt;0,$AA1583&gt;0,$AC1583&gt;0,$AE1583&gt;0),AK1583=""),", Manufacturer Missing","")&amp;IF(AL1583&lt;&gt;"",", Comment","")&amp;IF(AND(OR(AH1583="Bid Using CSIS Dropdown With Query (Comment Field Must Be Populated)",AH1583="Bid To Drawing Supplied With Query (Comment Field Must Be Populated)"),AL1583=""),", Please Enter a Comment for the Bid Query","")&amp;IF(AND(T1583&gt;0,U1583="",AH1583&lt;&gt;"No Bid"),", PB1 Price Missing","")&amp;IF(AND(V1583&gt;0,W1583="",AH1583&lt;&gt;"No Bid"),", PB2 Price Missing","")&amp;IF(AND(X1583&gt;0,Y1583="",AH1583&lt;&gt;"No Bid"),", PB3 Price Missing","")&amp;IF(AND(Z1583&gt;0,AA1583="",AH1583&lt;&gt;"No Bid"),", PB4 Price Missing","")&amp;IF(AND(AB1583&gt;0,AC1583="",AH1583&lt;&gt;"No Bid"),", PB5 Price Missing","")&amp;IF(AND(AD1583&gt;0,AE1583="",AH1583&lt;&gt;"No Bid"),", PB6 Price Missing","")&amp;IF(AND(AF1583&gt;0,AG1583="",AH1583&lt;&gt;"No Bid"),", PB7 Price Missing","")</f>
        <v>, Please enter a Price in PB1 or Select No Bid, PB1 Price Missing, PB2 Price Missing, PB3 Price Missing, PB4 Price Missing, PB5 Price Missing</v>
      </c>
      <c r="AN1583" s="28"/>
      <c r="AO1583" s="28"/>
      <c r="AP1583" s="28"/>
      <c r="AQ1583" s="28"/>
      <c r="AR1583" s="28"/>
      <c r="AS1583" s="28"/>
      <c r="AT1583" s="28"/>
      <c r="AU1583" s="28"/>
      <c r="AV1583" s="28"/>
      <c r="AW1583" s="28"/>
      <c r="AX1583" s="28"/>
      <c r="AY1583" s="28"/>
      <c r="AZ1583" s="28"/>
      <c r="BA1583" s="28"/>
      <c r="BB1583" s="28"/>
      <c r="BC1583" s="28"/>
      <c r="BD1583" s="28"/>
      <c r="BE1583" s="28"/>
      <c r="BF1583" s="28"/>
      <c r="BG1583" s="28"/>
      <c r="BH1583" s="28"/>
      <c r="BI1583" s="28"/>
      <c r="BJ1583" s="28"/>
      <c r="BK1583" s="28"/>
      <c r="BL1583" s="28"/>
    </row>
    <row r="1584" spans="1:64" x14ac:dyDescent="0.25">
      <c r="A1584" s="58">
        <v>1582</v>
      </c>
      <c r="B1584" s="57"/>
      <c r="C1584" s="57" t="s">
        <v>3775</v>
      </c>
      <c r="D1584" s="57"/>
      <c r="E1584" s="59" t="s">
        <v>1138</v>
      </c>
      <c r="F1584" s="60" t="s">
        <v>5735</v>
      </c>
      <c r="G1584" s="61" t="s">
        <v>4747</v>
      </c>
      <c r="H1584" s="60" t="s">
        <v>5998</v>
      </c>
      <c r="I1584" s="60" t="s">
        <v>5993</v>
      </c>
      <c r="J1584" s="60"/>
      <c r="K1584" s="60" t="s">
        <v>5992</v>
      </c>
      <c r="L1584" s="60" t="s">
        <v>23</v>
      </c>
      <c r="M1584" s="60" t="s">
        <v>6024</v>
      </c>
      <c r="N1584" s="57" t="s">
        <v>6026</v>
      </c>
      <c r="O1584" s="62" t="s">
        <v>1918</v>
      </c>
      <c r="P1584" s="62" t="s">
        <v>3092</v>
      </c>
      <c r="Q1584" s="28"/>
      <c r="R1584" s="28"/>
      <c r="S1584" s="28"/>
      <c r="T1584" s="36">
        <v>1</v>
      </c>
      <c r="U1584" s="33"/>
      <c r="V1584" s="36">
        <v>2</v>
      </c>
      <c r="W1584" s="33"/>
      <c r="X1584" s="36">
        <v>4</v>
      </c>
      <c r="Y1584" s="33"/>
      <c r="Z1584" s="36">
        <v>9</v>
      </c>
      <c r="AA1584" s="33"/>
      <c r="AB1584" s="36">
        <v>999999</v>
      </c>
      <c r="AC1584" s="33"/>
      <c r="AD1584" s="36"/>
      <c r="AE1584" s="33"/>
      <c r="AF1584" s="36"/>
      <c r="AG1584" s="33"/>
      <c r="AH1584" s="28"/>
      <c r="AI1584" s="28"/>
      <c r="AJ1584" s="28"/>
      <c r="AK1584" s="28"/>
      <c r="AL1584" s="28"/>
      <c r="AM1584" s="41" t="str">
        <f>IF(AND($U1584&gt;0,$Q1584=""),"Currency Missing","")&amp;IF(AND($U1584&gt;0,$R1584=""),", MOQ Missing","")&amp;IF(AND($U1584&gt;0,$S1584=""),", Leadtime Missing","")&amp;IF(W1584&gt;U1584,", PB2 Price Greater than PB1 Price","")&amp;IF(Y1584&gt;W1584,", PB3 Price Greater than PB2 Price","")&amp;IF(AA1584&gt;Y1584,", PB4 Price Greater than PB3 Price","")&amp;IF(AC1584&gt;AA1584,", PB5 Price Greater than PB4 Price","")&amp;IF(AE1584&gt;AC1584,", PB6 Price Greater than PB5 Price","")&amp;IF(AG1584&gt;AE1584,", PB7 Price Greater than PB6 Price","")&amp;IF($U1584&lt;&gt;ROUND($U1584,2),", PB 1 Price - More than 2 Decimal Places","")&amp;IF($W1584&lt;&gt;ROUND($W1584,2),", PB 2 Price - More than 2 Decimal Places","")&amp;IF($Y1584&lt;&gt;ROUND($Y1584,2),", PB 3 Price - More than 2 Decimal Places","")&amp;IF($AA1584&lt;&gt;ROUND($AA1584,2),", PB 4 Price - More than 2 Decimal Places","")&amp;IF($AC1584&lt;&gt;ROUND($AC1584,2),", PB 5 Price - More than 2 Decimal Places","")&amp;IF($AE1584&lt;&gt;ROUND($AE1584,2),", PB 6 Price - More than 2 Decimal Places","")&amp;IF($AG1584&lt;&gt;ROUND($AG1584,2),", PB 7 Price - More than 2 Decimal Places","")&amp;IF(AND(E1584&lt;&gt;"",U1584="",AH1584=""),", Please enter a Price in PB1 or Select No Bid","")&amp;IF(AND(OR($U1584&gt;0,$W1584&gt;0,$Y1584&gt;0,$AA1584&gt;0,$AC1584&gt;0,$AE1584&gt;0),OR(AH1584="",AH1584="No Bid")),", Bid Status Missing or Incorrect","")&amp;IF(AND(AH1584="No Bid",AI1584=""),", Reason for No Bid Missing","")&amp;IF(AND($O1584="CSIS",OR($U1584&gt;0,$W1584&gt;0,$Y1584&gt;0,$AA1584&gt;0,$AC1584&gt;0,$AE1584&gt;0),AJ1584=""),", NCAGE Supplier Missing","")&amp;IF(AND($O1584="Drawing",OR($U1584&gt;0,$W1584&gt;0,$Y1584&gt;0,$AA1584&gt;0,$AC1584&gt;0,$AE1584&gt;0),AK1584=""),", Manufacturer Missing","")&amp;IF(AL1584&lt;&gt;"",", Comment","")&amp;IF(AND(OR(AH1584="Bid Using CSIS Dropdown With Query (Comment Field Must Be Populated)",AH1584="Bid To Drawing Supplied With Query (Comment Field Must Be Populated)"),AL1584=""),", Please Enter a Comment for the Bid Query","")&amp;IF(AND(T1584&gt;0,U1584="",AH1584&lt;&gt;"No Bid"),", PB1 Price Missing","")&amp;IF(AND(V1584&gt;0,W1584="",AH1584&lt;&gt;"No Bid"),", PB2 Price Missing","")&amp;IF(AND(X1584&gt;0,Y1584="",AH1584&lt;&gt;"No Bid"),", PB3 Price Missing","")&amp;IF(AND(Z1584&gt;0,AA1584="",AH1584&lt;&gt;"No Bid"),", PB4 Price Missing","")&amp;IF(AND(AB1584&gt;0,AC1584="",AH1584&lt;&gt;"No Bid"),", PB5 Price Missing","")&amp;IF(AND(AD1584&gt;0,AE1584="",AH1584&lt;&gt;"No Bid"),", PB6 Price Missing","")&amp;IF(AND(AF1584&gt;0,AG1584="",AH1584&lt;&gt;"No Bid"),", PB7 Price Missing","")</f>
        <v>, Please enter a Price in PB1 or Select No Bid, PB1 Price Missing, PB2 Price Missing, PB3 Price Missing, PB4 Price Missing, PB5 Price Missing</v>
      </c>
      <c r="AN1584" s="28"/>
      <c r="AO1584" s="28"/>
      <c r="AP1584" s="28"/>
      <c r="AQ1584" s="28"/>
      <c r="AR1584" s="28"/>
      <c r="AS1584" s="28"/>
      <c r="AT1584" s="28"/>
      <c r="AU1584" s="28"/>
      <c r="AV1584" s="28"/>
      <c r="AW1584" s="28"/>
      <c r="AX1584" s="28"/>
      <c r="AY1584" s="28"/>
      <c r="AZ1584" s="28"/>
      <c r="BA1584" s="28"/>
      <c r="BB1584" s="28"/>
      <c r="BC1584" s="28"/>
      <c r="BD1584" s="28"/>
      <c r="BE1584" s="28"/>
      <c r="BF1584" s="28"/>
      <c r="BG1584" s="28"/>
      <c r="BH1584" s="28"/>
      <c r="BI1584" s="28"/>
      <c r="BJ1584" s="28"/>
      <c r="BK1584" s="28"/>
      <c r="BL1584" s="28"/>
    </row>
    <row r="1585" spans="1:64" x14ac:dyDescent="0.25">
      <c r="A1585" s="58">
        <v>1583</v>
      </c>
      <c r="B1585" s="57"/>
      <c r="C1585" s="57" t="s">
        <v>3775</v>
      </c>
      <c r="D1585" s="57"/>
      <c r="E1585" s="59" t="s">
        <v>1707</v>
      </c>
      <c r="F1585" s="60" t="s">
        <v>5941</v>
      </c>
      <c r="G1585" s="61" t="s">
        <v>5302</v>
      </c>
      <c r="H1585" s="60" t="s">
        <v>6017</v>
      </c>
      <c r="I1585" s="60" t="s">
        <v>5995</v>
      </c>
      <c r="J1585" s="60"/>
      <c r="K1585" s="60" t="s">
        <v>5992</v>
      </c>
      <c r="L1585" s="60" t="s">
        <v>23</v>
      </c>
      <c r="M1585" s="60" t="s">
        <v>6024</v>
      </c>
      <c r="N1585" s="57" t="s">
        <v>6026</v>
      </c>
      <c r="O1585" s="62" t="s">
        <v>1920</v>
      </c>
      <c r="P1585" s="62" t="s">
        <v>3659</v>
      </c>
      <c r="Q1585" s="28"/>
      <c r="R1585" s="28"/>
      <c r="S1585" s="28"/>
      <c r="T1585" s="36">
        <v>1</v>
      </c>
      <c r="U1585" s="33"/>
      <c r="V1585" s="36">
        <v>2</v>
      </c>
      <c r="W1585" s="33"/>
      <c r="X1585" s="36">
        <v>5</v>
      </c>
      <c r="Y1585" s="33"/>
      <c r="Z1585" s="36">
        <v>999999</v>
      </c>
      <c r="AA1585" s="33"/>
      <c r="AB1585" s="36"/>
      <c r="AC1585" s="33"/>
      <c r="AD1585" s="36"/>
      <c r="AE1585" s="33"/>
      <c r="AF1585" s="36"/>
      <c r="AG1585" s="33"/>
      <c r="AH1585" s="28"/>
      <c r="AI1585" s="28"/>
      <c r="AJ1585" s="28"/>
      <c r="AK1585" s="28"/>
      <c r="AL1585" s="28"/>
      <c r="AM1585" s="41" t="str">
        <f>IF(AND($U1585&gt;0,$Q1585=""),"Currency Missing","")&amp;IF(AND($U1585&gt;0,$R1585=""),", MOQ Missing","")&amp;IF(AND($U1585&gt;0,$S1585=""),", Leadtime Missing","")&amp;IF(W1585&gt;U1585,", PB2 Price Greater than PB1 Price","")&amp;IF(Y1585&gt;W1585,", PB3 Price Greater than PB2 Price","")&amp;IF(AA1585&gt;Y1585,", PB4 Price Greater than PB3 Price","")&amp;IF(AC1585&gt;AA1585,", PB5 Price Greater than PB4 Price","")&amp;IF(AE1585&gt;AC1585,", PB6 Price Greater than PB5 Price","")&amp;IF(AG1585&gt;AE1585,", PB7 Price Greater than PB6 Price","")&amp;IF($U1585&lt;&gt;ROUND($U1585,2),", PB 1 Price - More than 2 Decimal Places","")&amp;IF($W1585&lt;&gt;ROUND($W1585,2),", PB 2 Price - More than 2 Decimal Places","")&amp;IF($Y1585&lt;&gt;ROUND($Y1585,2),", PB 3 Price - More than 2 Decimal Places","")&amp;IF($AA1585&lt;&gt;ROUND($AA1585,2),", PB 4 Price - More than 2 Decimal Places","")&amp;IF($AC1585&lt;&gt;ROUND($AC1585,2),", PB 5 Price - More than 2 Decimal Places","")&amp;IF($AE1585&lt;&gt;ROUND($AE1585,2),", PB 6 Price - More than 2 Decimal Places","")&amp;IF($AG1585&lt;&gt;ROUND($AG1585,2),", PB 7 Price - More than 2 Decimal Places","")&amp;IF(AND(E1585&lt;&gt;"",U1585="",AH1585=""),", Please enter a Price in PB1 or Select No Bid","")&amp;IF(AND(OR($U1585&gt;0,$W1585&gt;0,$Y1585&gt;0,$AA1585&gt;0,$AC1585&gt;0,$AE1585&gt;0),OR(AH1585="",AH1585="No Bid")),", Bid Status Missing or Incorrect","")&amp;IF(AND(AH1585="No Bid",AI1585=""),", Reason for No Bid Missing","")&amp;IF(AND($O1585="CSIS",OR($U1585&gt;0,$W1585&gt;0,$Y1585&gt;0,$AA1585&gt;0,$AC1585&gt;0,$AE1585&gt;0),AJ1585=""),", NCAGE Supplier Missing","")&amp;IF(AND($O1585="Drawing",OR($U1585&gt;0,$W1585&gt;0,$Y1585&gt;0,$AA1585&gt;0,$AC1585&gt;0,$AE1585&gt;0),AK1585=""),", Manufacturer Missing","")&amp;IF(AL1585&lt;&gt;"",", Comment","")&amp;IF(AND(OR(AH1585="Bid Using CSIS Dropdown With Query (Comment Field Must Be Populated)",AH1585="Bid To Drawing Supplied With Query (Comment Field Must Be Populated)"),AL1585=""),", Please Enter a Comment for the Bid Query","")&amp;IF(AND(T1585&gt;0,U1585="",AH1585&lt;&gt;"No Bid"),", PB1 Price Missing","")&amp;IF(AND(V1585&gt;0,W1585="",AH1585&lt;&gt;"No Bid"),", PB2 Price Missing","")&amp;IF(AND(X1585&gt;0,Y1585="",AH1585&lt;&gt;"No Bid"),", PB3 Price Missing","")&amp;IF(AND(Z1585&gt;0,AA1585="",AH1585&lt;&gt;"No Bid"),", PB4 Price Missing","")&amp;IF(AND(AB1585&gt;0,AC1585="",AH1585&lt;&gt;"No Bid"),", PB5 Price Missing","")&amp;IF(AND(AD1585&gt;0,AE1585="",AH1585&lt;&gt;"No Bid"),", PB6 Price Missing","")&amp;IF(AND(AF1585&gt;0,AG1585="",AH1585&lt;&gt;"No Bid"),", PB7 Price Missing","")</f>
        <v>, Please enter a Price in PB1 or Select No Bid, PB1 Price Missing, PB2 Price Missing, PB3 Price Missing, PB4 Price Missing</v>
      </c>
      <c r="AN1585" s="28"/>
      <c r="AO1585" s="28"/>
      <c r="AP1585" s="28"/>
      <c r="AQ1585" s="28"/>
      <c r="AR1585" s="28"/>
      <c r="AS1585" s="28"/>
      <c r="AT1585" s="28"/>
      <c r="AU1585" s="28"/>
      <c r="AV1585" s="28"/>
      <c r="AW1585" s="28"/>
      <c r="AX1585" s="28"/>
      <c r="AY1585" s="28"/>
      <c r="AZ1585" s="28"/>
      <c r="BA1585" s="28"/>
      <c r="BB1585" s="28"/>
      <c r="BC1585" s="28"/>
      <c r="BD1585" s="28"/>
      <c r="BE1585" s="28"/>
      <c r="BF1585" s="28"/>
      <c r="BG1585" s="28"/>
      <c r="BH1585" s="28"/>
      <c r="BI1585" s="28"/>
      <c r="BJ1585" s="28"/>
      <c r="BK1585" s="28"/>
      <c r="BL1585" s="28"/>
    </row>
    <row r="1586" spans="1:64" x14ac:dyDescent="0.25">
      <c r="A1586" s="58">
        <v>1584</v>
      </c>
      <c r="B1586" s="57"/>
      <c r="C1586" s="57" t="s">
        <v>3775</v>
      </c>
      <c r="D1586" s="57"/>
      <c r="E1586" s="59" t="s">
        <v>1708</v>
      </c>
      <c r="F1586" s="60" t="s">
        <v>5941</v>
      </c>
      <c r="G1586" s="61" t="s">
        <v>5303</v>
      </c>
      <c r="H1586" s="60" t="s">
        <v>6017</v>
      </c>
      <c r="I1586" s="60" t="s">
        <v>5995</v>
      </c>
      <c r="J1586" s="60"/>
      <c r="K1586" s="60" t="s">
        <v>5992</v>
      </c>
      <c r="L1586" s="60" t="s">
        <v>23</v>
      </c>
      <c r="M1586" s="60" t="s">
        <v>6024</v>
      </c>
      <c r="N1586" s="57" t="s">
        <v>6026</v>
      </c>
      <c r="O1586" s="62" t="s">
        <v>1920</v>
      </c>
      <c r="P1586" s="62" t="s">
        <v>3660</v>
      </c>
      <c r="Q1586" s="28"/>
      <c r="R1586" s="28"/>
      <c r="S1586" s="28"/>
      <c r="T1586" s="36">
        <v>1</v>
      </c>
      <c r="U1586" s="33"/>
      <c r="V1586" s="36">
        <v>2</v>
      </c>
      <c r="W1586" s="33"/>
      <c r="X1586" s="36">
        <v>5</v>
      </c>
      <c r="Y1586" s="33"/>
      <c r="Z1586" s="36">
        <v>999999</v>
      </c>
      <c r="AA1586" s="33"/>
      <c r="AB1586" s="36"/>
      <c r="AC1586" s="33"/>
      <c r="AD1586" s="36"/>
      <c r="AE1586" s="33"/>
      <c r="AF1586" s="36"/>
      <c r="AG1586" s="33"/>
      <c r="AH1586" s="28"/>
      <c r="AI1586" s="28"/>
      <c r="AJ1586" s="28"/>
      <c r="AK1586" s="28"/>
      <c r="AL1586" s="28"/>
      <c r="AM1586" s="41" t="str">
        <f>IF(AND($U1586&gt;0,$Q1586=""),"Currency Missing","")&amp;IF(AND($U1586&gt;0,$R1586=""),", MOQ Missing","")&amp;IF(AND($U1586&gt;0,$S1586=""),", Leadtime Missing","")&amp;IF(W1586&gt;U1586,", PB2 Price Greater than PB1 Price","")&amp;IF(Y1586&gt;W1586,", PB3 Price Greater than PB2 Price","")&amp;IF(AA1586&gt;Y1586,", PB4 Price Greater than PB3 Price","")&amp;IF(AC1586&gt;AA1586,", PB5 Price Greater than PB4 Price","")&amp;IF(AE1586&gt;AC1586,", PB6 Price Greater than PB5 Price","")&amp;IF(AG1586&gt;AE1586,", PB7 Price Greater than PB6 Price","")&amp;IF($U1586&lt;&gt;ROUND($U1586,2),", PB 1 Price - More than 2 Decimal Places","")&amp;IF($W1586&lt;&gt;ROUND($W1586,2),", PB 2 Price - More than 2 Decimal Places","")&amp;IF($Y1586&lt;&gt;ROUND($Y1586,2),", PB 3 Price - More than 2 Decimal Places","")&amp;IF($AA1586&lt;&gt;ROUND($AA1586,2),", PB 4 Price - More than 2 Decimal Places","")&amp;IF($AC1586&lt;&gt;ROUND($AC1586,2),", PB 5 Price - More than 2 Decimal Places","")&amp;IF($AE1586&lt;&gt;ROUND($AE1586,2),", PB 6 Price - More than 2 Decimal Places","")&amp;IF($AG1586&lt;&gt;ROUND($AG1586,2),", PB 7 Price - More than 2 Decimal Places","")&amp;IF(AND(E1586&lt;&gt;"",U1586="",AH1586=""),", Please enter a Price in PB1 or Select No Bid","")&amp;IF(AND(OR($U1586&gt;0,$W1586&gt;0,$Y1586&gt;0,$AA1586&gt;0,$AC1586&gt;0,$AE1586&gt;0),OR(AH1586="",AH1586="No Bid")),", Bid Status Missing or Incorrect","")&amp;IF(AND(AH1586="No Bid",AI1586=""),", Reason for No Bid Missing","")&amp;IF(AND($O1586="CSIS",OR($U1586&gt;0,$W1586&gt;0,$Y1586&gt;0,$AA1586&gt;0,$AC1586&gt;0,$AE1586&gt;0),AJ1586=""),", NCAGE Supplier Missing","")&amp;IF(AND($O1586="Drawing",OR($U1586&gt;0,$W1586&gt;0,$Y1586&gt;0,$AA1586&gt;0,$AC1586&gt;0,$AE1586&gt;0),AK1586=""),", Manufacturer Missing","")&amp;IF(AL1586&lt;&gt;"",", Comment","")&amp;IF(AND(OR(AH1586="Bid Using CSIS Dropdown With Query (Comment Field Must Be Populated)",AH1586="Bid To Drawing Supplied With Query (Comment Field Must Be Populated)"),AL1586=""),", Please Enter a Comment for the Bid Query","")&amp;IF(AND(T1586&gt;0,U1586="",AH1586&lt;&gt;"No Bid"),", PB1 Price Missing","")&amp;IF(AND(V1586&gt;0,W1586="",AH1586&lt;&gt;"No Bid"),", PB2 Price Missing","")&amp;IF(AND(X1586&gt;0,Y1586="",AH1586&lt;&gt;"No Bid"),", PB3 Price Missing","")&amp;IF(AND(Z1586&gt;0,AA1586="",AH1586&lt;&gt;"No Bid"),", PB4 Price Missing","")&amp;IF(AND(AB1586&gt;0,AC1586="",AH1586&lt;&gt;"No Bid"),", PB5 Price Missing","")&amp;IF(AND(AD1586&gt;0,AE1586="",AH1586&lt;&gt;"No Bid"),", PB6 Price Missing","")&amp;IF(AND(AF1586&gt;0,AG1586="",AH1586&lt;&gt;"No Bid"),", PB7 Price Missing","")</f>
        <v>, Please enter a Price in PB1 or Select No Bid, PB1 Price Missing, PB2 Price Missing, PB3 Price Missing, PB4 Price Missing</v>
      </c>
      <c r="AN1586" s="28"/>
      <c r="AO1586" s="28"/>
      <c r="AP1586" s="28"/>
      <c r="AQ1586" s="28"/>
      <c r="AR1586" s="28"/>
      <c r="AS1586" s="28"/>
      <c r="AT1586" s="28"/>
      <c r="AU1586" s="28"/>
      <c r="AV1586" s="28"/>
      <c r="AW1586" s="28"/>
      <c r="AX1586" s="28"/>
      <c r="AY1586" s="28"/>
      <c r="AZ1586" s="28"/>
      <c r="BA1586" s="28"/>
      <c r="BB1586" s="28"/>
      <c r="BC1586" s="28"/>
      <c r="BD1586" s="28"/>
      <c r="BE1586" s="28"/>
      <c r="BF1586" s="28"/>
      <c r="BG1586" s="28"/>
      <c r="BH1586" s="28"/>
      <c r="BI1586" s="28"/>
      <c r="BJ1586" s="28"/>
      <c r="BK1586" s="28"/>
      <c r="BL1586" s="28"/>
    </row>
    <row r="1587" spans="1:64" x14ac:dyDescent="0.25">
      <c r="A1587" s="58">
        <v>1585</v>
      </c>
      <c r="B1587" s="57"/>
      <c r="C1587" s="57" t="s">
        <v>3775</v>
      </c>
      <c r="D1587" s="57"/>
      <c r="E1587" s="59" t="s">
        <v>1709</v>
      </c>
      <c r="F1587" s="60" t="s">
        <v>5942</v>
      </c>
      <c r="G1587" s="61" t="s">
        <v>5304</v>
      </c>
      <c r="H1587" s="60" t="s">
        <v>6017</v>
      </c>
      <c r="I1587" s="60" t="s">
        <v>5995</v>
      </c>
      <c r="J1587" s="60"/>
      <c r="K1587" s="60" t="s">
        <v>5992</v>
      </c>
      <c r="L1587" s="60" t="s">
        <v>23</v>
      </c>
      <c r="M1587" s="60" t="s">
        <v>6024</v>
      </c>
      <c r="N1587" s="57" t="s">
        <v>6026</v>
      </c>
      <c r="O1587" s="62" t="s">
        <v>1920</v>
      </c>
      <c r="P1587" s="62" t="s">
        <v>3661</v>
      </c>
      <c r="Q1587" s="28"/>
      <c r="R1587" s="28"/>
      <c r="S1587" s="28"/>
      <c r="T1587" s="36">
        <v>1</v>
      </c>
      <c r="U1587" s="33"/>
      <c r="V1587" s="36">
        <v>3</v>
      </c>
      <c r="W1587" s="33"/>
      <c r="X1587" s="36">
        <v>5</v>
      </c>
      <c r="Y1587" s="33"/>
      <c r="Z1587" s="36">
        <v>999999</v>
      </c>
      <c r="AA1587" s="33"/>
      <c r="AB1587" s="36"/>
      <c r="AC1587" s="33"/>
      <c r="AD1587" s="36"/>
      <c r="AE1587" s="33"/>
      <c r="AF1587" s="36"/>
      <c r="AG1587" s="33"/>
      <c r="AH1587" s="28"/>
      <c r="AI1587" s="28"/>
      <c r="AJ1587" s="28"/>
      <c r="AK1587" s="28"/>
      <c r="AL1587" s="28"/>
      <c r="AM1587" s="41" t="str">
        <f>IF(AND($U1587&gt;0,$Q1587=""),"Currency Missing","")&amp;IF(AND($U1587&gt;0,$R1587=""),", MOQ Missing","")&amp;IF(AND($U1587&gt;0,$S1587=""),", Leadtime Missing","")&amp;IF(W1587&gt;U1587,", PB2 Price Greater than PB1 Price","")&amp;IF(Y1587&gt;W1587,", PB3 Price Greater than PB2 Price","")&amp;IF(AA1587&gt;Y1587,", PB4 Price Greater than PB3 Price","")&amp;IF(AC1587&gt;AA1587,", PB5 Price Greater than PB4 Price","")&amp;IF(AE1587&gt;AC1587,", PB6 Price Greater than PB5 Price","")&amp;IF(AG1587&gt;AE1587,", PB7 Price Greater than PB6 Price","")&amp;IF($U1587&lt;&gt;ROUND($U1587,2),", PB 1 Price - More than 2 Decimal Places","")&amp;IF($W1587&lt;&gt;ROUND($W1587,2),", PB 2 Price - More than 2 Decimal Places","")&amp;IF($Y1587&lt;&gt;ROUND($Y1587,2),", PB 3 Price - More than 2 Decimal Places","")&amp;IF($AA1587&lt;&gt;ROUND($AA1587,2),", PB 4 Price - More than 2 Decimal Places","")&amp;IF($AC1587&lt;&gt;ROUND($AC1587,2),", PB 5 Price - More than 2 Decimal Places","")&amp;IF($AE1587&lt;&gt;ROUND($AE1587,2),", PB 6 Price - More than 2 Decimal Places","")&amp;IF($AG1587&lt;&gt;ROUND($AG1587,2),", PB 7 Price - More than 2 Decimal Places","")&amp;IF(AND(E1587&lt;&gt;"",U1587="",AH1587=""),", Please enter a Price in PB1 or Select No Bid","")&amp;IF(AND(OR($U1587&gt;0,$W1587&gt;0,$Y1587&gt;0,$AA1587&gt;0,$AC1587&gt;0,$AE1587&gt;0),OR(AH1587="",AH1587="No Bid")),", Bid Status Missing or Incorrect","")&amp;IF(AND(AH1587="No Bid",AI1587=""),", Reason for No Bid Missing","")&amp;IF(AND($O1587="CSIS",OR($U1587&gt;0,$W1587&gt;0,$Y1587&gt;0,$AA1587&gt;0,$AC1587&gt;0,$AE1587&gt;0),AJ1587=""),", NCAGE Supplier Missing","")&amp;IF(AND($O1587="Drawing",OR($U1587&gt;0,$W1587&gt;0,$Y1587&gt;0,$AA1587&gt;0,$AC1587&gt;0,$AE1587&gt;0),AK1587=""),", Manufacturer Missing","")&amp;IF(AL1587&lt;&gt;"",", Comment","")&amp;IF(AND(OR(AH1587="Bid Using CSIS Dropdown With Query (Comment Field Must Be Populated)",AH1587="Bid To Drawing Supplied With Query (Comment Field Must Be Populated)"),AL1587=""),", Please Enter a Comment for the Bid Query","")&amp;IF(AND(T1587&gt;0,U1587="",AH1587&lt;&gt;"No Bid"),", PB1 Price Missing","")&amp;IF(AND(V1587&gt;0,W1587="",AH1587&lt;&gt;"No Bid"),", PB2 Price Missing","")&amp;IF(AND(X1587&gt;0,Y1587="",AH1587&lt;&gt;"No Bid"),", PB3 Price Missing","")&amp;IF(AND(Z1587&gt;0,AA1587="",AH1587&lt;&gt;"No Bid"),", PB4 Price Missing","")&amp;IF(AND(AB1587&gt;0,AC1587="",AH1587&lt;&gt;"No Bid"),", PB5 Price Missing","")&amp;IF(AND(AD1587&gt;0,AE1587="",AH1587&lt;&gt;"No Bid"),", PB6 Price Missing","")&amp;IF(AND(AF1587&gt;0,AG1587="",AH1587&lt;&gt;"No Bid"),", PB7 Price Missing","")</f>
        <v>, Please enter a Price in PB1 or Select No Bid, PB1 Price Missing, PB2 Price Missing, PB3 Price Missing, PB4 Price Missing</v>
      </c>
      <c r="AN1587" s="28"/>
      <c r="AO1587" s="28"/>
      <c r="AP1587" s="28"/>
      <c r="AQ1587" s="28"/>
      <c r="AR1587" s="28"/>
      <c r="AS1587" s="28"/>
      <c r="AT1587" s="28"/>
      <c r="AU1587" s="28"/>
      <c r="AV1587" s="28"/>
      <c r="AW1587" s="28"/>
      <c r="AX1587" s="28"/>
      <c r="AY1587" s="28"/>
      <c r="AZ1587" s="28"/>
      <c r="BA1587" s="28"/>
      <c r="BB1587" s="28"/>
      <c r="BC1587" s="28"/>
      <c r="BD1587" s="28"/>
      <c r="BE1587" s="28"/>
      <c r="BF1587" s="28"/>
      <c r="BG1587" s="28"/>
      <c r="BH1587" s="28"/>
      <c r="BI1587" s="28"/>
      <c r="BJ1587" s="28"/>
      <c r="BK1587" s="28"/>
      <c r="BL1587" s="28"/>
    </row>
    <row r="1588" spans="1:64" x14ac:dyDescent="0.25">
      <c r="A1588" s="58">
        <v>1586</v>
      </c>
      <c r="B1588" s="57"/>
      <c r="C1588" s="57" t="s">
        <v>3775</v>
      </c>
      <c r="D1588" s="57"/>
      <c r="E1588" s="59" t="s">
        <v>1710</v>
      </c>
      <c r="F1588" s="60" t="s">
        <v>5943</v>
      </c>
      <c r="G1588" s="61" t="s">
        <v>5305</v>
      </c>
      <c r="H1588" s="60" t="s">
        <v>6017</v>
      </c>
      <c r="I1588" s="60" t="s">
        <v>5993</v>
      </c>
      <c r="J1588" s="60"/>
      <c r="K1588" s="60" t="s">
        <v>5992</v>
      </c>
      <c r="L1588" s="60" t="s">
        <v>23</v>
      </c>
      <c r="M1588" s="60" t="s">
        <v>6024</v>
      </c>
      <c r="N1588" s="57" t="s">
        <v>6026</v>
      </c>
      <c r="O1588" s="62" t="s">
        <v>2047</v>
      </c>
      <c r="P1588" s="62" t="s">
        <v>3662</v>
      </c>
      <c r="Q1588" s="28"/>
      <c r="R1588" s="28"/>
      <c r="S1588" s="28"/>
      <c r="T1588" s="36">
        <v>1</v>
      </c>
      <c r="U1588" s="33"/>
      <c r="V1588" s="36">
        <v>3</v>
      </c>
      <c r="W1588" s="33"/>
      <c r="X1588" s="36">
        <v>5</v>
      </c>
      <c r="Y1588" s="33"/>
      <c r="Z1588" s="36">
        <v>999999</v>
      </c>
      <c r="AA1588" s="33"/>
      <c r="AB1588" s="36"/>
      <c r="AC1588" s="33"/>
      <c r="AD1588" s="36"/>
      <c r="AE1588" s="33"/>
      <c r="AF1588" s="36"/>
      <c r="AG1588" s="33"/>
      <c r="AH1588" s="28"/>
      <c r="AI1588" s="28"/>
      <c r="AJ1588" s="28"/>
      <c r="AK1588" s="28"/>
      <c r="AL1588" s="28"/>
      <c r="AM1588" s="41" t="str">
        <f>IF(AND($U1588&gt;0,$Q1588=""),"Currency Missing","")&amp;IF(AND($U1588&gt;0,$R1588=""),", MOQ Missing","")&amp;IF(AND($U1588&gt;0,$S1588=""),", Leadtime Missing","")&amp;IF(W1588&gt;U1588,", PB2 Price Greater than PB1 Price","")&amp;IF(Y1588&gt;W1588,", PB3 Price Greater than PB2 Price","")&amp;IF(AA1588&gt;Y1588,", PB4 Price Greater than PB3 Price","")&amp;IF(AC1588&gt;AA1588,", PB5 Price Greater than PB4 Price","")&amp;IF(AE1588&gt;AC1588,", PB6 Price Greater than PB5 Price","")&amp;IF(AG1588&gt;AE1588,", PB7 Price Greater than PB6 Price","")&amp;IF($U1588&lt;&gt;ROUND($U1588,2),", PB 1 Price - More than 2 Decimal Places","")&amp;IF($W1588&lt;&gt;ROUND($W1588,2),", PB 2 Price - More than 2 Decimal Places","")&amp;IF($Y1588&lt;&gt;ROUND($Y1588,2),", PB 3 Price - More than 2 Decimal Places","")&amp;IF($AA1588&lt;&gt;ROUND($AA1588,2),", PB 4 Price - More than 2 Decimal Places","")&amp;IF($AC1588&lt;&gt;ROUND($AC1588,2),", PB 5 Price - More than 2 Decimal Places","")&amp;IF($AE1588&lt;&gt;ROUND($AE1588,2),", PB 6 Price - More than 2 Decimal Places","")&amp;IF($AG1588&lt;&gt;ROUND($AG1588,2),", PB 7 Price - More than 2 Decimal Places","")&amp;IF(AND(E1588&lt;&gt;"",U1588="",AH1588=""),", Please enter a Price in PB1 or Select No Bid","")&amp;IF(AND(OR($U1588&gt;0,$W1588&gt;0,$Y1588&gt;0,$AA1588&gt;0,$AC1588&gt;0,$AE1588&gt;0),OR(AH1588="",AH1588="No Bid")),", Bid Status Missing or Incorrect","")&amp;IF(AND(AH1588="No Bid",AI1588=""),", Reason for No Bid Missing","")&amp;IF(AND($O1588="CSIS",OR($U1588&gt;0,$W1588&gt;0,$Y1588&gt;0,$AA1588&gt;0,$AC1588&gt;0,$AE1588&gt;0),AJ1588=""),", NCAGE Supplier Missing","")&amp;IF(AND($O1588="Drawing",OR($U1588&gt;0,$W1588&gt;0,$Y1588&gt;0,$AA1588&gt;0,$AC1588&gt;0,$AE1588&gt;0),AK1588=""),", Manufacturer Missing","")&amp;IF(AL1588&lt;&gt;"",", Comment","")&amp;IF(AND(OR(AH1588="Bid Using CSIS Dropdown With Query (Comment Field Must Be Populated)",AH1588="Bid To Drawing Supplied With Query (Comment Field Must Be Populated)"),AL1588=""),", Please Enter a Comment for the Bid Query","")&amp;IF(AND(T1588&gt;0,U1588="",AH1588&lt;&gt;"No Bid"),", PB1 Price Missing","")&amp;IF(AND(V1588&gt;0,W1588="",AH1588&lt;&gt;"No Bid"),", PB2 Price Missing","")&amp;IF(AND(X1588&gt;0,Y1588="",AH1588&lt;&gt;"No Bid"),", PB3 Price Missing","")&amp;IF(AND(Z1588&gt;0,AA1588="",AH1588&lt;&gt;"No Bid"),", PB4 Price Missing","")&amp;IF(AND(AB1588&gt;0,AC1588="",AH1588&lt;&gt;"No Bid"),", PB5 Price Missing","")&amp;IF(AND(AD1588&gt;0,AE1588="",AH1588&lt;&gt;"No Bid"),", PB6 Price Missing","")&amp;IF(AND(AF1588&gt;0,AG1588="",AH1588&lt;&gt;"No Bid"),", PB7 Price Missing","")</f>
        <v>, Please enter a Price in PB1 or Select No Bid, PB1 Price Missing, PB2 Price Missing, PB3 Price Missing, PB4 Price Missing</v>
      </c>
      <c r="AN1588" s="28"/>
      <c r="AO1588" s="28"/>
      <c r="AP1588" s="28"/>
      <c r="AQ1588" s="28"/>
      <c r="AR1588" s="28"/>
      <c r="AS1588" s="28"/>
      <c r="AT1588" s="28"/>
      <c r="AU1588" s="28"/>
      <c r="AV1588" s="28"/>
      <c r="AW1588" s="28"/>
      <c r="AX1588" s="28"/>
      <c r="AY1588" s="28"/>
      <c r="AZ1588" s="28"/>
      <c r="BA1588" s="28"/>
      <c r="BB1588" s="28"/>
      <c r="BC1588" s="28"/>
      <c r="BD1588" s="28"/>
      <c r="BE1588" s="28"/>
      <c r="BF1588" s="28"/>
      <c r="BG1588" s="28"/>
      <c r="BH1588" s="28"/>
      <c r="BI1588" s="28"/>
      <c r="BJ1588" s="28"/>
      <c r="BK1588" s="28"/>
      <c r="BL1588" s="28"/>
    </row>
    <row r="1589" spans="1:64" x14ac:dyDescent="0.25">
      <c r="A1589" s="58">
        <v>1587</v>
      </c>
      <c r="B1589" s="57"/>
      <c r="C1589" s="57" t="s">
        <v>3775</v>
      </c>
      <c r="D1589" s="57"/>
      <c r="E1589" s="59" t="s">
        <v>1711</v>
      </c>
      <c r="F1589" s="60" t="s">
        <v>5944</v>
      </c>
      <c r="G1589" s="61" t="s">
        <v>5306</v>
      </c>
      <c r="H1589" s="60" t="s">
        <v>5998</v>
      </c>
      <c r="I1589" s="60" t="s">
        <v>5993</v>
      </c>
      <c r="J1589" s="60"/>
      <c r="K1589" s="60" t="s">
        <v>5992</v>
      </c>
      <c r="L1589" s="60" t="s">
        <v>23</v>
      </c>
      <c r="M1589" s="60" t="s">
        <v>6024</v>
      </c>
      <c r="N1589" s="57" t="s">
        <v>6026</v>
      </c>
      <c r="O1589" s="62" t="s">
        <v>1903</v>
      </c>
      <c r="P1589" s="62" t="s">
        <v>3663</v>
      </c>
      <c r="Q1589" s="28"/>
      <c r="R1589" s="28"/>
      <c r="S1589" s="28"/>
      <c r="T1589" s="36">
        <v>3</v>
      </c>
      <c r="U1589" s="33"/>
      <c r="V1589" s="36">
        <v>9</v>
      </c>
      <c r="W1589" s="33"/>
      <c r="X1589" s="36">
        <v>15</v>
      </c>
      <c r="Y1589" s="33"/>
      <c r="Z1589" s="36">
        <v>30</v>
      </c>
      <c r="AA1589" s="33"/>
      <c r="AB1589" s="36">
        <v>60</v>
      </c>
      <c r="AC1589" s="33"/>
      <c r="AD1589" s="36">
        <v>999999</v>
      </c>
      <c r="AE1589" s="33"/>
      <c r="AF1589" s="36"/>
      <c r="AG1589" s="33"/>
      <c r="AH1589" s="28"/>
      <c r="AI1589" s="28"/>
      <c r="AJ1589" s="28"/>
      <c r="AK1589" s="28"/>
      <c r="AL1589" s="28"/>
      <c r="AM1589" s="41" t="str">
        <f>IF(AND($U1589&gt;0,$Q1589=""),"Currency Missing","")&amp;IF(AND($U1589&gt;0,$R1589=""),", MOQ Missing","")&amp;IF(AND($U1589&gt;0,$S1589=""),", Leadtime Missing","")&amp;IF(W1589&gt;U1589,", PB2 Price Greater than PB1 Price","")&amp;IF(Y1589&gt;W1589,", PB3 Price Greater than PB2 Price","")&amp;IF(AA1589&gt;Y1589,", PB4 Price Greater than PB3 Price","")&amp;IF(AC1589&gt;AA1589,", PB5 Price Greater than PB4 Price","")&amp;IF(AE1589&gt;AC1589,", PB6 Price Greater than PB5 Price","")&amp;IF(AG1589&gt;AE1589,", PB7 Price Greater than PB6 Price","")&amp;IF($U1589&lt;&gt;ROUND($U1589,2),", PB 1 Price - More than 2 Decimal Places","")&amp;IF($W1589&lt;&gt;ROUND($W1589,2),", PB 2 Price - More than 2 Decimal Places","")&amp;IF($Y1589&lt;&gt;ROUND($Y1589,2),", PB 3 Price - More than 2 Decimal Places","")&amp;IF($AA1589&lt;&gt;ROUND($AA1589,2),", PB 4 Price - More than 2 Decimal Places","")&amp;IF($AC1589&lt;&gt;ROUND($AC1589,2),", PB 5 Price - More than 2 Decimal Places","")&amp;IF($AE1589&lt;&gt;ROUND($AE1589,2),", PB 6 Price - More than 2 Decimal Places","")&amp;IF($AG1589&lt;&gt;ROUND($AG1589,2),", PB 7 Price - More than 2 Decimal Places","")&amp;IF(AND(E1589&lt;&gt;"",U1589="",AH1589=""),", Please enter a Price in PB1 or Select No Bid","")&amp;IF(AND(OR($U1589&gt;0,$W1589&gt;0,$Y1589&gt;0,$AA1589&gt;0,$AC1589&gt;0,$AE1589&gt;0),OR(AH1589="",AH1589="No Bid")),", Bid Status Missing or Incorrect","")&amp;IF(AND(AH1589="No Bid",AI1589=""),", Reason for No Bid Missing","")&amp;IF(AND($O1589="CSIS",OR($U1589&gt;0,$W1589&gt;0,$Y1589&gt;0,$AA1589&gt;0,$AC1589&gt;0,$AE1589&gt;0),AJ1589=""),", NCAGE Supplier Missing","")&amp;IF(AND($O1589="Drawing",OR($U1589&gt;0,$W1589&gt;0,$Y1589&gt;0,$AA1589&gt;0,$AC1589&gt;0,$AE1589&gt;0),AK1589=""),", Manufacturer Missing","")&amp;IF(AL1589&lt;&gt;"",", Comment","")&amp;IF(AND(OR(AH1589="Bid Using CSIS Dropdown With Query (Comment Field Must Be Populated)",AH1589="Bid To Drawing Supplied With Query (Comment Field Must Be Populated)"),AL1589=""),", Please Enter a Comment for the Bid Query","")&amp;IF(AND(T1589&gt;0,U1589="",AH1589&lt;&gt;"No Bid"),", PB1 Price Missing","")&amp;IF(AND(V1589&gt;0,W1589="",AH1589&lt;&gt;"No Bid"),", PB2 Price Missing","")&amp;IF(AND(X1589&gt;0,Y1589="",AH1589&lt;&gt;"No Bid"),", PB3 Price Missing","")&amp;IF(AND(Z1589&gt;0,AA1589="",AH1589&lt;&gt;"No Bid"),", PB4 Price Missing","")&amp;IF(AND(AB1589&gt;0,AC1589="",AH1589&lt;&gt;"No Bid"),", PB5 Price Missing","")&amp;IF(AND(AD1589&gt;0,AE1589="",AH1589&lt;&gt;"No Bid"),", PB6 Price Missing","")&amp;IF(AND(AF1589&gt;0,AG1589="",AH1589&lt;&gt;"No Bid"),", PB7 Price Missing","")</f>
        <v>, Please enter a Price in PB1 or Select No Bid, PB1 Price Missing, PB2 Price Missing, PB3 Price Missing, PB4 Price Missing, PB5 Price Missing, PB6 Price Missing</v>
      </c>
      <c r="AN1589" s="28"/>
      <c r="AO1589" s="28"/>
      <c r="AP1589" s="28"/>
      <c r="AQ1589" s="28"/>
      <c r="AR1589" s="28"/>
      <c r="AS1589" s="28"/>
      <c r="AT1589" s="28"/>
      <c r="AU1589" s="28"/>
      <c r="AV1589" s="28"/>
      <c r="AW1589" s="28"/>
      <c r="AX1589" s="28"/>
      <c r="AY1589" s="28"/>
      <c r="AZ1589" s="28"/>
      <c r="BA1589" s="28"/>
      <c r="BB1589" s="28"/>
      <c r="BC1589" s="28"/>
      <c r="BD1589" s="28"/>
      <c r="BE1589" s="28"/>
      <c r="BF1589" s="28"/>
      <c r="BG1589" s="28"/>
      <c r="BH1589" s="28"/>
      <c r="BI1589" s="28"/>
      <c r="BJ1589" s="28"/>
      <c r="BK1589" s="28"/>
      <c r="BL1589" s="28"/>
    </row>
    <row r="1590" spans="1:64" x14ac:dyDescent="0.25">
      <c r="A1590" s="58">
        <v>1588</v>
      </c>
      <c r="B1590" s="57"/>
      <c r="C1590" s="57" t="s">
        <v>3775</v>
      </c>
      <c r="D1590" s="57"/>
      <c r="E1590" s="59" t="s">
        <v>1712</v>
      </c>
      <c r="F1590" s="60" t="s">
        <v>5511</v>
      </c>
      <c r="G1590" s="61" t="s">
        <v>5307</v>
      </c>
      <c r="H1590" s="60" t="s">
        <v>6003</v>
      </c>
      <c r="I1590" s="60" t="s">
        <v>5993</v>
      </c>
      <c r="J1590" s="60"/>
      <c r="K1590" s="60" t="s">
        <v>5992</v>
      </c>
      <c r="L1590" s="60" t="s">
        <v>23</v>
      </c>
      <c r="M1590" s="60" t="s">
        <v>6024</v>
      </c>
      <c r="N1590" s="57" t="s">
        <v>6026</v>
      </c>
      <c r="O1590" s="62" t="s">
        <v>1924</v>
      </c>
      <c r="P1590" s="62" t="s">
        <v>3664</v>
      </c>
      <c r="Q1590" s="28"/>
      <c r="R1590" s="28"/>
      <c r="S1590" s="28"/>
      <c r="T1590" s="36">
        <v>2</v>
      </c>
      <c r="U1590" s="33"/>
      <c r="V1590" s="36">
        <v>5</v>
      </c>
      <c r="W1590" s="33"/>
      <c r="X1590" s="36">
        <v>10</v>
      </c>
      <c r="Y1590" s="33"/>
      <c r="Z1590" s="36">
        <v>20</v>
      </c>
      <c r="AA1590" s="33"/>
      <c r="AB1590" s="36">
        <v>40</v>
      </c>
      <c r="AC1590" s="33"/>
      <c r="AD1590" s="36">
        <v>999999</v>
      </c>
      <c r="AE1590" s="33"/>
      <c r="AF1590" s="36"/>
      <c r="AG1590" s="33"/>
      <c r="AH1590" s="28"/>
      <c r="AI1590" s="28"/>
      <c r="AJ1590" s="28"/>
      <c r="AK1590" s="28"/>
      <c r="AL1590" s="28"/>
      <c r="AM1590" s="41" t="str">
        <f>IF(AND($U1590&gt;0,$Q1590=""),"Currency Missing","")&amp;IF(AND($U1590&gt;0,$R1590=""),", MOQ Missing","")&amp;IF(AND($U1590&gt;0,$S1590=""),", Leadtime Missing","")&amp;IF(W1590&gt;U1590,", PB2 Price Greater than PB1 Price","")&amp;IF(Y1590&gt;W1590,", PB3 Price Greater than PB2 Price","")&amp;IF(AA1590&gt;Y1590,", PB4 Price Greater than PB3 Price","")&amp;IF(AC1590&gt;AA1590,", PB5 Price Greater than PB4 Price","")&amp;IF(AE1590&gt;AC1590,", PB6 Price Greater than PB5 Price","")&amp;IF(AG1590&gt;AE1590,", PB7 Price Greater than PB6 Price","")&amp;IF($U1590&lt;&gt;ROUND($U1590,2),", PB 1 Price - More than 2 Decimal Places","")&amp;IF($W1590&lt;&gt;ROUND($W1590,2),", PB 2 Price - More than 2 Decimal Places","")&amp;IF($Y1590&lt;&gt;ROUND($Y1590,2),", PB 3 Price - More than 2 Decimal Places","")&amp;IF($AA1590&lt;&gt;ROUND($AA1590,2),", PB 4 Price - More than 2 Decimal Places","")&amp;IF($AC1590&lt;&gt;ROUND($AC1590,2),", PB 5 Price - More than 2 Decimal Places","")&amp;IF($AE1590&lt;&gt;ROUND($AE1590,2),", PB 6 Price - More than 2 Decimal Places","")&amp;IF($AG1590&lt;&gt;ROUND($AG1590,2),", PB 7 Price - More than 2 Decimal Places","")&amp;IF(AND(E1590&lt;&gt;"",U1590="",AH1590=""),", Please enter a Price in PB1 or Select No Bid","")&amp;IF(AND(OR($U1590&gt;0,$W1590&gt;0,$Y1590&gt;0,$AA1590&gt;0,$AC1590&gt;0,$AE1590&gt;0),OR(AH1590="",AH1590="No Bid")),", Bid Status Missing or Incorrect","")&amp;IF(AND(AH1590="No Bid",AI1590=""),", Reason for No Bid Missing","")&amp;IF(AND($O1590="CSIS",OR($U1590&gt;0,$W1590&gt;0,$Y1590&gt;0,$AA1590&gt;0,$AC1590&gt;0,$AE1590&gt;0),AJ1590=""),", NCAGE Supplier Missing","")&amp;IF(AND($O1590="Drawing",OR($U1590&gt;0,$W1590&gt;0,$Y1590&gt;0,$AA1590&gt;0,$AC1590&gt;0,$AE1590&gt;0),AK1590=""),", Manufacturer Missing","")&amp;IF(AL1590&lt;&gt;"",", Comment","")&amp;IF(AND(OR(AH1590="Bid Using CSIS Dropdown With Query (Comment Field Must Be Populated)",AH1590="Bid To Drawing Supplied With Query (Comment Field Must Be Populated)"),AL1590=""),", Please Enter a Comment for the Bid Query","")&amp;IF(AND(T1590&gt;0,U1590="",AH1590&lt;&gt;"No Bid"),", PB1 Price Missing","")&amp;IF(AND(V1590&gt;0,W1590="",AH1590&lt;&gt;"No Bid"),", PB2 Price Missing","")&amp;IF(AND(X1590&gt;0,Y1590="",AH1590&lt;&gt;"No Bid"),", PB3 Price Missing","")&amp;IF(AND(Z1590&gt;0,AA1590="",AH1590&lt;&gt;"No Bid"),", PB4 Price Missing","")&amp;IF(AND(AB1590&gt;0,AC1590="",AH1590&lt;&gt;"No Bid"),", PB5 Price Missing","")&amp;IF(AND(AD1590&gt;0,AE1590="",AH1590&lt;&gt;"No Bid"),", PB6 Price Missing","")&amp;IF(AND(AF1590&gt;0,AG1590="",AH1590&lt;&gt;"No Bid"),", PB7 Price Missing","")</f>
        <v>, Please enter a Price in PB1 or Select No Bid, PB1 Price Missing, PB2 Price Missing, PB3 Price Missing, PB4 Price Missing, PB5 Price Missing, PB6 Price Missing</v>
      </c>
      <c r="AN1590" s="28"/>
      <c r="AO1590" s="28"/>
      <c r="AP1590" s="28"/>
      <c r="AQ1590" s="28"/>
      <c r="AR1590" s="28"/>
      <c r="AS1590" s="28"/>
      <c r="AT1590" s="28"/>
      <c r="AU1590" s="28"/>
      <c r="AV1590" s="28"/>
      <c r="AW1590" s="28"/>
      <c r="AX1590" s="28"/>
      <c r="AY1590" s="28"/>
      <c r="AZ1590" s="28"/>
      <c r="BA1590" s="28"/>
      <c r="BB1590" s="28"/>
      <c r="BC1590" s="28"/>
      <c r="BD1590" s="28"/>
      <c r="BE1590" s="28"/>
      <c r="BF1590" s="28"/>
      <c r="BG1590" s="28"/>
      <c r="BH1590" s="28"/>
      <c r="BI1590" s="28"/>
      <c r="BJ1590" s="28"/>
      <c r="BK1590" s="28"/>
      <c r="BL1590" s="28"/>
    </row>
    <row r="1591" spans="1:64" x14ac:dyDescent="0.25">
      <c r="A1591" s="58">
        <v>1589</v>
      </c>
      <c r="B1591" s="57"/>
      <c r="C1591" s="57" t="s">
        <v>3775</v>
      </c>
      <c r="D1591" s="57"/>
      <c r="E1591" s="59" t="s">
        <v>1713</v>
      </c>
      <c r="F1591" s="60" t="s">
        <v>5432</v>
      </c>
      <c r="G1591" s="61" t="s">
        <v>5308</v>
      </c>
      <c r="H1591" s="60" t="s">
        <v>5999</v>
      </c>
      <c r="I1591" s="60" t="s">
        <v>5993</v>
      </c>
      <c r="J1591" s="60"/>
      <c r="K1591" s="60" t="s">
        <v>5992</v>
      </c>
      <c r="L1591" s="60" t="s">
        <v>23</v>
      </c>
      <c r="M1591" s="60" t="s">
        <v>6024</v>
      </c>
      <c r="N1591" s="57" t="s">
        <v>6026</v>
      </c>
      <c r="O1591" s="62" t="s">
        <v>1969</v>
      </c>
      <c r="P1591" s="62" t="s">
        <v>3665</v>
      </c>
      <c r="Q1591" s="28"/>
      <c r="R1591" s="28"/>
      <c r="S1591" s="28"/>
      <c r="T1591" s="36">
        <v>10</v>
      </c>
      <c r="U1591" s="33"/>
      <c r="V1591" s="36">
        <v>30</v>
      </c>
      <c r="W1591" s="33"/>
      <c r="X1591" s="36">
        <v>60</v>
      </c>
      <c r="Y1591" s="33"/>
      <c r="Z1591" s="36">
        <v>999999</v>
      </c>
      <c r="AA1591" s="33"/>
      <c r="AB1591" s="36"/>
      <c r="AC1591" s="33"/>
      <c r="AD1591" s="36"/>
      <c r="AE1591" s="33"/>
      <c r="AF1591" s="36"/>
      <c r="AG1591" s="33"/>
      <c r="AH1591" s="28"/>
      <c r="AI1591" s="28"/>
      <c r="AJ1591" s="28"/>
      <c r="AK1591" s="28"/>
      <c r="AL1591" s="28"/>
      <c r="AM1591" s="41" t="str">
        <f>IF(AND($U1591&gt;0,$Q1591=""),"Currency Missing","")&amp;IF(AND($U1591&gt;0,$R1591=""),", MOQ Missing","")&amp;IF(AND($U1591&gt;0,$S1591=""),", Leadtime Missing","")&amp;IF(W1591&gt;U1591,", PB2 Price Greater than PB1 Price","")&amp;IF(Y1591&gt;W1591,", PB3 Price Greater than PB2 Price","")&amp;IF(AA1591&gt;Y1591,", PB4 Price Greater than PB3 Price","")&amp;IF(AC1591&gt;AA1591,", PB5 Price Greater than PB4 Price","")&amp;IF(AE1591&gt;AC1591,", PB6 Price Greater than PB5 Price","")&amp;IF(AG1591&gt;AE1591,", PB7 Price Greater than PB6 Price","")&amp;IF($U1591&lt;&gt;ROUND($U1591,2),", PB 1 Price - More than 2 Decimal Places","")&amp;IF($W1591&lt;&gt;ROUND($W1591,2),", PB 2 Price - More than 2 Decimal Places","")&amp;IF($Y1591&lt;&gt;ROUND($Y1591,2),", PB 3 Price - More than 2 Decimal Places","")&amp;IF($AA1591&lt;&gt;ROUND($AA1591,2),", PB 4 Price - More than 2 Decimal Places","")&amp;IF($AC1591&lt;&gt;ROUND($AC1591,2),", PB 5 Price - More than 2 Decimal Places","")&amp;IF($AE1591&lt;&gt;ROUND($AE1591,2),", PB 6 Price - More than 2 Decimal Places","")&amp;IF($AG1591&lt;&gt;ROUND($AG1591,2),", PB 7 Price - More than 2 Decimal Places","")&amp;IF(AND(E1591&lt;&gt;"",U1591="",AH1591=""),", Please enter a Price in PB1 or Select No Bid","")&amp;IF(AND(OR($U1591&gt;0,$W1591&gt;0,$Y1591&gt;0,$AA1591&gt;0,$AC1591&gt;0,$AE1591&gt;0),OR(AH1591="",AH1591="No Bid")),", Bid Status Missing or Incorrect","")&amp;IF(AND(AH1591="No Bid",AI1591=""),", Reason for No Bid Missing","")&amp;IF(AND($O1591="CSIS",OR($U1591&gt;0,$W1591&gt;0,$Y1591&gt;0,$AA1591&gt;0,$AC1591&gt;0,$AE1591&gt;0),AJ1591=""),", NCAGE Supplier Missing","")&amp;IF(AND($O1591="Drawing",OR($U1591&gt;0,$W1591&gt;0,$Y1591&gt;0,$AA1591&gt;0,$AC1591&gt;0,$AE1591&gt;0),AK1591=""),", Manufacturer Missing","")&amp;IF(AL1591&lt;&gt;"",", Comment","")&amp;IF(AND(OR(AH1591="Bid Using CSIS Dropdown With Query (Comment Field Must Be Populated)",AH1591="Bid To Drawing Supplied With Query (Comment Field Must Be Populated)"),AL1591=""),", Please Enter a Comment for the Bid Query","")&amp;IF(AND(T1591&gt;0,U1591="",AH1591&lt;&gt;"No Bid"),", PB1 Price Missing","")&amp;IF(AND(V1591&gt;0,W1591="",AH1591&lt;&gt;"No Bid"),", PB2 Price Missing","")&amp;IF(AND(X1591&gt;0,Y1591="",AH1591&lt;&gt;"No Bid"),", PB3 Price Missing","")&amp;IF(AND(Z1591&gt;0,AA1591="",AH1591&lt;&gt;"No Bid"),", PB4 Price Missing","")&amp;IF(AND(AB1591&gt;0,AC1591="",AH1591&lt;&gt;"No Bid"),", PB5 Price Missing","")&amp;IF(AND(AD1591&gt;0,AE1591="",AH1591&lt;&gt;"No Bid"),", PB6 Price Missing","")&amp;IF(AND(AF1591&gt;0,AG1591="",AH1591&lt;&gt;"No Bid"),", PB7 Price Missing","")</f>
        <v>, Please enter a Price in PB1 or Select No Bid, PB1 Price Missing, PB2 Price Missing, PB3 Price Missing, PB4 Price Missing</v>
      </c>
      <c r="AN1591" s="28"/>
      <c r="AO1591" s="28"/>
      <c r="AP1591" s="28"/>
      <c r="AQ1591" s="28"/>
      <c r="AR1591" s="28"/>
      <c r="AS1591" s="28"/>
      <c r="AT1591" s="28"/>
      <c r="AU1591" s="28"/>
      <c r="AV1591" s="28"/>
      <c r="AW1591" s="28"/>
      <c r="AX1591" s="28"/>
      <c r="AY1591" s="28"/>
      <c r="AZ1591" s="28"/>
      <c r="BA1591" s="28"/>
      <c r="BB1591" s="28"/>
      <c r="BC1591" s="28"/>
      <c r="BD1591" s="28"/>
      <c r="BE1591" s="28"/>
      <c r="BF1591" s="28"/>
      <c r="BG1591" s="28"/>
      <c r="BH1591" s="28"/>
      <c r="BI1591" s="28"/>
      <c r="BJ1591" s="28"/>
      <c r="BK1591" s="28"/>
      <c r="BL1591" s="28"/>
    </row>
    <row r="1592" spans="1:64" x14ac:dyDescent="0.25">
      <c r="A1592" s="58">
        <v>1590</v>
      </c>
      <c r="B1592" s="57"/>
      <c r="C1592" s="57" t="s">
        <v>3775</v>
      </c>
      <c r="D1592" s="57"/>
      <c r="E1592" s="59" t="s">
        <v>1714</v>
      </c>
      <c r="F1592" s="60" t="s">
        <v>5945</v>
      </c>
      <c r="G1592" s="61" t="s">
        <v>5309</v>
      </c>
      <c r="H1592" s="60" t="s">
        <v>5998</v>
      </c>
      <c r="I1592" s="60" t="s">
        <v>5993</v>
      </c>
      <c r="J1592" s="60"/>
      <c r="K1592" s="60" t="s">
        <v>5992</v>
      </c>
      <c r="L1592" s="60" t="s">
        <v>23</v>
      </c>
      <c r="M1592" s="60" t="s">
        <v>6024</v>
      </c>
      <c r="N1592" s="57" t="s">
        <v>6026</v>
      </c>
      <c r="O1592" s="62" t="s">
        <v>2053</v>
      </c>
      <c r="P1592" s="62" t="s">
        <v>3666</v>
      </c>
      <c r="Q1592" s="28"/>
      <c r="R1592" s="28"/>
      <c r="S1592" s="28"/>
      <c r="T1592" s="36">
        <v>1</v>
      </c>
      <c r="U1592" s="33"/>
      <c r="V1592" s="36">
        <v>3</v>
      </c>
      <c r="W1592" s="33"/>
      <c r="X1592" s="36">
        <v>5</v>
      </c>
      <c r="Y1592" s="33"/>
      <c r="Z1592" s="36">
        <v>999999</v>
      </c>
      <c r="AA1592" s="33"/>
      <c r="AB1592" s="36"/>
      <c r="AC1592" s="33"/>
      <c r="AD1592" s="36"/>
      <c r="AE1592" s="33"/>
      <c r="AF1592" s="36"/>
      <c r="AG1592" s="33"/>
      <c r="AH1592" s="28"/>
      <c r="AI1592" s="28"/>
      <c r="AJ1592" s="28"/>
      <c r="AK1592" s="28"/>
      <c r="AL1592" s="28"/>
      <c r="AM1592" s="41" t="str">
        <f>IF(AND($U1592&gt;0,$Q1592=""),"Currency Missing","")&amp;IF(AND($U1592&gt;0,$R1592=""),", MOQ Missing","")&amp;IF(AND($U1592&gt;0,$S1592=""),", Leadtime Missing","")&amp;IF(W1592&gt;U1592,", PB2 Price Greater than PB1 Price","")&amp;IF(Y1592&gt;W1592,", PB3 Price Greater than PB2 Price","")&amp;IF(AA1592&gt;Y1592,", PB4 Price Greater than PB3 Price","")&amp;IF(AC1592&gt;AA1592,", PB5 Price Greater than PB4 Price","")&amp;IF(AE1592&gt;AC1592,", PB6 Price Greater than PB5 Price","")&amp;IF(AG1592&gt;AE1592,", PB7 Price Greater than PB6 Price","")&amp;IF($U1592&lt;&gt;ROUND($U1592,2),", PB 1 Price - More than 2 Decimal Places","")&amp;IF($W1592&lt;&gt;ROUND($W1592,2),", PB 2 Price - More than 2 Decimal Places","")&amp;IF($Y1592&lt;&gt;ROUND($Y1592,2),", PB 3 Price - More than 2 Decimal Places","")&amp;IF($AA1592&lt;&gt;ROUND($AA1592,2),", PB 4 Price - More than 2 Decimal Places","")&amp;IF($AC1592&lt;&gt;ROUND($AC1592,2),", PB 5 Price - More than 2 Decimal Places","")&amp;IF($AE1592&lt;&gt;ROUND($AE1592,2),", PB 6 Price - More than 2 Decimal Places","")&amp;IF($AG1592&lt;&gt;ROUND($AG1592,2),", PB 7 Price - More than 2 Decimal Places","")&amp;IF(AND(E1592&lt;&gt;"",U1592="",AH1592=""),", Please enter a Price in PB1 or Select No Bid","")&amp;IF(AND(OR($U1592&gt;0,$W1592&gt;0,$Y1592&gt;0,$AA1592&gt;0,$AC1592&gt;0,$AE1592&gt;0),OR(AH1592="",AH1592="No Bid")),", Bid Status Missing or Incorrect","")&amp;IF(AND(AH1592="No Bid",AI1592=""),", Reason for No Bid Missing","")&amp;IF(AND($O1592="CSIS",OR($U1592&gt;0,$W1592&gt;0,$Y1592&gt;0,$AA1592&gt;0,$AC1592&gt;0,$AE1592&gt;0),AJ1592=""),", NCAGE Supplier Missing","")&amp;IF(AND($O1592="Drawing",OR($U1592&gt;0,$W1592&gt;0,$Y1592&gt;0,$AA1592&gt;0,$AC1592&gt;0,$AE1592&gt;0),AK1592=""),", Manufacturer Missing","")&amp;IF(AL1592&lt;&gt;"",", Comment","")&amp;IF(AND(OR(AH1592="Bid Using CSIS Dropdown With Query (Comment Field Must Be Populated)",AH1592="Bid To Drawing Supplied With Query (Comment Field Must Be Populated)"),AL1592=""),", Please Enter a Comment for the Bid Query","")&amp;IF(AND(T1592&gt;0,U1592="",AH1592&lt;&gt;"No Bid"),", PB1 Price Missing","")&amp;IF(AND(V1592&gt;0,W1592="",AH1592&lt;&gt;"No Bid"),", PB2 Price Missing","")&amp;IF(AND(X1592&gt;0,Y1592="",AH1592&lt;&gt;"No Bid"),", PB3 Price Missing","")&amp;IF(AND(Z1592&gt;0,AA1592="",AH1592&lt;&gt;"No Bid"),", PB4 Price Missing","")&amp;IF(AND(AB1592&gt;0,AC1592="",AH1592&lt;&gt;"No Bid"),", PB5 Price Missing","")&amp;IF(AND(AD1592&gt;0,AE1592="",AH1592&lt;&gt;"No Bid"),", PB6 Price Missing","")&amp;IF(AND(AF1592&gt;0,AG1592="",AH1592&lt;&gt;"No Bid"),", PB7 Price Missing","")</f>
        <v>, Please enter a Price in PB1 or Select No Bid, PB1 Price Missing, PB2 Price Missing, PB3 Price Missing, PB4 Price Missing</v>
      </c>
      <c r="AN1592" s="28"/>
      <c r="AO1592" s="28"/>
      <c r="AP1592" s="28"/>
      <c r="AQ1592" s="28"/>
      <c r="AR1592" s="28"/>
      <c r="AS1592" s="28"/>
      <c r="AT1592" s="28"/>
      <c r="AU1592" s="28"/>
      <c r="AV1592" s="28"/>
      <c r="AW1592" s="28"/>
      <c r="AX1592" s="28"/>
      <c r="AY1592" s="28"/>
      <c r="AZ1592" s="28"/>
      <c r="BA1592" s="28"/>
      <c r="BB1592" s="28"/>
      <c r="BC1592" s="28"/>
      <c r="BD1592" s="28"/>
      <c r="BE1592" s="28"/>
      <c r="BF1592" s="28"/>
      <c r="BG1592" s="28"/>
      <c r="BH1592" s="28"/>
      <c r="BI1592" s="28"/>
      <c r="BJ1592" s="28"/>
      <c r="BK1592" s="28"/>
      <c r="BL1592" s="28"/>
    </row>
    <row r="1593" spans="1:64" x14ac:dyDescent="0.25">
      <c r="A1593" s="58">
        <v>1591</v>
      </c>
      <c r="B1593" s="57"/>
      <c r="C1593" s="57" t="s">
        <v>3775</v>
      </c>
      <c r="D1593" s="57"/>
      <c r="E1593" s="59" t="s">
        <v>1715</v>
      </c>
      <c r="F1593" s="60" t="s">
        <v>5605</v>
      </c>
      <c r="G1593" s="61" t="s">
        <v>5310</v>
      </c>
      <c r="H1593" s="60" t="s">
        <v>6013</v>
      </c>
      <c r="I1593" s="60" t="s">
        <v>5995</v>
      </c>
      <c r="J1593" s="60"/>
      <c r="K1593" s="60" t="s">
        <v>5992</v>
      </c>
      <c r="L1593" s="60" t="s">
        <v>23</v>
      </c>
      <c r="M1593" s="60" t="s">
        <v>6024</v>
      </c>
      <c r="N1593" s="57" t="s">
        <v>6026</v>
      </c>
      <c r="O1593" s="62" t="s">
        <v>2054</v>
      </c>
      <c r="P1593" s="62" t="s">
        <v>3667</v>
      </c>
      <c r="Q1593" s="28"/>
      <c r="R1593" s="28"/>
      <c r="S1593" s="28"/>
      <c r="T1593" s="36">
        <v>1</v>
      </c>
      <c r="U1593" s="33"/>
      <c r="V1593" s="36">
        <v>2</v>
      </c>
      <c r="W1593" s="33"/>
      <c r="X1593" s="36">
        <v>4</v>
      </c>
      <c r="Y1593" s="33"/>
      <c r="Z1593" s="36">
        <v>9</v>
      </c>
      <c r="AA1593" s="33"/>
      <c r="AB1593" s="36">
        <v>999999</v>
      </c>
      <c r="AC1593" s="33"/>
      <c r="AD1593" s="36"/>
      <c r="AE1593" s="33"/>
      <c r="AF1593" s="36"/>
      <c r="AG1593" s="33"/>
      <c r="AH1593" s="28"/>
      <c r="AI1593" s="28"/>
      <c r="AJ1593" s="28"/>
      <c r="AK1593" s="28"/>
      <c r="AL1593" s="28"/>
      <c r="AM1593" s="41" t="str">
        <f>IF(AND($U1593&gt;0,$Q1593=""),"Currency Missing","")&amp;IF(AND($U1593&gt;0,$R1593=""),", MOQ Missing","")&amp;IF(AND($U1593&gt;0,$S1593=""),", Leadtime Missing","")&amp;IF(W1593&gt;U1593,", PB2 Price Greater than PB1 Price","")&amp;IF(Y1593&gt;W1593,", PB3 Price Greater than PB2 Price","")&amp;IF(AA1593&gt;Y1593,", PB4 Price Greater than PB3 Price","")&amp;IF(AC1593&gt;AA1593,", PB5 Price Greater than PB4 Price","")&amp;IF(AE1593&gt;AC1593,", PB6 Price Greater than PB5 Price","")&amp;IF(AG1593&gt;AE1593,", PB7 Price Greater than PB6 Price","")&amp;IF($U1593&lt;&gt;ROUND($U1593,2),", PB 1 Price - More than 2 Decimal Places","")&amp;IF($W1593&lt;&gt;ROUND($W1593,2),", PB 2 Price - More than 2 Decimal Places","")&amp;IF($Y1593&lt;&gt;ROUND($Y1593,2),", PB 3 Price - More than 2 Decimal Places","")&amp;IF($AA1593&lt;&gt;ROUND($AA1593,2),", PB 4 Price - More than 2 Decimal Places","")&amp;IF($AC1593&lt;&gt;ROUND($AC1593,2),", PB 5 Price - More than 2 Decimal Places","")&amp;IF($AE1593&lt;&gt;ROUND($AE1593,2),", PB 6 Price - More than 2 Decimal Places","")&amp;IF($AG1593&lt;&gt;ROUND($AG1593,2),", PB 7 Price - More than 2 Decimal Places","")&amp;IF(AND(E1593&lt;&gt;"",U1593="",AH1593=""),", Please enter a Price in PB1 or Select No Bid","")&amp;IF(AND(OR($U1593&gt;0,$W1593&gt;0,$Y1593&gt;0,$AA1593&gt;0,$AC1593&gt;0,$AE1593&gt;0),OR(AH1593="",AH1593="No Bid")),", Bid Status Missing or Incorrect","")&amp;IF(AND(AH1593="No Bid",AI1593=""),", Reason for No Bid Missing","")&amp;IF(AND($O1593="CSIS",OR($U1593&gt;0,$W1593&gt;0,$Y1593&gt;0,$AA1593&gt;0,$AC1593&gt;0,$AE1593&gt;0),AJ1593=""),", NCAGE Supplier Missing","")&amp;IF(AND($O1593="Drawing",OR($U1593&gt;0,$W1593&gt;0,$Y1593&gt;0,$AA1593&gt;0,$AC1593&gt;0,$AE1593&gt;0),AK1593=""),", Manufacturer Missing","")&amp;IF(AL1593&lt;&gt;"",", Comment","")&amp;IF(AND(OR(AH1593="Bid Using CSIS Dropdown With Query (Comment Field Must Be Populated)",AH1593="Bid To Drawing Supplied With Query (Comment Field Must Be Populated)"),AL1593=""),", Please Enter a Comment for the Bid Query","")&amp;IF(AND(T1593&gt;0,U1593="",AH1593&lt;&gt;"No Bid"),", PB1 Price Missing","")&amp;IF(AND(V1593&gt;0,W1593="",AH1593&lt;&gt;"No Bid"),", PB2 Price Missing","")&amp;IF(AND(X1593&gt;0,Y1593="",AH1593&lt;&gt;"No Bid"),", PB3 Price Missing","")&amp;IF(AND(Z1593&gt;0,AA1593="",AH1593&lt;&gt;"No Bid"),", PB4 Price Missing","")&amp;IF(AND(AB1593&gt;0,AC1593="",AH1593&lt;&gt;"No Bid"),", PB5 Price Missing","")&amp;IF(AND(AD1593&gt;0,AE1593="",AH1593&lt;&gt;"No Bid"),", PB6 Price Missing","")&amp;IF(AND(AF1593&gt;0,AG1593="",AH1593&lt;&gt;"No Bid"),", PB7 Price Missing","")</f>
        <v>, Please enter a Price in PB1 or Select No Bid, PB1 Price Missing, PB2 Price Missing, PB3 Price Missing, PB4 Price Missing, PB5 Price Missing</v>
      </c>
      <c r="AN1593" s="28"/>
      <c r="AO1593" s="28"/>
      <c r="AP1593" s="28"/>
      <c r="AQ1593" s="28"/>
      <c r="AR1593" s="28"/>
      <c r="AS1593" s="28"/>
      <c r="AT1593" s="28"/>
      <c r="AU1593" s="28"/>
      <c r="AV1593" s="28"/>
      <c r="AW1593" s="28"/>
      <c r="AX1593" s="28"/>
      <c r="AY1593" s="28"/>
      <c r="AZ1593" s="28"/>
      <c r="BA1593" s="28"/>
      <c r="BB1593" s="28"/>
      <c r="BC1593" s="28"/>
      <c r="BD1593" s="28"/>
      <c r="BE1593" s="28"/>
      <c r="BF1593" s="28"/>
      <c r="BG1593" s="28"/>
      <c r="BH1593" s="28"/>
      <c r="BI1593" s="28"/>
      <c r="BJ1593" s="28"/>
      <c r="BK1593" s="28"/>
      <c r="BL1593" s="28"/>
    </row>
    <row r="1594" spans="1:64" x14ac:dyDescent="0.25">
      <c r="A1594" s="58">
        <v>1592</v>
      </c>
      <c r="B1594" s="57"/>
      <c r="C1594" s="57" t="s">
        <v>3775</v>
      </c>
      <c r="D1594" s="57"/>
      <c r="E1594" s="59" t="s">
        <v>1716</v>
      </c>
      <c r="F1594" s="60" t="s">
        <v>5946</v>
      </c>
      <c r="G1594" s="61" t="s">
        <v>5311</v>
      </c>
      <c r="H1594" s="60" t="s">
        <v>5990</v>
      </c>
      <c r="I1594" s="60" t="s">
        <v>5993</v>
      </c>
      <c r="J1594" s="60"/>
      <c r="K1594" s="60" t="s">
        <v>5992</v>
      </c>
      <c r="L1594" s="60" t="s">
        <v>23</v>
      </c>
      <c r="M1594" s="60" t="s">
        <v>6024</v>
      </c>
      <c r="N1594" s="57" t="s">
        <v>6026</v>
      </c>
      <c r="O1594" s="62" t="s">
        <v>2055</v>
      </c>
      <c r="P1594" s="62" t="s">
        <v>3668</v>
      </c>
      <c r="Q1594" s="28"/>
      <c r="R1594" s="28"/>
      <c r="S1594" s="28"/>
      <c r="T1594" s="36">
        <v>1</v>
      </c>
      <c r="U1594" s="33"/>
      <c r="V1594" s="36">
        <v>3</v>
      </c>
      <c r="W1594" s="33"/>
      <c r="X1594" s="36">
        <v>5</v>
      </c>
      <c r="Y1594" s="33"/>
      <c r="Z1594" s="36">
        <v>999999</v>
      </c>
      <c r="AA1594" s="33"/>
      <c r="AB1594" s="36"/>
      <c r="AC1594" s="33"/>
      <c r="AD1594" s="36"/>
      <c r="AE1594" s="33"/>
      <c r="AF1594" s="36"/>
      <c r="AG1594" s="33"/>
      <c r="AH1594" s="28"/>
      <c r="AI1594" s="28"/>
      <c r="AJ1594" s="28"/>
      <c r="AK1594" s="28"/>
      <c r="AL1594" s="28"/>
      <c r="AM1594" s="41" t="str">
        <f>IF(AND($U1594&gt;0,$Q1594=""),"Currency Missing","")&amp;IF(AND($U1594&gt;0,$R1594=""),", MOQ Missing","")&amp;IF(AND($U1594&gt;0,$S1594=""),", Leadtime Missing","")&amp;IF(W1594&gt;U1594,", PB2 Price Greater than PB1 Price","")&amp;IF(Y1594&gt;W1594,", PB3 Price Greater than PB2 Price","")&amp;IF(AA1594&gt;Y1594,", PB4 Price Greater than PB3 Price","")&amp;IF(AC1594&gt;AA1594,", PB5 Price Greater than PB4 Price","")&amp;IF(AE1594&gt;AC1594,", PB6 Price Greater than PB5 Price","")&amp;IF(AG1594&gt;AE1594,", PB7 Price Greater than PB6 Price","")&amp;IF($U1594&lt;&gt;ROUND($U1594,2),", PB 1 Price - More than 2 Decimal Places","")&amp;IF($W1594&lt;&gt;ROUND($W1594,2),", PB 2 Price - More than 2 Decimal Places","")&amp;IF($Y1594&lt;&gt;ROUND($Y1594,2),", PB 3 Price - More than 2 Decimal Places","")&amp;IF($AA1594&lt;&gt;ROUND($AA1594,2),", PB 4 Price - More than 2 Decimal Places","")&amp;IF($AC1594&lt;&gt;ROUND($AC1594,2),", PB 5 Price - More than 2 Decimal Places","")&amp;IF($AE1594&lt;&gt;ROUND($AE1594,2),", PB 6 Price - More than 2 Decimal Places","")&amp;IF($AG1594&lt;&gt;ROUND($AG1594,2),", PB 7 Price - More than 2 Decimal Places","")&amp;IF(AND(E1594&lt;&gt;"",U1594="",AH1594=""),", Please enter a Price in PB1 or Select No Bid","")&amp;IF(AND(OR($U1594&gt;0,$W1594&gt;0,$Y1594&gt;0,$AA1594&gt;0,$AC1594&gt;0,$AE1594&gt;0),OR(AH1594="",AH1594="No Bid")),", Bid Status Missing or Incorrect","")&amp;IF(AND(AH1594="No Bid",AI1594=""),", Reason for No Bid Missing","")&amp;IF(AND($O1594="CSIS",OR($U1594&gt;0,$W1594&gt;0,$Y1594&gt;0,$AA1594&gt;0,$AC1594&gt;0,$AE1594&gt;0),AJ1594=""),", NCAGE Supplier Missing","")&amp;IF(AND($O1594="Drawing",OR($U1594&gt;0,$W1594&gt;0,$Y1594&gt;0,$AA1594&gt;0,$AC1594&gt;0,$AE1594&gt;0),AK1594=""),", Manufacturer Missing","")&amp;IF(AL1594&lt;&gt;"",", Comment","")&amp;IF(AND(OR(AH1594="Bid Using CSIS Dropdown With Query (Comment Field Must Be Populated)",AH1594="Bid To Drawing Supplied With Query (Comment Field Must Be Populated)"),AL1594=""),", Please Enter a Comment for the Bid Query","")&amp;IF(AND(T1594&gt;0,U1594="",AH1594&lt;&gt;"No Bid"),", PB1 Price Missing","")&amp;IF(AND(V1594&gt;0,W1594="",AH1594&lt;&gt;"No Bid"),", PB2 Price Missing","")&amp;IF(AND(X1594&gt;0,Y1594="",AH1594&lt;&gt;"No Bid"),", PB3 Price Missing","")&amp;IF(AND(Z1594&gt;0,AA1594="",AH1594&lt;&gt;"No Bid"),", PB4 Price Missing","")&amp;IF(AND(AB1594&gt;0,AC1594="",AH1594&lt;&gt;"No Bid"),", PB5 Price Missing","")&amp;IF(AND(AD1594&gt;0,AE1594="",AH1594&lt;&gt;"No Bid"),", PB6 Price Missing","")&amp;IF(AND(AF1594&gt;0,AG1594="",AH1594&lt;&gt;"No Bid"),", PB7 Price Missing","")</f>
        <v>, Please enter a Price in PB1 or Select No Bid, PB1 Price Missing, PB2 Price Missing, PB3 Price Missing, PB4 Price Missing</v>
      </c>
      <c r="AN1594" s="28"/>
      <c r="AO1594" s="28"/>
      <c r="AP1594" s="28"/>
      <c r="AQ1594" s="28"/>
      <c r="AR1594" s="28"/>
      <c r="AS1594" s="28"/>
      <c r="AT1594" s="28"/>
      <c r="AU1594" s="28"/>
      <c r="AV1594" s="28"/>
      <c r="AW1594" s="28"/>
      <c r="AX1594" s="28"/>
      <c r="AY1594" s="28"/>
      <c r="AZ1594" s="28"/>
      <c r="BA1594" s="28"/>
      <c r="BB1594" s="28"/>
      <c r="BC1594" s="28"/>
      <c r="BD1594" s="28"/>
      <c r="BE1594" s="28"/>
      <c r="BF1594" s="28"/>
      <c r="BG1594" s="28"/>
      <c r="BH1594" s="28"/>
      <c r="BI1594" s="28"/>
      <c r="BJ1594" s="28"/>
      <c r="BK1594" s="28"/>
      <c r="BL1594" s="28"/>
    </row>
    <row r="1595" spans="1:64" x14ac:dyDescent="0.25">
      <c r="A1595" s="58">
        <v>1593</v>
      </c>
      <c r="B1595" s="57"/>
      <c r="C1595" s="57" t="s">
        <v>3775</v>
      </c>
      <c r="D1595" s="57"/>
      <c r="E1595" s="59" t="s">
        <v>1717</v>
      </c>
      <c r="F1595" s="60" t="s">
        <v>5947</v>
      </c>
      <c r="G1595" s="61" t="s">
        <v>5312</v>
      </c>
      <c r="H1595" s="60" t="s">
        <v>6013</v>
      </c>
      <c r="I1595" s="60" t="s">
        <v>5993</v>
      </c>
      <c r="J1595" s="60"/>
      <c r="K1595" s="60" t="s">
        <v>5992</v>
      </c>
      <c r="L1595" s="60" t="s">
        <v>23</v>
      </c>
      <c r="M1595" s="60" t="s">
        <v>6024</v>
      </c>
      <c r="N1595" s="57" t="s">
        <v>6026</v>
      </c>
      <c r="O1595" s="62" t="s">
        <v>1847</v>
      </c>
      <c r="P1595" s="62" t="s">
        <v>3669</v>
      </c>
      <c r="Q1595" s="28"/>
      <c r="R1595" s="28"/>
      <c r="S1595" s="28"/>
      <c r="T1595" s="36">
        <v>4</v>
      </c>
      <c r="U1595" s="33"/>
      <c r="V1595" s="36">
        <v>10</v>
      </c>
      <c r="W1595" s="33"/>
      <c r="X1595" s="36">
        <v>20</v>
      </c>
      <c r="Y1595" s="33"/>
      <c r="Z1595" s="36">
        <v>40</v>
      </c>
      <c r="AA1595" s="33"/>
      <c r="AB1595" s="36">
        <v>80</v>
      </c>
      <c r="AC1595" s="33"/>
      <c r="AD1595" s="36">
        <v>120</v>
      </c>
      <c r="AE1595" s="33"/>
      <c r="AF1595" s="36">
        <v>999999</v>
      </c>
      <c r="AG1595" s="33"/>
      <c r="AH1595" s="28"/>
      <c r="AI1595" s="28"/>
      <c r="AJ1595" s="28"/>
      <c r="AK1595" s="28"/>
      <c r="AL1595" s="28"/>
      <c r="AM1595" s="41" t="str">
        <f>IF(AND($U1595&gt;0,$Q1595=""),"Currency Missing","")&amp;IF(AND($U1595&gt;0,$R1595=""),", MOQ Missing","")&amp;IF(AND($U1595&gt;0,$S1595=""),", Leadtime Missing","")&amp;IF(W1595&gt;U1595,", PB2 Price Greater than PB1 Price","")&amp;IF(Y1595&gt;W1595,", PB3 Price Greater than PB2 Price","")&amp;IF(AA1595&gt;Y1595,", PB4 Price Greater than PB3 Price","")&amp;IF(AC1595&gt;AA1595,", PB5 Price Greater than PB4 Price","")&amp;IF(AE1595&gt;AC1595,", PB6 Price Greater than PB5 Price","")&amp;IF(AG1595&gt;AE1595,", PB7 Price Greater than PB6 Price","")&amp;IF($U1595&lt;&gt;ROUND($U1595,2),", PB 1 Price - More than 2 Decimal Places","")&amp;IF($W1595&lt;&gt;ROUND($W1595,2),", PB 2 Price - More than 2 Decimal Places","")&amp;IF($Y1595&lt;&gt;ROUND($Y1595,2),", PB 3 Price - More than 2 Decimal Places","")&amp;IF($AA1595&lt;&gt;ROUND($AA1595,2),", PB 4 Price - More than 2 Decimal Places","")&amp;IF($AC1595&lt;&gt;ROUND($AC1595,2),", PB 5 Price - More than 2 Decimal Places","")&amp;IF($AE1595&lt;&gt;ROUND($AE1595,2),", PB 6 Price - More than 2 Decimal Places","")&amp;IF($AG1595&lt;&gt;ROUND($AG1595,2),", PB 7 Price - More than 2 Decimal Places","")&amp;IF(AND(E1595&lt;&gt;"",U1595="",AH1595=""),", Please enter a Price in PB1 or Select No Bid","")&amp;IF(AND(OR($U1595&gt;0,$W1595&gt;0,$Y1595&gt;0,$AA1595&gt;0,$AC1595&gt;0,$AE1595&gt;0),OR(AH1595="",AH1595="No Bid")),", Bid Status Missing or Incorrect","")&amp;IF(AND(AH1595="No Bid",AI1595=""),", Reason for No Bid Missing","")&amp;IF(AND($O1595="CSIS",OR($U1595&gt;0,$W1595&gt;0,$Y1595&gt;0,$AA1595&gt;0,$AC1595&gt;0,$AE1595&gt;0),AJ1595=""),", NCAGE Supplier Missing","")&amp;IF(AND($O1595="Drawing",OR($U1595&gt;0,$W1595&gt;0,$Y1595&gt;0,$AA1595&gt;0,$AC1595&gt;0,$AE1595&gt;0),AK1595=""),", Manufacturer Missing","")&amp;IF(AL1595&lt;&gt;"",", Comment","")&amp;IF(AND(OR(AH1595="Bid Using CSIS Dropdown With Query (Comment Field Must Be Populated)",AH1595="Bid To Drawing Supplied With Query (Comment Field Must Be Populated)"),AL1595=""),", Please Enter a Comment for the Bid Query","")&amp;IF(AND(T1595&gt;0,U1595="",AH1595&lt;&gt;"No Bid"),", PB1 Price Missing","")&amp;IF(AND(V1595&gt;0,W1595="",AH1595&lt;&gt;"No Bid"),", PB2 Price Missing","")&amp;IF(AND(X1595&gt;0,Y1595="",AH1595&lt;&gt;"No Bid"),", PB3 Price Missing","")&amp;IF(AND(Z1595&gt;0,AA1595="",AH1595&lt;&gt;"No Bid"),", PB4 Price Missing","")&amp;IF(AND(AB1595&gt;0,AC1595="",AH1595&lt;&gt;"No Bid"),", PB5 Price Missing","")&amp;IF(AND(AD1595&gt;0,AE1595="",AH1595&lt;&gt;"No Bid"),", PB6 Price Missing","")&amp;IF(AND(AF1595&gt;0,AG1595="",AH1595&lt;&gt;"No Bid"),", PB7 Price Missing","")</f>
        <v>, Please enter a Price in PB1 or Select No Bid, PB1 Price Missing, PB2 Price Missing, PB3 Price Missing, PB4 Price Missing, PB5 Price Missing, PB6 Price Missing, PB7 Price Missing</v>
      </c>
      <c r="AN1595" s="28"/>
      <c r="AO1595" s="28"/>
      <c r="AP1595" s="28"/>
      <c r="AQ1595" s="28"/>
      <c r="AR1595" s="28"/>
      <c r="AS1595" s="28"/>
      <c r="AT1595" s="28"/>
      <c r="AU1595" s="28"/>
      <c r="AV1595" s="28"/>
      <c r="AW1595" s="28"/>
      <c r="AX1595" s="28"/>
      <c r="AY1595" s="28"/>
      <c r="AZ1595" s="28"/>
      <c r="BA1595" s="28"/>
      <c r="BB1595" s="28"/>
      <c r="BC1595" s="28"/>
      <c r="BD1595" s="28"/>
      <c r="BE1595" s="28"/>
      <c r="BF1595" s="28"/>
      <c r="BG1595" s="28"/>
      <c r="BH1595" s="28"/>
      <c r="BI1595" s="28"/>
      <c r="BJ1595" s="28"/>
      <c r="BK1595" s="28"/>
      <c r="BL1595" s="28"/>
    </row>
    <row r="1596" spans="1:64" x14ac:dyDescent="0.25">
      <c r="A1596" s="58">
        <v>1594</v>
      </c>
      <c r="B1596" s="57"/>
      <c r="C1596" s="57" t="s">
        <v>3775</v>
      </c>
      <c r="D1596" s="57"/>
      <c r="E1596" s="59" t="s">
        <v>1718</v>
      </c>
      <c r="F1596" s="60" t="s">
        <v>5475</v>
      </c>
      <c r="G1596" s="61" t="s">
        <v>5313</v>
      </c>
      <c r="H1596" s="60" t="s">
        <v>5994</v>
      </c>
      <c r="I1596" s="60" t="s">
        <v>5993</v>
      </c>
      <c r="J1596" s="60"/>
      <c r="K1596" s="60" t="s">
        <v>5992</v>
      </c>
      <c r="L1596" s="60" t="s">
        <v>23</v>
      </c>
      <c r="M1596" s="60" t="s">
        <v>6024</v>
      </c>
      <c r="N1596" s="57" t="s">
        <v>6026</v>
      </c>
      <c r="O1596" s="62" t="s">
        <v>1847</v>
      </c>
      <c r="P1596" s="62" t="s">
        <v>3670</v>
      </c>
      <c r="Q1596" s="28"/>
      <c r="R1596" s="28"/>
      <c r="S1596" s="28"/>
      <c r="T1596" s="36">
        <v>20</v>
      </c>
      <c r="U1596" s="33"/>
      <c r="V1596" s="36">
        <v>50</v>
      </c>
      <c r="W1596" s="33"/>
      <c r="X1596" s="36">
        <v>100</v>
      </c>
      <c r="Y1596" s="33"/>
      <c r="Z1596" s="36">
        <v>200</v>
      </c>
      <c r="AA1596" s="33"/>
      <c r="AB1596" s="36">
        <v>400</v>
      </c>
      <c r="AC1596" s="33"/>
      <c r="AD1596" s="36">
        <v>999999</v>
      </c>
      <c r="AE1596" s="33"/>
      <c r="AF1596" s="36"/>
      <c r="AG1596" s="33"/>
      <c r="AH1596" s="28"/>
      <c r="AI1596" s="28"/>
      <c r="AJ1596" s="28"/>
      <c r="AK1596" s="28"/>
      <c r="AL1596" s="28"/>
      <c r="AM1596" s="41" t="str">
        <f>IF(AND($U1596&gt;0,$Q1596=""),"Currency Missing","")&amp;IF(AND($U1596&gt;0,$R1596=""),", MOQ Missing","")&amp;IF(AND($U1596&gt;0,$S1596=""),", Leadtime Missing","")&amp;IF(W1596&gt;U1596,", PB2 Price Greater than PB1 Price","")&amp;IF(Y1596&gt;W1596,", PB3 Price Greater than PB2 Price","")&amp;IF(AA1596&gt;Y1596,", PB4 Price Greater than PB3 Price","")&amp;IF(AC1596&gt;AA1596,", PB5 Price Greater than PB4 Price","")&amp;IF(AE1596&gt;AC1596,", PB6 Price Greater than PB5 Price","")&amp;IF(AG1596&gt;AE1596,", PB7 Price Greater than PB6 Price","")&amp;IF($U1596&lt;&gt;ROUND($U1596,2),", PB 1 Price - More than 2 Decimal Places","")&amp;IF($W1596&lt;&gt;ROUND($W1596,2),", PB 2 Price - More than 2 Decimal Places","")&amp;IF($Y1596&lt;&gt;ROUND($Y1596,2),", PB 3 Price - More than 2 Decimal Places","")&amp;IF($AA1596&lt;&gt;ROUND($AA1596,2),", PB 4 Price - More than 2 Decimal Places","")&amp;IF($AC1596&lt;&gt;ROUND($AC1596,2),", PB 5 Price - More than 2 Decimal Places","")&amp;IF($AE1596&lt;&gt;ROUND($AE1596,2),", PB 6 Price - More than 2 Decimal Places","")&amp;IF($AG1596&lt;&gt;ROUND($AG1596,2),", PB 7 Price - More than 2 Decimal Places","")&amp;IF(AND(E1596&lt;&gt;"",U1596="",AH1596=""),", Please enter a Price in PB1 or Select No Bid","")&amp;IF(AND(OR($U1596&gt;0,$W1596&gt;0,$Y1596&gt;0,$AA1596&gt;0,$AC1596&gt;0,$AE1596&gt;0),OR(AH1596="",AH1596="No Bid")),", Bid Status Missing or Incorrect","")&amp;IF(AND(AH1596="No Bid",AI1596=""),", Reason for No Bid Missing","")&amp;IF(AND($O1596="CSIS",OR($U1596&gt;0,$W1596&gt;0,$Y1596&gt;0,$AA1596&gt;0,$AC1596&gt;0,$AE1596&gt;0),AJ1596=""),", NCAGE Supplier Missing","")&amp;IF(AND($O1596="Drawing",OR($U1596&gt;0,$W1596&gt;0,$Y1596&gt;0,$AA1596&gt;0,$AC1596&gt;0,$AE1596&gt;0),AK1596=""),", Manufacturer Missing","")&amp;IF(AL1596&lt;&gt;"",", Comment","")&amp;IF(AND(OR(AH1596="Bid Using CSIS Dropdown With Query (Comment Field Must Be Populated)",AH1596="Bid To Drawing Supplied With Query (Comment Field Must Be Populated)"),AL1596=""),", Please Enter a Comment for the Bid Query","")&amp;IF(AND(T1596&gt;0,U1596="",AH1596&lt;&gt;"No Bid"),", PB1 Price Missing","")&amp;IF(AND(V1596&gt;0,W1596="",AH1596&lt;&gt;"No Bid"),", PB2 Price Missing","")&amp;IF(AND(X1596&gt;0,Y1596="",AH1596&lt;&gt;"No Bid"),", PB3 Price Missing","")&amp;IF(AND(Z1596&gt;0,AA1596="",AH1596&lt;&gt;"No Bid"),", PB4 Price Missing","")&amp;IF(AND(AB1596&gt;0,AC1596="",AH1596&lt;&gt;"No Bid"),", PB5 Price Missing","")&amp;IF(AND(AD1596&gt;0,AE1596="",AH1596&lt;&gt;"No Bid"),", PB6 Price Missing","")&amp;IF(AND(AF1596&gt;0,AG1596="",AH1596&lt;&gt;"No Bid"),", PB7 Price Missing","")</f>
        <v>, Please enter a Price in PB1 or Select No Bid, PB1 Price Missing, PB2 Price Missing, PB3 Price Missing, PB4 Price Missing, PB5 Price Missing, PB6 Price Missing</v>
      </c>
      <c r="AN1596" s="28"/>
      <c r="AO1596" s="28"/>
      <c r="AP1596" s="28"/>
      <c r="AQ1596" s="28"/>
      <c r="AR1596" s="28"/>
      <c r="AS1596" s="28"/>
      <c r="AT1596" s="28"/>
      <c r="AU1596" s="28"/>
      <c r="AV1596" s="28"/>
      <c r="AW1596" s="28"/>
      <c r="AX1596" s="28"/>
      <c r="AY1596" s="28"/>
      <c r="AZ1596" s="28"/>
      <c r="BA1596" s="28"/>
      <c r="BB1596" s="28"/>
      <c r="BC1596" s="28"/>
      <c r="BD1596" s="28"/>
      <c r="BE1596" s="28"/>
      <c r="BF1596" s="28"/>
      <c r="BG1596" s="28"/>
      <c r="BH1596" s="28"/>
      <c r="BI1596" s="28"/>
      <c r="BJ1596" s="28"/>
      <c r="BK1596" s="28"/>
      <c r="BL1596" s="28"/>
    </row>
    <row r="1597" spans="1:64" x14ac:dyDescent="0.25">
      <c r="A1597" s="58">
        <v>1595</v>
      </c>
      <c r="B1597" s="57"/>
      <c r="C1597" s="57" t="s">
        <v>3775</v>
      </c>
      <c r="D1597" s="57"/>
      <c r="E1597" s="59" t="s">
        <v>1719</v>
      </c>
      <c r="F1597" s="60" t="s">
        <v>5632</v>
      </c>
      <c r="G1597" s="61" t="s">
        <v>5314</v>
      </c>
      <c r="H1597" s="60" t="s">
        <v>5999</v>
      </c>
      <c r="I1597" s="60" t="s">
        <v>5993</v>
      </c>
      <c r="J1597" s="60"/>
      <c r="K1597" s="60" t="s">
        <v>5992</v>
      </c>
      <c r="L1597" s="60" t="s">
        <v>23</v>
      </c>
      <c r="M1597" s="60" t="s">
        <v>6024</v>
      </c>
      <c r="N1597" s="57" t="s">
        <v>6026</v>
      </c>
      <c r="O1597" s="62" t="s">
        <v>1911</v>
      </c>
      <c r="P1597" s="62" t="s">
        <v>3671</v>
      </c>
      <c r="Q1597" s="28"/>
      <c r="R1597" s="28"/>
      <c r="S1597" s="28"/>
      <c r="T1597" s="36">
        <v>25</v>
      </c>
      <c r="U1597" s="33"/>
      <c r="V1597" s="36">
        <v>70</v>
      </c>
      <c r="W1597" s="33"/>
      <c r="X1597" s="36">
        <v>140</v>
      </c>
      <c r="Y1597" s="33"/>
      <c r="Z1597" s="36">
        <v>250</v>
      </c>
      <c r="AA1597" s="33"/>
      <c r="AB1597" s="36">
        <v>500</v>
      </c>
      <c r="AC1597" s="33"/>
      <c r="AD1597" s="36">
        <v>800</v>
      </c>
      <c r="AE1597" s="33"/>
      <c r="AF1597" s="36">
        <v>999999</v>
      </c>
      <c r="AG1597" s="33"/>
      <c r="AH1597" s="28"/>
      <c r="AI1597" s="28"/>
      <c r="AJ1597" s="28"/>
      <c r="AK1597" s="28"/>
      <c r="AL1597" s="28"/>
      <c r="AM1597" s="41" t="str">
        <f>IF(AND($U1597&gt;0,$Q1597=""),"Currency Missing","")&amp;IF(AND($U1597&gt;0,$R1597=""),", MOQ Missing","")&amp;IF(AND($U1597&gt;0,$S1597=""),", Leadtime Missing","")&amp;IF(W1597&gt;U1597,", PB2 Price Greater than PB1 Price","")&amp;IF(Y1597&gt;W1597,", PB3 Price Greater than PB2 Price","")&amp;IF(AA1597&gt;Y1597,", PB4 Price Greater than PB3 Price","")&amp;IF(AC1597&gt;AA1597,", PB5 Price Greater than PB4 Price","")&amp;IF(AE1597&gt;AC1597,", PB6 Price Greater than PB5 Price","")&amp;IF(AG1597&gt;AE1597,", PB7 Price Greater than PB6 Price","")&amp;IF($U1597&lt;&gt;ROUND($U1597,2),", PB 1 Price - More than 2 Decimal Places","")&amp;IF($W1597&lt;&gt;ROUND($W1597,2),", PB 2 Price - More than 2 Decimal Places","")&amp;IF($Y1597&lt;&gt;ROUND($Y1597,2),", PB 3 Price - More than 2 Decimal Places","")&amp;IF($AA1597&lt;&gt;ROUND($AA1597,2),", PB 4 Price - More than 2 Decimal Places","")&amp;IF($AC1597&lt;&gt;ROUND($AC1597,2),", PB 5 Price - More than 2 Decimal Places","")&amp;IF($AE1597&lt;&gt;ROUND($AE1597,2),", PB 6 Price - More than 2 Decimal Places","")&amp;IF($AG1597&lt;&gt;ROUND($AG1597,2),", PB 7 Price - More than 2 Decimal Places","")&amp;IF(AND(E1597&lt;&gt;"",U1597="",AH1597=""),", Please enter a Price in PB1 or Select No Bid","")&amp;IF(AND(OR($U1597&gt;0,$W1597&gt;0,$Y1597&gt;0,$AA1597&gt;0,$AC1597&gt;0,$AE1597&gt;0),OR(AH1597="",AH1597="No Bid")),", Bid Status Missing or Incorrect","")&amp;IF(AND(AH1597="No Bid",AI1597=""),", Reason for No Bid Missing","")&amp;IF(AND($O1597="CSIS",OR($U1597&gt;0,$W1597&gt;0,$Y1597&gt;0,$AA1597&gt;0,$AC1597&gt;0,$AE1597&gt;0),AJ1597=""),", NCAGE Supplier Missing","")&amp;IF(AND($O1597="Drawing",OR($U1597&gt;0,$W1597&gt;0,$Y1597&gt;0,$AA1597&gt;0,$AC1597&gt;0,$AE1597&gt;0),AK1597=""),", Manufacturer Missing","")&amp;IF(AL1597&lt;&gt;"",", Comment","")&amp;IF(AND(OR(AH1597="Bid Using CSIS Dropdown With Query (Comment Field Must Be Populated)",AH1597="Bid To Drawing Supplied With Query (Comment Field Must Be Populated)"),AL1597=""),", Please Enter a Comment for the Bid Query","")&amp;IF(AND(T1597&gt;0,U1597="",AH1597&lt;&gt;"No Bid"),", PB1 Price Missing","")&amp;IF(AND(V1597&gt;0,W1597="",AH1597&lt;&gt;"No Bid"),", PB2 Price Missing","")&amp;IF(AND(X1597&gt;0,Y1597="",AH1597&lt;&gt;"No Bid"),", PB3 Price Missing","")&amp;IF(AND(Z1597&gt;0,AA1597="",AH1597&lt;&gt;"No Bid"),", PB4 Price Missing","")&amp;IF(AND(AB1597&gt;0,AC1597="",AH1597&lt;&gt;"No Bid"),", PB5 Price Missing","")&amp;IF(AND(AD1597&gt;0,AE1597="",AH1597&lt;&gt;"No Bid"),", PB6 Price Missing","")&amp;IF(AND(AF1597&gt;0,AG1597="",AH1597&lt;&gt;"No Bid"),", PB7 Price Missing","")</f>
        <v>, Please enter a Price in PB1 or Select No Bid, PB1 Price Missing, PB2 Price Missing, PB3 Price Missing, PB4 Price Missing, PB5 Price Missing, PB6 Price Missing, PB7 Price Missing</v>
      </c>
      <c r="AN1597" s="28"/>
      <c r="AO1597" s="28"/>
      <c r="AP1597" s="28"/>
      <c r="AQ1597" s="28"/>
      <c r="AR1597" s="28"/>
      <c r="AS1597" s="28"/>
      <c r="AT1597" s="28"/>
      <c r="AU1597" s="28"/>
      <c r="AV1597" s="28"/>
      <c r="AW1597" s="28"/>
      <c r="AX1597" s="28"/>
      <c r="AY1597" s="28"/>
      <c r="AZ1597" s="28"/>
      <c r="BA1597" s="28"/>
      <c r="BB1597" s="28"/>
      <c r="BC1597" s="28"/>
      <c r="BD1597" s="28"/>
      <c r="BE1597" s="28"/>
      <c r="BF1597" s="28"/>
      <c r="BG1597" s="28"/>
      <c r="BH1597" s="28"/>
      <c r="BI1597" s="28"/>
      <c r="BJ1597" s="28"/>
      <c r="BK1597" s="28"/>
      <c r="BL1597" s="28"/>
    </row>
    <row r="1598" spans="1:64" x14ac:dyDescent="0.25">
      <c r="A1598" s="58">
        <v>1596</v>
      </c>
      <c r="B1598" s="57"/>
      <c r="C1598" s="57" t="s">
        <v>3775</v>
      </c>
      <c r="D1598" s="57"/>
      <c r="E1598" s="59" t="s">
        <v>1720</v>
      </c>
      <c r="F1598" s="60" t="s">
        <v>5451</v>
      </c>
      <c r="G1598" s="61" t="s">
        <v>5315</v>
      </c>
      <c r="H1598" s="60" t="s">
        <v>5994</v>
      </c>
      <c r="I1598" s="60" t="s">
        <v>5993</v>
      </c>
      <c r="J1598" s="60"/>
      <c r="K1598" s="60" t="s">
        <v>5992</v>
      </c>
      <c r="L1598" s="60" t="s">
        <v>23</v>
      </c>
      <c r="M1598" s="60" t="s">
        <v>6024</v>
      </c>
      <c r="N1598" s="57" t="s">
        <v>6026</v>
      </c>
      <c r="O1598" s="62" t="s">
        <v>1899</v>
      </c>
      <c r="P1598" s="62" t="s">
        <v>3672</v>
      </c>
      <c r="Q1598" s="28"/>
      <c r="R1598" s="28"/>
      <c r="S1598" s="28"/>
      <c r="T1598" s="36">
        <v>3</v>
      </c>
      <c r="U1598" s="33"/>
      <c r="V1598" s="36">
        <v>9</v>
      </c>
      <c r="W1598" s="33"/>
      <c r="X1598" s="36">
        <v>20</v>
      </c>
      <c r="Y1598" s="33"/>
      <c r="Z1598" s="36">
        <v>35</v>
      </c>
      <c r="AA1598" s="33"/>
      <c r="AB1598" s="36">
        <v>70</v>
      </c>
      <c r="AC1598" s="33"/>
      <c r="AD1598" s="36">
        <v>999999</v>
      </c>
      <c r="AE1598" s="33"/>
      <c r="AF1598" s="36"/>
      <c r="AG1598" s="33"/>
      <c r="AH1598" s="28"/>
      <c r="AI1598" s="28"/>
      <c r="AJ1598" s="28"/>
      <c r="AK1598" s="28"/>
      <c r="AL1598" s="28"/>
      <c r="AM1598" s="41" t="str">
        <f>IF(AND($U1598&gt;0,$Q1598=""),"Currency Missing","")&amp;IF(AND($U1598&gt;0,$R1598=""),", MOQ Missing","")&amp;IF(AND($U1598&gt;0,$S1598=""),", Leadtime Missing","")&amp;IF(W1598&gt;U1598,", PB2 Price Greater than PB1 Price","")&amp;IF(Y1598&gt;W1598,", PB3 Price Greater than PB2 Price","")&amp;IF(AA1598&gt;Y1598,", PB4 Price Greater than PB3 Price","")&amp;IF(AC1598&gt;AA1598,", PB5 Price Greater than PB4 Price","")&amp;IF(AE1598&gt;AC1598,", PB6 Price Greater than PB5 Price","")&amp;IF(AG1598&gt;AE1598,", PB7 Price Greater than PB6 Price","")&amp;IF($U1598&lt;&gt;ROUND($U1598,2),", PB 1 Price - More than 2 Decimal Places","")&amp;IF($W1598&lt;&gt;ROUND($W1598,2),", PB 2 Price - More than 2 Decimal Places","")&amp;IF($Y1598&lt;&gt;ROUND($Y1598,2),", PB 3 Price - More than 2 Decimal Places","")&amp;IF($AA1598&lt;&gt;ROUND($AA1598,2),", PB 4 Price - More than 2 Decimal Places","")&amp;IF($AC1598&lt;&gt;ROUND($AC1598,2),", PB 5 Price - More than 2 Decimal Places","")&amp;IF($AE1598&lt;&gt;ROUND($AE1598,2),", PB 6 Price - More than 2 Decimal Places","")&amp;IF($AG1598&lt;&gt;ROUND($AG1598,2),", PB 7 Price - More than 2 Decimal Places","")&amp;IF(AND(E1598&lt;&gt;"",U1598="",AH1598=""),", Please enter a Price in PB1 or Select No Bid","")&amp;IF(AND(OR($U1598&gt;0,$W1598&gt;0,$Y1598&gt;0,$AA1598&gt;0,$AC1598&gt;0,$AE1598&gt;0),OR(AH1598="",AH1598="No Bid")),", Bid Status Missing or Incorrect","")&amp;IF(AND(AH1598="No Bid",AI1598=""),", Reason for No Bid Missing","")&amp;IF(AND($O1598="CSIS",OR($U1598&gt;0,$W1598&gt;0,$Y1598&gt;0,$AA1598&gt;0,$AC1598&gt;0,$AE1598&gt;0),AJ1598=""),", NCAGE Supplier Missing","")&amp;IF(AND($O1598="Drawing",OR($U1598&gt;0,$W1598&gt;0,$Y1598&gt;0,$AA1598&gt;0,$AC1598&gt;0,$AE1598&gt;0),AK1598=""),", Manufacturer Missing","")&amp;IF(AL1598&lt;&gt;"",", Comment","")&amp;IF(AND(OR(AH1598="Bid Using CSIS Dropdown With Query (Comment Field Must Be Populated)",AH1598="Bid To Drawing Supplied With Query (Comment Field Must Be Populated)"),AL1598=""),", Please Enter a Comment for the Bid Query","")&amp;IF(AND(T1598&gt;0,U1598="",AH1598&lt;&gt;"No Bid"),", PB1 Price Missing","")&amp;IF(AND(V1598&gt;0,W1598="",AH1598&lt;&gt;"No Bid"),", PB2 Price Missing","")&amp;IF(AND(X1598&gt;0,Y1598="",AH1598&lt;&gt;"No Bid"),", PB3 Price Missing","")&amp;IF(AND(Z1598&gt;0,AA1598="",AH1598&lt;&gt;"No Bid"),", PB4 Price Missing","")&amp;IF(AND(AB1598&gt;0,AC1598="",AH1598&lt;&gt;"No Bid"),", PB5 Price Missing","")&amp;IF(AND(AD1598&gt;0,AE1598="",AH1598&lt;&gt;"No Bid"),", PB6 Price Missing","")&amp;IF(AND(AF1598&gt;0,AG1598="",AH1598&lt;&gt;"No Bid"),", PB7 Price Missing","")</f>
        <v>, Please enter a Price in PB1 or Select No Bid, PB1 Price Missing, PB2 Price Missing, PB3 Price Missing, PB4 Price Missing, PB5 Price Missing, PB6 Price Missing</v>
      </c>
      <c r="AN1598" s="28"/>
      <c r="AO1598" s="28"/>
      <c r="AP1598" s="28"/>
      <c r="AQ1598" s="28"/>
      <c r="AR1598" s="28"/>
      <c r="AS1598" s="28"/>
      <c r="AT1598" s="28"/>
      <c r="AU1598" s="28"/>
      <c r="AV1598" s="28"/>
      <c r="AW1598" s="28"/>
      <c r="AX1598" s="28"/>
      <c r="AY1598" s="28"/>
      <c r="AZ1598" s="28"/>
      <c r="BA1598" s="28"/>
      <c r="BB1598" s="28"/>
      <c r="BC1598" s="28"/>
      <c r="BD1598" s="28"/>
      <c r="BE1598" s="28"/>
      <c r="BF1598" s="28"/>
      <c r="BG1598" s="28"/>
      <c r="BH1598" s="28"/>
      <c r="BI1598" s="28"/>
      <c r="BJ1598" s="28"/>
      <c r="BK1598" s="28"/>
      <c r="BL1598" s="28"/>
    </row>
    <row r="1599" spans="1:64" x14ac:dyDescent="0.25">
      <c r="A1599" s="58">
        <v>1597</v>
      </c>
      <c r="B1599" s="57"/>
      <c r="C1599" s="57" t="s">
        <v>3775</v>
      </c>
      <c r="D1599" s="57"/>
      <c r="E1599" s="59" t="s">
        <v>1139</v>
      </c>
      <c r="F1599" s="60" t="s">
        <v>5444</v>
      </c>
      <c r="G1599" s="61" t="s">
        <v>4748</v>
      </c>
      <c r="H1599" s="60" t="s">
        <v>5996</v>
      </c>
      <c r="I1599" s="60" t="s">
        <v>5993</v>
      </c>
      <c r="J1599" s="60"/>
      <c r="K1599" s="60" t="s">
        <v>5992</v>
      </c>
      <c r="L1599" s="60" t="s">
        <v>23</v>
      </c>
      <c r="M1599" s="60" t="s">
        <v>6024</v>
      </c>
      <c r="N1599" s="57" t="s">
        <v>6026</v>
      </c>
      <c r="O1599" s="62" t="s">
        <v>1919</v>
      </c>
      <c r="P1599" s="62" t="s">
        <v>3093</v>
      </c>
      <c r="Q1599" s="28"/>
      <c r="R1599" s="28"/>
      <c r="S1599" s="28"/>
      <c r="T1599" s="36">
        <v>1</v>
      </c>
      <c r="U1599" s="33"/>
      <c r="V1599" s="36">
        <v>3</v>
      </c>
      <c r="W1599" s="33"/>
      <c r="X1599" s="36">
        <v>5</v>
      </c>
      <c r="Y1599" s="33"/>
      <c r="Z1599" s="36">
        <v>10</v>
      </c>
      <c r="AA1599" s="33"/>
      <c r="AB1599" s="36">
        <v>999999</v>
      </c>
      <c r="AC1599" s="33"/>
      <c r="AD1599" s="36"/>
      <c r="AE1599" s="33"/>
      <c r="AF1599" s="36"/>
      <c r="AG1599" s="33"/>
      <c r="AH1599" s="28"/>
      <c r="AI1599" s="28"/>
      <c r="AJ1599" s="28"/>
      <c r="AK1599" s="28"/>
      <c r="AL1599" s="28"/>
      <c r="AM1599" s="41" t="str">
        <f>IF(AND($U1599&gt;0,$Q1599=""),"Currency Missing","")&amp;IF(AND($U1599&gt;0,$R1599=""),", MOQ Missing","")&amp;IF(AND($U1599&gt;0,$S1599=""),", Leadtime Missing","")&amp;IF(W1599&gt;U1599,", PB2 Price Greater than PB1 Price","")&amp;IF(Y1599&gt;W1599,", PB3 Price Greater than PB2 Price","")&amp;IF(AA1599&gt;Y1599,", PB4 Price Greater than PB3 Price","")&amp;IF(AC1599&gt;AA1599,", PB5 Price Greater than PB4 Price","")&amp;IF(AE1599&gt;AC1599,", PB6 Price Greater than PB5 Price","")&amp;IF(AG1599&gt;AE1599,", PB7 Price Greater than PB6 Price","")&amp;IF($U1599&lt;&gt;ROUND($U1599,2),", PB 1 Price - More than 2 Decimal Places","")&amp;IF($W1599&lt;&gt;ROUND($W1599,2),", PB 2 Price - More than 2 Decimal Places","")&amp;IF($Y1599&lt;&gt;ROUND($Y1599,2),", PB 3 Price - More than 2 Decimal Places","")&amp;IF($AA1599&lt;&gt;ROUND($AA1599,2),", PB 4 Price - More than 2 Decimal Places","")&amp;IF($AC1599&lt;&gt;ROUND($AC1599,2),", PB 5 Price - More than 2 Decimal Places","")&amp;IF($AE1599&lt;&gt;ROUND($AE1599,2),", PB 6 Price - More than 2 Decimal Places","")&amp;IF($AG1599&lt;&gt;ROUND($AG1599,2),", PB 7 Price - More than 2 Decimal Places","")&amp;IF(AND(E1599&lt;&gt;"",U1599="",AH1599=""),", Please enter a Price in PB1 or Select No Bid","")&amp;IF(AND(OR($U1599&gt;0,$W1599&gt;0,$Y1599&gt;0,$AA1599&gt;0,$AC1599&gt;0,$AE1599&gt;0),OR(AH1599="",AH1599="No Bid")),", Bid Status Missing or Incorrect","")&amp;IF(AND(AH1599="No Bid",AI1599=""),", Reason for No Bid Missing","")&amp;IF(AND($O1599="CSIS",OR($U1599&gt;0,$W1599&gt;0,$Y1599&gt;0,$AA1599&gt;0,$AC1599&gt;0,$AE1599&gt;0),AJ1599=""),", NCAGE Supplier Missing","")&amp;IF(AND($O1599="Drawing",OR($U1599&gt;0,$W1599&gt;0,$Y1599&gt;0,$AA1599&gt;0,$AC1599&gt;0,$AE1599&gt;0),AK1599=""),", Manufacturer Missing","")&amp;IF(AL1599&lt;&gt;"",", Comment","")&amp;IF(AND(OR(AH1599="Bid Using CSIS Dropdown With Query (Comment Field Must Be Populated)",AH1599="Bid To Drawing Supplied With Query (Comment Field Must Be Populated)"),AL1599=""),", Please Enter a Comment for the Bid Query","")&amp;IF(AND(T1599&gt;0,U1599="",AH1599&lt;&gt;"No Bid"),", PB1 Price Missing","")&amp;IF(AND(V1599&gt;0,W1599="",AH1599&lt;&gt;"No Bid"),", PB2 Price Missing","")&amp;IF(AND(X1599&gt;0,Y1599="",AH1599&lt;&gt;"No Bid"),", PB3 Price Missing","")&amp;IF(AND(Z1599&gt;0,AA1599="",AH1599&lt;&gt;"No Bid"),", PB4 Price Missing","")&amp;IF(AND(AB1599&gt;0,AC1599="",AH1599&lt;&gt;"No Bid"),", PB5 Price Missing","")&amp;IF(AND(AD1599&gt;0,AE1599="",AH1599&lt;&gt;"No Bid"),", PB6 Price Missing","")&amp;IF(AND(AF1599&gt;0,AG1599="",AH1599&lt;&gt;"No Bid"),", PB7 Price Missing","")</f>
        <v>, Please enter a Price in PB1 or Select No Bid, PB1 Price Missing, PB2 Price Missing, PB3 Price Missing, PB4 Price Missing, PB5 Price Missing</v>
      </c>
      <c r="AN1599" s="28"/>
      <c r="AO1599" s="28"/>
      <c r="AP1599" s="28"/>
      <c r="AQ1599" s="28"/>
      <c r="AR1599" s="28"/>
      <c r="AS1599" s="28"/>
      <c r="AT1599" s="28"/>
      <c r="AU1599" s="28"/>
      <c r="AV1599" s="28"/>
      <c r="AW1599" s="28"/>
      <c r="AX1599" s="28"/>
      <c r="AY1599" s="28"/>
      <c r="AZ1599" s="28"/>
      <c r="BA1599" s="28"/>
      <c r="BB1599" s="28"/>
      <c r="BC1599" s="28"/>
      <c r="BD1599" s="28"/>
      <c r="BE1599" s="28"/>
      <c r="BF1599" s="28"/>
      <c r="BG1599" s="28"/>
      <c r="BH1599" s="28"/>
      <c r="BI1599" s="28"/>
      <c r="BJ1599" s="28"/>
      <c r="BK1599" s="28"/>
      <c r="BL1599" s="28"/>
    </row>
    <row r="1600" spans="1:64" x14ac:dyDescent="0.25">
      <c r="A1600" s="58">
        <v>1598</v>
      </c>
      <c r="B1600" s="57"/>
      <c r="C1600" s="57" t="s">
        <v>3775</v>
      </c>
      <c r="D1600" s="57"/>
      <c r="E1600" s="59" t="s">
        <v>1721</v>
      </c>
      <c r="F1600" s="60" t="s">
        <v>5948</v>
      </c>
      <c r="G1600" s="61" t="s">
        <v>5316</v>
      </c>
      <c r="H1600" s="60" t="s">
        <v>6017</v>
      </c>
      <c r="I1600" s="60" t="s">
        <v>5993</v>
      </c>
      <c r="J1600" s="60"/>
      <c r="K1600" s="60" t="s">
        <v>5992</v>
      </c>
      <c r="L1600" s="60" t="s">
        <v>23</v>
      </c>
      <c r="M1600" s="60" t="s">
        <v>6024</v>
      </c>
      <c r="N1600" s="57" t="s">
        <v>6026</v>
      </c>
      <c r="O1600" s="62" t="s">
        <v>1868</v>
      </c>
      <c r="P1600" s="62" t="s">
        <v>3673</v>
      </c>
      <c r="Q1600" s="28"/>
      <c r="R1600" s="28"/>
      <c r="S1600" s="28"/>
      <c r="T1600" s="36">
        <v>10</v>
      </c>
      <c r="U1600" s="33"/>
      <c r="V1600" s="36">
        <v>30</v>
      </c>
      <c r="W1600" s="33"/>
      <c r="X1600" s="36">
        <v>60</v>
      </c>
      <c r="Y1600" s="33"/>
      <c r="Z1600" s="36">
        <v>120</v>
      </c>
      <c r="AA1600" s="33"/>
      <c r="AB1600" s="36">
        <v>250</v>
      </c>
      <c r="AC1600" s="33"/>
      <c r="AD1600" s="36">
        <v>350</v>
      </c>
      <c r="AE1600" s="33"/>
      <c r="AF1600" s="36">
        <v>999999</v>
      </c>
      <c r="AG1600" s="33"/>
      <c r="AH1600" s="28"/>
      <c r="AI1600" s="28"/>
      <c r="AJ1600" s="28"/>
      <c r="AK1600" s="28"/>
      <c r="AL1600" s="28"/>
      <c r="AM1600" s="41" t="str">
        <f>IF(AND($U1600&gt;0,$Q1600=""),"Currency Missing","")&amp;IF(AND($U1600&gt;0,$R1600=""),", MOQ Missing","")&amp;IF(AND($U1600&gt;0,$S1600=""),", Leadtime Missing","")&amp;IF(W1600&gt;U1600,", PB2 Price Greater than PB1 Price","")&amp;IF(Y1600&gt;W1600,", PB3 Price Greater than PB2 Price","")&amp;IF(AA1600&gt;Y1600,", PB4 Price Greater than PB3 Price","")&amp;IF(AC1600&gt;AA1600,", PB5 Price Greater than PB4 Price","")&amp;IF(AE1600&gt;AC1600,", PB6 Price Greater than PB5 Price","")&amp;IF(AG1600&gt;AE1600,", PB7 Price Greater than PB6 Price","")&amp;IF($U1600&lt;&gt;ROUND($U1600,2),", PB 1 Price - More than 2 Decimal Places","")&amp;IF($W1600&lt;&gt;ROUND($W1600,2),", PB 2 Price - More than 2 Decimal Places","")&amp;IF($Y1600&lt;&gt;ROUND($Y1600,2),", PB 3 Price - More than 2 Decimal Places","")&amp;IF($AA1600&lt;&gt;ROUND($AA1600,2),", PB 4 Price - More than 2 Decimal Places","")&amp;IF($AC1600&lt;&gt;ROUND($AC1600,2),", PB 5 Price - More than 2 Decimal Places","")&amp;IF($AE1600&lt;&gt;ROUND($AE1600,2),", PB 6 Price - More than 2 Decimal Places","")&amp;IF($AG1600&lt;&gt;ROUND($AG1600,2),", PB 7 Price - More than 2 Decimal Places","")&amp;IF(AND(E1600&lt;&gt;"",U1600="",AH1600=""),", Please enter a Price in PB1 or Select No Bid","")&amp;IF(AND(OR($U1600&gt;0,$W1600&gt;0,$Y1600&gt;0,$AA1600&gt;0,$AC1600&gt;0,$AE1600&gt;0),OR(AH1600="",AH1600="No Bid")),", Bid Status Missing or Incorrect","")&amp;IF(AND(AH1600="No Bid",AI1600=""),", Reason for No Bid Missing","")&amp;IF(AND($O1600="CSIS",OR($U1600&gt;0,$W1600&gt;0,$Y1600&gt;0,$AA1600&gt;0,$AC1600&gt;0,$AE1600&gt;0),AJ1600=""),", NCAGE Supplier Missing","")&amp;IF(AND($O1600="Drawing",OR($U1600&gt;0,$W1600&gt;0,$Y1600&gt;0,$AA1600&gt;0,$AC1600&gt;0,$AE1600&gt;0),AK1600=""),", Manufacturer Missing","")&amp;IF(AL1600&lt;&gt;"",", Comment","")&amp;IF(AND(OR(AH1600="Bid Using CSIS Dropdown With Query (Comment Field Must Be Populated)",AH1600="Bid To Drawing Supplied With Query (Comment Field Must Be Populated)"),AL1600=""),", Please Enter a Comment for the Bid Query","")&amp;IF(AND(T1600&gt;0,U1600="",AH1600&lt;&gt;"No Bid"),", PB1 Price Missing","")&amp;IF(AND(V1600&gt;0,W1600="",AH1600&lt;&gt;"No Bid"),", PB2 Price Missing","")&amp;IF(AND(X1600&gt;0,Y1600="",AH1600&lt;&gt;"No Bid"),", PB3 Price Missing","")&amp;IF(AND(Z1600&gt;0,AA1600="",AH1600&lt;&gt;"No Bid"),", PB4 Price Missing","")&amp;IF(AND(AB1600&gt;0,AC1600="",AH1600&lt;&gt;"No Bid"),", PB5 Price Missing","")&amp;IF(AND(AD1600&gt;0,AE1600="",AH1600&lt;&gt;"No Bid"),", PB6 Price Missing","")&amp;IF(AND(AF1600&gt;0,AG1600="",AH1600&lt;&gt;"No Bid"),", PB7 Price Missing","")</f>
        <v>, Please enter a Price in PB1 or Select No Bid, PB1 Price Missing, PB2 Price Missing, PB3 Price Missing, PB4 Price Missing, PB5 Price Missing, PB6 Price Missing, PB7 Price Missing</v>
      </c>
      <c r="AN1600" s="28"/>
      <c r="AO1600" s="28"/>
      <c r="AP1600" s="28"/>
      <c r="AQ1600" s="28"/>
      <c r="AR1600" s="28"/>
      <c r="AS1600" s="28"/>
      <c r="AT1600" s="28"/>
      <c r="AU1600" s="28"/>
      <c r="AV1600" s="28"/>
      <c r="AW1600" s="28"/>
      <c r="AX1600" s="28"/>
      <c r="AY1600" s="28"/>
      <c r="AZ1600" s="28"/>
      <c r="BA1600" s="28"/>
      <c r="BB1600" s="28"/>
      <c r="BC1600" s="28"/>
      <c r="BD1600" s="28"/>
      <c r="BE1600" s="28"/>
      <c r="BF1600" s="28"/>
      <c r="BG1600" s="28"/>
      <c r="BH1600" s="28"/>
      <c r="BI1600" s="28"/>
      <c r="BJ1600" s="28"/>
      <c r="BK1600" s="28"/>
      <c r="BL1600" s="28"/>
    </row>
    <row r="1601" spans="1:64" x14ac:dyDescent="0.25">
      <c r="A1601" s="58">
        <v>1599</v>
      </c>
      <c r="B1601" s="57"/>
      <c r="C1601" s="57" t="s">
        <v>3775</v>
      </c>
      <c r="D1601" s="57"/>
      <c r="E1601" s="59" t="s">
        <v>1722</v>
      </c>
      <c r="F1601" s="60" t="s">
        <v>5949</v>
      </c>
      <c r="G1601" s="61" t="s">
        <v>5317</v>
      </c>
      <c r="H1601" s="60" t="s">
        <v>6017</v>
      </c>
      <c r="I1601" s="60" t="s">
        <v>6008</v>
      </c>
      <c r="J1601" s="60"/>
      <c r="K1601" s="60" t="s">
        <v>5992</v>
      </c>
      <c r="L1601" s="60" t="s">
        <v>23</v>
      </c>
      <c r="M1601" s="60" t="s">
        <v>6024</v>
      </c>
      <c r="N1601" s="57" t="s">
        <v>6026</v>
      </c>
      <c r="O1601" s="62" t="s">
        <v>1868</v>
      </c>
      <c r="P1601" s="62" t="s">
        <v>3674</v>
      </c>
      <c r="Q1601" s="28"/>
      <c r="R1601" s="28"/>
      <c r="S1601" s="28"/>
      <c r="T1601" s="36">
        <v>9</v>
      </c>
      <c r="U1601" s="33"/>
      <c r="V1601" s="36">
        <v>25</v>
      </c>
      <c r="W1601" s="33"/>
      <c r="X1601" s="36">
        <v>45</v>
      </c>
      <c r="Y1601" s="33"/>
      <c r="Z1601" s="36">
        <v>90</v>
      </c>
      <c r="AA1601" s="33"/>
      <c r="AB1601" s="36">
        <v>175</v>
      </c>
      <c r="AC1601" s="33"/>
      <c r="AD1601" s="36">
        <v>999999</v>
      </c>
      <c r="AE1601" s="33"/>
      <c r="AF1601" s="36"/>
      <c r="AG1601" s="33"/>
      <c r="AH1601" s="28"/>
      <c r="AI1601" s="28"/>
      <c r="AJ1601" s="28"/>
      <c r="AK1601" s="28"/>
      <c r="AL1601" s="28"/>
      <c r="AM1601" s="41" t="str">
        <f>IF(AND($U1601&gt;0,$Q1601=""),"Currency Missing","")&amp;IF(AND($U1601&gt;0,$R1601=""),", MOQ Missing","")&amp;IF(AND($U1601&gt;0,$S1601=""),", Leadtime Missing","")&amp;IF(W1601&gt;U1601,", PB2 Price Greater than PB1 Price","")&amp;IF(Y1601&gt;W1601,", PB3 Price Greater than PB2 Price","")&amp;IF(AA1601&gt;Y1601,", PB4 Price Greater than PB3 Price","")&amp;IF(AC1601&gt;AA1601,", PB5 Price Greater than PB4 Price","")&amp;IF(AE1601&gt;AC1601,", PB6 Price Greater than PB5 Price","")&amp;IF(AG1601&gt;AE1601,", PB7 Price Greater than PB6 Price","")&amp;IF($U1601&lt;&gt;ROUND($U1601,2),", PB 1 Price - More than 2 Decimal Places","")&amp;IF($W1601&lt;&gt;ROUND($W1601,2),", PB 2 Price - More than 2 Decimal Places","")&amp;IF($Y1601&lt;&gt;ROUND($Y1601,2),", PB 3 Price - More than 2 Decimal Places","")&amp;IF($AA1601&lt;&gt;ROUND($AA1601,2),", PB 4 Price - More than 2 Decimal Places","")&amp;IF($AC1601&lt;&gt;ROUND($AC1601,2),", PB 5 Price - More than 2 Decimal Places","")&amp;IF($AE1601&lt;&gt;ROUND($AE1601,2),", PB 6 Price - More than 2 Decimal Places","")&amp;IF($AG1601&lt;&gt;ROUND($AG1601,2),", PB 7 Price - More than 2 Decimal Places","")&amp;IF(AND(E1601&lt;&gt;"",U1601="",AH1601=""),", Please enter a Price in PB1 or Select No Bid","")&amp;IF(AND(OR($U1601&gt;0,$W1601&gt;0,$Y1601&gt;0,$AA1601&gt;0,$AC1601&gt;0,$AE1601&gt;0),OR(AH1601="",AH1601="No Bid")),", Bid Status Missing or Incorrect","")&amp;IF(AND(AH1601="No Bid",AI1601=""),", Reason for No Bid Missing","")&amp;IF(AND($O1601="CSIS",OR($U1601&gt;0,$W1601&gt;0,$Y1601&gt;0,$AA1601&gt;0,$AC1601&gt;0,$AE1601&gt;0),AJ1601=""),", NCAGE Supplier Missing","")&amp;IF(AND($O1601="Drawing",OR($U1601&gt;0,$W1601&gt;0,$Y1601&gt;0,$AA1601&gt;0,$AC1601&gt;0,$AE1601&gt;0),AK1601=""),", Manufacturer Missing","")&amp;IF(AL1601&lt;&gt;"",", Comment","")&amp;IF(AND(OR(AH1601="Bid Using CSIS Dropdown With Query (Comment Field Must Be Populated)",AH1601="Bid To Drawing Supplied With Query (Comment Field Must Be Populated)"),AL1601=""),", Please Enter a Comment for the Bid Query","")&amp;IF(AND(T1601&gt;0,U1601="",AH1601&lt;&gt;"No Bid"),", PB1 Price Missing","")&amp;IF(AND(V1601&gt;0,W1601="",AH1601&lt;&gt;"No Bid"),", PB2 Price Missing","")&amp;IF(AND(X1601&gt;0,Y1601="",AH1601&lt;&gt;"No Bid"),", PB3 Price Missing","")&amp;IF(AND(Z1601&gt;0,AA1601="",AH1601&lt;&gt;"No Bid"),", PB4 Price Missing","")&amp;IF(AND(AB1601&gt;0,AC1601="",AH1601&lt;&gt;"No Bid"),", PB5 Price Missing","")&amp;IF(AND(AD1601&gt;0,AE1601="",AH1601&lt;&gt;"No Bid"),", PB6 Price Missing","")&amp;IF(AND(AF1601&gt;0,AG1601="",AH1601&lt;&gt;"No Bid"),", PB7 Price Missing","")</f>
        <v>, Please enter a Price in PB1 or Select No Bid, PB1 Price Missing, PB2 Price Missing, PB3 Price Missing, PB4 Price Missing, PB5 Price Missing, PB6 Price Missing</v>
      </c>
      <c r="AN1601" s="28"/>
      <c r="AO1601" s="28"/>
      <c r="AP1601" s="28"/>
      <c r="AQ1601" s="28"/>
      <c r="AR1601" s="28"/>
      <c r="AS1601" s="28"/>
      <c r="AT1601" s="28"/>
      <c r="AU1601" s="28"/>
      <c r="AV1601" s="28"/>
      <c r="AW1601" s="28"/>
      <c r="AX1601" s="28"/>
      <c r="AY1601" s="28"/>
      <c r="AZ1601" s="28"/>
      <c r="BA1601" s="28"/>
      <c r="BB1601" s="28"/>
      <c r="BC1601" s="28"/>
      <c r="BD1601" s="28"/>
      <c r="BE1601" s="28"/>
      <c r="BF1601" s="28"/>
      <c r="BG1601" s="28"/>
      <c r="BH1601" s="28"/>
      <c r="BI1601" s="28"/>
      <c r="BJ1601" s="28"/>
      <c r="BK1601" s="28"/>
      <c r="BL1601" s="28"/>
    </row>
    <row r="1602" spans="1:64" x14ac:dyDescent="0.25">
      <c r="A1602" s="58">
        <v>1600</v>
      </c>
      <c r="B1602" s="57"/>
      <c r="C1602" s="57" t="s">
        <v>3775</v>
      </c>
      <c r="D1602" s="57"/>
      <c r="E1602" s="59" t="s">
        <v>1723</v>
      </c>
      <c r="F1602" s="60" t="s">
        <v>5949</v>
      </c>
      <c r="G1602" s="61" t="s">
        <v>5318</v>
      </c>
      <c r="H1602" s="60" t="s">
        <v>6005</v>
      </c>
      <c r="I1602" s="60" t="s">
        <v>6008</v>
      </c>
      <c r="J1602" s="60"/>
      <c r="K1602" s="60" t="s">
        <v>5992</v>
      </c>
      <c r="L1602" s="60" t="s">
        <v>23</v>
      </c>
      <c r="M1602" s="60" t="s">
        <v>6024</v>
      </c>
      <c r="N1602" s="57" t="s">
        <v>6026</v>
      </c>
      <c r="O1602" s="62" t="s">
        <v>1868</v>
      </c>
      <c r="P1602" s="62" t="s">
        <v>3675</v>
      </c>
      <c r="Q1602" s="28"/>
      <c r="R1602" s="28"/>
      <c r="S1602" s="28"/>
      <c r="T1602" s="36">
        <v>12</v>
      </c>
      <c r="U1602" s="33"/>
      <c r="V1602" s="36">
        <v>35</v>
      </c>
      <c r="W1602" s="33"/>
      <c r="X1602" s="36">
        <v>70</v>
      </c>
      <c r="Y1602" s="33"/>
      <c r="Z1602" s="36">
        <v>140</v>
      </c>
      <c r="AA1602" s="33"/>
      <c r="AB1602" s="36">
        <v>250</v>
      </c>
      <c r="AC1602" s="33"/>
      <c r="AD1602" s="36">
        <v>999999</v>
      </c>
      <c r="AE1602" s="33"/>
      <c r="AF1602" s="36"/>
      <c r="AG1602" s="33"/>
      <c r="AH1602" s="28"/>
      <c r="AI1602" s="28"/>
      <c r="AJ1602" s="28"/>
      <c r="AK1602" s="28"/>
      <c r="AL1602" s="28"/>
      <c r="AM1602" s="41" t="str">
        <f>IF(AND($U1602&gt;0,$Q1602=""),"Currency Missing","")&amp;IF(AND($U1602&gt;0,$R1602=""),", MOQ Missing","")&amp;IF(AND($U1602&gt;0,$S1602=""),", Leadtime Missing","")&amp;IF(W1602&gt;U1602,", PB2 Price Greater than PB1 Price","")&amp;IF(Y1602&gt;W1602,", PB3 Price Greater than PB2 Price","")&amp;IF(AA1602&gt;Y1602,", PB4 Price Greater than PB3 Price","")&amp;IF(AC1602&gt;AA1602,", PB5 Price Greater than PB4 Price","")&amp;IF(AE1602&gt;AC1602,", PB6 Price Greater than PB5 Price","")&amp;IF(AG1602&gt;AE1602,", PB7 Price Greater than PB6 Price","")&amp;IF($U1602&lt;&gt;ROUND($U1602,2),", PB 1 Price - More than 2 Decimal Places","")&amp;IF($W1602&lt;&gt;ROUND($W1602,2),", PB 2 Price - More than 2 Decimal Places","")&amp;IF($Y1602&lt;&gt;ROUND($Y1602,2),", PB 3 Price - More than 2 Decimal Places","")&amp;IF($AA1602&lt;&gt;ROUND($AA1602,2),", PB 4 Price - More than 2 Decimal Places","")&amp;IF($AC1602&lt;&gt;ROUND($AC1602,2),", PB 5 Price - More than 2 Decimal Places","")&amp;IF($AE1602&lt;&gt;ROUND($AE1602,2),", PB 6 Price - More than 2 Decimal Places","")&amp;IF($AG1602&lt;&gt;ROUND($AG1602,2),", PB 7 Price - More than 2 Decimal Places","")&amp;IF(AND(E1602&lt;&gt;"",U1602="",AH1602=""),", Please enter a Price in PB1 or Select No Bid","")&amp;IF(AND(OR($U1602&gt;0,$W1602&gt;0,$Y1602&gt;0,$AA1602&gt;0,$AC1602&gt;0,$AE1602&gt;0),OR(AH1602="",AH1602="No Bid")),", Bid Status Missing or Incorrect","")&amp;IF(AND(AH1602="No Bid",AI1602=""),", Reason for No Bid Missing","")&amp;IF(AND($O1602="CSIS",OR($U1602&gt;0,$W1602&gt;0,$Y1602&gt;0,$AA1602&gt;0,$AC1602&gt;0,$AE1602&gt;0),AJ1602=""),", NCAGE Supplier Missing","")&amp;IF(AND($O1602="Drawing",OR($U1602&gt;0,$W1602&gt;0,$Y1602&gt;0,$AA1602&gt;0,$AC1602&gt;0,$AE1602&gt;0),AK1602=""),", Manufacturer Missing","")&amp;IF(AL1602&lt;&gt;"",", Comment","")&amp;IF(AND(OR(AH1602="Bid Using CSIS Dropdown With Query (Comment Field Must Be Populated)",AH1602="Bid To Drawing Supplied With Query (Comment Field Must Be Populated)"),AL1602=""),", Please Enter a Comment for the Bid Query","")&amp;IF(AND(T1602&gt;0,U1602="",AH1602&lt;&gt;"No Bid"),", PB1 Price Missing","")&amp;IF(AND(V1602&gt;0,W1602="",AH1602&lt;&gt;"No Bid"),", PB2 Price Missing","")&amp;IF(AND(X1602&gt;0,Y1602="",AH1602&lt;&gt;"No Bid"),", PB3 Price Missing","")&amp;IF(AND(Z1602&gt;0,AA1602="",AH1602&lt;&gt;"No Bid"),", PB4 Price Missing","")&amp;IF(AND(AB1602&gt;0,AC1602="",AH1602&lt;&gt;"No Bid"),", PB5 Price Missing","")&amp;IF(AND(AD1602&gt;0,AE1602="",AH1602&lt;&gt;"No Bid"),", PB6 Price Missing","")&amp;IF(AND(AF1602&gt;0,AG1602="",AH1602&lt;&gt;"No Bid"),", PB7 Price Missing","")</f>
        <v>, Please enter a Price in PB1 or Select No Bid, PB1 Price Missing, PB2 Price Missing, PB3 Price Missing, PB4 Price Missing, PB5 Price Missing, PB6 Price Missing</v>
      </c>
      <c r="AN1602" s="28"/>
      <c r="AO1602" s="28"/>
      <c r="AP1602" s="28"/>
      <c r="AQ1602" s="28"/>
      <c r="AR1602" s="28"/>
      <c r="AS1602" s="28"/>
      <c r="AT1602" s="28"/>
      <c r="AU1602" s="28"/>
      <c r="AV1602" s="28"/>
      <c r="AW1602" s="28"/>
      <c r="AX1602" s="28"/>
      <c r="AY1602" s="28"/>
      <c r="AZ1602" s="28"/>
      <c r="BA1602" s="28"/>
      <c r="BB1602" s="28"/>
      <c r="BC1602" s="28"/>
      <c r="BD1602" s="28"/>
      <c r="BE1602" s="28"/>
      <c r="BF1602" s="28"/>
      <c r="BG1602" s="28"/>
      <c r="BH1602" s="28"/>
      <c r="BI1602" s="28"/>
      <c r="BJ1602" s="28"/>
      <c r="BK1602" s="28"/>
      <c r="BL1602" s="28"/>
    </row>
    <row r="1603" spans="1:64" x14ac:dyDescent="0.25">
      <c r="A1603" s="58">
        <v>1601</v>
      </c>
      <c r="B1603" s="57"/>
      <c r="C1603" s="57" t="s">
        <v>3775</v>
      </c>
      <c r="D1603" s="57"/>
      <c r="E1603" s="59" t="s">
        <v>1140</v>
      </c>
      <c r="F1603" s="60" t="s">
        <v>5446</v>
      </c>
      <c r="G1603" s="61" t="s">
        <v>4749</v>
      </c>
      <c r="H1603" s="60" t="s">
        <v>5996</v>
      </c>
      <c r="I1603" s="60" t="s">
        <v>5993</v>
      </c>
      <c r="J1603" s="60"/>
      <c r="K1603" s="60" t="s">
        <v>5992</v>
      </c>
      <c r="L1603" s="60" t="s">
        <v>23</v>
      </c>
      <c r="M1603" s="60" t="s">
        <v>6024</v>
      </c>
      <c r="N1603" s="57" t="s">
        <v>6026</v>
      </c>
      <c r="O1603" s="62" t="s">
        <v>1919</v>
      </c>
      <c r="P1603" s="62" t="s">
        <v>3094</v>
      </c>
      <c r="Q1603" s="28"/>
      <c r="R1603" s="28"/>
      <c r="S1603" s="28"/>
      <c r="T1603" s="36">
        <v>1</v>
      </c>
      <c r="U1603" s="33"/>
      <c r="V1603" s="36">
        <v>3</v>
      </c>
      <c r="W1603" s="33"/>
      <c r="X1603" s="36">
        <v>6</v>
      </c>
      <c r="Y1603" s="33"/>
      <c r="Z1603" s="36">
        <v>12</v>
      </c>
      <c r="AA1603" s="33"/>
      <c r="AB1603" s="36">
        <v>999999</v>
      </c>
      <c r="AC1603" s="33"/>
      <c r="AD1603" s="36"/>
      <c r="AE1603" s="33"/>
      <c r="AF1603" s="36"/>
      <c r="AG1603" s="33"/>
      <c r="AH1603" s="28"/>
      <c r="AI1603" s="28"/>
      <c r="AJ1603" s="28"/>
      <c r="AK1603" s="28"/>
      <c r="AL1603" s="28"/>
      <c r="AM1603" s="41" t="str">
        <f>IF(AND($U1603&gt;0,$Q1603=""),"Currency Missing","")&amp;IF(AND($U1603&gt;0,$R1603=""),", MOQ Missing","")&amp;IF(AND($U1603&gt;0,$S1603=""),", Leadtime Missing","")&amp;IF(W1603&gt;U1603,", PB2 Price Greater than PB1 Price","")&amp;IF(Y1603&gt;W1603,", PB3 Price Greater than PB2 Price","")&amp;IF(AA1603&gt;Y1603,", PB4 Price Greater than PB3 Price","")&amp;IF(AC1603&gt;AA1603,", PB5 Price Greater than PB4 Price","")&amp;IF(AE1603&gt;AC1603,", PB6 Price Greater than PB5 Price","")&amp;IF(AG1603&gt;AE1603,", PB7 Price Greater than PB6 Price","")&amp;IF($U1603&lt;&gt;ROUND($U1603,2),", PB 1 Price - More than 2 Decimal Places","")&amp;IF($W1603&lt;&gt;ROUND($W1603,2),", PB 2 Price - More than 2 Decimal Places","")&amp;IF($Y1603&lt;&gt;ROUND($Y1603,2),", PB 3 Price - More than 2 Decimal Places","")&amp;IF($AA1603&lt;&gt;ROUND($AA1603,2),", PB 4 Price - More than 2 Decimal Places","")&amp;IF($AC1603&lt;&gt;ROUND($AC1603,2),", PB 5 Price - More than 2 Decimal Places","")&amp;IF($AE1603&lt;&gt;ROUND($AE1603,2),", PB 6 Price - More than 2 Decimal Places","")&amp;IF($AG1603&lt;&gt;ROUND($AG1603,2),", PB 7 Price - More than 2 Decimal Places","")&amp;IF(AND(E1603&lt;&gt;"",U1603="",AH1603=""),", Please enter a Price in PB1 or Select No Bid","")&amp;IF(AND(OR($U1603&gt;0,$W1603&gt;0,$Y1603&gt;0,$AA1603&gt;0,$AC1603&gt;0,$AE1603&gt;0),OR(AH1603="",AH1603="No Bid")),", Bid Status Missing or Incorrect","")&amp;IF(AND(AH1603="No Bid",AI1603=""),", Reason for No Bid Missing","")&amp;IF(AND($O1603="CSIS",OR($U1603&gt;0,$W1603&gt;0,$Y1603&gt;0,$AA1603&gt;0,$AC1603&gt;0,$AE1603&gt;0),AJ1603=""),", NCAGE Supplier Missing","")&amp;IF(AND($O1603="Drawing",OR($U1603&gt;0,$W1603&gt;0,$Y1603&gt;0,$AA1603&gt;0,$AC1603&gt;0,$AE1603&gt;0),AK1603=""),", Manufacturer Missing","")&amp;IF(AL1603&lt;&gt;"",", Comment","")&amp;IF(AND(OR(AH1603="Bid Using CSIS Dropdown With Query (Comment Field Must Be Populated)",AH1603="Bid To Drawing Supplied With Query (Comment Field Must Be Populated)"),AL1603=""),", Please Enter a Comment for the Bid Query","")&amp;IF(AND(T1603&gt;0,U1603="",AH1603&lt;&gt;"No Bid"),", PB1 Price Missing","")&amp;IF(AND(V1603&gt;0,W1603="",AH1603&lt;&gt;"No Bid"),", PB2 Price Missing","")&amp;IF(AND(X1603&gt;0,Y1603="",AH1603&lt;&gt;"No Bid"),", PB3 Price Missing","")&amp;IF(AND(Z1603&gt;0,AA1603="",AH1603&lt;&gt;"No Bid"),", PB4 Price Missing","")&amp;IF(AND(AB1603&gt;0,AC1603="",AH1603&lt;&gt;"No Bid"),", PB5 Price Missing","")&amp;IF(AND(AD1603&gt;0,AE1603="",AH1603&lt;&gt;"No Bid"),", PB6 Price Missing","")&amp;IF(AND(AF1603&gt;0,AG1603="",AH1603&lt;&gt;"No Bid"),", PB7 Price Missing","")</f>
        <v>, Please enter a Price in PB1 or Select No Bid, PB1 Price Missing, PB2 Price Missing, PB3 Price Missing, PB4 Price Missing, PB5 Price Missing</v>
      </c>
      <c r="AN1603" s="28"/>
      <c r="AO1603" s="28"/>
      <c r="AP1603" s="28"/>
      <c r="AQ1603" s="28"/>
      <c r="AR1603" s="28"/>
      <c r="AS1603" s="28"/>
      <c r="AT1603" s="28"/>
      <c r="AU1603" s="28"/>
      <c r="AV1603" s="28"/>
      <c r="AW1603" s="28"/>
      <c r="AX1603" s="28"/>
      <c r="AY1603" s="28"/>
      <c r="AZ1603" s="28"/>
      <c r="BA1603" s="28"/>
      <c r="BB1603" s="28"/>
      <c r="BC1603" s="28"/>
      <c r="BD1603" s="28"/>
      <c r="BE1603" s="28"/>
      <c r="BF1603" s="28"/>
      <c r="BG1603" s="28"/>
      <c r="BH1603" s="28"/>
      <c r="BI1603" s="28"/>
      <c r="BJ1603" s="28"/>
      <c r="BK1603" s="28"/>
      <c r="BL1603" s="28"/>
    </row>
    <row r="1604" spans="1:64" x14ac:dyDescent="0.25">
      <c r="A1604" s="58">
        <v>1602</v>
      </c>
      <c r="B1604" s="57"/>
      <c r="C1604" s="57" t="s">
        <v>3775</v>
      </c>
      <c r="D1604" s="57"/>
      <c r="E1604" s="59" t="s">
        <v>1724</v>
      </c>
      <c r="F1604" s="60" t="s">
        <v>5950</v>
      </c>
      <c r="G1604" s="61" t="s">
        <v>5319</v>
      </c>
      <c r="H1604" s="60" t="s">
        <v>6017</v>
      </c>
      <c r="I1604" s="60" t="s">
        <v>5993</v>
      </c>
      <c r="J1604" s="60"/>
      <c r="K1604" s="60" t="s">
        <v>5992</v>
      </c>
      <c r="L1604" s="60" t="s">
        <v>23</v>
      </c>
      <c r="M1604" s="60" t="s">
        <v>6024</v>
      </c>
      <c r="N1604" s="57" t="s">
        <v>6026</v>
      </c>
      <c r="O1604" s="62" t="s">
        <v>1868</v>
      </c>
      <c r="P1604" s="62" t="s">
        <v>3676</v>
      </c>
      <c r="Q1604" s="28"/>
      <c r="R1604" s="28"/>
      <c r="S1604" s="28"/>
      <c r="T1604" s="36">
        <v>12</v>
      </c>
      <c r="U1604" s="33"/>
      <c r="V1604" s="36">
        <v>40</v>
      </c>
      <c r="W1604" s="33"/>
      <c r="X1604" s="36">
        <v>80</v>
      </c>
      <c r="Y1604" s="33"/>
      <c r="Z1604" s="36">
        <v>150</v>
      </c>
      <c r="AA1604" s="33"/>
      <c r="AB1604" s="36">
        <v>300</v>
      </c>
      <c r="AC1604" s="33"/>
      <c r="AD1604" s="36">
        <v>999999</v>
      </c>
      <c r="AE1604" s="33"/>
      <c r="AF1604" s="36"/>
      <c r="AG1604" s="33"/>
      <c r="AH1604" s="28"/>
      <c r="AI1604" s="28"/>
      <c r="AJ1604" s="28"/>
      <c r="AK1604" s="28"/>
      <c r="AL1604" s="28"/>
      <c r="AM1604" s="41" t="str">
        <f>IF(AND($U1604&gt;0,$Q1604=""),"Currency Missing","")&amp;IF(AND($U1604&gt;0,$R1604=""),", MOQ Missing","")&amp;IF(AND($U1604&gt;0,$S1604=""),", Leadtime Missing","")&amp;IF(W1604&gt;U1604,", PB2 Price Greater than PB1 Price","")&amp;IF(Y1604&gt;W1604,", PB3 Price Greater than PB2 Price","")&amp;IF(AA1604&gt;Y1604,", PB4 Price Greater than PB3 Price","")&amp;IF(AC1604&gt;AA1604,", PB5 Price Greater than PB4 Price","")&amp;IF(AE1604&gt;AC1604,", PB6 Price Greater than PB5 Price","")&amp;IF(AG1604&gt;AE1604,", PB7 Price Greater than PB6 Price","")&amp;IF($U1604&lt;&gt;ROUND($U1604,2),", PB 1 Price - More than 2 Decimal Places","")&amp;IF($W1604&lt;&gt;ROUND($W1604,2),", PB 2 Price - More than 2 Decimal Places","")&amp;IF($Y1604&lt;&gt;ROUND($Y1604,2),", PB 3 Price - More than 2 Decimal Places","")&amp;IF($AA1604&lt;&gt;ROUND($AA1604,2),", PB 4 Price - More than 2 Decimal Places","")&amp;IF($AC1604&lt;&gt;ROUND($AC1604,2),", PB 5 Price - More than 2 Decimal Places","")&amp;IF($AE1604&lt;&gt;ROUND($AE1604,2),", PB 6 Price - More than 2 Decimal Places","")&amp;IF($AG1604&lt;&gt;ROUND($AG1604,2),", PB 7 Price - More than 2 Decimal Places","")&amp;IF(AND(E1604&lt;&gt;"",U1604="",AH1604=""),", Please enter a Price in PB1 or Select No Bid","")&amp;IF(AND(OR($U1604&gt;0,$W1604&gt;0,$Y1604&gt;0,$AA1604&gt;0,$AC1604&gt;0,$AE1604&gt;0),OR(AH1604="",AH1604="No Bid")),", Bid Status Missing or Incorrect","")&amp;IF(AND(AH1604="No Bid",AI1604=""),", Reason for No Bid Missing","")&amp;IF(AND($O1604="CSIS",OR($U1604&gt;0,$W1604&gt;0,$Y1604&gt;0,$AA1604&gt;0,$AC1604&gt;0,$AE1604&gt;0),AJ1604=""),", NCAGE Supplier Missing","")&amp;IF(AND($O1604="Drawing",OR($U1604&gt;0,$W1604&gt;0,$Y1604&gt;0,$AA1604&gt;0,$AC1604&gt;0,$AE1604&gt;0),AK1604=""),", Manufacturer Missing","")&amp;IF(AL1604&lt;&gt;"",", Comment","")&amp;IF(AND(OR(AH1604="Bid Using CSIS Dropdown With Query (Comment Field Must Be Populated)",AH1604="Bid To Drawing Supplied With Query (Comment Field Must Be Populated)"),AL1604=""),", Please Enter a Comment for the Bid Query","")&amp;IF(AND(T1604&gt;0,U1604="",AH1604&lt;&gt;"No Bid"),", PB1 Price Missing","")&amp;IF(AND(V1604&gt;0,W1604="",AH1604&lt;&gt;"No Bid"),", PB2 Price Missing","")&amp;IF(AND(X1604&gt;0,Y1604="",AH1604&lt;&gt;"No Bid"),", PB3 Price Missing","")&amp;IF(AND(Z1604&gt;0,AA1604="",AH1604&lt;&gt;"No Bid"),", PB4 Price Missing","")&amp;IF(AND(AB1604&gt;0,AC1604="",AH1604&lt;&gt;"No Bid"),", PB5 Price Missing","")&amp;IF(AND(AD1604&gt;0,AE1604="",AH1604&lt;&gt;"No Bid"),", PB6 Price Missing","")&amp;IF(AND(AF1604&gt;0,AG1604="",AH1604&lt;&gt;"No Bid"),", PB7 Price Missing","")</f>
        <v>, Please enter a Price in PB1 or Select No Bid, PB1 Price Missing, PB2 Price Missing, PB3 Price Missing, PB4 Price Missing, PB5 Price Missing, PB6 Price Missing</v>
      </c>
      <c r="AN1604" s="28"/>
      <c r="AO1604" s="28"/>
      <c r="AP1604" s="28"/>
      <c r="AQ1604" s="28"/>
      <c r="AR1604" s="28"/>
      <c r="AS1604" s="28"/>
      <c r="AT1604" s="28"/>
      <c r="AU1604" s="28"/>
      <c r="AV1604" s="28"/>
      <c r="AW1604" s="28"/>
      <c r="AX1604" s="28"/>
      <c r="AY1604" s="28"/>
      <c r="AZ1604" s="28"/>
      <c r="BA1604" s="28"/>
      <c r="BB1604" s="28"/>
      <c r="BC1604" s="28"/>
      <c r="BD1604" s="28"/>
      <c r="BE1604" s="28"/>
      <c r="BF1604" s="28"/>
      <c r="BG1604" s="28"/>
      <c r="BH1604" s="28"/>
      <c r="BI1604" s="28"/>
      <c r="BJ1604" s="28"/>
      <c r="BK1604" s="28"/>
      <c r="BL1604" s="28"/>
    </row>
    <row r="1605" spans="1:64" x14ac:dyDescent="0.25">
      <c r="A1605" s="58">
        <v>1603</v>
      </c>
      <c r="B1605" s="57"/>
      <c r="C1605" s="57" t="s">
        <v>3775</v>
      </c>
      <c r="D1605" s="57"/>
      <c r="E1605" s="59" t="s">
        <v>1725</v>
      </c>
      <c r="F1605" s="60" t="s">
        <v>5951</v>
      </c>
      <c r="G1605" s="61" t="s">
        <v>5320</v>
      </c>
      <c r="H1605" s="60" t="s">
        <v>5990</v>
      </c>
      <c r="I1605" s="60" t="s">
        <v>5993</v>
      </c>
      <c r="J1605" s="60"/>
      <c r="K1605" s="60" t="s">
        <v>5992</v>
      </c>
      <c r="L1605" s="60" t="s">
        <v>23</v>
      </c>
      <c r="M1605" s="60" t="s">
        <v>6024</v>
      </c>
      <c r="N1605" s="57" t="s">
        <v>6026</v>
      </c>
      <c r="O1605" s="62" t="s">
        <v>2056</v>
      </c>
      <c r="P1605" s="62" t="s">
        <v>3677</v>
      </c>
      <c r="Q1605" s="28"/>
      <c r="R1605" s="28"/>
      <c r="S1605" s="28"/>
      <c r="T1605" s="36">
        <v>1</v>
      </c>
      <c r="U1605" s="33"/>
      <c r="V1605" s="36">
        <v>2</v>
      </c>
      <c r="W1605" s="33"/>
      <c r="X1605" s="36">
        <v>5</v>
      </c>
      <c r="Y1605" s="33"/>
      <c r="Z1605" s="36">
        <v>999999</v>
      </c>
      <c r="AA1605" s="33"/>
      <c r="AB1605" s="36"/>
      <c r="AC1605" s="33"/>
      <c r="AD1605" s="36"/>
      <c r="AE1605" s="33"/>
      <c r="AF1605" s="36"/>
      <c r="AG1605" s="33"/>
      <c r="AH1605" s="28"/>
      <c r="AI1605" s="28"/>
      <c r="AJ1605" s="28"/>
      <c r="AK1605" s="28"/>
      <c r="AL1605" s="28"/>
      <c r="AM1605" s="41" t="str">
        <f>IF(AND($U1605&gt;0,$Q1605=""),"Currency Missing","")&amp;IF(AND($U1605&gt;0,$R1605=""),", MOQ Missing","")&amp;IF(AND($U1605&gt;0,$S1605=""),", Leadtime Missing","")&amp;IF(W1605&gt;U1605,", PB2 Price Greater than PB1 Price","")&amp;IF(Y1605&gt;W1605,", PB3 Price Greater than PB2 Price","")&amp;IF(AA1605&gt;Y1605,", PB4 Price Greater than PB3 Price","")&amp;IF(AC1605&gt;AA1605,", PB5 Price Greater than PB4 Price","")&amp;IF(AE1605&gt;AC1605,", PB6 Price Greater than PB5 Price","")&amp;IF(AG1605&gt;AE1605,", PB7 Price Greater than PB6 Price","")&amp;IF($U1605&lt;&gt;ROUND($U1605,2),", PB 1 Price - More than 2 Decimal Places","")&amp;IF($W1605&lt;&gt;ROUND($W1605,2),", PB 2 Price - More than 2 Decimal Places","")&amp;IF($Y1605&lt;&gt;ROUND($Y1605,2),", PB 3 Price - More than 2 Decimal Places","")&amp;IF($AA1605&lt;&gt;ROUND($AA1605,2),", PB 4 Price - More than 2 Decimal Places","")&amp;IF($AC1605&lt;&gt;ROUND($AC1605,2),", PB 5 Price - More than 2 Decimal Places","")&amp;IF($AE1605&lt;&gt;ROUND($AE1605,2),", PB 6 Price - More than 2 Decimal Places","")&amp;IF($AG1605&lt;&gt;ROUND($AG1605,2),", PB 7 Price - More than 2 Decimal Places","")&amp;IF(AND(E1605&lt;&gt;"",U1605="",AH1605=""),", Please enter a Price in PB1 or Select No Bid","")&amp;IF(AND(OR($U1605&gt;0,$W1605&gt;0,$Y1605&gt;0,$AA1605&gt;0,$AC1605&gt;0,$AE1605&gt;0),OR(AH1605="",AH1605="No Bid")),", Bid Status Missing or Incorrect","")&amp;IF(AND(AH1605="No Bid",AI1605=""),", Reason for No Bid Missing","")&amp;IF(AND($O1605="CSIS",OR($U1605&gt;0,$W1605&gt;0,$Y1605&gt;0,$AA1605&gt;0,$AC1605&gt;0,$AE1605&gt;0),AJ1605=""),", NCAGE Supplier Missing","")&amp;IF(AND($O1605="Drawing",OR($U1605&gt;0,$W1605&gt;0,$Y1605&gt;0,$AA1605&gt;0,$AC1605&gt;0,$AE1605&gt;0),AK1605=""),", Manufacturer Missing","")&amp;IF(AL1605&lt;&gt;"",", Comment","")&amp;IF(AND(OR(AH1605="Bid Using CSIS Dropdown With Query (Comment Field Must Be Populated)",AH1605="Bid To Drawing Supplied With Query (Comment Field Must Be Populated)"),AL1605=""),", Please Enter a Comment for the Bid Query","")&amp;IF(AND(T1605&gt;0,U1605="",AH1605&lt;&gt;"No Bid"),", PB1 Price Missing","")&amp;IF(AND(V1605&gt;0,W1605="",AH1605&lt;&gt;"No Bid"),", PB2 Price Missing","")&amp;IF(AND(X1605&gt;0,Y1605="",AH1605&lt;&gt;"No Bid"),", PB3 Price Missing","")&amp;IF(AND(Z1605&gt;0,AA1605="",AH1605&lt;&gt;"No Bid"),", PB4 Price Missing","")&amp;IF(AND(AB1605&gt;0,AC1605="",AH1605&lt;&gt;"No Bid"),", PB5 Price Missing","")&amp;IF(AND(AD1605&gt;0,AE1605="",AH1605&lt;&gt;"No Bid"),", PB6 Price Missing","")&amp;IF(AND(AF1605&gt;0,AG1605="",AH1605&lt;&gt;"No Bid"),", PB7 Price Missing","")</f>
        <v>, Please enter a Price in PB1 or Select No Bid, PB1 Price Missing, PB2 Price Missing, PB3 Price Missing, PB4 Price Missing</v>
      </c>
      <c r="AN1605" s="28"/>
      <c r="AO1605" s="28"/>
      <c r="AP1605" s="28"/>
      <c r="AQ1605" s="28"/>
      <c r="AR1605" s="28"/>
      <c r="AS1605" s="28"/>
      <c r="AT1605" s="28"/>
      <c r="AU1605" s="28"/>
      <c r="AV1605" s="28"/>
      <c r="AW1605" s="28"/>
      <c r="AX1605" s="28"/>
      <c r="AY1605" s="28"/>
      <c r="AZ1605" s="28"/>
      <c r="BA1605" s="28"/>
      <c r="BB1605" s="28"/>
      <c r="BC1605" s="28"/>
      <c r="BD1605" s="28"/>
      <c r="BE1605" s="28"/>
      <c r="BF1605" s="28"/>
      <c r="BG1605" s="28"/>
      <c r="BH1605" s="28"/>
      <c r="BI1605" s="28"/>
      <c r="BJ1605" s="28"/>
      <c r="BK1605" s="28"/>
      <c r="BL1605" s="28"/>
    </row>
    <row r="1606" spans="1:64" x14ac:dyDescent="0.25">
      <c r="A1606" s="58">
        <v>1604</v>
      </c>
      <c r="B1606" s="57"/>
      <c r="C1606" s="57" t="s">
        <v>3775</v>
      </c>
      <c r="D1606" s="57"/>
      <c r="E1606" s="59" t="s">
        <v>1726</v>
      </c>
      <c r="F1606" s="60" t="s">
        <v>5952</v>
      </c>
      <c r="G1606" s="61" t="s">
        <v>5321</v>
      </c>
      <c r="H1606" s="60" t="s">
        <v>5999</v>
      </c>
      <c r="I1606" s="60" t="s">
        <v>5993</v>
      </c>
      <c r="J1606" s="60"/>
      <c r="K1606" s="60" t="s">
        <v>5992</v>
      </c>
      <c r="L1606" s="60" t="s">
        <v>23</v>
      </c>
      <c r="M1606" s="60" t="s">
        <v>6024</v>
      </c>
      <c r="N1606" s="57" t="s">
        <v>6026</v>
      </c>
      <c r="O1606" s="62" t="s">
        <v>2012</v>
      </c>
      <c r="P1606" s="62" t="s">
        <v>3678</v>
      </c>
      <c r="Q1606" s="28"/>
      <c r="R1606" s="28"/>
      <c r="S1606" s="28"/>
      <c r="T1606" s="36">
        <v>3</v>
      </c>
      <c r="U1606" s="33"/>
      <c r="V1606" s="36">
        <v>9</v>
      </c>
      <c r="W1606" s="33"/>
      <c r="X1606" s="36">
        <v>20</v>
      </c>
      <c r="Y1606" s="33"/>
      <c r="Z1606" s="36">
        <v>35</v>
      </c>
      <c r="AA1606" s="33"/>
      <c r="AB1606" s="36">
        <v>70</v>
      </c>
      <c r="AC1606" s="33"/>
      <c r="AD1606" s="36">
        <v>999999</v>
      </c>
      <c r="AE1606" s="33"/>
      <c r="AF1606" s="36"/>
      <c r="AG1606" s="33"/>
      <c r="AH1606" s="28"/>
      <c r="AI1606" s="28"/>
      <c r="AJ1606" s="28"/>
      <c r="AK1606" s="28"/>
      <c r="AL1606" s="28"/>
      <c r="AM1606" s="41" t="str">
        <f>IF(AND($U1606&gt;0,$Q1606=""),"Currency Missing","")&amp;IF(AND($U1606&gt;0,$R1606=""),", MOQ Missing","")&amp;IF(AND($U1606&gt;0,$S1606=""),", Leadtime Missing","")&amp;IF(W1606&gt;U1606,", PB2 Price Greater than PB1 Price","")&amp;IF(Y1606&gt;W1606,", PB3 Price Greater than PB2 Price","")&amp;IF(AA1606&gt;Y1606,", PB4 Price Greater than PB3 Price","")&amp;IF(AC1606&gt;AA1606,", PB5 Price Greater than PB4 Price","")&amp;IF(AE1606&gt;AC1606,", PB6 Price Greater than PB5 Price","")&amp;IF(AG1606&gt;AE1606,", PB7 Price Greater than PB6 Price","")&amp;IF($U1606&lt;&gt;ROUND($U1606,2),", PB 1 Price - More than 2 Decimal Places","")&amp;IF($W1606&lt;&gt;ROUND($W1606,2),", PB 2 Price - More than 2 Decimal Places","")&amp;IF($Y1606&lt;&gt;ROUND($Y1606,2),", PB 3 Price - More than 2 Decimal Places","")&amp;IF($AA1606&lt;&gt;ROUND($AA1606,2),", PB 4 Price - More than 2 Decimal Places","")&amp;IF($AC1606&lt;&gt;ROUND($AC1606,2),", PB 5 Price - More than 2 Decimal Places","")&amp;IF($AE1606&lt;&gt;ROUND($AE1606,2),", PB 6 Price - More than 2 Decimal Places","")&amp;IF($AG1606&lt;&gt;ROUND($AG1606,2),", PB 7 Price - More than 2 Decimal Places","")&amp;IF(AND(E1606&lt;&gt;"",U1606="",AH1606=""),", Please enter a Price in PB1 or Select No Bid","")&amp;IF(AND(OR($U1606&gt;0,$W1606&gt;0,$Y1606&gt;0,$AA1606&gt;0,$AC1606&gt;0,$AE1606&gt;0),OR(AH1606="",AH1606="No Bid")),", Bid Status Missing or Incorrect","")&amp;IF(AND(AH1606="No Bid",AI1606=""),", Reason for No Bid Missing","")&amp;IF(AND($O1606="CSIS",OR($U1606&gt;0,$W1606&gt;0,$Y1606&gt;0,$AA1606&gt;0,$AC1606&gt;0,$AE1606&gt;0),AJ1606=""),", NCAGE Supplier Missing","")&amp;IF(AND($O1606="Drawing",OR($U1606&gt;0,$W1606&gt;0,$Y1606&gt;0,$AA1606&gt;0,$AC1606&gt;0,$AE1606&gt;0),AK1606=""),", Manufacturer Missing","")&amp;IF(AL1606&lt;&gt;"",", Comment","")&amp;IF(AND(OR(AH1606="Bid Using CSIS Dropdown With Query (Comment Field Must Be Populated)",AH1606="Bid To Drawing Supplied With Query (Comment Field Must Be Populated)"),AL1606=""),", Please Enter a Comment for the Bid Query","")&amp;IF(AND(T1606&gt;0,U1606="",AH1606&lt;&gt;"No Bid"),", PB1 Price Missing","")&amp;IF(AND(V1606&gt;0,W1606="",AH1606&lt;&gt;"No Bid"),", PB2 Price Missing","")&amp;IF(AND(X1606&gt;0,Y1606="",AH1606&lt;&gt;"No Bid"),", PB3 Price Missing","")&amp;IF(AND(Z1606&gt;0,AA1606="",AH1606&lt;&gt;"No Bid"),", PB4 Price Missing","")&amp;IF(AND(AB1606&gt;0,AC1606="",AH1606&lt;&gt;"No Bid"),", PB5 Price Missing","")&amp;IF(AND(AD1606&gt;0,AE1606="",AH1606&lt;&gt;"No Bid"),", PB6 Price Missing","")&amp;IF(AND(AF1606&gt;0,AG1606="",AH1606&lt;&gt;"No Bid"),", PB7 Price Missing","")</f>
        <v>, Please enter a Price in PB1 or Select No Bid, PB1 Price Missing, PB2 Price Missing, PB3 Price Missing, PB4 Price Missing, PB5 Price Missing, PB6 Price Missing</v>
      </c>
      <c r="AN1606" s="28"/>
      <c r="AO1606" s="28"/>
      <c r="AP1606" s="28"/>
      <c r="AQ1606" s="28"/>
      <c r="AR1606" s="28"/>
      <c r="AS1606" s="28"/>
      <c r="AT1606" s="28"/>
      <c r="AU1606" s="28"/>
      <c r="AV1606" s="28"/>
      <c r="AW1606" s="28"/>
      <c r="AX1606" s="28"/>
      <c r="AY1606" s="28"/>
      <c r="AZ1606" s="28"/>
      <c r="BA1606" s="28"/>
      <c r="BB1606" s="28"/>
      <c r="BC1606" s="28"/>
      <c r="BD1606" s="28"/>
      <c r="BE1606" s="28"/>
      <c r="BF1606" s="28"/>
      <c r="BG1606" s="28"/>
      <c r="BH1606" s="28"/>
      <c r="BI1606" s="28"/>
      <c r="BJ1606" s="28"/>
      <c r="BK1606" s="28"/>
      <c r="BL1606" s="28"/>
    </row>
    <row r="1607" spans="1:64" x14ac:dyDescent="0.25">
      <c r="A1607" s="58">
        <v>1605</v>
      </c>
      <c r="B1607" s="57"/>
      <c r="C1607" s="57" t="s">
        <v>3775</v>
      </c>
      <c r="D1607" s="57"/>
      <c r="E1607" s="59" t="s">
        <v>1727</v>
      </c>
      <c r="F1607" s="60" t="s">
        <v>5953</v>
      </c>
      <c r="G1607" s="61" t="s">
        <v>5322</v>
      </c>
      <c r="H1607" s="60" t="s">
        <v>5996</v>
      </c>
      <c r="I1607" s="60" t="s">
        <v>6008</v>
      </c>
      <c r="J1607" s="60"/>
      <c r="K1607" s="60" t="s">
        <v>5992</v>
      </c>
      <c r="L1607" s="60" t="s">
        <v>23</v>
      </c>
      <c r="M1607" s="60" t="s">
        <v>6024</v>
      </c>
      <c r="N1607" s="57" t="s">
        <v>6026</v>
      </c>
      <c r="O1607" s="62" t="s">
        <v>2006</v>
      </c>
      <c r="P1607" s="62" t="s">
        <v>3679</v>
      </c>
      <c r="Q1607" s="28"/>
      <c r="R1607" s="28"/>
      <c r="S1607" s="28"/>
      <c r="T1607" s="36">
        <v>2</v>
      </c>
      <c r="U1607" s="33"/>
      <c r="V1607" s="36">
        <v>5</v>
      </c>
      <c r="W1607" s="33"/>
      <c r="X1607" s="36">
        <v>9</v>
      </c>
      <c r="Y1607" s="33"/>
      <c r="Z1607" s="36">
        <v>999999</v>
      </c>
      <c r="AA1607" s="33"/>
      <c r="AB1607" s="36"/>
      <c r="AC1607" s="33"/>
      <c r="AD1607" s="36"/>
      <c r="AE1607" s="33"/>
      <c r="AF1607" s="36"/>
      <c r="AG1607" s="33"/>
      <c r="AH1607" s="28"/>
      <c r="AI1607" s="28"/>
      <c r="AJ1607" s="28"/>
      <c r="AK1607" s="28"/>
      <c r="AL1607" s="28"/>
      <c r="AM1607" s="41" t="str">
        <f>IF(AND($U1607&gt;0,$Q1607=""),"Currency Missing","")&amp;IF(AND($U1607&gt;0,$R1607=""),", MOQ Missing","")&amp;IF(AND($U1607&gt;0,$S1607=""),", Leadtime Missing","")&amp;IF(W1607&gt;U1607,", PB2 Price Greater than PB1 Price","")&amp;IF(Y1607&gt;W1607,", PB3 Price Greater than PB2 Price","")&amp;IF(AA1607&gt;Y1607,", PB4 Price Greater than PB3 Price","")&amp;IF(AC1607&gt;AA1607,", PB5 Price Greater than PB4 Price","")&amp;IF(AE1607&gt;AC1607,", PB6 Price Greater than PB5 Price","")&amp;IF(AG1607&gt;AE1607,", PB7 Price Greater than PB6 Price","")&amp;IF($U1607&lt;&gt;ROUND($U1607,2),", PB 1 Price - More than 2 Decimal Places","")&amp;IF($W1607&lt;&gt;ROUND($W1607,2),", PB 2 Price - More than 2 Decimal Places","")&amp;IF($Y1607&lt;&gt;ROUND($Y1607,2),", PB 3 Price - More than 2 Decimal Places","")&amp;IF($AA1607&lt;&gt;ROUND($AA1607,2),", PB 4 Price - More than 2 Decimal Places","")&amp;IF($AC1607&lt;&gt;ROUND($AC1607,2),", PB 5 Price - More than 2 Decimal Places","")&amp;IF($AE1607&lt;&gt;ROUND($AE1607,2),", PB 6 Price - More than 2 Decimal Places","")&amp;IF($AG1607&lt;&gt;ROUND($AG1607,2),", PB 7 Price - More than 2 Decimal Places","")&amp;IF(AND(E1607&lt;&gt;"",U1607="",AH1607=""),", Please enter a Price in PB1 or Select No Bid","")&amp;IF(AND(OR($U1607&gt;0,$W1607&gt;0,$Y1607&gt;0,$AA1607&gt;0,$AC1607&gt;0,$AE1607&gt;0),OR(AH1607="",AH1607="No Bid")),", Bid Status Missing or Incorrect","")&amp;IF(AND(AH1607="No Bid",AI1607=""),", Reason for No Bid Missing","")&amp;IF(AND($O1607="CSIS",OR($U1607&gt;0,$W1607&gt;0,$Y1607&gt;0,$AA1607&gt;0,$AC1607&gt;0,$AE1607&gt;0),AJ1607=""),", NCAGE Supplier Missing","")&amp;IF(AND($O1607="Drawing",OR($U1607&gt;0,$W1607&gt;0,$Y1607&gt;0,$AA1607&gt;0,$AC1607&gt;0,$AE1607&gt;0),AK1607=""),", Manufacturer Missing","")&amp;IF(AL1607&lt;&gt;"",", Comment","")&amp;IF(AND(OR(AH1607="Bid Using CSIS Dropdown With Query (Comment Field Must Be Populated)",AH1607="Bid To Drawing Supplied With Query (Comment Field Must Be Populated)"),AL1607=""),", Please Enter a Comment for the Bid Query","")&amp;IF(AND(T1607&gt;0,U1607="",AH1607&lt;&gt;"No Bid"),", PB1 Price Missing","")&amp;IF(AND(V1607&gt;0,W1607="",AH1607&lt;&gt;"No Bid"),", PB2 Price Missing","")&amp;IF(AND(X1607&gt;0,Y1607="",AH1607&lt;&gt;"No Bid"),", PB3 Price Missing","")&amp;IF(AND(Z1607&gt;0,AA1607="",AH1607&lt;&gt;"No Bid"),", PB4 Price Missing","")&amp;IF(AND(AB1607&gt;0,AC1607="",AH1607&lt;&gt;"No Bid"),", PB5 Price Missing","")&amp;IF(AND(AD1607&gt;0,AE1607="",AH1607&lt;&gt;"No Bid"),", PB6 Price Missing","")&amp;IF(AND(AF1607&gt;0,AG1607="",AH1607&lt;&gt;"No Bid"),", PB7 Price Missing","")</f>
        <v>, Please enter a Price in PB1 or Select No Bid, PB1 Price Missing, PB2 Price Missing, PB3 Price Missing, PB4 Price Missing</v>
      </c>
      <c r="AN1607" s="28"/>
      <c r="AO1607" s="28"/>
      <c r="AP1607" s="28"/>
      <c r="AQ1607" s="28"/>
      <c r="AR1607" s="28"/>
      <c r="AS1607" s="28"/>
      <c r="AT1607" s="28"/>
      <c r="AU1607" s="28"/>
      <c r="AV1607" s="28"/>
      <c r="AW1607" s="28"/>
      <c r="AX1607" s="28"/>
      <c r="AY1607" s="28"/>
      <c r="AZ1607" s="28"/>
      <c r="BA1607" s="28"/>
      <c r="BB1607" s="28"/>
      <c r="BC1607" s="28"/>
      <c r="BD1607" s="28"/>
      <c r="BE1607" s="28"/>
      <c r="BF1607" s="28"/>
      <c r="BG1607" s="28"/>
      <c r="BH1607" s="28"/>
      <c r="BI1607" s="28"/>
      <c r="BJ1607" s="28"/>
      <c r="BK1607" s="28"/>
      <c r="BL1607" s="28"/>
    </row>
    <row r="1608" spans="1:64" x14ac:dyDescent="0.25">
      <c r="A1608" s="58">
        <v>1606</v>
      </c>
      <c r="B1608" s="57"/>
      <c r="C1608" s="57" t="s">
        <v>3775</v>
      </c>
      <c r="D1608" s="57"/>
      <c r="E1608" s="59" t="s">
        <v>1728</v>
      </c>
      <c r="F1608" s="60" t="s">
        <v>5954</v>
      </c>
      <c r="G1608" s="61" t="s">
        <v>5323</v>
      </c>
      <c r="H1608" s="60" t="s">
        <v>6003</v>
      </c>
      <c r="I1608" s="60" t="s">
        <v>5993</v>
      </c>
      <c r="J1608" s="60"/>
      <c r="K1608" s="60" t="s">
        <v>5992</v>
      </c>
      <c r="L1608" s="60" t="s">
        <v>23</v>
      </c>
      <c r="M1608" s="60" t="s">
        <v>6024</v>
      </c>
      <c r="N1608" s="57" t="s">
        <v>6026</v>
      </c>
      <c r="O1608" s="62" t="s">
        <v>2007</v>
      </c>
      <c r="P1608" s="62" t="s">
        <v>3680</v>
      </c>
      <c r="Q1608" s="28"/>
      <c r="R1608" s="28"/>
      <c r="S1608" s="28"/>
      <c r="T1608" s="36">
        <v>12</v>
      </c>
      <c r="U1608" s="33"/>
      <c r="V1608" s="36">
        <v>35</v>
      </c>
      <c r="W1608" s="33"/>
      <c r="X1608" s="36">
        <v>70</v>
      </c>
      <c r="Y1608" s="33"/>
      <c r="Z1608" s="36">
        <v>140</v>
      </c>
      <c r="AA1608" s="33"/>
      <c r="AB1608" s="36">
        <v>250</v>
      </c>
      <c r="AC1608" s="33"/>
      <c r="AD1608" s="36">
        <v>999999</v>
      </c>
      <c r="AE1608" s="33"/>
      <c r="AF1608" s="36"/>
      <c r="AG1608" s="33"/>
      <c r="AH1608" s="28"/>
      <c r="AI1608" s="28"/>
      <c r="AJ1608" s="28"/>
      <c r="AK1608" s="28"/>
      <c r="AL1608" s="28"/>
      <c r="AM1608" s="41" t="str">
        <f>IF(AND($U1608&gt;0,$Q1608=""),"Currency Missing","")&amp;IF(AND($U1608&gt;0,$R1608=""),", MOQ Missing","")&amp;IF(AND($U1608&gt;0,$S1608=""),", Leadtime Missing","")&amp;IF(W1608&gt;U1608,", PB2 Price Greater than PB1 Price","")&amp;IF(Y1608&gt;W1608,", PB3 Price Greater than PB2 Price","")&amp;IF(AA1608&gt;Y1608,", PB4 Price Greater than PB3 Price","")&amp;IF(AC1608&gt;AA1608,", PB5 Price Greater than PB4 Price","")&amp;IF(AE1608&gt;AC1608,", PB6 Price Greater than PB5 Price","")&amp;IF(AG1608&gt;AE1608,", PB7 Price Greater than PB6 Price","")&amp;IF($U1608&lt;&gt;ROUND($U1608,2),", PB 1 Price - More than 2 Decimal Places","")&amp;IF($W1608&lt;&gt;ROUND($W1608,2),", PB 2 Price - More than 2 Decimal Places","")&amp;IF($Y1608&lt;&gt;ROUND($Y1608,2),", PB 3 Price - More than 2 Decimal Places","")&amp;IF($AA1608&lt;&gt;ROUND($AA1608,2),", PB 4 Price - More than 2 Decimal Places","")&amp;IF($AC1608&lt;&gt;ROUND($AC1608,2),", PB 5 Price - More than 2 Decimal Places","")&amp;IF($AE1608&lt;&gt;ROUND($AE1608,2),", PB 6 Price - More than 2 Decimal Places","")&amp;IF($AG1608&lt;&gt;ROUND($AG1608,2),", PB 7 Price - More than 2 Decimal Places","")&amp;IF(AND(E1608&lt;&gt;"",U1608="",AH1608=""),", Please enter a Price in PB1 or Select No Bid","")&amp;IF(AND(OR($U1608&gt;0,$W1608&gt;0,$Y1608&gt;0,$AA1608&gt;0,$AC1608&gt;0,$AE1608&gt;0),OR(AH1608="",AH1608="No Bid")),", Bid Status Missing or Incorrect","")&amp;IF(AND(AH1608="No Bid",AI1608=""),", Reason for No Bid Missing","")&amp;IF(AND($O1608="CSIS",OR($U1608&gt;0,$W1608&gt;0,$Y1608&gt;0,$AA1608&gt;0,$AC1608&gt;0,$AE1608&gt;0),AJ1608=""),", NCAGE Supplier Missing","")&amp;IF(AND($O1608="Drawing",OR($U1608&gt;0,$W1608&gt;0,$Y1608&gt;0,$AA1608&gt;0,$AC1608&gt;0,$AE1608&gt;0),AK1608=""),", Manufacturer Missing","")&amp;IF(AL1608&lt;&gt;"",", Comment","")&amp;IF(AND(OR(AH1608="Bid Using CSIS Dropdown With Query (Comment Field Must Be Populated)",AH1608="Bid To Drawing Supplied With Query (Comment Field Must Be Populated)"),AL1608=""),", Please Enter a Comment for the Bid Query","")&amp;IF(AND(T1608&gt;0,U1608="",AH1608&lt;&gt;"No Bid"),", PB1 Price Missing","")&amp;IF(AND(V1608&gt;0,W1608="",AH1608&lt;&gt;"No Bid"),", PB2 Price Missing","")&amp;IF(AND(X1608&gt;0,Y1608="",AH1608&lt;&gt;"No Bid"),", PB3 Price Missing","")&amp;IF(AND(Z1608&gt;0,AA1608="",AH1608&lt;&gt;"No Bid"),", PB4 Price Missing","")&amp;IF(AND(AB1608&gt;0,AC1608="",AH1608&lt;&gt;"No Bid"),", PB5 Price Missing","")&amp;IF(AND(AD1608&gt;0,AE1608="",AH1608&lt;&gt;"No Bid"),", PB6 Price Missing","")&amp;IF(AND(AF1608&gt;0,AG1608="",AH1608&lt;&gt;"No Bid"),", PB7 Price Missing","")</f>
        <v>, Please enter a Price in PB1 or Select No Bid, PB1 Price Missing, PB2 Price Missing, PB3 Price Missing, PB4 Price Missing, PB5 Price Missing, PB6 Price Missing</v>
      </c>
      <c r="AN1608" s="28"/>
      <c r="AO1608" s="28"/>
      <c r="AP1608" s="28"/>
      <c r="AQ1608" s="28"/>
      <c r="AR1608" s="28"/>
      <c r="AS1608" s="28"/>
      <c r="AT1608" s="28"/>
      <c r="AU1608" s="28"/>
      <c r="AV1608" s="28"/>
      <c r="AW1608" s="28"/>
      <c r="AX1608" s="28"/>
      <c r="AY1608" s="28"/>
      <c r="AZ1608" s="28"/>
      <c r="BA1608" s="28"/>
      <c r="BB1608" s="28"/>
      <c r="BC1608" s="28"/>
      <c r="BD1608" s="28"/>
      <c r="BE1608" s="28"/>
      <c r="BF1608" s="28"/>
      <c r="BG1608" s="28"/>
      <c r="BH1608" s="28"/>
      <c r="BI1608" s="28"/>
      <c r="BJ1608" s="28"/>
      <c r="BK1608" s="28"/>
      <c r="BL1608" s="28"/>
    </row>
    <row r="1609" spans="1:64" x14ac:dyDescent="0.25">
      <c r="A1609" s="58">
        <v>1607</v>
      </c>
      <c r="B1609" s="57"/>
      <c r="C1609" s="57" t="s">
        <v>3775</v>
      </c>
      <c r="D1609" s="57"/>
      <c r="E1609" s="59" t="s">
        <v>1729</v>
      </c>
      <c r="F1609" s="60" t="s">
        <v>5466</v>
      </c>
      <c r="G1609" s="61" t="s">
        <v>5324</v>
      </c>
      <c r="H1609" s="60" t="s">
        <v>6010</v>
      </c>
      <c r="I1609" s="60" t="s">
        <v>5993</v>
      </c>
      <c r="J1609" s="60"/>
      <c r="K1609" s="60" t="s">
        <v>5992</v>
      </c>
      <c r="L1609" s="60" t="s">
        <v>23</v>
      </c>
      <c r="M1609" s="60" t="s">
        <v>6024</v>
      </c>
      <c r="N1609" s="57" t="s">
        <v>6026</v>
      </c>
      <c r="O1609" s="62" t="s">
        <v>1856</v>
      </c>
      <c r="P1609" s="62" t="s">
        <v>3681</v>
      </c>
      <c r="Q1609" s="28"/>
      <c r="R1609" s="28"/>
      <c r="S1609" s="28"/>
      <c r="T1609" s="36">
        <v>1</v>
      </c>
      <c r="U1609" s="33"/>
      <c r="V1609" s="36">
        <v>3</v>
      </c>
      <c r="W1609" s="33"/>
      <c r="X1609" s="36">
        <v>6</v>
      </c>
      <c r="Y1609" s="33"/>
      <c r="Z1609" s="36">
        <v>12</v>
      </c>
      <c r="AA1609" s="33"/>
      <c r="AB1609" s="36">
        <v>999999</v>
      </c>
      <c r="AC1609" s="33"/>
      <c r="AD1609" s="36"/>
      <c r="AE1609" s="33"/>
      <c r="AF1609" s="36"/>
      <c r="AG1609" s="33"/>
      <c r="AH1609" s="28"/>
      <c r="AI1609" s="28"/>
      <c r="AJ1609" s="28"/>
      <c r="AK1609" s="28"/>
      <c r="AL1609" s="28"/>
      <c r="AM1609" s="41" t="str">
        <f>IF(AND($U1609&gt;0,$Q1609=""),"Currency Missing","")&amp;IF(AND($U1609&gt;0,$R1609=""),", MOQ Missing","")&amp;IF(AND($U1609&gt;0,$S1609=""),", Leadtime Missing","")&amp;IF(W1609&gt;U1609,", PB2 Price Greater than PB1 Price","")&amp;IF(Y1609&gt;W1609,", PB3 Price Greater than PB2 Price","")&amp;IF(AA1609&gt;Y1609,", PB4 Price Greater than PB3 Price","")&amp;IF(AC1609&gt;AA1609,", PB5 Price Greater than PB4 Price","")&amp;IF(AE1609&gt;AC1609,", PB6 Price Greater than PB5 Price","")&amp;IF(AG1609&gt;AE1609,", PB7 Price Greater than PB6 Price","")&amp;IF($U1609&lt;&gt;ROUND($U1609,2),", PB 1 Price - More than 2 Decimal Places","")&amp;IF($W1609&lt;&gt;ROUND($W1609,2),", PB 2 Price - More than 2 Decimal Places","")&amp;IF($Y1609&lt;&gt;ROUND($Y1609,2),", PB 3 Price - More than 2 Decimal Places","")&amp;IF($AA1609&lt;&gt;ROUND($AA1609,2),", PB 4 Price - More than 2 Decimal Places","")&amp;IF($AC1609&lt;&gt;ROUND($AC1609,2),", PB 5 Price - More than 2 Decimal Places","")&amp;IF($AE1609&lt;&gt;ROUND($AE1609,2),", PB 6 Price - More than 2 Decimal Places","")&amp;IF($AG1609&lt;&gt;ROUND($AG1609,2),", PB 7 Price - More than 2 Decimal Places","")&amp;IF(AND(E1609&lt;&gt;"",U1609="",AH1609=""),", Please enter a Price in PB1 or Select No Bid","")&amp;IF(AND(OR($U1609&gt;0,$W1609&gt;0,$Y1609&gt;0,$AA1609&gt;0,$AC1609&gt;0,$AE1609&gt;0),OR(AH1609="",AH1609="No Bid")),", Bid Status Missing or Incorrect","")&amp;IF(AND(AH1609="No Bid",AI1609=""),", Reason for No Bid Missing","")&amp;IF(AND($O1609="CSIS",OR($U1609&gt;0,$W1609&gt;0,$Y1609&gt;0,$AA1609&gt;0,$AC1609&gt;0,$AE1609&gt;0),AJ1609=""),", NCAGE Supplier Missing","")&amp;IF(AND($O1609="Drawing",OR($U1609&gt;0,$W1609&gt;0,$Y1609&gt;0,$AA1609&gt;0,$AC1609&gt;0,$AE1609&gt;0),AK1609=""),", Manufacturer Missing","")&amp;IF(AL1609&lt;&gt;"",", Comment","")&amp;IF(AND(OR(AH1609="Bid Using CSIS Dropdown With Query (Comment Field Must Be Populated)",AH1609="Bid To Drawing Supplied With Query (Comment Field Must Be Populated)"),AL1609=""),", Please Enter a Comment for the Bid Query","")&amp;IF(AND(T1609&gt;0,U1609="",AH1609&lt;&gt;"No Bid"),", PB1 Price Missing","")&amp;IF(AND(V1609&gt;0,W1609="",AH1609&lt;&gt;"No Bid"),", PB2 Price Missing","")&amp;IF(AND(X1609&gt;0,Y1609="",AH1609&lt;&gt;"No Bid"),", PB3 Price Missing","")&amp;IF(AND(Z1609&gt;0,AA1609="",AH1609&lt;&gt;"No Bid"),", PB4 Price Missing","")&amp;IF(AND(AB1609&gt;0,AC1609="",AH1609&lt;&gt;"No Bid"),", PB5 Price Missing","")&amp;IF(AND(AD1609&gt;0,AE1609="",AH1609&lt;&gt;"No Bid"),", PB6 Price Missing","")&amp;IF(AND(AF1609&gt;0,AG1609="",AH1609&lt;&gt;"No Bid"),", PB7 Price Missing","")</f>
        <v>, Please enter a Price in PB1 or Select No Bid, PB1 Price Missing, PB2 Price Missing, PB3 Price Missing, PB4 Price Missing, PB5 Price Missing</v>
      </c>
      <c r="AN1609" s="28"/>
      <c r="AO1609" s="28"/>
      <c r="AP1609" s="28"/>
      <c r="AQ1609" s="28"/>
      <c r="AR1609" s="28"/>
      <c r="AS1609" s="28"/>
      <c r="AT1609" s="28"/>
      <c r="AU1609" s="28"/>
      <c r="AV1609" s="28"/>
      <c r="AW1609" s="28"/>
      <c r="AX1609" s="28"/>
      <c r="AY1609" s="28"/>
      <c r="AZ1609" s="28"/>
      <c r="BA1609" s="28"/>
      <c r="BB1609" s="28"/>
      <c r="BC1609" s="28"/>
      <c r="BD1609" s="28"/>
      <c r="BE1609" s="28"/>
      <c r="BF1609" s="28"/>
      <c r="BG1609" s="28"/>
      <c r="BH1609" s="28"/>
      <c r="BI1609" s="28"/>
      <c r="BJ1609" s="28"/>
      <c r="BK1609" s="28"/>
      <c r="BL1609" s="28"/>
    </row>
    <row r="1610" spans="1:64" x14ac:dyDescent="0.25">
      <c r="A1610" s="58">
        <v>1608</v>
      </c>
      <c r="B1610" s="57"/>
      <c r="C1610" s="57" t="s">
        <v>3775</v>
      </c>
      <c r="D1610" s="57"/>
      <c r="E1610" s="59" t="s">
        <v>1730</v>
      </c>
      <c r="F1610" s="60" t="s">
        <v>5421</v>
      </c>
      <c r="G1610" s="61" t="s">
        <v>5325</v>
      </c>
      <c r="H1610" s="60" t="s">
        <v>6003</v>
      </c>
      <c r="I1610" s="60" t="s">
        <v>5993</v>
      </c>
      <c r="J1610" s="60"/>
      <c r="K1610" s="60" t="s">
        <v>5992</v>
      </c>
      <c r="L1610" s="60" t="s">
        <v>23</v>
      </c>
      <c r="M1610" s="60" t="s">
        <v>6024</v>
      </c>
      <c r="N1610" s="57" t="s">
        <v>6026</v>
      </c>
      <c r="O1610" s="62" t="s">
        <v>2007</v>
      </c>
      <c r="P1610" s="62" t="s">
        <v>3682</v>
      </c>
      <c r="Q1610" s="28"/>
      <c r="R1610" s="28"/>
      <c r="S1610" s="28"/>
      <c r="T1610" s="36">
        <v>4</v>
      </c>
      <c r="U1610" s="33"/>
      <c r="V1610" s="36">
        <v>10</v>
      </c>
      <c r="W1610" s="33"/>
      <c r="X1610" s="36">
        <v>20</v>
      </c>
      <c r="Y1610" s="33"/>
      <c r="Z1610" s="36">
        <v>40</v>
      </c>
      <c r="AA1610" s="33"/>
      <c r="AB1610" s="36">
        <v>80</v>
      </c>
      <c r="AC1610" s="33"/>
      <c r="AD1610" s="36">
        <v>999999</v>
      </c>
      <c r="AE1610" s="33"/>
      <c r="AF1610" s="36"/>
      <c r="AG1610" s="33"/>
      <c r="AH1610" s="28"/>
      <c r="AI1610" s="28"/>
      <c r="AJ1610" s="28"/>
      <c r="AK1610" s="28"/>
      <c r="AL1610" s="28"/>
      <c r="AM1610" s="41" t="str">
        <f>IF(AND($U1610&gt;0,$Q1610=""),"Currency Missing","")&amp;IF(AND($U1610&gt;0,$R1610=""),", MOQ Missing","")&amp;IF(AND($U1610&gt;0,$S1610=""),", Leadtime Missing","")&amp;IF(W1610&gt;U1610,", PB2 Price Greater than PB1 Price","")&amp;IF(Y1610&gt;W1610,", PB3 Price Greater than PB2 Price","")&amp;IF(AA1610&gt;Y1610,", PB4 Price Greater than PB3 Price","")&amp;IF(AC1610&gt;AA1610,", PB5 Price Greater than PB4 Price","")&amp;IF(AE1610&gt;AC1610,", PB6 Price Greater than PB5 Price","")&amp;IF(AG1610&gt;AE1610,", PB7 Price Greater than PB6 Price","")&amp;IF($U1610&lt;&gt;ROUND($U1610,2),", PB 1 Price - More than 2 Decimal Places","")&amp;IF($W1610&lt;&gt;ROUND($W1610,2),", PB 2 Price - More than 2 Decimal Places","")&amp;IF($Y1610&lt;&gt;ROUND($Y1610,2),", PB 3 Price - More than 2 Decimal Places","")&amp;IF($AA1610&lt;&gt;ROUND($AA1610,2),", PB 4 Price - More than 2 Decimal Places","")&amp;IF($AC1610&lt;&gt;ROUND($AC1610,2),", PB 5 Price - More than 2 Decimal Places","")&amp;IF($AE1610&lt;&gt;ROUND($AE1610,2),", PB 6 Price - More than 2 Decimal Places","")&amp;IF($AG1610&lt;&gt;ROUND($AG1610,2),", PB 7 Price - More than 2 Decimal Places","")&amp;IF(AND(E1610&lt;&gt;"",U1610="",AH1610=""),", Please enter a Price in PB1 or Select No Bid","")&amp;IF(AND(OR($U1610&gt;0,$W1610&gt;0,$Y1610&gt;0,$AA1610&gt;0,$AC1610&gt;0,$AE1610&gt;0),OR(AH1610="",AH1610="No Bid")),", Bid Status Missing or Incorrect","")&amp;IF(AND(AH1610="No Bid",AI1610=""),", Reason for No Bid Missing","")&amp;IF(AND($O1610="CSIS",OR($U1610&gt;0,$W1610&gt;0,$Y1610&gt;0,$AA1610&gt;0,$AC1610&gt;0,$AE1610&gt;0),AJ1610=""),", NCAGE Supplier Missing","")&amp;IF(AND($O1610="Drawing",OR($U1610&gt;0,$W1610&gt;0,$Y1610&gt;0,$AA1610&gt;0,$AC1610&gt;0,$AE1610&gt;0),AK1610=""),", Manufacturer Missing","")&amp;IF(AL1610&lt;&gt;"",", Comment","")&amp;IF(AND(OR(AH1610="Bid Using CSIS Dropdown With Query (Comment Field Must Be Populated)",AH1610="Bid To Drawing Supplied With Query (Comment Field Must Be Populated)"),AL1610=""),", Please Enter a Comment for the Bid Query","")&amp;IF(AND(T1610&gt;0,U1610="",AH1610&lt;&gt;"No Bid"),", PB1 Price Missing","")&amp;IF(AND(V1610&gt;0,W1610="",AH1610&lt;&gt;"No Bid"),", PB2 Price Missing","")&amp;IF(AND(X1610&gt;0,Y1610="",AH1610&lt;&gt;"No Bid"),", PB3 Price Missing","")&amp;IF(AND(Z1610&gt;0,AA1610="",AH1610&lt;&gt;"No Bid"),", PB4 Price Missing","")&amp;IF(AND(AB1610&gt;0,AC1610="",AH1610&lt;&gt;"No Bid"),", PB5 Price Missing","")&amp;IF(AND(AD1610&gt;0,AE1610="",AH1610&lt;&gt;"No Bid"),", PB6 Price Missing","")&amp;IF(AND(AF1610&gt;0,AG1610="",AH1610&lt;&gt;"No Bid"),", PB7 Price Missing","")</f>
        <v>, Please enter a Price in PB1 or Select No Bid, PB1 Price Missing, PB2 Price Missing, PB3 Price Missing, PB4 Price Missing, PB5 Price Missing, PB6 Price Missing</v>
      </c>
      <c r="AN1610" s="28"/>
      <c r="AO1610" s="28"/>
      <c r="AP1610" s="28"/>
      <c r="AQ1610" s="28"/>
      <c r="AR1610" s="28"/>
      <c r="AS1610" s="28"/>
      <c r="AT1610" s="28"/>
      <c r="AU1610" s="28"/>
      <c r="AV1610" s="28"/>
      <c r="AW1610" s="28"/>
      <c r="AX1610" s="28"/>
      <c r="AY1610" s="28"/>
      <c r="AZ1610" s="28"/>
      <c r="BA1610" s="28"/>
      <c r="BB1610" s="28"/>
      <c r="BC1610" s="28"/>
      <c r="BD1610" s="28"/>
      <c r="BE1610" s="28"/>
      <c r="BF1610" s="28"/>
      <c r="BG1610" s="28"/>
      <c r="BH1610" s="28"/>
      <c r="BI1610" s="28"/>
      <c r="BJ1610" s="28"/>
      <c r="BK1610" s="28"/>
      <c r="BL1610" s="28"/>
    </row>
    <row r="1611" spans="1:64" x14ac:dyDescent="0.25">
      <c r="A1611" s="58">
        <v>1609</v>
      </c>
      <c r="B1611" s="57"/>
      <c r="C1611" s="57" t="s">
        <v>3775</v>
      </c>
      <c r="D1611" s="57"/>
      <c r="E1611" s="59" t="s">
        <v>1731</v>
      </c>
      <c r="F1611" s="60" t="s">
        <v>5864</v>
      </c>
      <c r="G1611" s="61" t="s">
        <v>5326</v>
      </c>
      <c r="H1611" s="60" t="s">
        <v>6004</v>
      </c>
      <c r="I1611" s="60" t="s">
        <v>5993</v>
      </c>
      <c r="J1611" s="60"/>
      <c r="K1611" s="60" t="s">
        <v>5992</v>
      </c>
      <c r="L1611" s="60" t="s">
        <v>23</v>
      </c>
      <c r="M1611" s="60" t="s">
        <v>6024</v>
      </c>
      <c r="N1611" s="57" t="s">
        <v>6026</v>
      </c>
      <c r="O1611" s="62" t="s">
        <v>0</v>
      </c>
      <c r="P1611" s="62" t="s">
        <v>3683</v>
      </c>
      <c r="Q1611" s="28"/>
      <c r="R1611" s="28"/>
      <c r="S1611" s="28"/>
      <c r="T1611" s="36">
        <v>1</v>
      </c>
      <c r="U1611" s="33"/>
      <c r="V1611" s="36">
        <v>2</v>
      </c>
      <c r="W1611" s="33"/>
      <c r="X1611" s="36">
        <v>3</v>
      </c>
      <c r="Y1611" s="33"/>
      <c r="Z1611" s="36">
        <v>999999</v>
      </c>
      <c r="AA1611" s="33"/>
      <c r="AB1611" s="36"/>
      <c r="AC1611" s="33"/>
      <c r="AD1611" s="36"/>
      <c r="AE1611" s="33"/>
      <c r="AF1611" s="36"/>
      <c r="AG1611" s="33"/>
      <c r="AH1611" s="28"/>
      <c r="AI1611" s="28"/>
      <c r="AJ1611" s="28"/>
      <c r="AK1611" s="28"/>
      <c r="AL1611" s="28"/>
      <c r="AM1611" s="41" t="str">
        <f>IF(AND($U1611&gt;0,$Q1611=""),"Currency Missing","")&amp;IF(AND($U1611&gt;0,$R1611=""),", MOQ Missing","")&amp;IF(AND($U1611&gt;0,$S1611=""),", Leadtime Missing","")&amp;IF(W1611&gt;U1611,", PB2 Price Greater than PB1 Price","")&amp;IF(Y1611&gt;W1611,", PB3 Price Greater than PB2 Price","")&amp;IF(AA1611&gt;Y1611,", PB4 Price Greater than PB3 Price","")&amp;IF(AC1611&gt;AA1611,", PB5 Price Greater than PB4 Price","")&amp;IF(AE1611&gt;AC1611,", PB6 Price Greater than PB5 Price","")&amp;IF(AG1611&gt;AE1611,", PB7 Price Greater than PB6 Price","")&amp;IF($U1611&lt;&gt;ROUND($U1611,2),", PB 1 Price - More than 2 Decimal Places","")&amp;IF($W1611&lt;&gt;ROUND($W1611,2),", PB 2 Price - More than 2 Decimal Places","")&amp;IF($Y1611&lt;&gt;ROUND($Y1611,2),", PB 3 Price - More than 2 Decimal Places","")&amp;IF($AA1611&lt;&gt;ROUND($AA1611,2),", PB 4 Price - More than 2 Decimal Places","")&amp;IF($AC1611&lt;&gt;ROUND($AC1611,2),", PB 5 Price - More than 2 Decimal Places","")&amp;IF($AE1611&lt;&gt;ROUND($AE1611,2),", PB 6 Price - More than 2 Decimal Places","")&amp;IF($AG1611&lt;&gt;ROUND($AG1611,2),", PB 7 Price - More than 2 Decimal Places","")&amp;IF(AND(E1611&lt;&gt;"",U1611="",AH1611=""),", Please enter a Price in PB1 or Select No Bid","")&amp;IF(AND(OR($U1611&gt;0,$W1611&gt;0,$Y1611&gt;0,$AA1611&gt;0,$AC1611&gt;0,$AE1611&gt;0),OR(AH1611="",AH1611="No Bid")),", Bid Status Missing or Incorrect","")&amp;IF(AND(AH1611="No Bid",AI1611=""),", Reason for No Bid Missing","")&amp;IF(AND($O1611="CSIS",OR($U1611&gt;0,$W1611&gt;0,$Y1611&gt;0,$AA1611&gt;0,$AC1611&gt;0,$AE1611&gt;0),AJ1611=""),", NCAGE Supplier Missing","")&amp;IF(AND($O1611="Drawing",OR($U1611&gt;0,$W1611&gt;0,$Y1611&gt;0,$AA1611&gt;0,$AC1611&gt;0,$AE1611&gt;0),AK1611=""),", Manufacturer Missing","")&amp;IF(AL1611&lt;&gt;"",", Comment","")&amp;IF(AND(OR(AH1611="Bid Using CSIS Dropdown With Query (Comment Field Must Be Populated)",AH1611="Bid To Drawing Supplied With Query (Comment Field Must Be Populated)"),AL1611=""),", Please Enter a Comment for the Bid Query","")&amp;IF(AND(T1611&gt;0,U1611="",AH1611&lt;&gt;"No Bid"),", PB1 Price Missing","")&amp;IF(AND(V1611&gt;0,W1611="",AH1611&lt;&gt;"No Bid"),", PB2 Price Missing","")&amp;IF(AND(X1611&gt;0,Y1611="",AH1611&lt;&gt;"No Bid"),", PB3 Price Missing","")&amp;IF(AND(Z1611&gt;0,AA1611="",AH1611&lt;&gt;"No Bid"),", PB4 Price Missing","")&amp;IF(AND(AB1611&gt;0,AC1611="",AH1611&lt;&gt;"No Bid"),", PB5 Price Missing","")&amp;IF(AND(AD1611&gt;0,AE1611="",AH1611&lt;&gt;"No Bid"),", PB6 Price Missing","")&amp;IF(AND(AF1611&gt;0,AG1611="",AH1611&lt;&gt;"No Bid"),", PB7 Price Missing","")</f>
        <v>, Please enter a Price in PB1 or Select No Bid, PB1 Price Missing, PB2 Price Missing, PB3 Price Missing, PB4 Price Missing</v>
      </c>
      <c r="AN1611" s="28"/>
      <c r="AO1611" s="28"/>
      <c r="AP1611" s="28"/>
      <c r="AQ1611" s="28"/>
      <c r="AR1611" s="28"/>
      <c r="AS1611" s="28"/>
      <c r="AT1611" s="28"/>
      <c r="AU1611" s="28"/>
      <c r="AV1611" s="28"/>
      <c r="AW1611" s="28"/>
      <c r="AX1611" s="28"/>
      <c r="AY1611" s="28"/>
      <c r="AZ1611" s="28"/>
      <c r="BA1611" s="28"/>
      <c r="BB1611" s="28"/>
      <c r="BC1611" s="28"/>
      <c r="BD1611" s="28"/>
      <c r="BE1611" s="28"/>
      <c r="BF1611" s="28"/>
      <c r="BG1611" s="28"/>
      <c r="BH1611" s="28"/>
      <c r="BI1611" s="28"/>
      <c r="BJ1611" s="28"/>
      <c r="BK1611" s="28"/>
      <c r="BL1611" s="28"/>
    </row>
    <row r="1612" spans="1:64" x14ac:dyDescent="0.25">
      <c r="A1612" s="58">
        <v>1610</v>
      </c>
      <c r="B1612" s="57"/>
      <c r="C1612" s="57" t="s">
        <v>3775</v>
      </c>
      <c r="D1612" s="57"/>
      <c r="E1612" s="59" t="s">
        <v>1732</v>
      </c>
      <c r="F1612" s="60" t="s">
        <v>5955</v>
      </c>
      <c r="G1612" s="61" t="s">
        <v>5327</v>
      </c>
      <c r="H1612" s="60" t="s">
        <v>6017</v>
      </c>
      <c r="I1612" s="60" t="s">
        <v>5993</v>
      </c>
      <c r="J1612" s="60"/>
      <c r="K1612" s="60" t="s">
        <v>5992</v>
      </c>
      <c r="L1612" s="60" t="s">
        <v>23</v>
      </c>
      <c r="M1612" s="60" t="s">
        <v>6024</v>
      </c>
      <c r="N1612" s="57" t="s">
        <v>6026</v>
      </c>
      <c r="O1612" s="62" t="s">
        <v>1868</v>
      </c>
      <c r="P1612" s="62" t="s">
        <v>3684</v>
      </c>
      <c r="Q1612" s="28"/>
      <c r="R1612" s="28"/>
      <c r="S1612" s="28"/>
      <c r="T1612" s="36">
        <v>2</v>
      </c>
      <c r="U1612" s="33"/>
      <c r="V1612" s="36">
        <v>6</v>
      </c>
      <c r="W1612" s="33"/>
      <c r="X1612" s="36">
        <v>12</v>
      </c>
      <c r="Y1612" s="33"/>
      <c r="Z1612" s="36">
        <v>25</v>
      </c>
      <c r="AA1612" s="33"/>
      <c r="AB1612" s="36">
        <v>45</v>
      </c>
      <c r="AC1612" s="33"/>
      <c r="AD1612" s="36">
        <v>999999</v>
      </c>
      <c r="AE1612" s="33"/>
      <c r="AF1612" s="36"/>
      <c r="AG1612" s="33"/>
      <c r="AH1612" s="28"/>
      <c r="AI1612" s="28"/>
      <c r="AJ1612" s="28"/>
      <c r="AK1612" s="28"/>
      <c r="AL1612" s="28"/>
      <c r="AM1612" s="41" t="str">
        <f>IF(AND($U1612&gt;0,$Q1612=""),"Currency Missing","")&amp;IF(AND($U1612&gt;0,$R1612=""),", MOQ Missing","")&amp;IF(AND($U1612&gt;0,$S1612=""),", Leadtime Missing","")&amp;IF(W1612&gt;U1612,", PB2 Price Greater than PB1 Price","")&amp;IF(Y1612&gt;W1612,", PB3 Price Greater than PB2 Price","")&amp;IF(AA1612&gt;Y1612,", PB4 Price Greater than PB3 Price","")&amp;IF(AC1612&gt;AA1612,", PB5 Price Greater than PB4 Price","")&amp;IF(AE1612&gt;AC1612,", PB6 Price Greater than PB5 Price","")&amp;IF(AG1612&gt;AE1612,", PB7 Price Greater than PB6 Price","")&amp;IF($U1612&lt;&gt;ROUND($U1612,2),", PB 1 Price - More than 2 Decimal Places","")&amp;IF($W1612&lt;&gt;ROUND($W1612,2),", PB 2 Price - More than 2 Decimal Places","")&amp;IF($Y1612&lt;&gt;ROUND($Y1612,2),", PB 3 Price - More than 2 Decimal Places","")&amp;IF($AA1612&lt;&gt;ROUND($AA1612,2),", PB 4 Price - More than 2 Decimal Places","")&amp;IF($AC1612&lt;&gt;ROUND($AC1612,2),", PB 5 Price - More than 2 Decimal Places","")&amp;IF($AE1612&lt;&gt;ROUND($AE1612,2),", PB 6 Price - More than 2 Decimal Places","")&amp;IF($AG1612&lt;&gt;ROUND($AG1612,2),", PB 7 Price - More than 2 Decimal Places","")&amp;IF(AND(E1612&lt;&gt;"",U1612="",AH1612=""),", Please enter a Price in PB1 or Select No Bid","")&amp;IF(AND(OR($U1612&gt;0,$W1612&gt;0,$Y1612&gt;0,$AA1612&gt;0,$AC1612&gt;0,$AE1612&gt;0),OR(AH1612="",AH1612="No Bid")),", Bid Status Missing or Incorrect","")&amp;IF(AND(AH1612="No Bid",AI1612=""),", Reason for No Bid Missing","")&amp;IF(AND($O1612="CSIS",OR($U1612&gt;0,$W1612&gt;0,$Y1612&gt;0,$AA1612&gt;0,$AC1612&gt;0,$AE1612&gt;0),AJ1612=""),", NCAGE Supplier Missing","")&amp;IF(AND($O1612="Drawing",OR($U1612&gt;0,$W1612&gt;0,$Y1612&gt;0,$AA1612&gt;0,$AC1612&gt;0,$AE1612&gt;0),AK1612=""),", Manufacturer Missing","")&amp;IF(AL1612&lt;&gt;"",", Comment","")&amp;IF(AND(OR(AH1612="Bid Using CSIS Dropdown With Query (Comment Field Must Be Populated)",AH1612="Bid To Drawing Supplied With Query (Comment Field Must Be Populated)"),AL1612=""),", Please Enter a Comment for the Bid Query","")&amp;IF(AND(T1612&gt;0,U1612="",AH1612&lt;&gt;"No Bid"),", PB1 Price Missing","")&amp;IF(AND(V1612&gt;0,W1612="",AH1612&lt;&gt;"No Bid"),", PB2 Price Missing","")&amp;IF(AND(X1612&gt;0,Y1612="",AH1612&lt;&gt;"No Bid"),", PB3 Price Missing","")&amp;IF(AND(Z1612&gt;0,AA1612="",AH1612&lt;&gt;"No Bid"),", PB4 Price Missing","")&amp;IF(AND(AB1612&gt;0,AC1612="",AH1612&lt;&gt;"No Bid"),", PB5 Price Missing","")&amp;IF(AND(AD1612&gt;0,AE1612="",AH1612&lt;&gt;"No Bid"),", PB6 Price Missing","")&amp;IF(AND(AF1612&gt;0,AG1612="",AH1612&lt;&gt;"No Bid"),", PB7 Price Missing","")</f>
        <v>, Please enter a Price in PB1 or Select No Bid, PB1 Price Missing, PB2 Price Missing, PB3 Price Missing, PB4 Price Missing, PB5 Price Missing, PB6 Price Missing</v>
      </c>
      <c r="AN1612" s="28"/>
      <c r="AO1612" s="28"/>
      <c r="AP1612" s="28"/>
      <c r="AQ1612" s="28"/>
      <c r="AR1612" s="28"/>
      <c r="AS1612" s="28"/>
      <c r="AT1612" s="28"/>
      <c r="AU1612" s="28"/>
      <c r="AV1612" s="28"/>
      <c r="AW1612" s="28"/>
      <c r="AX1612" s="28"/>
      <c r="AY1612" s="28"/>
      <c r="AZ1612" s="28"/>
      <c r="BA1612" s="28"/>
      <c r="BB1612" s="28"/>
      <c r="BC1612" s="28"/>
      <c r="BD1612" s="28"/>
      <c r="BE1612" s="28"/>
      <c r="BF1612" s="28"/>
      <c r="BG1612" s="28"/>
      <c r="BH1612" s="28"/>
      <c r="BI1612" s="28"/>
      <c r="BJ1612" s="28"/>
      <c r="BK1612" s="28"/>
      <c r="BL1612" s="28"/>
    </row>
    <row r="1613" spans="1:64" x14ac:dyDescent="0.25">
      <c r="A1613" s="58">
        <v>1611</v>
      </c>
      <c r="B1613" s="57"/>
      <c r="C1613" s="57" t="s">
        <v>3775</v>
      </c>
      <c r="D1613" s="57"/>
      <c r="E1613" s="59" t="s">
        <v>1733</v>
      </c>
      <c r="F1613" s="60" t="s">
        <v>5956</v>
      </c>
      <c r="G1613" s="61" t="s">
        <v>5328</v>
      </c>
      <c r="H1613" s="60" t="s">
        <v>6017</v>
      </c>
      <c r="I1613" s="60" t="s">
        <v>5993</v>
      </c>
      <c r="J1613" s="60"/>
      <c r="K1613" s="60" t="s">
        <v>6023</v>
      </c>
      <c r="L1613" s="60" t="s">
        <v>23</v>
      </c>
      <c r="M1613" s="60" t="s">
        <v>6024</v>
      </c>
      <c r="N1613" s="57" t="s">
        <v>6026</v>
      </c>
      <c r="O1613" s="62" t="s">
        <v>2057</v>
      </c>
      <c r="P1613" s="62" t="s">
        <v>3685</v>
      </c>
      <c r="Q1613" s="28"/>
      <c r="R1613" s="28"/>
      <c r="S1613" s="28"/>
      <c r="T1613" s="36">
        <v>45</v>
      </c>
      <c r="U1613" s="33"/>
      <c r="V1613" s="36">
        <v>140</v>
      </c>
      <c r="W1613" s="33"/>
      <c r="X1613" s="36">
        <v>275</v>
      </c>
      <c r="Y1613" s="33"/>
      <c r="Z1613" s="36">
        <v>550</v>
      </c>
      <c r="AA1613" s="33"/>
      <c r="AB1613" s="36">
        <v>1250</v>
      </c>
      <c r="AC1613" s="33"/>
      <c r="AD1613" s="36">
        <v>999999</v>
      </c>
      <c r="AE1613" s="33"/>
      <c r="AF1613" s="36"/>
      <c r="AG1613" s="33"/>
      <c r="AH1613" s="28"/>
      <c r="AI1613" s="28"/>
      <c r="AJ1613" s="28"/>
      <c r="AK1613" s="28"/>
      <c r="AL1613" s="28"/>
      <c r="AM1613" s="41" t="str">
        <f>IF(AND($U1613&gt;0,$Q1613=""),"Currency Missing","")&amp;IF(AND($U1613&gt;0,$R1613=""),", MOQ Missing","")&amp;IF(AND($U1613&gt;0,$S1613=""),", Leadtime Missing","")&amp;IF(W1613&gt;U1613,", PB2 Price Greater than PB1 Price","")&amp;IF(Y1613&gt;W1613,", PB3 Price Greater than PB2 Price","")&amp;IF(AA1613&gt;Y1613,", PB4 Price Greater than PB3 Price","")&amp;IF(AC1613&gt;AA1613,", PB5 Price Greater than PB4 Price","")&amp;IF(AE1613&gt;AC1613,", PB6 Price Greater than PB5 Price","")&amp;IF(AG1613&gt;AE1613,", PB7 Price Greater than PB6 Price","")&amp;IF($U1613&lt;&gt;ROUND($U1613,2),", PB 1 Price - More than 2 Decimal Places","")&amp;IF($W1613&lt;&gt;ROUND($W1613,2),", PB 2 Price - More than 2 Decimal Places","")&amp;IF($Y1613&lt;&gt;ROUND($Y1613,2),", PB 3 Price - More than 2 Decimal Places","")&amp;IF($AA1613&lt;&gt;ROUND($AA1613,2),", PB 4 Price - More than 2 Decimal Places","")&amp;IF($AC1613&lt;&gt;ROUND($AC1613,2),", PB 5 Price - More than 2 Decimal Places","")&amp;IF($AE1613&lt;&gt;ROUND($AE1613,2),", PB 6 Price - More than 2 Decimal Places","")&amp;IF($AG1613&lt;&gt;ROUND($AG1613,2),", PB 7 Price - More than 2 Decimal Places","")&amp;IF(AND(E1613&lt;&gt;"",U1613="",AH1613=""),", Please enter a Price in PB1 or Select No Bid","")&amp;IF(AND(OR($U1613&gt;0,$W1613&gt;0,$Y1613&gt;0,$AA1613&gt;0,$AC1613&gt;0,$AE1613&gt;0),OR(AH1613="",AH1613="No Bid")),", Bid Status Missing or Incorrect","")&amp;IF(AND(AH1613="No Bid",AI1613=""),", Reason for No Bid Missing","")&amp;IF(AND($O1613="CSIS",OR($U1613&gt;0,$W1613&gt;0,$Y1613&gt;0,$AA1613&gt;0,$AC1613&gt;0,$AE1613&gt;0),AJ1613=""),", NCAGE Supplier Missing","")&amp;IF(AND($O1613="Drawing",OR($U1613&gt;0,$W1613&gt;0,$Y1613&gt;0,$AA1613&gt;0,$AC1613&gt;0,$AE1613&gt;0),AK1613=""),", Manufacturer Missing","")&amp;IF(AL1613&lt;&gt;"",", Comment","")&amp;IF(AND(OR(AH1613="Bid Using CSIS Dropdown With Query (Comment Field Must Be Populated)",AH1613="Bid To Drawing Supplied With Query (Comment Field Must Be Populated)"),AL1613=""),", Please Enter a Comment for the Bid Query","")&amp;IF(AND(T1613&gt;0,U1613="",AH1613&lt;&gt;"No Bid"),", PB1 Price Missing","")&amp;IF(AND(V1613&gt;0,W1613="",AH1613&lt;&gt;"No Bid"),", PB2 Price Missing","")&amp;IF(AND(X1613&gt;0,Y1613="",AH1613&lt;&gt;"No Bid"),", PB3 Price Missing","")&amp;IF(AND(Z1613&gt;0,AA1613="",AH1613&lt;&gt;"No Bid"),", PB4 Price Missing","")&amp;IF(AND(AB1613&gt;0,AC1613="",AH1613&lt;&gt;"No Bid"),", PB5 Price Missing","")&amp;IF(AND(AD1613&gt;0,AE1613="",AH1613&lt;&gt;"No Bid"),", PB6 Price Missing","")&amp;IF(AND(AF1613&gt;0,AG1613="",AH1613&lt;&gt;"No Bid"),", PB7 Price Missing","")</f>
        <v>, Please enter a Price in PB1 or Select No Bid, PB1 Price Missing, PB2 Price Missing, PB3 Price Missing, PB4 Price Missing, PB5 Price Missing, PB6 Price Missing</v>
      </c>
      <c r="AN1613" s="28"/>
      <c r="AO1613" s="28"/>
      <c r="AP1613" s="28"/>
      <c r="AQ1613" s="28"/>
      <c r="AR1613" s="28"/>
      <c r="AS1613" s="28"/>
      <c r="AT1613" s="28"/>
      <c r="AU1613" s="28"/>
      <c r="AV1613" s="28"/>
      <c r="AW1613" s="28"/>
      <c r="AX1613" s="28"/>
      <c r="AY1613" s="28"/>
      <c r="AZ1613" s="28"/>
      <c r="BA1613" s="28"/>
      <c r="BB1613" s="28"/>
      <c r="BC1613" s="28"/>
      <c r="BD1613" s="28"/>
      <c r="BE1613" s="28"/>
      <c r="BF1613" s="28"/>
      <c r="BG1613" s="28"/>
      <c r="BH1613" s="28"/>
      <c r="BI1613" s="28"/>
      <c r="BJ1613" s="28"/>
      <c r="BK1613" s="28"/>
      <c r="BL1613" s="28"/>
    </row>
    <row r="1614" spans="1:64" x14ac:dyDescent="0.25">
      <c r="A1614" s="58">
        <v>1612</v>
      </c>
      <c r="B1614" s="57"/>
      <c r="C1614" s="57" t="s">
        <v>3775</v>
      </c>
      <c r="D1614" s="57"/>
      <c r="E1614" s="59" t="s">
        <v>1734</v>
      </c>
      <c r="F1614" s="60" t="s">
        <v>5859</v>
      </c>
      <c r="G1614" s="61" t="s">
        <v>5081</v>
      </c>
      <c r="H1614" s="60" t="s">
        <v>6016</v>
      </c>
      <c r="I1614" s="60" t="s">
        <v>5993</v>
      </c>
      <c r="J1614" s="60"/>
      <c r="K1614" s="60" t="s">
        <v>5992</v>
      </c>
      <c r="L1614" s="60" t="s">
        <v>23</v>
      </c>
      <c r="M1614" s="60" t="s">
        <v>6024</v>
      </c>
      <c r="N1614" s="57" t="s">
        <v>6026</v>
      </c>
      <c r="O1614" s="62" t="s">
        <v>1914</v>
      </c>
      <c r="P1614" s="62" t="s">
        <v>3686</v>
      </c>
      <c r="Q1614" s="28"/>
      <c r="R1614" s="28"/>
      <c r="S1614" s="28"/>
      <c r="T1614" s="36">
        <v>3</v>
      </c>
      <c r="U1614" s="33"/>
      <c r="V1614" s="36">
        <v>9</v>
      </c>
      <c r="W1614" s="33"/>
      <c r="X1614" s="36">
        <v>15</v>
      </c>
      <c r="Y1614" s="33"/>
      <c r="Z1614" s="36">
        <v>30</v>
      </c>
      <c r="AA1614" s="33"/>
      <c r="AB1614" s="36">
        <v>999999</v>
      </c>
      <c r="AC1614" s="33"/>
      <c r="AD1614" s="36"/>
      <c r="AE1614" s="33"/>
      <c r="AF1614" s="36"/>
      <c r="AG1614" s="33"/>
      <c r="AH1614" s="28"/>
      <c r="AI1614" s="28"/>
      <c r="AJ1614" s="28"/>
      <c r="AK1614" s="28"/>
      <c r="AL1614" s="28"/>
      <c r="AM1614" s="41" t="str">
        <f>IF(AND($U1614&gt;0,$Q1614=""),"Currency Missing","")&amp;IF(AND($U1614&gt;0,$R1614=""),", MOQ Missing","")&amp;IF(AND($U1614&gt;0,$S1614=""),", Leadtime Missing","")&amp;IF(W1614&gt;U1614,", PB2 Price Greater than PB1 Price","")&amp;IF(Y1614&gt;W1614,", PB3 Price Greater than PB2 Price","")&amp;IF(AA1614&gt;Y1614,", PB4 Price Greater than PB3 Price","")&amp;IF(AC1614&gt;AA1614,", PB5 Price Greater than PB4 Price","")&amp;IF(AE1614&gt;AC1614,", PB6 Price Greater than PB5 Price","")&amp;IF(AG1614&gt;AE1614,", PB7 Price Greater than PB6 Price","")&amp;IF($U1614&lt;&gt;ROUND($U1614,2),", PB 1 Price - More than 2 Decimal Places","")&amp;IF($W1614&lt;&gt;ROUND($W1614,2),", PB 2 Price - More than 2 Decimal Places","")&amp;IF($Y1614&lt;&gt;ROUND($Y1614,2),", PB 3 Price - More than 2 Decimal Places","")&amp;IF($AA1614&lt;&gt;ROUND($AA1614,2),", PB 4 Price - More than 2 Decimal Places","")&amp;IF($AC1614&lt;&gt;ROUND($AC1614,2),", PB 5 Price - More than 2 Decimal Places","")&amp;IF($AE1614&lt;&gt;ROUND($AE1614,2),", PB 6 Price - More than 2 Decimal Places","")&amp;IF($AG1614&lt;&gt;ROUND($AG1614,2),", PB 7 Price - More than 2 Decimal Places","")&amp;IF(AND(E1614&lt;&gt;"",U1614="",AH1614=""),", Please enter a Price in PB1 or Select No Bid","")&amp;IF(AND(OR($U1614&gt;0,$W1614&gt;0,$Y1614&gt;0,$AA1614&gt;0,$AC1614&gt;0,$AE1614&gt;0),OR(AH1614="",AH1614="No Bid")),", Bid Status Missing or Incorrect","")&amp;IF(AND(AH1614="No Bid",AI1614=""),", Reason for No Bid Missing","")&amp;IF(AND($O1614="CSIS",OR($U1614&gt;0,$W1614&gt;0,$Y1614&gt;0,$AA1614&gt;0,$AC1614&gt;0,$AE1614&gt;0),AJ1614=""),", NCAGE Supplier Missing","")&amp;IF(AND($O1614="Drawing",OR($U1614&gt;0,$W1614&gt;0,$Y1614&gt;0,$AA1614&gt;0,$AC1614&gt;0,$AE1614&gt;0),AK1614=""),", Manufacturer Missing","")&amp;IF(AL1614&lt;&gt;"",", Comment","")&amp;IF(AND(OR(AH1614="Bid Using CSIS Dropdown With Query (Comment Field Must Be Populated)",AH1614="Bid To Drawing Supplied With Query (Comment Field Must Be Populated)"),AL1614=""),", Please Enter a Comment for the Bid Query","")&amp;IF(AND(T1614&gt;0,U1614="",AH1614&lt;&gt;"No Bid"),", PB1 Price Missing","")&amp;IF(AND(V1614&gt;0,W1614="",AH1614&lt;&gt;"No Bid"),", PB2 Price Missing","")&amp;IF(AND(X1614&gt;0,Y1614="",AH1614&lt;&gt;"No Bid"),", PB3 Price Missing","")&amp;IF(AND(Z1614&gt;0,AA1614="",AH1614&lt;&gt;"No Bid"),", PB4 Price Missing","")&amp;IF(AND(AB1614&gt;0,AC1614="",AH1614&lt;&gt;"No Bid"),", PB5 Price Missing","")&amp;IF(AND(AD1614&gt;0,AE1614="",AH1614&lt;&gt;"No Bid"),", PB6 Price Missing","")&amp;IF(AND(AF1614&gt;0,AG1614="",AH1614&lt;&gt;"No Bid"),", PB7 Price Missing","")</f>
        <v>, Please enter a Price in PB1 or Select No Bid, PB1 Price Missing, PB2 Price Missing, PB3 Price Missing, PB4 Price Missing, PB5 Price Missing</v>
      </c>
      <c r="AN1614" s="28"/>
      <c r="AO1614" s="28"/>
      <c r="AP1614" s="28"/>
      <c r="AQ1614" s="28"/>
      <c r="AR1614" s="28"/>
      <c r="AS1614" s="28"/>
      <c r="AT1614" s="28"/>
      <c r="AU1614" s="28"/>
      <c r="AV1614" s="28"/>
      <c r="AW1614" s="28"/>
      <c r="AX1614" s="28"/>
      <c r="AY1614" s="28"/>
      <c r="AZ1614" s="28"/>
      <c r="BA1614" s="28"/>
      <c r="BB1614" s="28"/>
      <c r="BC1614" s="28"/>
      <c r="BD1614" s="28"/>
      <c r="BE1614" s="28"/>
      <c r="BF1614" s="28"/>
      <c r="BG1614" s="28"/>
      <c r="BH1614" s="28"/>
      <c r="BI1614" s="28"/>
      <c r="BJ1614" s="28"/>
      <c r="BK1614" s="28"/>
      <c r="BL1614" s="28"/>
    </row>
    <row r="1615" spans="1:64" x14ac:dyDescent="0.25">
      <c r="A1615" s="58">
        <v>1613</v>
      </c>
      <c r="B1615" s="57"/>
      <c r="C1615" s="57" t="s">
        <v>3775</v>
      </c>
      <c r="D1615" s="57"/>
      <c r="E1615" s="59" t="s">
        <v>1141</v>
      </c>
      <c r="F1615" s="60" t="s">
        <v>5446</v>
      </c>
      <c r="G1615" s="61" t="s">
        <v>4750</v>
      </c>
      <c r="H1615" s="60" t="s">
        <v>5996</v>
      </c>
      <c r="I1615" s="60" t="s">
        <v>5993</v>
      </c>
      <c r="J1615" s="60"/>
      <c r="K1615" s="60" t="s">
        <v>5992</v>
      </c>
      <c r="L1615" s="60" t="s">
        <v>23</v>
      </c>
      <c r="M1615" s="60" t="s">
        <v>6024</v>
      </c>
      <c r="N1615" s="57" t="s">
        <v>6026</v>
      </c>
      <c r="O1615" s="62" t="s">
        <v>1919</v>
      </c>
      <c r="P1615" s="62" t="s">
        <v>3095</v>
      </c>
      <c r="Q1615" s="28"/>
      <c r="R1615" s="28"/>
      <c r="S1615" s="28"/>
      <c r="T1615" s="36">
        <v>1</v>
      </c>
      <c r="U1615" s="33"/>
      <c r="V1615" s="36">
        <v>3</v>
      </c>
      <c r="W1615" s="33"/>
      <c r="X1615" s="36">
        <v>6</v>
      </c>
      <c r="Y1615" s="33"/>
      <c r="Z1615" s="36">
        <v>12</v>
      </c>
      <c r="AA1615" s="33"/>
      <c r="AB1615" s="36">
        <v>999999</v>
      </c>
      <c r="AC1615" s="33"/>
      <c r="AD1615" s="36"/>
      <c r="AE1615" s="33"/>
      <c r="AF1615" s="36"/>
      <c r="AG1615" s="33"/>
      <c r="AH1615" s="28"/>
      <c r="AI1615" s="28"/>
      <c r="AJ1615" s="28"/>
      <c r="AK1615" s="28"/>
      <c r="AL1615" s="28"/>
      <c r="AM1615" s="41" t="str">
        <f>IF(AND($U1615&gt;0,$Q1615=""),"Currency Missing","")&amp;IF(AND($U1615&gt;0,$R1615=""),", MOQ Missing","")&amp;IF(AND($U1615&gt;0,$S1615=""),", Leadtime Missing","")&amp;IF(W1615&gt;U1615,", PB2 Price Greater than PB1 Price","")&amp;IF(Y1615&gt;W1615,", PB3 Price Greater than PB2 Price","")&amp;IF(AA1615&gt;Y1615,", PB4 Price Greater than PB3 Price","")&amp;IF(AC1615&gt;AA1615,", PB5 Price Greater than PB4 Price","")&amp;IF(AE1615&gt;AC1615,", PB6 Price Greater than PB5 Price","")&amp;IF(AG1615&gt;AE1615,", PB7 Price Greater than PB6 Price","")&amp;IF($U1615&lt;&gt;ROUND($U1615,2),", PB 1 Price - More than 2 Decimal Places","")&amp;IF($W1615&lt;&gt;ROUND($W1615,2),", PB 2 Price - More than 2 Decimal Places","")&amp;IF($Y1615&lt;&gt;ROUND($Y1615,2),", PB 3 Price - More than 2 Decimal Places","")&amp;IF($AA1615&lt;&gt;ROUND($AA1615,2),", PB 4 Price - More than 2 Decimal Places","")&amp;IF($AC1615&lt;&gt;ROUND($AC1615,2),", PB 5 Price - More than 2 Decimal Places","")&amp;IF($AE1615&lt;&gt;ROUND($AE1615,2),", PB 6 Price - More than 2 Decimal Places","")&amp;IF($AG1615&lt;&gt;ROUND($AG1615,2),", PB 7 Price - More than 2 Decimal Places","")&amp;IF(AND(E1615&lt;&gt;"",U1615="",AH1615=""),", Please enter a Price in PB1 or Select No Bid","")&amp;IF(AND(OR($U1615&gt;0,$W1615&gt;0,$Y1615&gt;0,$AA1615&gt;0,$AC1615&gt;0,$AE1615&gt;0),OR(AH1615="",AH1615="No Bid")),", Bid Status Missing or Incorrect","")&amp;IF(AND(AH1615="No Bid",AI1615=""),", Reason for No Bid Missing","")&amp;IF(AND($O1615="CSIS",OR($U1615&gt;0,$W1615&gt;0,$Y1615&gt;0,$AA1615&gt;0,$AC1615&gt;0,$AE1615&gt;0),AJ1615=""),", NCAGE Supplier Missing","")&amp;IF(AND($O1615="Drawing",OR($U1615&gt;0,$W1615&gt;0,$Y1615&gt;0,$AA1615&gt;0,$AC1615&gt;0,$AE1615&gt;0),AK1615=""),", Manufacturer Missing","")&amp;IF(AL1615&lt;&gt;"",", Comment","")&amp;IF(AND(OR(AH1615="Bid Using CSIS Dropdown With Query (Comment Field Must Be Populated)",AH1615="Bid To Drawing Supplied With Query (Comment Field Must Be Populated)"),AL1615=""),", Please Enter a Comment for the Bid Query","")&amp;IF(AND(T1615&gt;0,U1615="",AH1615&lt;&gt;"No Bid"),", PB1 Price Missing","")&amp;IF(AND(V1615&gt;0,W1615="",AH1615&lt;&gt;"No Bid"),", PB2 Price Missing","")&amp;IF(AND(X1615&gt;0,Y1615="",AH1615&lt;&gt;"No Bid"),", PB3 Price Missing","")&amp;IF(AND(Z1615&gt;0,AA1615="",AH1615&lt;&gt;"No Bid"),", PB4 Price Missing","")&amp;IF(AND(AB1615&gt;0,AC1615="",AH1615&lt;&gt;"No Bid"),", PB5 Price Missing","")&amp;IF(AND(AD1615&gt;0,AE1615="",AH1615&lt;&gt;"No Bid"),", PB6 Price Missing","")&amp;IF(AND(AF1615&gt;0,AG1615="",AH1615&lt;&gt;"No Bid"),", PB7 Price Missing","")</f>
        <v>, Please enter a Price in PB1 or Select No Bid, PB1 Price Missing, PB2 Price Missing, PB3 Price Missing, PB4 Price Missing, PB5 Price Missing</v>
      </c>
      <c r="AN1615" s="28"/>
      <c r="AO1615" s="28"/>
      <c r="AP1615" s="28"/>
      <c r="AQ1615" s="28"/>
      <c r="AR1615" s="28"/>
      <c r="AS1615" s="28"/>
      <c r="AT1615" s="28"/>
      <c r="AU1615" s="28"/>
      <c r="AV1615" s="28"/>
      <c r="AW1615" s="28"/>
      <c r="AX1615" s="28"/>
      <c r="AY1615" s="28"/>
      <c r="AZ1615" s="28"/>
      <c r="BA1615" s="28"/>
      <c r="BB1615" s="28"/>
      <c r="BC1615" s="28"/>
      <c r="BD1615" s="28"/>
      <c r="BE1615" s="28"/>
      <c r="BF1615" s="28"/>
      <c r="BG1615" s="28"/>
      <c r="BH1615" s="28"/>
      <c r="BI1615" s="28"/>
      <c r="BJ1615" s="28"/>
      <c r="BK1615" s="28"/>
      <c r="BL1615" s="28"/>
    </row>
    <row r="1616" spans="1:64" x14ac:dyDescent="0.25">
      <c r="A1616" s="58">
        <v>1614</v>
      </c>
      <c r="B1616" s="57"/>
      <c r="C1616" s="57" t="s">
        <v>3775</v>
      </c>
      <c r="D1616" s="57"/>
      <c r="E1616" s="59" t="s">
        <v>1735</v>
      </c>
      <c r="F1616" s="60" t="s">
        <v>5957</v>
      </c>
      <c r="G1616" s="61" t="s">
        <v>5329</v>
      </c>
      <c r="H1616" s="60" t="s">
        <v>5994</v>
      </c>
      <c r="I1616" s="60" t="s">
        <v>5993</v>
      </c>
      <c r="J1616" s="60"/>
      <c r="K1616" s="60" t="s">
        <v>5992</v>
      </c>
      <c r="L1616" s="60" t="s">
        <v>23</v>
      </c>
      <c r="M1616" s="60" t="s">
        <v>6024</v>
      </c>
      <c r="N1616" s="57" t="s">
        <v>6026</v>
      </c>
      <c r="O1616" s="62" t="s">
        <v>1941</v>
      </c>
      <c r="P1616" s="62" t="s">
        <v>3687</v>
      </c>
      <c r="Q1616" s="28"/>
      <c r="R1616" s="28"/>
      <c r="S1616" s="28"/>
      <c r="T1616" s="36">
        <v>10</v>
      </c>
      <c r="U1616" s="33"/>
      <c r="V1616" s="36">
        <v>30</v>
      </c>
      <c r="W1616" s="33"/>
      <c r="X1616" s="36">
        <v>60</v>
      </c>
      <c r="Y1616" s="33"/>
      <c r="Z1616" s="36">
        <v>120</v>
      </c>
      <c r="AA1616" s="33"/>
      <c r="AB1616" s="36">
        <v>999999</v>
      </c>
      <c r="AC1616" s="33"/>
      <c r="AD1616" s="36"/>
      <c r="AE1616" s="33"/>
      <c r="AF1616" s="36"/>
      <c r="AG1616" s="33"/>
      <c r="AH1616" s="28"/>
      <c r="AI1616" s="28"/>
      <c r="AJ1616" s="28"/>
      <c r="AK1616" s="28"/>
      <c r="AL1616" s="28"/>
      <c r="AM1616" s="41" t="str">
        <f>IF(AND($U1616&gt;0,$Q1616=""),"Currency Missing","")&amp;IF(AND($U1616&gt;0,$R1616=""),", MOQ Missing","")&amp;IF(AND($U1616&gt;0,$S1616=""),", Leadtime Missing","")&amp;IF(W1616&gt;U1616,", PB2 Price Greater than PB1 Price","")&amp;IF(Y1616&gt;W1616,", PB3 Price Greater than PB2 Price","")&amp;IF(AA1616&gt;Y1616,", PB4 Price Greater than PB3 Price","")&amp;IF(AC1616&gt;AA1616,", PB5 Price Greater than PB4 Price","")&amp;IF(AE1616&gt;AC1616,", PB6 Price Greater than PB5 Price","")&amp;IF(AG1616&gt;AE1616,", PB7 Price Greater than PB6 Price","")&amp;IF($U1616&lt;&gt;ROUND($U1616,2),", PB 1 Price - More than 2 Decimal Places","")&amp;IF($W1616&lt;&gt;ROUND($W1616,2),", PB 2 Price - More than 2 Decimal Places","")&amp;IF($Y1616&lt;&gt;ROUND($Y1616,2),", PB 3 Price - More than 2 Decimal Places","")&amp;IF($AA1616&lt;&gt;ROUND($AA1616,2),", PB 4 Price - More than 2 Decimal Places","")&amp;IF($AC1616&lt;&gt;ROUND($AC1616,2),", PB 5 Price - More than 2 Decimal Places","")&amp;IF($AE1616&lt;&gt;ROUND($AE1616,2),", PB 6 Price - More than 2 Decimal Places","")&amp;IF($AG1616&lt;&gt;ROUND($AG1616,2),", PB 7 Price - More than 2 Decimal Places","")&amp;IF(AND(E1616&lt;&gt;"",U1616="",AH1616=""),", Please enter a Price in PB1 or Select No Bid","")&amp;IF(AND(OR($U1616&gt;0,$W1616&gt;0,$Y1616&gt;0,$AA1616&gt;0,$AC1616&gt;0,$AE1616&gt;0),OR(AH1616="",AH1616="No Bid")),", Bid Status Missing or Incorrect","")&amp;IF(AND(AH1616="No Bid",AI1616=""),", Reason for No Bid Missing","")&amp;IF(AND($O1616="CSIS",OR($U1616&gt;0,$W1616&gt;0,$Y1616&gt;0,$AA1616&gt;0,$AC1616&gt;0,$AE1616&gt;0),AJ1616=""),", NCAGE Supplier Missing","")&amp;IF(AND($O1616="Drawing",OR($U1616&gt;0,$W1616&gt;0,$Y1616&gt;0,$AA1616&gt;0,$AC1616&gt;0,$AE1616&gt;0),AK1616=""),", Manufacturer Missing","")&amp;IF(AL1616&lt;&gt;"",", Comment","")&amp;IF(AND(OR(AH1616="Bid Using CSIS Dropdown With Query (Comment Field Must Be Populated)",AH1616="Bid To Drawing Supplied With Query (Comment Field Must Be Populated)"),AL1616=""),", Please Enter a Comment for the Bid Query","")&amp;IF(AND(T1616&gt;0,U1616="",AH1616&lt;&gt;"No Bid"),", PB1 Price Missing","")&amp;IF(AND(V1616&gt;0,W1616="",AH1616&lt;&gt;"No Bid"),", PB2 Price Missing","")&amp;IF(AND(X1616&gt;0,Y1616="",AH1616&lt;&gt;"No Bid"),", PB3 Price Missing","")&amp;IF(AND(Z1616&gt;0,AA1616="",AH1616&lt;&gt;"No Bid"),", PB4 Price Missing","")&amp;IF(AND(AB1616&gt;0,AC1616="",AH1616&lt;&gt;"No Bid"),", PB5 Price Missing","")&amp;IF(AND(AD1616&gt;0,AE1616="",AH1616&lt;&gt;"No Bid"),", PB6 Price Missing","")&amp;IF(AND(AF1616&gt;0,AG1616="",AH1616&lt;&gt;"No Bid"),", PB7 Price Missing","")</f>
        <v>, Please enter a Price in PB1 or Select No Bid, PB1 Price Missing, PB2 Price Missing, PB3 Price Missing, PB4 Price Missing, PB5 Price Missing</v>
      </c>
      <c r="AN1616" s="28"/>
      <c r="AO1616" s="28"/>
      <c r="AP1616" s="28"/>
      <c r="AQ1616" s="28"/>
      <c r="AR1616" s="28"/>
      <c r="AS1616" s="28"/>
      <c r="AT1616" s="28"/>
      <c r="AU1616" s="28"/>
      <c r="AV1616" s="28"/>
      <c r="AW1616" s="28"/>
      <c r="AX1616" s="28"/>
      <c r="AY1616" s="28"/>
      <c r="AZ1616" s="28"/>
      <c r="BA1616" s="28"/>
      <c r="BB1616" s="28"/>
      <c r="BC1616" s="28"/>
      <c r="BD1616" s="28"/>
      <c r="BE1616" s="28"/>
      <c r="BF1616" s="28"/>
      <c r="BG1616" s="28"/>
      <c r="BH1616" s="28"/>
      <c r="BI1616" s="28"/>
      <c r="BJ1616" s="28"/>
      <c r="BK1616" s="28"/>
      <c r="BL1616" s="28"/>
    </row>
    <row r="1617" spans="1:64" x14ac:dyDescent="0.25">
      <c r="A1617" s="58">
        <v>1615</v>
      </c>
      <c r="B1617" s="57"/>
      <c r="C1617" s="57" t="s">
        <v>3775</v>
      </c>
      <c r="D1617" s="57"/>
      <c r="E1617" s="59" t="s">
        <v>1736</v>
      </c>
      <c r="F1617" s="60" t="s">
        <v>5478</v>
      </c>
      <c r="G1617" s="61" t="s">
        <v>5330</v>
      </c>
      <c r="H1617" s="60" t="s">
        <v>5994</v>
      </c>
      <c r="I1617" s="60" t="s">
        <v>5993</v>
      </c>
      <c r="J1617" s="60"/>
      <c r="K1617" s="60" t="s">
        <v>5992</v>
      </c>
      <c r="L1617" s="60" t="s">
        <v>23</v>
      </c>
      <c r="M1617" s="60" t="s">
        <v>6024</v>
      </c>
      <c r="N1617" s="57" t="s">
        <v>6026</v>
      </c>
      <c r="O1617" s="62" t="s">
        <v>2012</v>
      </c>
      <c r="P1617" s="62" t="s">
        <v>3688</v>
      </c>
      <c r="Q1617" s="28"/>
      <c r="R1617" s="28"/>
      <c r="S1617" s="28"/>
      <c r="T1617" s="36">
        <v>1</v>
      </c>
      <c r="U1617" s="33"/>
      <c r="V1617" s="36">
        <v>2</v>
      </c>
      <c r="W1617" s="33"/>
      <c r="X1617" s="36">
        <v>3</v>
      </c>
      <c r="Y1617" s="33"/>
      <c r="Z1617" s="36">
        <v>6</v>
      </c>
      <c r="AA1617" s="33"/>
      <c r="AB1617" s="36">
        <v>999999</v>
      </c>
      <c r="AC1617" s="33"/>
      <c r="AD1617" s="36"/>
      <c r="AE1617" s="33"/>
      <c r="AF1617" s="36"/>
      <c r="AG1617" s="33"/>
      <c r="AH1617" s="28"/>
      <c r="AI1617" s="28"/>
      <c r="AJ1617" s="28"/>
      <c r="AK1617" s="28"/>
      <c r="AL1617" s="28"/>
      <c r="AM1617" s="41" t="str">
        <f>IF(AND($U1617&gt;0,$Q1617=""),"Currency Missing","")&amp;IF(AND($U1617&gt;0,$R1617=""),", MOQ Missing","")&amp;IF(AND($U1617&gt;0,$S1617=""),", Leadtime Missing","")&amp;IF(W1617&gt;U1617,", PB2 Price Greater than PB1 Price","")&amp;IF(Y1617&gt;W1617,", PB3 Price Greater than PB2 Price","")&amp;IF(AA1617&gt;Y1617,", PB4 Price Greater than PB3 Price","")&amp;IF(AC1617&gt;AA1617,", PB5 Price Greater than PB4 Price","")&amp;IF(AE1617&gt;AC1617,", PB6 Price Greater than PB5 Price","")&amp;IF(AG1617&gt;AE1617,", PB7 Price Greater than PB6 Price","")&amp;IF($U1617&lt;&gt;ROUND($U1617,2),", PB 1 Price - More than 2 Decimal Places","")&amp;IF($W1617&lt;&gt;ROUND($W1617,2),", PB 2 Price - More than 2 Decimal Places","")&amp;IF($Y1617&lt;&gt;ROUND($Y1617,2),", PB 3 Price - More than 2 Decimal Places","")&amp;IF($AA1617&lt;&gt;ROUND($AA1617,2),", PB 4 Price - More than 2 Decimal Places","")&amp;IF($AC1617&lt;&gt;ROUND($AC1617,2),", PB 5 Price - More than 2 Decimal Places","")&amp;IF($AE1617&lt;&gt;ROUND($AE1617,2),", PB 6 Price - More than 2 Decimal Places","")&amp;IF($AG1617&lt;&gt;ROUND($AG1617,2),", PB 7 Price - More than 2 Decimal Places","")&amp;IF(AND(E1617&lt;&gt;"",U1617="",AH1617=""),", Please enter a Price in PB1 or Select No Bid","")&amp;IF(AND(OR($U1617&gt;0,$W1617&gt;0,$Y1617&gt;0,$AA1617&gt;0,$AC1617&gt;0,$AE1617&gt;0),OR(AH1617="",AH1617="No Bid")),", Bid Status Missing or Incorrect","")&amp;IF(AND(AH1617="No Bid",AI1617=""),", Reason for No Bid Missing","")&amp;IF(AND($O1617="CSIS",OR($U1617&gt;0,$W1617&gt;0,$Y1617&gt;0,$AA1617&gt;0,$AC1617&gt;0,$AE1617&gt;0),AJ1617=""),", NCAGE Supplier Missing","")&amp;IF(AND($O1617="Drawing",OR($U1617&gt;0,$W1617&gt;0,$Y1617&gt;0,$AA1617&gt;0,$AC1617&gt;0,$AE1617&gt;0),AK1617=""),", Manufacturer Missing","")&amp;IF(AL1617&lt;&gt;"",", Comment","")&amp;IF(AND(OR(AH1617="Bid Using CSIS Dropdown With Query (Comment Field Must Be Populated)",AH1617="Bid To Drawing Supplied With Query (Comment Field Must Be Populated)"),AL1617=""),", Please Enter a Comment for the Bid Query","")&amp;IF(AND(T1617&gt;0,U1617="",AH1617&lt;&gt;"No Bid"),", PB1 Price Missing","")&amp;IF(AND(V1617&gt;0,W1617="",AH1617&lt;&gt;"No Bid"),", PB2 Price Missing","")&amp;IF(AND(X1617&gt;0,Y1617="",AH1617&lt;&gt;"No Bid"),", PB3 Price Missing","")&amp;IF(AND(Z1617&gt;0,AA1617="",AH1617&lt;&gt;"No Bid"),", PB4 Price Missing","")&amp;IF(AND(AB1617&gt;0,AC1617="",AH1617&lt;&gt;"No Bid"),", PB5 Price Missing","")&amp;IF(AND(AD1617&gt;0,AE1617="",AH1617&lt;&gt;"No Bid"),", PB6 Price Missing","")&amp;IF(AND(AF1617&gt;0,AG1617="",AH1617&lt;&gt;"No Bid"),", PB7 Price Missing","")</f>
        <v>, Please enter a Price in PB1 or Select No Bid, PB1 Price Missing, PB2 Price Missing, PB3 Price Missing, PB4 Price Missing, PB5 Price Missing</v>
      </c>
      <c r="AN1617" s="28"/>
      <c r="AO1617" s="28"/>
      <c r="AP1617" s="28"/>
      <c r="AQ1617" s="28"/>
      <c r="AR1617" s="28"/>
      <c r="AS1617" s="28"/>
      <c r="AT1617" s="28"/>
      <c r="AU1617" s="28"/>
      <c r="AV1617" s="28"/>
      <c r="AW1617" s="28"/>
      <c r="AX1617" s="28"/>
      <c r="AY1617" s="28"/>
      <c r="AZ1617" s="28"/>
      <c r="BA1617" s="28"/>
      <c r="BB1617" s="28"/>
      <c r="BC1617" s="28"/>
      <c r="BD1617" s="28"/>
      <c r="BE1617" s="28"/>
      <c r="BF1617" s="28"/>
      <c r="BG1617" s="28"/>
      <c r="BH1617" s="28"/>
      <c r="BI1617" s="28"/>
      <c r="BJ1617" s="28"/>
      <c r="BK1617" s="28"/>
      <c r="BL1617" s="28"/>
    </row>
    <row r="1618" spans="1:64" x14ac:dyDescent="0.25">
      <c r="A1618" s="58">
        <v>1616</v>
      </c>
      <c r="B1618" s="57"/>
      <c r="C1618" s="57" t="s">
        <v>3775</v>
      </c>
      <c r="D1618" s="57"/>
      <c r="E1618" s="59" t="s">
        <v>1737</v>
      </c>
      <c r="F1618" s="60" t="s">
        <v>5544</v>
      </c>
      <c r="G1618" s="61" t="s">
        <v>5331</v>
      </c>
      <c r="H1618" s="60" t="s">
        <v>6017</v>
      </c>
      <c r="I1618" s="60" t="s">
        <v>5995</v>
      </c>
      <c r="J1618" s="60"/>
      <c r="K1618" s="60">
        <v>0</v>
      </c>
      <c r="L1618" s="60" t="s">
        <v>23</v>
      </c>
      <c r="M1618" s="60" t="s">
        <v>6024</v>
      </c>
      <c r="N1618" s="57" t="s">
        <v>6026</v>
      </c>
      <c r="O1618" s="62" t="s">
        <v>2058</v>
      </c>
      <c r="P1618" s="62" t="s">
        <v>3689</v>
      </c>
      <c r="Q1618" s="28"/>
      <c r="R1618" s="28"/>
      <c r="S1618" s="28"/>
      <c r="T1618" s="36">
        <v>2</v>
      </c>
      <c r="U1618" s="33"/>
      <c r="V1618" s="36">
        <v>5</v>
      </c>
      <c r="W1618" s="33"/>
      <c r="X1618" s="36">
        <v>9</v>
      </c>
      <c r="Y1618" s="33"/>
      <c r="Z1618" s="36">
        <v>20</v>
      </c>
      <c r="AA1618" s="33"/>
      <c r="AB1618" s="36">
        <v>40</v>
      </c>
      <c r="AC1618" s="33"/>
      <c r="AD1618" s="36">
        <v>60</v>
      </c>
      <c r="AE1618" s="33"/>
      <c r="AF1618" s="36">
        <v>999999</v>
      </c>
      <c r="AG1618" s="33"/>
      <c r="AH1618" s="28"/>
      <c r="AI1618" s="28"/>
      <c r="AJ1618" s="28"/>
      <c r="AK1618" s="28"/>
      <c r="AL1618" s="28"/>
      <c r="AM1618" s="41" t="str">
        <f>IF(AND($U1618&gt;0,$Q1618=""),"Currency Missing","")&amp;IF(AND($U1618&gt;0,$R1618=""),", MOQ Missing","")&amp;IF(AND($U1618&gt;0,$S1618=""),", Leadtime Missing","")&amp;IF(W1618&gt;U1618,", PB2 Price Greater than PB1 Price","")&amp;IF(Y1618&gt;W1618,", PB3 Price Greater than PB2 Price","")&amp;IF(AA1618&gt;Y1618,", PB4 Price Greater than PB3 Price","")&amp;IF(AC1618&gt;AA1618,", PB5 Price Greater than PB4 Price","")&amp;IF(AE1618&gt;AC1618,", PB6 Price Greater than PB5 Price","")&amp;IF(AG1618&gt;AE1618,", PB7 Price Greater than PB6 Price","")&amp;IF($U1618&lt;&gt;ROUND($U1618,2),", PB 1 Price - More than 2 Decimal Places","")&amp;IF($W1618&lt;&gt;ROUND($W1618,2),", PB 2 Price - More than 2 Decimal Places","")&amp;IF($Y1618&lt;&gt;ROUND($Y1618,2),", PB 3 Price - More than 2 Decimal Places","")&amp;IF($AA1618&lt;&gt;ROUND($AA1618,2),", PB 4 Price - More than 2 Decimal Places","")&amp;IF($AC1618&lt;&gt;ROUND($AC1618,2),", PB 5 Price - More than 2 Decimal Places","")&amp;IF($AE1618&lt;&gt;ROUND($AE1618,2),", PB 6 Price - More than 2 Decimal Places","")&amp;IF($AG1618&lt;&gt;ROUND($AG1618,2),", PB 7 Price - More than 2 Decimal Places","")&amp;IF(AND(E1618&lt;&gt;"",U1618="",AH1618=""),", Please enter a Price in PB1 or Select No Bid","")&amp;IF(AND(OR($U1618&gt;0,$W1618&gt;0,$Y1618&gt;0,$AA1618&gt;0,$AC1618&gt;0,$AE1618&gt;0),OR(AH1618="",AH1618="No Bid")),", Bid Status Missing or Incorrect","")&amp;IF(AND(AH1618="No Bid",AI1618=""),", Reason for No Bid Missing","")&amp;IF(AND($O1618="CSIS",OR($U1618&gt;0,$W1618&gt;0,$Y1618&gt;0,$AA1618&gt;0,$AC1618&gt;0,$AE1618&gt;0),AJ1618=""),", NCAGE Supplier Missing","")&amp;IF(AND($O1618="Drawing",OR($U1618&gt;0,$W1618&gt;0,$Y1618&gt;0,$AA1618&gt;0,$AC1618&gt;0,$AE1618&gt;0),AK1618=""),", Manufacturer Missing","")&amp;IF(AL1618&lt;&gt;"",", Comment","")&amp;IF(AND(OR(AH1618="Bid Using CSIS Dropdown With Query (Comment Field Must Be Populated)",AH1618="Bid To Drawing Supplied With Query (Comment Field Must Be Populated)"),AL1618=""),", Please Enter a Comment for the Bid Query","")&amp;IF(AND(T1618&gt;0,U1618="",AH1618&lt;&gt;"No Bid"),", PB1 Price Missing","")&amp;IF(AND(V1618&gt;0,W1618="",AH1618&lt;&gt;"No Bid"),", PB2 Price Missing","")&amp;IF(AND(X1618&gt;0,Y1618="",AH1618&lt;&gt;"No Bid"),", PB3 Price Missing","")&amp;IF(AND(Z1618&gt;0,AA1618="",AH1618&lt;&gt;"No Bid"),", PB4 Price Missing","")&amp;IF(AND(AB1618&gt;0,AC1618="",AH1618&lt;&gt;"No Bid"),", PB5 Price Missing","")&amp;IF(AND(AD1618&gt;0,AE1618="",AH1618&lt;&gt;"No Bid"),", PB6 Price Missing","")&amp;IF(AND(AF1618&gt;0,AG1618="",AH1618&lt;&gt;"No Bid"),", PB7 Price Missing","")</f>
        <v>, Please enter a Price in PB1 or Select No Bid, PB1 Price Missing, PB2 Price Missing, PB3 Price Missing, PB4 Price Missing, PB5 Price Missing, PB6 Price Missing, PB7 Price Missing</v>
      </c>
      <c r="AN1618" s="28"/>
      <c r="AO1618" s="28"/>
      <c r="AP1618" s="28"/>
      <c r="AQ1618" s="28"/>
      <c r="AR1618" s="28"/>
      <c r="AS1618" s="28"/>
      <c r="AT1618" s="28"/>
      <c r="AU1618" s="28"/>
      <c r="AV1618" s="28"/>
      <c r="AW1618" s="28"/>
      <c r="AX1618" s="28"/>
      <c r="AY1618" s="28"/>
      <c r="AZ1618" s="28"/>
      <c r="BA1618" s="28"/>
      <c r="BB1618" s="28"/>
      <c r="BC1618" s="28"/>
      <c r="BD1618" s="28"/>
      <c r="BE1618" s="28"/>
      <c r="BF1618" s="28"/>
      <c r="BG1618" s="28"/>
      <c r="BH1618" s="28"/>
      <c r="BI1618" s="28"/>
      <c r="BJ1618" s="28"/>
      <c r="BK1618" s="28"/>
      <c r="BL1618" s="28"/>
    </row>
    <row r="1619" spans="1:64" x14ac:dyDescent="0.25">
      <c r="A1619" s="58">
        <v>1617</v>
      </c>
      <c r="B1619" s="57"/>
      <c r="C1619" s="57" t="s">
        <v>3775</v>
      </c>
      <c r="D1619" s="57"/>
      <c r="E1619" s="59" t="s">
        <v>1738</v>
      </c>
      <c r="F1619" s="60" t="s">
        <v>5958</v>
      </c>
      <c r="G1619" s="61" t="s">
        <v>5332</v>
      </c>
      <c r="H1619" s="60" t="s">
        <v>6017</v>
      </c>
      <c r="I1619" s="60" t="s">
        <v>5995</v>
      </c>
      <c r="J1619" s="60"/>
      <c r="K1619" s="60">
        <v>0</v>
      </c>
      <c r="L1619" s="60" t="s">
        <v>23</v>
      </c>
      <c r="M1619" s="60" t="s">
        <v>6024</v>
      </c>
      <c r="N1619" s="57" t="s">
        <v>6026</v>
      </c>
      <c r="O1619" s="62" t="s">
        <v>2058</v>
      </c>
      <c r="P1619" s="62" t="s">
        <v>3690</v>
      </c>
      <c r="Q1619" s="28"/>
      <c r="R1619" s="28"/>
      <c r="S1619" s="28"/>
      <c r="T1619" s="36">
        <v>1</v>
      </c>
      <c r="U1619" s="33"/>
      <c r="V1619" s="36">
        <v>3</v>
      </c>
      <c r="W1619" s="33"/>
      <c r="X1619" s="36">
        <v>6</v>
      </c>
      <c r="Y1619" s="33"/>
      <c r="Z1619" s="36">
        <v>12</v>
      </c>
      <c r="AA1619" s="33"/>
      <c r="AB1619" s="36">
        <v>999999</v>
      </c>
      <c r="AC1619" s="33"/>
      <c r="AD1619" s="36"/>
      <c r="AE1619" s="33"/>
      <c r="AF1619" s="36"/>
      <c r="AG1619" s="33"/>
      <c r="AH1619" s="28"/>
      <c r="AI1619" s="28"/>
      <c r="AJ1619" s="28"/>
      <c r="AK1619" s="28"/>
      <c r="AL1619" s="28"/>
      <c r="AM1619" s="41" t="str">
        <f>IF(AND($U1619&gt;0,$Q1619=""),"Currency Missing","")&amp;IF(AND($U1619&gt;0,$R1619=""),", MOQ Missing","")&amp;IF(AND($U1619&gt;0,$S1619=""),", Leadtime Missing","")&amp;IF(W1619&gt;U1619,", PB2 Price Greater than PB1 Price","")&amp;IF(Y1619&gt;W1619,", PB3 Price Greater than PB2 Price","")&amp;IF(AA1619&gt;Y1619,", PB4 Price Greater than PB3 Price","")&amp;IF(AC1619&gt;AA1619,", PB5 Price Greater than PB4 Price","")&amp;IF(AE1619&gt;AC1619,", PB6 Price Greater than PB5 Price","")&amp;IF(AG1619&gt;AE1619,", PB7 Price Greater than PB6 Price","")&amp;IF($U1619&lt;&gt;ROUND($U1619,2),", PB 1 Price - More than 2 Decimal Places","")&amp;IF($W1619&lt;&gt;ROUND($W1619,2),", PB 2 Price - More than 2 Decimal Places","")&amp;IF($Y1619&lt;&gt;ROUND($Y1619,2),", PB 3 Price - More than 2 Decimal Places","")&amp;IF($AA1619&lt;&gt;ROUND($AA1619,2),", PB 4 Price - More than 2 Decimal Places","")&amp;IF($AC1619&lt;&gt;ROUND($AC1619,2),", PB 5 Price - More than 2 Decimal Places","")&amp;IF($AE1619&lt;&gt;ROUND($AE1619,2),", PB 6 Price - More than 2 Decimal Places","")&amp;IF($AG1619&lt;&gt;ROUND($AG1619,2),", PB 7 Price - More than 2 Decimal Places","")&amp;IF(AND(E1619&lt;&gt;"",U1619="",AH1619=""),", Please enter a Price in PB1 or Select No Bid","")&amp;IF(AND(OR($U1619&gt;0,$W1619&gt;0,$Y1619&gt;0,$AA1619&gt;0,$AC1619&gt;0,$AE1619&gt;0),OR(AH1619="",AH1619="No Bid")),", Bid Status Missing or Incorrect","")&amp;IF(AND(AH1619="No Bid",AI1619=""),", Reason for No Bid Missing","")&amp;IF(AND($O1619="CSIS",OR($U1619&gt;0,$W1619&gt;0,$Y1619&gt;0,$AA1619&gt;0,$AC1619&gt;0,$AE1619&gt;0),AJ1619=""),", NCAGE Supplier Missing","")&amp;IF(AND($O1619="Drawing",OR($U1619&gt;0,$W1619&gt;0,$Y1619&gt;0,$AA1619&gt;0,$AC1619&gt;0,$AE1619&gt;0),AK1619=""),", Manufacturer Missing","")&amp;IF(AL1619&lt;&gt;"",", Comment","")&amp;IF(AND(OR(AH1619="Bid Using CSIS Dropdown With Query (Comment Field Must Be Populated)",AH1619="Bid To Drawing Supplied With Query (Comment Field Must Be Populated)"),AL1619=""),", Please Enter a Comment for the Bid Query","")&amp;IF(AND(T1619&gt;0,U1619="",AH1619&lt;&gt;"No Bid"),", PB1 Price Missing","")&amp;IF(AND(V1619&gt;0,W1619="",AH1619&lt;&gt;"No Bid"),", PB2 Price Missing","")&amp;IF(AND(X1619&gt;0,Y1619="",AH1619&lt;&gt;"No Bid"),", PB3 Price Missing","")&amp;IF(AND(Z1619&gt;0,AA1619="",AH1619&lt;&gt;"No Bid"),", PB4 Price Missing","")&amp;IF(AND(AB1619&gt;0,AC1619="",AH1619&lt;&gt;"No Bid"),", PB5 Price Missing","")&amp;IF(AND(AD1619&gt;0,AE1619="",AH1619&lt;&gt;"No Bid"),", PB6 Price Missing","")&amp;IF(AND(AF1619&gt;0,AG1619="",AH1619&lt;&gt;"No Bid"),", PB7 Price Missing","")</f>
        <v>, Please enter a Price in PB1 or Select No Bid, PB1 Price Missing, PB2 Price Missing, PB3 Price Missing, PB4 Price Missing, PB5 Price Missing</v>
      </c>
      <c r="AN1619" s="28"/>
      <c r="AO1619" s="28"/>
      <c r="AP1619" s="28"/>
      <c r="AQ1619" s="28"/>
      <c r="AR1619" s="28"/>
      <c r="AS1619" s="28"/>
      <c r="AT1619" s="28"/>
      <c r="AU1619" s="28"/>
      <c r="AV1619" s="28"/>
      <c r="AW1619" s="28"/>
      <c r="AX1619" s="28"/>
      <c r="AY1619" s="28"/>
      <c r="AZ1619" s="28"/>
      <c r="BA1619" s="28"/>
      <c r="BB1619" s="28"/>
      <c r="BC1619" s="28"/>
      <c r="BD1619" s="28"/>
      <c r="BE1619" s="28"/>
      <c r="BF1619" s="28"/>
      <c r="BG1619" s="28"/>
      <c r="BH1619" s="28"/>
      <c r="BI1619" s="28"/>
      <c r="BJ1619" s="28"/>
      <c r="BK1619" s="28"/>
      <c r="BL1619" s="28"/>
    </row>
    <row r="1620" spans="1:64" x14ac:dyDescent="0.25">
      <c r="A1620" s="58">
        <v>1618</v>
      </c>
      <c r="B1620" s="57"/>
      <c r="C1620" s="57" t="s">
        <v>3775</v>
      </c>
      <c r="D1620" s="57"/>
      <c r="E1620" s="59" t="s">
        <v>1739</v>
      </c>
      <c r="F1620" s="60" t="s">
        <v>5816</v>
      </c>
      <c r="G1620" s="61" t="s">
        <v>5333</v>
      </c>
      <c r="H1620" s="60" t="s">
        <v>6017</v>
      </c>
      <c r="I1620" s="60" t="s">
        <v>5993</v>
      </c>
      <c r="J1620" s="60"/>
      <c r="K1620" s="60" t="s">
        <v>5992</v>
      </c>
      <c r="L1620" s="60" t="s">
        <v>23</v>
      </c>
      <c r="M1620" s="60" t="s">
        <v>6024</v>
      </c>
      <c r="N1620" s="57" t="s">
        <v>6026</v>
      </c>
      <c r="O1620" s="62" t="s">
        <v>2059</v>
      </c>
      <c r="P1620" s="62" t="s">
        <v>3691</v>
      </c>
      <c r="Q1620" s="28"/>
      <c r="R1620" s="28"/>
      <c r="S1620" s="28"/>
      <c r="T1620" s="36">
        <v>3</v>
      </c>
      <c r="U1620" s="33"/>
      <c r="V1620" s="36">
        <v>9</v>
      </c>
      <c r="W1620" s="33"/>
      <c r="X1620" s="36">
        <v>20</v>
      </c>
      <c r="Y1620" s="33"/>
      <c r="Z1620" s="36">
        <v>35</v>
      </c>
      <c r="AA1620" s="33"/>
      <c r="AB1620" s="36">
        <v>70</v>
      </c>
      <c r="AC1620" s="33"/>
      <c r="AD1620" s="36">
        <v>999999</v>
      </c>
      <c r="AE1620" s="33"/>
      <c r="AF1620" s="36"/>
      <c r="AG1620" s="33"/>
      <c r="AH1620" s="28"/>
      <c r="AI1620" s="28"/>
      <c r="AJ1620" s="28"/>
      <c r="AK1620" s="28"/>
      <c r="AL1620" s="28"/>
      <c r="AM1620" s="41" t="str">
        <f>IF(AND($U1620&gt;0,$Q1620=""),"Currency Missing","")&amp;IF(AND($U1620&gt;0,$R1620=""),", MOQ Missing","")&amp;IF(AND($U1620&gt;0,$S1620=""),", Leadtime Missing","")&amp;IF(W1620&gt;U1620,", PB2 Price Greater than PB1 Price","")&amp;IF(Y1620&gt;W1620,", PB3 Price Greater than PB2 Price","")&amp;IF(AA1620&gt;Y1620,", PB4 Price Greater than PB3 Price","")&amp;IF(AC1620&gt;AA1620,", PB5 Price Greater than PB4 Price","")&amp;IF(AE1620&gt;AC1620,", PB6 Price Greater than PB5 Price","")&amp;IF(AG1620&gt;AE1620,", PB7 Price Greater than PB6 Price","")&amp;IF($U1620&lt;&gt;ROUND($U1620,2),", PB 1 Price - More than 2 Decimal Places","")&amp;IF($W1620&lt;&gt;ROUND($W1620,2),", PB 2 Price - More than 2 Decimal Places","")&amp;IF($Y1620&lt;&gt;ROUND($Y1620,2),", PB 3 Price - More than 2 Decimal Places","")&amp;IF($AA1620&lt;&gt;ROUND($AA1620,2),", PB 4 Price - More than 2 Decimal Places","")&amp;IF($AC1620&lt;&gt;ROUND($AC1620,2),", PB 5 Price - More than 2 Decimal Places","")&amp;IF($AE1620&lt;&gt;ROUND($AE1620,2),", PB 6 Price - More than 2 Decimal Places","")&amp;IF($AG1620&lt;&gt;ROUND($AG1620,2),", PB 7 Price - More than 2 Decimal Places","")&amp;IF(AND(E1620&lt;&gt;"",U1620="",AH1620=""),", Please enter a Price in PB1 or Select No Bid","")&amp;IF(AND(OR($U1620&gt;0,$W1620&gt;0,$Y1620&gt;0,$AA1620&gt;0,$AC1620&gt;0,$AE1620&gt;0),OR(AH1620="",AH1620="No Bid")),", Bid Status Missing or Incorrect","")&amp;IF(AND(AH1620="No Bid",AI1620=""),", Reason for No Bid Missing","")&amp;IF(AND($O1620="CSIS",OR($U1620&gt;0,$W1620&gt;0,$Y1620&gt;0,$AA1620&gt;0,$AC1620&gt;0,$AE1620&gt;0),AJ1620=""),", NCAGE Supplier Missing","")&amp;IF(AND($O1620="Drawing",OR($U1620&gt;0,$W1620&gt;0,$Y1620&gt;0,$AA1620&gt;0,$AC1620&gt;0,$AE1620&gt;0),AK1620=""),", Manufacturer Missing","")&amp;IF(AL1620&lt;&gt;"",", Comment","")&amp;IF(AND(OR(AH1620="Bid Using CSIS Dropdown With Query (Comment Field Must Be Populated)",AH1620="Bid To Drawing Supplied With Query (Comment Field Must Be Populated)"),AL1620=""),", Please Enter a Comment for the Bid Query","")&amp;IF(AND(T1620&gt;0,U1620="",AH1620&lt;&gt;"No Bid"),", PB1 Price Missing","")&amp;IF(AND(V1620&gt;0,W1620="",AH1620&lt;&gt;"No Bid"),", PB2 Price Missing","")&amp;IF(AND(X1620&gt;0,Y1620="",AH1620&lt;&gt;"No Bid"),", PB3 Price Missing","")&amp;IF(AND(Z1620&gt;0,AA1620="",AH1620&lt;&gt;"No Bid"),", PB4 Price Missing","")&amp;IF(AND(AB1620&gt;0,AC1620="",AH1620&lt;&gt;"No Bid"),", PB5 Price Missing","")&amp;IF(AND(AD1620&gt;0,AE1620="",AH1620&lt;&gt;"No Bid"),", PB6 Price Missing","")&amp;IF(AND(AF1620&gt;0,AG1620="",AH1620&lt;&gt;"No Bid"),", PB7 Price Missing","")</f>
        <v>, Please enter a Price in PB1 or Select No Bid, PB1 Price Missing, PB2 Price Missing, PB3 Price Missing, PB4 Price Missing, PB5 Price Missing, PB6 Price Missing</v>
      </c>
      <c r="AN1620" s="28"/>
      <c r="AO1620" s="28"/>
      <c r="AP1620" s="28"/>
      <c r="AQ1620" s="28"/>
      <c r="AR1620" s="28"/>
      <c r="AS1620" s="28"/>
      <c r="AT1620" s="28"/>
      <c r="AU1620" s="28"/>
      <c r="AV1620" s="28"/>
      <c r="AW1620" s="28"/>
      <c r="AX1620" s="28"/>
      <c r="AY1620" s="28"/>
      <c r="AZ1620" s="28"/>
      <c r="BA1620" s="28"/>
      <c r="BB1620" s="28"/>
      <c r="BC1620" s="28"/>
      <c r="BD1620" s="28"/>
      <c r="BE1620" s="28"/>
      <c r="BF1620" s="28"/>
      <c r="BG1620" s="28"/>
      <c r="BH1620" s="28"/>
      <c r="BI1620" s="28"/>
      <c r="BJ1620" s="28"/>
      <c r="BK1620" s="28"/>
      <c r="BL1620" s="28"/>
    </row>
    <row r="1621" spans="1:64" x14ac:dyDescent="0.25">
      <c r="A1621" s="58">
        <v>1619</v>
      </c>
      <c r="B1621" s="57"/>
      <c r="C1621" s="57" t="s">
        <v>3775</v>
      </c>
      <c r="D1621" s="57"/>
      <c r="E1621" s="59" t="s">
        <v>1740</v>
      </c>
      <c r="F1621" s="60" t="s">
        <v>5769</v>
      </c>
      <c r="G1621" s="61" t="s">
        <v>5334</v>
      </c>
      <c r="H1621" s="60" t="s">
        <v>6016</v>
      </c>
      <c r="I1621" s="60" t="s">
        <v>5993</v>
      </c>
      <c r="J1621" s="60"/>
      <c r="K1621" s="60" t="s">
        <v>5992</v>
      </c>
      <c r="L1621" s="60" t="s">
        <v>23</v>
      </c>
      <c r="M1621" s="60" t="s">
        <v>6024</v>
      </c>
      <c r="N1621" s="57" t="s">
        <v>6026</v>
      </c>
      <c r="O1621" s="62" t="s">
        <v>0</v>
      </c>
      <c r="P1621" s="62" t="s">
        <v>3692</v>
      </c>
      <c r="Q1621" s="28"/>
      <c r="R1621" s="28"/>
      <c r="S1621" s="28"/>
      <c r="T1621" s="36">
        <v>2</v>
      </c>
      <c r="U1621" s="33"/>
      <c r="V1621" s="36">
        <v>4</v>
      </c>
      <c r="W1621" s="33"/>
      <c r="X1621" s="36">
        <v>9</v>
      </c>
      <c r="Y1621" s="33"/>
      <c r="Z1621" s="36">
        <v>15</v>
      </c>
      <c r="AA1621" s="33"/>
      <c r="AB1621" s="36">
        <v>999999</v>
      </c>
      <c r="AC1621" s="33"/>
      <c r="AD1621" s="36"/>
      <c r="AE1621" s="33"/>
      <c r="AF1621" s="36"/>
      <c r="AG1621" s="33"/>
      <c r="AH1621" s="28"/>
      <c r="AI1621" s="28"/>
      <c r="AJ1621" s="28"/>
      <c r="AK1621" s="28"/>
      <c r="AL1621" s="28"/>
      <c r="AM1621" s="41" t="str">
        <f>IF(AND($U1621&gt;0,$Q1621=""),"Currency Missing","")&amp;IF(AND($U1621&gt;0,$R1621=""),", MOQ Missing","")&amp;IF(AND($U1621&gt;0,$S1621=""),", Leadtime Missing","")&amp;IF(W1621&gt;U1621,", PB2 Price Greater than PB1 Price","")&amp;IF(Y1621&gt;W1621,", PB3 Price Greater than PB2 Price","")&amp;IF(AA1621&gt;Y1621,", PB4 Price Greater than PB3 Price","")&amp;IF(AC1621&gt;AA1621,", PB5 Price Greater than PB4 Price","")&amp;IF(AE1621&gt;AC1621,", PB6 Price Greater than PB5 Price","")&amp;IF(AG1621&gt;AE1621,", PB7 Price Greater than PB6 Price","")&amp;IF($U1621&lt;&gt;ROUND($U1621,2),", PB 1 Price - More than 2 Decimal Places","")&amp;IF($W1621&lt;&gt;ROUND($W1621,2),", PB 2 Price - More than 2 Decimal Places","")&amp;IF($Y1621&lt;&gt;ROUND($Y1621,2),", PB 3 Price - More than 2 Decimal Places","")&amp;IF($AA1621&lt;&gt;ROUND($AA1621,2),", PB 4 Price - More than 2 Decimal Places","")&amp;IF($AC1621&lt;&gt;ROUND($AC1621,2),", PB 5 Price - More than 2 Decimal Places","")&amp;IF($AE1621&lt;&gt;ROUND($AE1621,2),", PB 6 Price - More than 2 Decimal Places","")&amp;IF($AG1621&lt;&gt;ROUND($AG1621,2),", PB 7 Price - More than 2 Decimal Places","")&amp;IF(AND(E1621&lt;&gt;"",U1621="",AH1621=""),", Please enter a Price in PB1 or Select No Bid","")&amp;IF(AND(OR($U1621&gt;0,$W1621&gt;0,$Y1621&gt;0,$AA1621&gt;0,$AC1621&gt;0,$AE1621&gt;0),OR(AH1621="",AH1621="No Bid")),", Bid Status Missing or Incorrect","")&amp;IF(AND(AH1621="No Bid",AI1621=""),", Reason for No Bid Missing","")&amp;IF(AND($O1621="CSIS",OR($U1621&gt;0,$W1621&gt;0,$Y1621&gt;0,$AA1621&gt;0,$AC1621&gt;0,$AE1621&gt;0),AJ1621=""),", NCAGE Supplier Missing","")&amp;IF(AND($O1621="Drawing",OR($U1621&gt;0,$W1621&gt;0,$Y1621&gt;0,$AA1621&gt;0,$AC1621&gt;0,$AE1621&gt;0),AK1621=""),", Manufacturer Missing","")&amp;IF(AL1621&lt;&gt;"",", Comment","")&amp;IF(AND(OR(AH1621="Bid Using CSIS Dropdown With Query (Comment Field Must Be Populated)",AH1621="Bid To Drawing Supplied With Query (Comment Field Must Be Populated)"),AL1621=""),", Please Enter a Comment for the Bid Query","")&amp;IF(AND(T1621&gt;0,U1621="",AH1621&lt;&gt;"No Bid"),", PB1 Price Missing","")&amp;IF(AND(V1621&gt;0,W1621="",AH1621&lt;&gt;"No Bid"),", PB2 Price Missing","")&amp;IF(AND(X1621&gt;0,Y1621="",AH1621&lt;&gt;"No Bid"),", PB3 Price Missing","")&amp;IF(AND(Z1621&gt;0,AA1621="",AH1621&lt;&gt;"No Bid"),", PB4 Price Missing","")&amp;IF(AND(AB1621&gt;0,AC1621="",AH1621&lt;&gt;"No Bid"),", PB5 Price Missing","")&amp;IF(AND(AD1621&gt;0,AE1621="",AH1621&lt;&gt;"No Bid"),", PB6 Price Missing","")&amp;IF(AND(AF1621&gt;0,AG1621="",AH1621&lt;&gt;"No Bid"),", PB7 Price Missing","")</f>
        <v>, Please enter a Price in PB1 or Select No Bid, PB1 Price Missing, PB2 Price Missing, PB3 Price Missing, PB4 Price Missing, PB5 Price Missing</v>
      </c>
      <c r="AN1621" s="28"/>
      <c r="AO1621" s="28"/>
      <c r="AP1621" s="28"/>
      <c r="AQ1621" s="28"/>
      <c r="AR1621" s="28"/>
      <c r="AS1621" s="28"/>
      <c r="AT1621" s="28"/>
      <c r="AU1621" s="28"/>
      <c r="AV1621" s="28"/>
      <c r="AW1621" s="28"/>
      <c r="AX1621" s="28"/>
      <c r="AY1621" s="28"/>
      <c r="AZ1621" s="28"/>
      <c r="BA1621" s="28"/>
      <c r="BB1621" s="28"/>
      <c r="BC1621" s="28"/>
      <c r="BD1621" s="28"/>
      <c r="BE1621" s="28"/>
      <c r="BF1621" s="28"/>
      <c r="BG1621" s="28"/>
      <c r="BH1621" s="28"/>
      <c r="BI1621" s="28"/>
      <c r="BJ1621" s="28"/>
      <c r="BK1621" s="28"/>
      <c r="BL1621" s="28"/>
    </row>
    <row r="1622" spans="1:64" x14ac:dyDescent="0.25">
      <c r="A1622" s="58">
        <v>1620</v>
      </c>
      <c r="B1622" s="57"/>
      <c r="C1622" s="57" t="s">
        <v>3775</v>
      </c>
      <c r="D1622" s="57"/>
      <c r="E1622" s="59" t="s">
        <v>1741</v>
      </c>
      <c r="F1622" s="60" t="s">
        <v>5469</v>
      </c>
      <c r="G1622" s="61" t="s">
        <v>5335</v>
      </c>
      <c r="H1622" s="60" t="s">
        <v>5999</v>
      </c>
      <c r="I1622" s="60" t="s">
        <v>5993</v>
      </c>
      <c r="J1622" s="60"/>
      <c r="K1622" s="60" t="s">
        <v>5992</v>
      </c>
      <c r="L1622" s="60" t="s">
        <v>23</v>
      </c>
      <c r="M1622" s="60" t="s">
        <v>6024</v>
      </c>
      <c r="N1622" s="57" t="s">
        <v>6026</v>
      </c>
      <c r="O1622" s="62" t="s">
        <v>1854</v>
      </c>
      <c r="P1622" s="62" t="s">
        <v>3693</v>
      </c>
      <c r="Q1622" s="28"/>
      <c r="R1622" s="28"/>
      <c r="S1622" s="28"/>
      <c r="T1622" s="36">
        <v>1</v>
      </c>
      <c r="U1622" s="33"/>
      <c r="V1622" s="36">
        <v>3</v>
      </c>
      <c r="W1622" s="33"/>
      <c r="X1622" s="36">
        <v>6</v>
      </c>
      <c r="Y1622" s="33"/>
      <c r="Z1622" s="36">
        <v>12</v>
      </c>
      <c r="AA1622" s="33"/>
      <c r="AB1622" s="36">
        <v>999999</v>
      </c>
      <c r="AC1622" s="33"/>
      <c r="AD1622" s="36"/>
      <c r="AE1622" s="33"/>
      <c r="AF1622" s="36"/>
      <c r="AG1622" s="33"/>
      <c r="AH1622" s="28"/>
      <c r="AI1622" s="28"/>
      <c r="AJ1622" s="28"/>
      <c r="AK1622" s="28"/>
      <c r="AL1622" s="28"/>
      <c r="AM1622" s="41" t="str">
        <f>IF(AND($U1622&gt;0,$Q1622=""),"Currency Missing","")&amp;IF(AND($U1622&gt;0,$R1622=""),", MOQ Missing","")&amp;IF(AND($U1622&gt;0,$S1622=""),", Leadtime Missing","")&amp;IF(W1622&gt;U1622,", PB2 Price Greater than PB1 Price","")&amp;IF(Y1622&gt;W1622,", PB3 Price Greater than PB2 Price","")&amp;IF(AA1622&gt;Y1622,", PB4 Price Greater than PB3 Price","")&amp;IF(AC1622&gt;AA1622,", PB5 Price Greater than PB4 Price","")&amp;IF(AE1622&gt;AC1622,", PB6 Price Greater than PB5 Price","")&amp;IF(AG1622&gt;AE1622,", PB7 Price Greater than PB6 Price","")&amp;IF($U1622&lt;&gt;ROUND($U1622,2),", PB 1 Price - More than 2 Decimal Places","")&amp;IF($W1622&lt;&gt;ROUND($W1622,2),", PB 2 Price - More than 2 Decimal Places","")&amp;IF($Y1622&lt;&gt;ROUND($Y1622,2),", PB 3 Price - More than 2 Decimal Places","")&amp;IF($AA1622&lt;&gt;ROUND($AA1622,2),", PB 4 Price - More than 2 Decimal Places","")&amp;IF($AC1622&lt;&gt;ROUND($AC1622,2),", PB 5 Price - More than 2 Decimal Places","")&amp;IF($AE1622&lt;&gt;ROUND($AE1622,2),", PB 6 Price - More than 2 Decimal Places","")&amp;IF($AG1622&lt;&gt;ROUND($AG1622,2),", PB 7 Price - More than 2 Decimal Places","")&amp;IF(AND(E1622&lt;&gt;"",U1622="",AH1622=""),", Please enter a Price in PB1 or Select No Bid","")&amp;IF(AND(OR($U1622&gt;0,$W1622&gt;0,$Y1622&gt;0,$AA1622&gt;0,$AC1622&gt;0,$AE1622&gt;0),OR(AH1622="",AH1622="No Bid")),", Bid Status Missing or Incorrect","")&amp;IF(AND(AH1622="No Bid",AI1622=""),", Reason for No Bid Missing","")&amp;IF(AND($O1622="CSIS",OR($U1622&gt;0,$W1622&gt;0,$Y1622&gt;0,$AA1622&gt;0,$AC1622&gt;0,$AE1622&gt;0),AJ1622=""),", NCAGE Supplier Missing","")&amp;IF(AND($O1622="Drawing",OR($U1622&gt;0,$W1622&gt;0,$Y1622&gt;0,$AA1622&gt;0,$AC1622&gt;0,$AE1622&gt;0),AK1622=""),", Manufacturer Missing","")&amp;IF(AL1622&lt;&gt;"",", Comment","")&amp;IF(AND(OR(AH1622="Bid Using CSIS Dropdown With Query (Comment Field Must Be Populated)",AH1622="Bid To Drawing Supplied With Query (Comment Field Must Be Populated)"),AL1622=""),", Please Enter a Comment for the Bid Query","")&amp;IF(AND(T1622&gt;0,U1622="",AH1622&lt;&gt;"No Bid"),", PB1 Price Missing","")&amp;IF(AND(V1622&gt;0,W1622="",AH1622&lt;&gt;"No Bid"),", PB2 Price Missing","")&amp;IF(AND(X1622&gt;0,Y1622="",AH1622&lt;&gt;"No Bid"),", PB3 Price Missing","")&amp;IF(AND(Z1622&gt;0,AA1622="",AH1622&lt;&gt;"No Bid"),", PB4 Price Missing","")&amp;IF(AND(AB1622&gt;0,AC1622="",AH1622&lt;&gt;"No Bid"),", PB5 Price Missing","")&amp;IF(AND(AD1622&gt;0,AE1622="",AH1622&lt;&gt;"No Bid"),", PB6 Price Missing","")&amp;IF(AND(AF1622&gt;0,AG1622="",AH1622&lt;&gt;"No Bid"),", PB7 Price Missing","")</f>
        <v>, Please enter a Price in PB1 or Select No Bid, PB1 Price Missing, PB2 Price Missing, PB3 Price Missing, PB4 Price Missing, PB5 Price Missing</v>
      </c>
      <c r="AN1622" s="28"/>
      <c r="AO1622" s="28"/>
      <c r="AP1622" s="28"/>
      <c r="AQ1622" s="28"/>
      <c r="AR1622" s="28"/>
      <c r="AS1622" s="28"/>
      <c r="AT1622" s="28"/>
      <c r="AU1622" s="28"/>
      <c r="AV1622" s="28"/>
      <c r="AW1622" s="28"/>
      <c r="AX1622" s="28"/>
      <c r="AY1622" s="28"/>
      <c r="AZ1622" s="28"/>
      <c r="BA1622" s="28"/>
      <c r="BB1622" s="28"/>
      <c r="BC1622" s="28"/>
      <c r="BD1622" s="28"/>
      <c r="BE1622" s="28"/>
      <c r="BF1622" s="28"/>
      <c r="BG1622" s="28"/>
      <c r="BH1622" s="28"/>
      <c r="BI1622" s="28"/>
      <c r="BJ1622" s="28"/>
      <c r="BK1622" s="28"/>
      <c r="BL1622" s="28"/>
    </row>
    <row r="1623" spans="1:64" x14ac:dyDescent="0.25">
      <c r="A1623" s="58">
        <v>1621</v>
      </c>
      <c r="B1623" s="57"/>
      <c r="C1623" s="57" t="s">
        <v>3775</v>
      </c>
      <c r="D1623" s="57"/>
      <c r="E1623" s="59" t="s">
        <v>1742</v>
      </c>
      <c r="F1623" s="60" t="s">
        <v>5469</v>
      </c>
      <c r="G1623" s="61" t="s">
        <v>5336</v>
      </c>
      <c r="H1623" s="60" t="s">
        <v>5999</v>
      </c>
      <c r="I1623" s="60" t="s">
        <v>5993</v>
      </c>
      <c r="J1623" s="60"/>
      <c r="K1623" s="60" t="s">
        <v>5992</v>
      </c>
      <c r="L1623" s="60" t="s">
        <v>23</v>
      </c>
      <c r="M1623" s="60" t="s">
        <v>6024</v>
      </c>
      <c r="N1623" s="57" t="s">
        <v>6026</v>
      </c>
      <c r="O1623" s="62" t="s">
        <v>1854</v>
      </c>
      <c r="P1623" s="62" t="s">
        <v>3694</v>
      </c>
      <c r="Q1623" s="28"/>
      <c r="R1623" s="28"/>
      <c r="S1623" s="28"/>
      <c r="T1623" s="36">
        <v>1</v>
      </c>
      <c r="U1623" s="33"/>
      <c r="V1623" s="36">
        <v>3</v>
      </c>
      <c r="W1623" s="33"/>
      <c r="X1623" s="36">
        <v>5</v>
      </c>
      <c r="Y1623" s="33"/>
      <c r="Z1623" s="36">
        <v>999999</v>
      </c>
      <c r="AA1623" s="33"/>
      <c r="AB1623" s="36"/>
      <c r="AC1623" s="33"/>
      <c r="AD1623" s="36"/>
      <c r="AE1623" s="33"/>
      <c r="AF1623" s="36"/>
      <c r="AG1623" s="33"/>
      <c r="AH1623" s="28"/>
      <c r="AI1623" s="28"/>
      <c r="AJ1623" s="28"/>
      <c r="AK1623" s="28"/>
      <c r="AL1623" s="28"/>
      <c r="AM1623" s="41" t="str">
        <f>IF(AND($U1623&gt;0,$Q1623=""),"Currency Missing","")&amp;IF(AND($U1623&gt;0,$R1623=""),", MOQ Missing","")&amp;IF(AND($U1623&gt;0,$S1623=""),", Leadtime Missing","")&amp;IF(W1623&gt;U1623,", PB2 Price Greater than PB1 Price","")&amp;IF(Y1623&gt;W1623,", PB3 Price Greater than PB2 Price","")&amp;IF(AA1623&gt;Y1623,", PB4 Price Greater than PB3 Price","")&amp;IF(AC1623&gt;AA1623,", PB5 Price Greater than PB4 Price","")&amp;IF(AE1623&gt;AC1623,", PB6 Price Greater than PB5 Price","")&amp;IF(AG1623&gt;AE1623,", PB7 Price Greater than PB6 Price","")&amp;IF($U1623&lt;&gt;ROUND($U1623,2),", PB 1 Price - More than 2 Decimal Places","")&amp;IF($W1623&lt;&gt;ROUND($W1623,2),", PB 2 Price - More than 2 Decimal Places","")&amp;IF($Y1623&lt;&gt;ROUND($Y1623,2),", PB 3 Price - More than 2 Decimal Places","")&amp;IF($AA1623&lt;&gt;ROUND($AA1623,2),", PB 4 Price - More than 2 Decimal Places","")&amp;IF($AC1623&lt;&gt;ROUND($AC1623,2),", PB 5 Price - More than 2 Decimal Places","")&amp;IF($AE1623&lt;&gt;ROUND($AE1623,2),", PB 6 Price - More than 2 Decimal Places","")&amp;IF($AG1623&lt;&gt;ROUND($AG1623,2),", PB 7 Price - More than 2 Decimal Places","")&amp;IF(AND(E1623&lt;&gt;"",U1623="",AH1623=""),", Please enter a Price in PB1 or Select No Bid","")&amp;IF(AND(OR($U1623&gt;0,$W1623&gt;0,$Y1623&gt;0,$AA1623&gt;0,$AC1623&gt;0,$AE1623&gt;0),OR(AH1623="",AH1623="No Bid")),", Bid Status Missing or Incorrect","")&amp;IF(AND(AH1623="No Bid",AI1623=""),", Reason for No Bid Missing","")&amp;IF(AND($O1623="CSIS",OR($U1623&gt;0,$W1623&gt;0,$Y1623&gt;0,$AA1623&gt;0,$AC1623&gt;0,$AE1623&gt;0),AJ1623=""),", NCAGE Supplier Missing","")&amp;IF(AND($O1623="Drawing",OR($U1623&gt;0,$W1623&gt;0,$Y1623&gt;0,$AA1623&gt;0,$AC1623&gt;0,$AE1623&gt;0),AK1623=""),", Manufacturer Missing","")&amp;IF(AL1623&lt;&gt;"",", Comment","")&amp;IF(AND(OR(AH1623="Bid Using CSIS Dropdown With Query (Comment Field Must Be Populated)",AH1623="Bid To Drawing Supplied With Query (Comment Field Must Be Populated)"),AL1623=""),", Please Enter a Comment for the Bid Query","")&amp;IF(AND(T1623&gt;0,U1623="",AH1623&lt;&gt;"No Bid"),", PB1 Price Missing","")&amp;IF(AND(V1623&gt;0,W1623="",AH1623&lt;&gt;"No Bid"),", PB2 Price Missing","")&amp;IF(AND(X1623&gt;0,Y1623="",AH1623&lt;&gt;"No Bid"),", PB3 Price Missing","")&amp;IF(AND(Z1623&gt;0,AA1623="",AH1623&lt;&gt;"No Bid"),", PB4 Price Missing","")&amp;IF(AND(AB1623&gt;0,AC1623="",AH1623&lt;&gt;"No Bid"),", PB5 Price Missing","")&amp;IF(AND(AD1623&gt;0,AE1623="",AH1623&lt;&gt;"No Bid"),", PB6 Price Missing","")&amp;IF(AND(AF1623&gt;0,AG1623="",AH1623&lt;&gt;"No Bid"),", PB7 Price Missing","")</f>
        <v>, Please enter a Price in PB1 or Select No Bid, PB1 Price Missing, PB2 Price Missing, PB3 Price Missing, PB4 Price Missing</v>
      </c>
      <c r="AN1623" s="28"/>
      <c r="AO1623" s="28"/>
      <c r="AP1623" s="28"/>
      <c r="AQ1623" s="28"/>
      <c r="AR1623" s="28"/>
      <c r="AS1623" s="28"/>
      <c r="AT1623" s="28"/>
      <c r="AU1623" s="28"/>
      <c r="AV1623" s="28"/>
      <c r="AW1623" s="28"/>
      <c r="AX1623" s="28"/>
      <c r="AY1623" s="28"/>
      <c r="AZ1623" s="28"/>
      <c r="BA1623" s="28"/>
      <c r="BB1623" s="28"/>
      <c r="BC1623" s="28"/>
      <c r="BD1623" s="28"/>
      <c r="BE1623" s="28"/>
      <c r="BF1623" s="28"/>
      <c r="BG1623" s="28"/>
      <c r="BH1623" s="28"/>
      <c r="BI1623" s="28"/>
      <c r="BJ1623" s="28"/>
      <c r="BK1623" s="28"/>
      <c r="BL1623" s="28"/>
    </row>
    <row r="1624" spans="1:64" x14ac:dyDescent="0.25">
      <c r="A1624" s="58">
        <v>1622</v>
      </c>
      <c r="B1624" s="57"/>
      <c r="C1624" s="57" t="s">
        <v>3775</v>
      </c>
      <c r="D1624" s="57"/>
      <c r="E1624" s="59" t="s">
        <v>1743</v>
      </c>
      <c r="F1624" s="60" t="s">
        <v>5959</v>
      </c>
      <c r="G1624" s="61" t="s">
        <v>5337</v>
      </c>
      <c r="H1624" s="60" t="s">
        <v>5998</v>
      </c>
      <c r="I1624" s="60" t="s">
        <v>6008</v>
      </c>
      <c r="J1624" s="60"/>
      <c r="K1624" s="60" t="s">
        <v>5992</v>
      </c>
      <c r="L1624" s="60" t="s">
        <v>23</v>
      </c>
      <c r="M1624" s="60" t="s">
        <v>6024</v>
      </c>
      <c r="N1624" s="57" t="s">
        <v>6026</v>
      </c>
      <c r="O1624" s="62" t="s">
        <v>1898</v>
      </c>
      <c r="P1624" s="62" t="s">
        <v>3695</v>
      </c>
      <c r="Q1624" s="28"/>
      <c r="R1624" s="28"/>
      <c r="S1624" s="28"/>
      <c r="T1624" s="36">
        <v>60</v>
      </c>
      <c r="U1624" s="33"/>
      <c r="V1624" s="36">
        <v>175</v>
      </c>
      <c r="W1624" s="33"/>
      <c r="X1624" s="36">
        <v>350</v>
      </c>
      <c r="Y1624" s="33"/>
      <c r="Z1624" s="36">
        <v>700</v>
      </c>
      <c r="AA1624" s="33"/>
      <c r="AB1624" s="36">
        <v>999999</v>
      </c>
      <c r="AC1624" s="33"/>
      <c r="AD1624" s="36"/>
      <c r="AE1624" s="33"/>
      <c r="AF1624" s="36"/>
      <c r="AG1624" s="33"/>
      <c r="AH1624" s="28"/>
      <c r="AI1624" s="28"/>
      <c r="AJ1624" s="28"/>
      <c r="AK1624" s="28"/>
      <c r="AL1624" s="28"/>
      <c r="AM1624" s="41" t="str">
        <f>IF(AND($U1624&gt;0,$Q1624=""),"Currency Missing","")&amp;IF(AND($U1624&gt;0,$R1624=""),", MOQ Missing","")&amp;IF(AND($U1624&gt;0,$S1624=""),", Leadtime Missing","")&amp;IF(W1624&gt;U1624,", PB2 Price Greater than PB1 Price","")&amp;IF(Y1624&gt;W1624,", PB3 Price Greater than PB2 Price","")&amp;IF(AA1624&gt;Y1624,", PB4 Price Greater than PB3 Price","")&amp;IF(AC1624&gt;AA1624,", PB5 Price Greater than PB4 Price","")&amp;IF(AE1624&gt;AC1624,", PB6 Price Greater than PB5 Price","")&amp;IF(AG1624&gt;AE1624,", PB7 Price Greater than PB6 Price","")&amp;IF($U1624&lt;&gt;ROUND($U1624,2),", PB 1 Price - More than 2 Decimal Places","")&amp;IF($W1624&lt;&gt;ROUND($W1624,2),", PB 2 Price - More than 2 Decimal Places","")&amp;IF($Y1624&lt;&gt;ROUND($Y1624,2),", PB 3 Price - More than 2 Decimal Places","")&amp;IF($AA1624&lt;&gt;ROUND($AA1624,2),", PB 4 Price - More than 2 Decimal Places","")&amp;IF($AC1624&lt;&gt;ROUND($AC1624,2),", PB 5 Price - More than 2 Decimal Places","")&amp;IF($AE1624&lt;&gt;ROUND($AE1624,2),", PB 6 Price - More than 2 Decimal Places","")&amp;IF($AG1624&lt;&gt;ROUND($AG1624,2),", PB 7 Price - More than 2 Decimal Places","")&amp;IF(AND(E1624&lt;&gt;"",U1624="",AH1624=""),", Please enter a Price in PB1 or Select No Bid","")&amp;IF(AND(OR($U1624&gt;0,$W1624&gt;0,$Y1624&gt;0,$AA1624&gt;0,$AC1624&gt;0,$AE1624&gt;0),OR(AH1624="",AH1624="No Bid")),", Bid Status Missing or Incorrect","")&amp;IF(AND(AH1624="No Bid",AI1624=""),", Reason for No Bid Missing","")&amp;IF(AND($O1624="CSIS",OR($U1624&gt;0,$W1624&gt;0,$Y1624&gt;0,$AA1624&gt;0,$AC1624&gt;0,$AE1624&gt;0),AJ1624=""),", NCAGE Supplier Missing","")&amp;IF(AND($O1624="Drawing",OR($U1624&gt;0,$W1624&gt;0,$Y1624&gt;0,$AA1624&gt;0,$AC1624&gt;0,$AE1624&gt;0),AK1624=""),", Manufacturer Missing","")&amp;IF(AL1624&lt;&gt;"",", Comment","")&amp;IF(AND(OR(AH1624="Bid Using CSIS Dropdown With Query (Comment Field Must Be Populated)",AH1624="Bid To Drawing Supplied With Query (Comment Field Must Be Populated)"),AL1624=""),", Please Enter a Comment for the Bid Query","")&amp;IF(AND(T1624&gt;0,U1624="",AH1624&lt;&gt;"No Bid"),", PB1 Price Missing","")&amp;IF(AND(V1624&gt;0,W1624="",AH1624&lt;&gt;"No Bid"),", PB2 Price Missing","")&amp;IF(AND(X1624&gt;0,Y1624="",AH1624&lt;&gt;"No Bid"),", PB3 Price Missing","")&amp;IF(AND(Z1624&gt;0,AA1624="",AH1624&lt;&gt;"No Bid"),", PB4 Price Missing","")&amp;IF(AND(AB1624&gt;0,AC1624="",AH1624&lt;&gt;"No Bid"),", PB5 Price Missing","")&amp;IF(AND(AD1624&gt;0,AE1624="",AH1624&lt;&gt;"No Bid"),", PB6 Price Missing","")&amp;IF(AND(AF1624&gt;0,AG1624="",AH1624&lt;&gt;"No Bid"),", PB7 Price Missing","")</f>
        <v>, Please enter a Price in PB1 or Select No Bid, PB1 Price Missing, PB2 Price Missing, PB3 Price Missing, PB4 Price Missing, PB5 Price Missing</v>
      </c>
      <c r="AN1624" s="28"/>
      <c r="AO1624" s="28"/>
      <c r="AP1624" s="28"/>
      <c r="AQ1624" s="28"/>
      <c r="AR1624" s="28"/>
      <c r="AS1624" s="28"/>
      <c r="AT1624" s="28"/>
      <c r="AU1624" s="28"/>
      <c r="AV1624" s="28"/>
      <c r="AW1624" s="28"/>
      <c r="AX1624" s="28"/>
      <c r="AY1624" s="28"/>
      <c r="AZ1624" s="28"/>
      <c r="BA1624" s="28"/>
      <c r="BB1624" s="28"/>
      <c r="BC1624" s="28"/>
      <c r="BD1624" s="28"/>
      <c r="BE1624" s="28"/>
      <c r="BF1624" s="28"/>
      <c r="BG1624" s="28"/>
      <c r="BH1624" s="28"/>
      <c r="BI1624" s="28"/>
      <c r="BJ1624" s="28"/>
      <c r="BK1624" s="28"/>
      <c r="BL1624" s="28"/>
    </row>
    <row r="1625" spans="1:64" x14ac:dyDescent="0.25">
      <c r="A1625" s="58">
        <v>1623</v>
      </c>
      <c r="B1625" s="57"/>
      <c r="C1625" s="57" t="s">
        <v>3775</v>
      </c>
      <c r="D1625" s="57"/>
      <c r="E1625" s="59" t="s">
        <v>1142</v>
      </c>
      <c r="F1625" s="60" t="s">
        <v>5446</v>
      </c>
      <c r="G1625" s="61" t="s">
        <v>4751</v>
      </c>
      <c r="H1625" s="60" t="s">
        <v>5996</v>
      </c>
      <c r="I1625" s="60" t="s">
        <v>5993</v>
      </c>
      <c r="J1625" s="60"/>
      <c r="K1625" s="60" t="s">
        <v>5992</v>
      </c>
      <c r="L1625" s="60" t="s">
        <v>23</v>
      </c>
      <c r="M1625" s="60" t="s">
        <v>6024</v>
      </c>
      <c r="N1625" s="57" t="s">
        <v>6026</v>
      </c>
      <c r="O1625" s="62" t="s">
        <v>1919</v>
      </c>
      <c r="P1625" s="62" t="s">
        <v>3096</v>
      </c>
      <c r="Q1625" s="28"/>
      <c r="R1625" s="28"/>
      <c r="S1625" s="28"/>
      <c r="T1625" s="36">
        <v>1</v>
      </c>
      <c r="U1625" s="33"/>
      <c r="V1625" s="36">
        <v>2</v>
      </c>
      <c r="W1625" s="33"/>
      <c r="X1625" s="36">
        <v>5</v>
      </c>
      <c r="Y1625" s="33"/>
      <c r="Z1625" s="36">
        <v>999999</v>
      </c>
      <c r="AA1625" s="33"/>
      <c r="AB1625" s="36"/>
      <c r="AC1625" s="33"/>
      <c r="AD1625" s="36"/>
      <c r="AE1625" s="33"/>
      <c r="AF1625" s="36"/>
      <c r="AG1625" s="33"/>
      <c r="AH1625" s="28"/>
      <c r="AI1625" s="28"/>
      <c r="AJ1625" s="28"/>
      <c r="AK1625" s="28"/>
      <c r="AL1625" s="28"/>
      <c r="AM1625" s="41" t="str">
        <f>IF(AND($U1625&gt;0,$Q1625=""),"Currency Missing","")&amp;IF(AND($U1625&gt;0,$R1625=""),", MOQ Missing","")&amp;IF(AND($U1625&gt;0,$S1625=""),", Leadtime Missing","")&amp;IF(W1625&gt;U1625,", PB2 Price Greater than PB1 Price","")&amp;IF(Y1625&gt;W1625,", PB3 Price Greater than PB2 Price","")&amp;IF(AA1625&gt;Y1625,", PB4 Price Greater than PB3 Price","")&amp;IF(AC1625&gt;AA1625,", PB5 Price Greater than PB4 Price","")&amp;IF(AE1625&gt;AC1625,", PB6 Price Greater than PB5 Price","")&amp;IF(AG1625&gt;AE1625,", PB7 Price Greater than PB6 Price","")&amp;IF($U1625&lt;&gt;ROUND($U1625,2),", PB 1 Price - More than 2 Decimal Places","")&amp;IF($W1625&lt;&gt;ROUND($W1625,2),", PB 2 Price - More than 2 Decimal Places","")&amp;IF($Y1625&lt;&gt;ROUND($Y1625,2),", PB 3 Price - More than 2 Decimal Places","")&amp;IF($AA1625&lt;&gt;ROUND($AA1625,2),", PB 4 Price - More than 2 Decimal Places","")&amp;IF($AC1625&lt;&gt;ROUND($AC1625,2),", PB 5 Price - More than 2 Decimal Places","")&amp;IF($AE1625&lt;&gt;ROUND($AE1625,2),", PB 6 Price - More than 2 Decimal Places","")&amp;IF($AG1625&lt;&gt;ROUND($AG1625,2),", PB 7 Price - More than 2 Decimal Places","")&amp;IF(AND(E1625&lt;&gt;"",U1625="",AH1625=""),", Please enter a Price in PB1 or Select No Bid","")&amp;IF(AND(OR($U1625&gt;0,$W1625&gt;0,$Y1625&gt;0,$AA1625&gt;0,$AC1625&gt;0,$AE1625&gt;0),OR(AH1625="",AH1625="No Bid")),", Bid Status Missing or Incorrect","")&amp;IF(AND(AH1625="No Bid",AI1625=""),", Reason for No Bid Missing","")&amp;IF(AND($O1625="CSIS",OR($U1625&gt;0,$W1625&gt;0,$Y1625&gt;0,$AA1625&gt;0,$AC1625&gt;0,$AE1625&gt;0),AJ1625=""),", NCAGE Supplier Missing","")&amp;IF(AND($O1625="Drawing",OR($U1625&gt;0,$W1625&gt;0,$Y1625&gt;0,$AA1625&gt;0,$AC1625&gt;0,$AE1625&gt;0),AK1625=""),", Manufacturer Missing","")&amp;IF(AL1625&lt;&gt;"",", Comment","")&amp;IF(AND(OR(AH1625="Bid Using CSIS Dropdown With Query (Comment Field Must Be Populated)",AH1625="Bid To Drawing Supplied With Query (Comment Field Must Be Populated)"),AL1625=""),", Please Enter a Comment for the Bid Query","")&amp;IF(AND(T1625&gt;0,U1625="",AH1625&lt;&gt;"No Bid"),", PB1 Price Missing","")&amp;IF(AND(V1625&gt;0,W1625="",AH1625&lt;&gt;"No Bid"),", PB2 Price Missing","")&amp;IF(AND(X1625&gt;0,Y1625="",AH1625&lt;&gt;"No Bid"),", PB3 Price Missing","")&amp;IF(AND(Z1625&gt;0,AA1625="",AH1625&lt;&gt;"No Bid"),", PB4 Price Missing","")&amp;IF(AND(AB1625&gt;0,AC1625="",AH1625&lt;&gt;"No Bid"),", PB5 Price Missing","")&amp;IF(AND(AD1625&gt;0,AE1625="",AH1625&lt;&gt;"No Bid"),", PB6 Price Missing","")&amp;IF(AND(AF1625&gt;0,AG1625="",AH1625&lt;&gt;"No Bid"),", PB7 Price Missing","")</f>
        <v>, Please enter a Price in PB1 or Select No Bid, PB1 Price Missing, PB2 Price Missing, PB3 Price Missing, PB4 Price Missing</v>
      </c>
      <c r="AN1625" s="28"/>
      <c r="AO1625" s="28"/>
      <c r="AP1625" s="28"/>
      <c r="AQ1625" s="28"/>
      <c r="AR1625" s="28"/>
      <c r="AS1625" s="28"/>
      <c r="AT1625" s="28"/>
      <c r="AU1625" s="28"/>
      <c r="AV1625" s="28"/>
      <c r="AW1625" s="28"/>
      <c r="AX1625" s="28"/>
      <c r="AY1625" s="28"/>
      <c r="AZ1625" s="28"/>
      <c r="BA1625" s="28"/>
      <c r="BB1625" s="28"/>
      <c r="BC1625" s="28"/>
      <c r="BD1625" s="28"/>
      <c r="BE1625" s="28"/>
      <c r="BF1625" s="28"/>
      <c r="BG1625" s="28"/>
      <c r="BH1625" s="28"/>
      <c r="BI1625" s="28"/>
      <c r="BJ1625" s="28"/>
      <c r="BK1625" s="28"/>
      <c r="BL1625" s="28"/>
    </row>
    <row r="1626" spans="1:64" x14ac:dyDescent="0.25">
      <c r="A1626" s="58">
        <v>1624</v>
      </c>
      <c r="B1626" s="57"/>
      <c r="C1626" s="57" t="s">
        <v>3775</v>
      </c>
      <c r="D1626" s="57"/>
      <c r="E1626" s="59" t="s">
        <v>1744</v>
      </c>
      <c r="F1626" s="60" t="s">
        <v>5416</v>
      </c>
      <c r="G1626" s="61" t="s">
        <v>5338</v>
      </c>
      <c r="H1626" s="60" t="s">
        <v>5994</v>
      </c>
      <c r="I1626" s="60" t="s">
        <v>5993</v>
      </c>
      <c r="J1626" s="60"/>
      <c r="K1626" s="60" t="s">
        <v>5992</v>
      </c>
      <c r="L1626" s="60" t="s">
        <v>23</v>
      </c>
      <c r="M1626" s="60" t="s">
        <v>6024</v>
      </c>
      <c r="N1626" s="57" t="s">
        <v>6026</v>
      </c>
      <c r="O1626" s="62" t="s">
        <v>1828</v>
      </c>
      <c r="P1626" s="62" t="s">
        <v>3696</v>
      </c>
      <c r="Q1626" s="28"/>
      <c r="R1626" s="28"/>
      <c r="S1626" s="28"/>
      <c r="T1626" s="36">
        <v>1</v>
      </c>
      <c r="U1626" s="33"/>
      <c r="V1626" s="36">
        <v>2</v>
      </c>
      <c r="W1626" s="33"/>
      <c r="X1626" s="36">
        <v>3</v>
      </c>
      <c r="Y1626" s="33"/>
      <c r="Z1626" s="36">
        <v>6</v>
      </c>
      <c r="AA1626" s="33"/>
      <c r="AB1626" s="36">
        <v>999999</v>
      </c>
      <c r="AC1626" s="33"/>
      <c r="AD1626" s="36"/>
      <c r="AE1626" s="33"/>
      <c r="AF1626" s="36"/>
      <c r="AG1626" s="33"/>
      <c r="AH1626" s="28"/>
      <c r="AI1626" s="28"/>
      <c r="AJ1626" s="28"/>
      <c r="AK1626" s="28"/>
      <c r="AL1626" s="28"/>
      <c r="AM1626" s="41" t="str">
        <f>IF(AND($U1626&gt;0,$Q1626=""),"Currency Missing","")&amp;IF(AND($U1626&gt;0,$R1626=""),", MOQ Missing","")&amp;IF(AND($U1626&gt;0,$S1626=""),", Leadtime Missing","")&amp;IF(W1626&gt;U1626,", PB2 Price Greater than PB1 Price","")&amp;IF(Y1626&gt;W1626,", PB3 Price Greater than PB2 Price","")&amp;IF(AA1626&gt;Y1626,", PB4 Price Greater than PB3 Price","")&amp;IF(AC1626&gt;AA1626,", PB5 Price Greater than PB4 Price","")&amp;IF(AE1626&gt;AC1626,", PB6 Price Greater than PB5 Price","")&amp;IF(AG1626&gt;AE1626,", PB7 Price Greater than PB6 Price","")&amp;IF($U1626&lt;&gt;ROUND($U1626,2),", PB 1 Price - More than 2 Decimal Places","")&amp;IF($W1626&lt;&gt;ROUND($W1626,2),", PB 2 Price - More than 2 Decimal Places","")&amp;IF($Y1626&lt;&gt;ROUND($Y1626,2),", PB 3 Price - More than 2 Decimal Places","")&amp;IF($AA1626&lt;&gt;ROUND($AA1626,2),", PB 4 Price - More than 2 Decimal Places","")&amp;IF($AC1626&lt;&gt;ROUND($AC1626,2),", PB 5 Price - More than 2 Decimal Places","")&amp;IF($AE1626&lt;&gt;ROUND($AE1626,2),", PB 6 Price - More than 2 Decimal Places","")&amp;IF($AG1626&lt;&gt;ROUND($AG1626,2),", PB 7 Price - More than 2 Decimal Places","")&amp;IF(AND(E1626&lt;&gt;"",U1626="",AH1626=""),", Please enter a Price in PB1 or Select No Bid","")&amp;IF(AND(OR($U1626&gt;0,$W1626&gt;0,$Y1626&gt;0,$AA1626&gt;0,$AC1626&gt;0,$AE1626&gt;0),OR(AH1626="",AH1626="No Bid")),", Bid Status Missing or Incorrect","")&amp;IF(AND(AH1626="No Bid",AI1626=""),", Reason for No Bid Missing","")&amp;IF(AND($O1626="CSIS",OR($U1626&gt;0,$W1626&gt;0,$Y1626&gt;0,$AA1626&gt;0,$AC1626&gt;0,$AE1626&gt;0),AJ1626=""),", NCAGE Supplier Missing","")&amp;IF(AND($O1626="Drawing",OR($U1626&gt;0,$W1626&gt;0,$Y1626&gt;0,$AA1626&gt;0,$AC1626&gt;0,$AE1626&gt;0),AK1626=""),", Manufacturer Missing","")&amp;IF(AL1626&lt;&gt;"",", Comment","")&amp;IF(AND(OR(AH1626="Bid Using CSIS Dropdown With Query (Comment Field Must Be Populated)",AH1626="Bid To Drawing Supplied With Query (Comment Field Must Be Populated)"),AL1626=""),", Please Enter a Comment for the Bid Query","")&amp;IF(AND(T1626&gt;0,U1626="",AH1626&lt;&gt;"No Bid"),", PB1 Price Missing","")&amp;IF(AND(V1626&gt;0,W1626="",AH1626&lt;&gt;"No Bid"),", PB2 Price Missing","")&amp;IF(AND(X1626&gt;0,Y1626="",AH1626&lt;&gt;"No Bid"),", PB3 Price Missing","")&amp;IF(AND(Z1626&gt;0,AA1626="",AH1626&lt;&gt;"No Bid"),", PB4 Price Missing","")&amp;IF(AND(AB1626&gt;0,AC1626="",AH1626&lt;&gt;"No Bid"),", PB5 Price Missing","")&amp;IF(AND(AD1626&gt;0,AE1626="",AH1626&lt;&gt;"No Bid"),", PB6 Price Missing","")&amp;IF(AND(AF1626&gt;0,AG1626="",AH1626&lt;&gt;"No Bid"),", PB7 Price Missing","")</f>
        <v>, Please enter a Price in PB1 or Select No Bid, PB1 Price Missing, PB2 Price Missing, PB3 Price Missing, PB4 Price Missing, PB5 Price Missing</v>
      </c>
      <c r="AN1626" s="28"/>
      <c r="AO1626" s="28"/>
      <c r="AP1626" s="28"/>
      <c r="AQ1626" s="28"/>
      <c r="AR1626" s="28"/>
      <c r="AS1626" s="28"/>
      <c r="AT1626" s="28"/>
      <c r="AU1626" s="28"/>
      <c r="AV1626" s="28"/>
      <c r="AW1626" s="28"/>
      <c r="AX1626" s="28"/>
      <c r="AY1626" s="28"/>
      <c r="AZ1626" s="28"/>
      <c r="BA1626" s="28"/>
      <c r="BB1626" s="28"/>
      <c r="BC1626" s="28"/>
      <c r="BD1626" s="28"/>
      <c r="BE1626" s="28"/>
      <c r="BF1626" s="28"/>
      <c r="BG1626" s="28"/>
      <c r="BH1626" s="28"/>
      <c r="BI1626" s="28"/>
      <c r="BJ1626" s="28"/>
      <c r="BK1626" s="28"/>
      <c r="BL1626" s="28"/>
    </row>
    <row r="1627" spans="1:64" x14ac:dyDescent="0.25">
      <c r="A1627" s="58">
        <v>1625</v>
      </c>
      <c r="B1627" s="57"/>
      <c r="C1627" s="57" t="s">
        <v>3775</v>
      </c>
      <c r="D1627" s="57"/>
      <c r="E1627" s="59" t="s">
        <v>1745</v>
      </c>
      <c r="F1627" s="60" t="s">
        <v>5960</v>
      </c>
      <c r="G1627" s="61" t="s">
        <v>5339</v>
      </c>
      <c r="H1627" s="60" t="s">
        <v>5990</v>
      </c>
      <c r="I1627" s="60" t="s">
        <v>5993</v>
      </c>
      <c r="J1627" s="60"/>
      <c r="K1627" s="60" t="s">
        <v>5992</v>
      </c>
      <c r="L1627" s="60" t="s">
        <v>23</v>
      </c>
      <c r="M1627" s="60" t="s">
        <v>6024</v>
      </c>
      <c r="N1627" s="57" t="s">
        <v>6026</v>
      </c>
      <c r="O1627" s="62" t="s">
        <v>2060</v>
      </c>
      <c r="P1627" s="62" t="s">
        <v>3697</v>
      </c>
      <c r="Q1627" s="28"/>
      <c r="R1627" s="28"/>
      <c r="S1627" s="28"/>
      <c r="T1627" s="36">
        <v>4</v>
      </c>
      <c r="U1627" s="33"/>
      <c r="V1627" s="36">
        <v>10</v>
      </c>
      <c r="W1627" s="33"/>
      <c r="X1627" s="36">
        <v>20</v>
      </c>
      <c r="Y1627" s="33"/>
      <c r="Z1627" s="36">
        <v>40</v>
      </c>
      <c r="AA1627" s="33"/>
      <c r="AB1627" s="36">
        <v>80</v>
      </c>
      <c r="AC1627" s="33"/>
      <c r="AD1627" s="36">
        <v>120</v>
      </c>
      <c r="AE1627" s="33"/>
      <c r="AF1627" s="36">
        <v>999999</v>
      </c>
      <c r="AG1627" s="33"/>
      <c r="AH1627" s="28"/>
      <c r="AI1627" s="28"/>
      <c r="AJ1627" s="28"/>
      <c r="AK1627" s="28"/>
      <c r="AL1627" s="28"/>
      <c r="AM1627" s="41" t="str">
        <f>IF(AND($U1627&gt;0,$Q1627=""),"Currency Missing","")&amp;IF(AND($U1627&gt;0,$R1627=""),", MOQ Missing","")&amp;IF(AND($U1627&gt;0,$S1627=""),", Leadtime Missing","")&amp;IF(W1627&gt;U1627,", PB2 Price Greater than PB1 Price","")&amp;IF(Y1627&gt;W1627,", PB3 Price Greater than PB2 Price","")&amp;IF(AA1627&gt;Y1627,", PB4 Price Greater than PB3 Price","")&amp;IF(AC1627&gt;AA1627,", PB5 Price Greater than PB4 Price","")&amp;IF(AE1627&gt;AC1627,", PB6 Price Greater than PB5 Price","")&amp;IF(AG1627&gt;AE1627,", PB7 Price Greater than PB6 Price","")&amp;IF($U1627&lt;&gt;ROUND($U1627,2),", PB 1 Price - More than 2 Decimal Places","")&amp;IF($W1627&lt;&gt;ROUND($W1627,2),", PB 2 Price - More than 2 Decimal Places","")&amp;IF($Y1627&lt;&gt;ROUND($Y1627,2),", PB 3 Price - More than 2 Decimal Places","")&amp;IF($AA1627&lt;&gt;ROUND($AA1627,2),", PB 4 Price - More than 2 Decimal Places","")&amp;IF($AC1627&lt;&gt;ROUND($AC1627,2),", PB 5 Price - More than 2 Decimal Places","")&amp;IF($AE1627&lt;&gt;ROUND($AE1627,2),", PB 6 Price - More than 2 Decimal Places","")&amp;IF($AG1627&lt;&gt;ROUND($AG1627,2),", PB 7 Price - More than 2 Decimal Places","")&amp;IF(AND(E1627&lt;&gt;"",U1627="",AH1627=""),", Please enter a Price in PB1 or Select No Bid","")&amp;IF(AND(OR($U1627&gt;0,$W1627&gt;0,$Y1627&gt;0,$AA1627&gt;0,$AC1627&gt;0,$AE1627&gt;0),OR(AH1627="",AH1627="No Bid")),", Bid Status Missing or Incorrect","")&amp;IF(AND(AH1627="No Bid",AI1627=""),", Reason for No Bid Missing","")&amp;IF(AND($O1627="CSIS",OR($U1627&gt;0,$W1627&gt;0,$Y1627&gt;0,$AA1627&gt;0,$AC1627&gt;0,$AE1627&gt;0),AJ1627=""),", NCAGE Supplier Missing","")&amp;IF(AND($O1627="Drawing",OR($U1627&gt;0,$W1627&gt;0,$Y1627&gt;0,$AA1627&gt;0,$AC1627&gt;0,$AE1627&gt;0),AK1627=""),", Manufacturer Missing","")&amp;IF(AL1627&lt;&gt;"",", Comment","")&amp;IF(AND(OR(AH1627="Bid Using CSIS Dropdown With Query (Comment Field Must Be Populated)",AH1627="Bid To Drawing Supplied With Query (Comment Field Must Be Populated)"),AL1627=""),", Please Enter a Comment for the Bid Query","")&amp;IF(AND(T1627&gt;0,U1627="",AH1627&lt;&gt;"No Bid"),", PB1 Price Missing","")&amp;IF(AND(V1627&gt;0,W1627="",AH1627&lt;&gt;"No Bid"),", PB2 Price Missing","")&amp;IF(AND(X1627&gt;0,Y1627="",AH1627&lt;&gt;"No Bid"),", PB3 Price Missing","")&amp;IF(AND(Z1627&gt;0,AA1627="",AH1627&lt;&gt;"No Bid"),", PB4 Price Missing","")&amp;IF(AND(AB1627&gt;0,AC1627="",AH1627&lt;&gt;"No Bid"),", PB5 Price Missing","")&amp;IF(AND(AD1627&gt;0,AE1627="",AH1627&lt;&gt;"No Bid"),", PB6 Price Missing","")&amp;IF(AND(AF1627&gt;0,AG1627="",AH1627&lt;&gt;"No Bid"),", PB7 Price Missing","")</f>
        <v>, Please enter a Price in PB1 or Select No Bid, PB1 Price Missing, PB2 Price Missing, PB3 Price Missing, PB4 Price Missing, PB5 Price Missing, PB6 Price Missing, PB7 Price Missing</v>
      </c>
      <c r="AN1627" s="28"/>
      <c r="AO1627" s="28"/>
      <c r="AP1627" s="28"/>
      <c r="AQ1627" s="28"/>
      <c r="AR1627" s="28"/>
      <c r="AS1627" s="28"/>
      <c r="AT1627" s="28"/>
      <c r="AU1627" s="28"/>
      <c r="AV1627" s="28"/>
      <c r="AW1627" s="28"/>
      <c r="AX1627" s="28"/>
      <c r="AY1627" s="28"/>
      <c r="AZ1627" s="28"/>
      <c r="BA1627" s="28"/>
      <c r="BB1627" s="28"/>
      <c r="BC1627" s="28"/>
      <c r="BD1627" s="28"/>
      <c r="BE1627" s="28"/>
      <c r="BF1627" s="28"/>
      <c r="BG1627" s="28"/>
      <c r="BH1627" s="28"/>
      <c r="BI1627" s="28"/>
      <c r="BJ1627" s="28"/>
      <c r="BK1627" s="28"/>
      <c r="BL1627" s="28"/>
    </row>
    <row r="1628" spans="1:64" x14ac:dyDescent="0.25">
      <c r="A1628" s="58">
        <v>1626</v>
      </c>
      <c r="B1628" s="57"/>
      <c r="C1628" s="57" t="s">
        <v>3775</v>
      </c>
      <c r="D1628" s="57"/>
      <c r="E1628" s="59" t="s">
        <v>1746</v>
      </c>
      <c r="F1628" s="60" t="s">
        <v>5501</v>
      </c>
      <c r="G1628" s="61" t="s">
        <v>5340</v>
      </c>
      <c r="H1628" s="60" t="s">
        <v>6012</v>
      </c>
      <c r="I1628" s="60" t="s">
        <v>5993</v>
      </c>
      <c r="J1628" s="60"/>
      <c r="K1628" s="60" t="s">
        <v>5992</v>
      </c>
      <c r="L1628" s="60" t="s">
        <v>23</v>
      </c>
      <c r="M1628" s="60" t="s">
        <v>6024</v>
      </c>
      <c r="N1628" s="57" t="s">
        <v>6026</v>
      </c>
      <c r="O1628" s="62" t="s">
        <v>1851</v>
      </c>
      <c r="P1628" s="62" t="s">
        <v>3698</v>
      </c>
      <c r="Q1628" s="28"/>
      <c r="R1628" s="28"/>
      <c r="S1628" s="28"/>
      <c r="T1628" s="36">
        <v>6</v>
      </c>
      <c r="U1628" s="33"/>
      <c r="V1628" s="36">
        <v>20</v>
      </c>
      <c r="W1628" s="33"/>
      <c r="X1628" s="36">
        <v>35</v>
      </c>
      <c r="Y1628" s="33"/>
      <c r="Z1628" s="36">
        <v>70</v>
      </c>
      <c r="AA1628" s="33"/>
      <c r="AB1628" s="36">
        <v>999999</v>
      </c>
      <c r="AC1628" s="33"/>
      <c r="AD1628" s="36"/>
      <c r="AE1628" s="33"/>
      <c r="AF1628" s="36"/>
      <c r="AG1628" s="33"/>
      <c r="AH1628" s="28"/>
      <c r="AI1628" s="28"/>
      <c r="AJ1628" s="28"/>
      <c r="AK1628" s="28"/>
      <c r="AL1628" s="28"/>
      <c r="AM1628" s="41" t="str">
        <f>IF(AND($U1628&gt;0,$Q1628=""),"Currency Missing","")&amp;IF(AND($U1628&gt;0,$R1628=""),", MOQ Missing","")&amp;IF(AND($U1628&gt;0,$S1628=""),", Leadtime Missing","")&amp;IF(W1628&gt;U1628,", PB2 Price Greater than PB1 Price","")&amp;IF(Y1628&gt;W1628,", PB3 Price Greater than PB2 Price","")&amp;IF(AA1628&gt;Y1628,", PB4 Price Greater than PB3 Price","")&amp;IF(AC1628&gt;AA1628,", PB5 Price Greater than PB4 Price","")&amp;IF(AE1628&gt;AC1628,", PB6 Price Greater than PB5 Price","")&amp;IF(AG1628&gt;AE1628,", PB7 Price Greater than PB6 Price","")&amp;IF($U1628&lt;&gt;ROUND($U1628,2),", PB 1 Price - More than 2 Decimal Places","")&amp;IF($W1628&lt;&gt;ROUND($W1628,2),", PB 2 Price - More than 2 Decimal Places","")&amp;IF($Y1628&lt;&gt;ROUND($Y1628,2),", PB 3 Price - More than 2 Decimal Places","")&amp;IF($AA1628&lt;&gt;ROUND($AA1628,2),", PB 4 Price - More than 2 Decimal Places","")&amp;IF($AC1628&lt;&gt;ROUND($AC1628,2),", PB 5 Price - More than 2 Decimal Places","")&amp;IF($AE1628&lt;&gt;ROUND($AE1628,2),", PB 6 Price - More than 2 Decimal Places","")&amp;IF($AG1628&lt;&gt;ROUND($AG1628,2),", PB 7 Price - More than 2 Decimal Places","")&amp;IF(AND(E1628&lt;&gt;"",U1628="",AH1628=""),", Please enter a Price in PB1 or Select No Bid","")&amp;IF(AND(OR($U1628&gt;0,$W1628&gt;0,$Y1628&gt;0,$AA1628&gt;0,$AC1628&gt;0,$AE1628&gt;0),OR(AH1628="",AH1628="No Bid")),", Bid Status Missing or Incorrect","")&amp;IF(AND(AH1628="No Bid",AI1628=""),", Reason for No Bid Missing","")&amp;IF(AND($O1628="CSIS",OR($U1628&gt;0,$W1628&gt;0,$Y1628&gt;0,$AA1628&gt;0,$AC1628&gt;0,$AE1628&gt;0),AJ1628=""),", NCAGE Supplier Missing","")&amp;IF(AND($O1628="Drawing",OR($U1628&gt;0,$W1628&gt;0,$Y1628&gt;0,$AA1628&gt;0,$AC1628&gt;0,$AE1628&gt;0),AK1628=""),", Manufacturer Missing","")&amp;IF(AL1628&lt;&gt;"",", Comment","")&amp;IF(AND(OR(AH1628="Bid Using CSIS Dropdown With Query (Comment Field Must Be Populated)",AH1628="Bid To Drawing Supplied With Query (Comment Field Must Be Populated)"),AL1628=""),", Please Enter a Comment for the Bid Query","")&amp;IF(AND(T1628&gt;0,U1628="",AH1628&lt;&gt;"No Bid"),", PB1 Price Missing","")&amp;IF(AND(V1628&gt;0,W1628="",AH1628&lt;&gt;"No Bid"),", PB2 Price Missing","")&amp;IF(AND(X1628&gt;0,Y1628="",AH1628&lt;&gt;"No Bid"),", PB3 Price Missing","")&amp;IF(AND(Z1628&gt;0,AA1628="",AH1628&lt;&gt;"No Bid"),", PB4 Price Missing","")&amp;IF(AND(AB1628&gt;0,AC1628="",AH1628&lt;&gt;"No Bid"),", PB5 Price Missing","")&amp;IF(AND(AD1628&gt;0,AE1628="",AH1628&lt;&gt;"No Bid"),", PB6 Price Missing","")&amp;IF(AND(AF1628&gt;0,AG1628="",AH1628&lt;&gt;"No Bid"),", PB7 Price Missing","")</f>
        <v>, Please enter a Price in PB1 or Select No Bid, PB1 Price Missing, PB2 Price Missing, PB3 Price Missing, PB4 Price Missing, PB5 Price Missing</v>
      </c>
      <c r="AN1628" s="28"/>
      <c r="AO1628" s="28"/>
      <c r="AP1628" s="28"/>
      <c r="AQ1628" s="28"/>
      <c r="AR1628" s="28"/>
      <c r="AS1628" s="28"/>
      <c r="AT1628" s="28"/>
      <c r="AU1628" s="28"/>
      <c r="AV1628" s="28"/>
      <c r="AW1628" s="28"/>
      <c r="AX1628" s="28"/>
      <c r="AY1628" s="28"/>
      <c r="AZ1628" s="28"/>
      <c r="BA1628" s="28"/>
      <c r="BB1628" s="28"/>
      <c r="BC1628" s="28"/>
      <c r="BD1628" s="28"/>
      <c r="BE1628" s="28"/>
      <c r="BF1628" s="28"/>
      <c r="BG1628" s="28"/>
      <c r="BH1628" s="28"/>
      <c r="BI1628" s="28"/>
      <c r="BJ1628" s="28"/>
      <c r="BK1628" s="28"/>
      <c r="BL1628" s="28"/>
    </row>
    <row r="1629" spans="1:64" x14ac:dyDescent="0.25">
      <c r="A1629" s="58">
        <v>1627</v>
      </c>
      <c r="B1629" s="57"/>
      <c r="C1629" s="57" t="s">
        <v>3775</v>
      </c>
      <c r="D1629" s="57"/>
      <c r="E1629" s="59" t="s">
        <v>1747</v>
      </c>
      <c r="F1629" s="60" t="s">
        <v>5961</v>
      </c>
      <c r="G1629" s="61" t="s">
        <v>5341</v>
      </c>
      <c r="H1629" s="60" t="s">
        <v>6018</v>
      </c>
      <c r="I1629" s="60" t="s">
        <v>5993</v>
      </c>
      <c r="J1629" s="60"/>
      <c r="K1629" s="60" t="s">
        <v>5992</v>
      </c>
      <c r="L1629" s="60" t="s">
        <v>23</v>
      </c>
      <c r="M1629" s="60" t="s">
        <v>6024</v>
      </c>
      <c r="N1629" s="57" t="s">
        <v>6026</v>
      </c>
      <c r="O1629" s="62" t="s">
        <v>2061</v>
      </c>
      <c r="P1629" s="62" t="s">
        <v>3699</v>
      </c>
      <c r="Q1629" s="28"/>
      <c r="R1629" s="28"/>
      <c r="S1629" s="28"/>
      <c r="T1629" s="36">
        <v>1</v>
      </c>
      <c r="U1629" s="33"/>
      <c r="V1629" s="36">
        <v>3</v>
      </c>
      <c r="W1629" s="33"/>
      <c r="X1629" s="36">
        <v>5</v>
      </c>
      <c r="Y1629" s="33"/>
      <c r="Z1629" s="36">
        <v>999999</v>
      </c>
      <c r="AA1629" s="33"/>
      <c r="AB1629" s="36"/>
      <c r="AC1629" s="33"/>
      <c r="AD1629" s="36"/>
      <c r="AE1629" s="33"/>
      <c r="AF1629" s="36"/>
      <c r="AG1629" s="33"/>
      <c r="AH1629" s="28"/>
      <c r="AI1629" s="28"/>
      <c r="AJ1629" s="28"/>
      <c r="AK1629" s="28"/>
      <c r="AL1629" s="28"/>
      <c r="AM1629" s="41" t="str">
        <f>IF(AND($U1629&gt;0,$Q1629=""),"Currency Missing","")&amp;IF(AND($U1629&gt;0,$R1629=""),", MOQ Missing","")&amp;IF(AND($U1629&gt;0,$S1629=""),", Leadtime Missing","")&amp;IF(W1629&gt;U1629,", PB2 Price Greater than PB1 Price","")&amp;IF(Y1629&gt;W1629,", PB3 Price Greater than PB2 Price","")&amp;IF(AA1629&gt;Y1629,", PB4 Price Greater than PB3 Price","")&amp;IF(AC1629&gt;AA1629,", PB5 Price Greater than PB4 Price","")&amp;IF(AE1629&gt;AC1629,", PB6 Price Greater than PB5 Price","")&amp;IF(AG1629&gt;AE1629,", PB7 Price Greater than PB6 Price","")&amp;IF($U1629&lt;&gt;ROUND($U1629,2),", PB 1 Price - More than 2 Decimal Places","")&amp;IF($W1629&lt;&gt;ROUND($W1629,2),", PB 2 Price - More than 2 Decimal Places","")&amp;IF($Y1629&lt;&gt;ROUND($Y1629,2),", PB 3 Price - More than 2 Decimal Places","")&amp;IF($AA1629&lt;&gt;ROUND($AA1629,2),", PB 4 Price - More than 2 Decimal Places","")&amp;IF($AC1629&lt;&gt;ROUND($AC1629,2),", PB 5 Price - More than 2 Decimal Places","")&amp;IF($AE1629&lt;&gt;ROUND($AE1629,2),", PB 6 Price - More than 2 Decimal Places","")&amp;IF($AG1629&lt;&gt;ROUND($AG1629,2),", PB 7 Price - More than 2 Decimal Places","")&amp;IF(AND(E1629&lt;&gt;"",U1629="",AH1629=""),", Please enter a Price in PB1 or Select No Bid","")&amp;IF(AND(OR($U1629&gt;0,$W1629&gt;0,$Y1629&gt;0,$AA1629&gt;0,$AC1629&gt;0,$AE1629&gt;0),OR(AH1629="",AH1629="No Bid")),", Bid Status Missing or Incorrect","")&amp;IF(AND(AH1629="No Bid",AI1629=""),", Reason for No Bid Missing","")&amp;IF(AND($O1629="CSIS",OR($U1629&gt;0,$W1629&gt;0,$Y1629&gt;0,$AA1629&gt;0,$AC1629&gt;0,$AE1629&gt;0),AJ1629=""),", NCAGE Supplier Missing","")&amp;IF(AND($O1629="Drawing",OR($U1629&gt;0,$W1629&gt;0,$Y1629&gt;0,$AA1629&gt;0,$AC1629&gt;0,$AE1629&gt;0),AK1629=""),", Manufacturer Missing","")&amp;IF(AL1629&lt;&gt;"",", Comment","")&amp;IF(AND(OR(AH1629="Bid Using CSIS Dropdown With Query (Comment Field Must Be Populated)",AH1629="Bid To Drawing Supplied With Query (Comment Field Must Be Populated)"),AL1629=""),", Please Enter a Comment for the Bid Query","")&amp;IF(AND(T1629&gt;0,U1629="",AH1629&lt;&gt;"No Bid"),", PB1 Price Missing","")&amp;IF(AND(V1629&gt;0,W1629="",AH1629&lt;&gt;"No Bid"),", PB2 Price Missing","")&amp;IF(AND(X1629&gt;0,Y1629="",AH1629&lt;&gt;"No Bid"),", PB3 Price Missing","")&amp;IF(AND(Z1629&gt;0,AA1629="",AH1629&lt;&gt;"No Bid"),", PB4 Price Missing","")&amp;IF(AND(AB1629&gt;0,AC1629="",AH1629&lt;&gt;"No Bid"),", PB5 Price Missing","")&amp;IF(AND(AD1629&gt;0,AE1629="",AH1629&lt;&gt;"No Bid"),", PB6 Price Missing","")&amp;IF(AND(AF1629&gt;0,AG1629="",AH1629&lt;&gt;"No Bid"),", PB7 Price Missing","")</f>
        <v>, Please enter a Price in PB1 or Select No Bid, PB1 Price Missing, PB2 Price Missing, PB3 Price Missing, PB4 Price Missing</v>
      </c>
      <c r="AN1629" s="28"/>
      <c r="AO1629" s="28"/>
      <c r="AP1629" s="28"/>
      <c r="AQ1629" s="28"/>
      <c r="AR1629" s="28"/>
      <c r="AS1629" s="28"/>
      <c r="AT1629" s="28"/>
      <c r="AU1629" s="28"/>
      <c r="AV1629" s="28"/>
      <c r="AW1629" s="28"/>
      <c r="AX1629" s="28"/>
      <c r="AY1629" s="28"/>
      <c r="AZ1629" s="28"/>
      <c r="BA1629" s="28"/>
      <c r="BB1629" s="28"/>
      <c r="BC1629" s="28"/>
      <c r="BD1629" s="28"/>
      <c r="BE1629" s="28"/>
      <c r="BF1629" s="28"/>
      <c r="BG1629" s="28"/>
      <c r="BH1629" s="28"/>
      <c r="BI1629" s="28"/>
      <c r="BJ1629" s="28"/>
      <c r="BK1629" s="28"/>
      <c r="BL1629" s="28"/>
    </row>
    <row r="1630" spans="1:64" x14ac:dyDescent="0.25">
      <c r="A1630" s="58">
        <v>1628</v>
      </c>
      <c r="B1630" s="57"/>
      <c r="C1630" s="57" t="s">
        <v>3775</v>
      </c>
      <c r="D1630" s="57"/>
      <c r="E1630" s="59" t="s">
        <v>1748</v>
      </c>
      <c r="F1630" s="60" t="s">
        <v>5961</v>
      </c>
      <c r="G1630" s="61" t="s">
        <v>5342</v>
      </c>
      <c r="H1630" s="60" t="s">
        <v>6018</v>
      </c>
      <c r="I1630" s="60" t="s">
        <v>5993</v>
      </c>
      <c r="J1630" s="60"/>
      <c r="K1630" s="60" t="s">
        <v>5992</v>
      </c>
      <c r="L1630" s="60" t="s">
        <v>23</v>
      </c>
      <c r="M1630" s="60" t="s">
        <v>6024</v>
      </c>
      <c r="N1630" s="57" t="s">
        <v>6026</v>
      </c>
      <c r="O1630" s="62" t="s">
        <v>2061</v>
      </c>
      <c r="P1630" s="62" t="s">
        <v>3700</v>
      </c>
      <c r="Q1630" s="28"/>
      <c r="R1630" s="28"/>
      <c r="S1630" s="28"/>
      <c r="T1630" s="36">
        <v>1</v>
      </c>
      <c r="U1630" s="33"/>
      <c r="V1630" s="36">
        <v>3</v>
      </c>
      <c r="W1630" s="33"/>
      <c r="X1630" s="36">
        <v>6</v>
      </c>
      <c r="Y1630" s="33"/>
      <c r="Z1630" s="36">
        <v>12</v>
      </c>
      <c r="AA1630" s="33"/>
      <c r="AB1630" s="36">
        <v>999999</v>
      </c>
      <c r="AC1630" s="33"/>
      <c r="AD1630" s="36"/>
      <c r="AE1630" s="33"/>
      <c r="AF1630" s="36"/>
      <c r="AG1630" s="33"/>
      <c r="AH1630" s="28"/>
      <c r="AI1630" s="28"/>
      <c r="AJ1630" s="28"/>
      <c r="AK1630" s="28"/>
      <c r="AL1630" s="28"/>
      <c r="AM1630" s="41" t="str">
        <f>IF(AND($U1630&gt;0,$Q1630=""),"Currency Missing","")&amp;IF(AND($U1630&gt;0,$R1630=""),", MOQ Missing","")&amp;IF(AND($U1630&gt;0,$S1630=""),", Leadtime Missing","")&amp;IF(W1630&gt;U1630,", PB2 Price Greater than PB1 Price","")&amp;IF(Y1630&gt;W1630,", PB3 Price Greater than PB2 Price","")&amp;IF(AA1630&gt;Y1630,", PB4 Price Greater than PB3 Price","")&amp;IF(AC1630&gt;AA1630,", PB5 Price Greater than PB4 Price","")&amp;IF(AE1630&gt;AC1630,", PB6 Price Greater than PB5 Price","")&amp;IF(AG1630&gt;AE1630,", PB7 Price Greater than PB6 Price","")&amp;IF($U1630&lt;&gt;ROUND($U1630,2),", PB 1 Price - More than 2 Decimal Places","")&amp;IF($W1630&lt;&gt;ROUND($W1630,2),", PB 2 Price - More than 2 Decimal Places","")&amp;IF($Y1630&lt;&gt;ROUND($Y1630,2),", PB 3 Price - More than 2 Decimal Places","")&amp;IF($AA1630&lt;&gt;ROUND($AA1630,2),", PB 4 Price - More than 2 Decimal Places","")&amp;IF($AC1630&lt;&gt;ROUND($AC1630,2),", PB 5 Price - More than 2 Decimal Places","")&amp;IF($AE1630&lt;&gt;ROUND($AE1630,2),", PB 6 Price - More than 2 Decimal Places","")&amp;IF($AG1630&lt;&gt;ROUND($AG1630,2),", PB 7 Price - More than 2 Decimal Places","")&amp;IF(AND(E1630&lt;&gt;"",U1630="",AH1630=""),", Please enter a Price in PB1 or Select No Bid","")&amp;IF(AND(OR($U1630&gt;0,$W1630&gt;0,$Y1630&gt;0,$AA1630&gt;0,$AC1630&gt;0,$AE1630&gt;0),OR(AH1630="",AH1630="No Bid")),", Bid Status Missing or Incorrect","")&amp;IF(AND(AH1630="No Bid",AI1630=""),", Reason for No Bid Missing","")&amp;IF(AND($O1630="CSIS",OR($U1630&gt;0,$W1630&gt;0,$Y1630&gt;0,$AA1630&gt;0,$AC1630&gt;0,$AE1630&gt;0),AJ1630=""),", NCAGE Supplier Missing","")&amp;IF(AND($O1630="Drawing",OR($U1630&gt;0,$W1630&gt;0,$Y1630&gt;0,$AA1630&gt;0,$AC1630&gt;0,$AE1630&gt;0),AK1630=""),", Manufacturer Missing","")&amp;IF(AL1630&lt;&gt;"",", Comment","")&amp;IF(AND(OR(AH1630="Bid Using CSIS Dropdown With Query (Comment Field Must Be Populated)",AH1630="Bid To Drawing Supplied With Query (Comment Field Must Be Populated)"),AL1630=""),", Please Enter a Comment for the Bid Query","")&amp;IF(AND(T1630&gt;0,U1630="",AH1630&lt;&gt;"No Bid"),", PB1 Price Missing","")&amp;IF(AND(V1630&gt;0,W1630="",AH1630&lt;&gt;"No Bid"),", PB2 Price Missing","")&amp;IF(AND(X1630&gt;0,Y1630="",AH1630&lt;&gt;"No Bid"),", PB3 Price Missing","")&amp;IF(AND(Z1630&gt;0,AA1630="",AH1630&lt;&gt;"No Bid"),", PB4 Price Missing","")&amp;IF(AND(AB1630&gt;0,AC1630="",AH1630&lt;&gt;"No Bid"),", PB5 Price Missing","")&amp;IF(AND(AD1630&gt;0,AE1630="",AH1630&lt;&gt;"No Bid"),", PB6 Price Missing","")&amp;IF(AND(AF1630&gt;0,AG1630="",AH1630&lt;&gt;"No Bid"),", PB7 Price Missing","")</f>
        <v>, Please enter a Price in PB1 or Select No Bid, PB1 Price Missing, PB2 Price Missing, PB3 Price Missing, PB4 Price Missing, PB5 Price Missing</v>
      </c>
      <c r="AN1630" s="28"/>
      <c r="AO1630" s="28"/>
      <c r="AP1630" s="28"/>
      <c r="AQ1630" s="28"/>
      <c r="AR1630" s="28"/>
      <c r="AS1630" s="28"/>
      <c r="AT1630" s="28"/>
      <c r="AU1630" s="28"/>
      <c r="AV1630" s="28"/>
      <c r="AW1630" s="28"/>
      <c r="AX1630" s="28"/>
      <c r="AY1630" s="28"/>
      <c r="AZ1630" s="28"/>
      <c r="BA1630" s="28"/>
      <c r="BB1630" s="28"/>
      <c r="BC1630" s="28"/>
      <c r="BD1630" s="28"/>
      <c r="BE1630" s="28"/>
      <c r="BF1630" s="28"/>
      <c r="BG1630" s="28"/>
      <c r="BH1630" s="28"/>
      <c r="BI1630" s="28"/>
      <c r="BJ1630" s="28"/>
      <c r="BK1630" s="28"/>
      <c r="BL1630" s="28"/>
    </row>
    <row r="1631" spans="1:64" x14ac:dyDescent="0.25">
      <c r="A1631" s="58">
        <v>1629</v>
      </c>
      <c r="B1631" s="57"/>
      <c r="C1631" s="57" t="s">
        <v>3775</v>
      </c>
      <c r="D1631" s="57"/>
      <c r="E1631" s="59" t="s">
        <v>1749</v>
      </c>
      <c r="F1631" s="60" t="s">
        <v>5859</v>
      </c>
      <c r="G1631" s="61" t="s">
        <v>5343</v>
      </c>
      <c r="H1631" s="60" t="s">
        <v>6016</v>
      </c>
      <c r="I1631" s="60" t="s">
        <v>5993</v>
      </c>
      <c r="J1631" s="60"/>
      <c r="K1631" s="60" t="s">
        <v>5992</v>
      </c>
      <c r="L1631" s="60" t="s">
        <v>23</v>
      </c>
      <c r="M1631" s="60" t="s">
        <v>6024</v>
      </c>
      <c r="N1631" s="57" t="s">
        <v>6026</v>
      </c>
      <c r="O1631" s="62" t="s">
        <v>1914</v>
      </c>
      <c r="P1631" s="62" t="s">
        <v>3701</v>
      </c>
      <c r="Q1631" s="28"/>
      <c r="R1631" s="28"/>
      <c r="S1631" s="28"/>
      <c r="T1631" s="36">
        <v>1</v>
      </c>
      <c r="U1631" s="33"/>
      <c r="V1631" s="36">
        <v>3</v>
      </c>
      <c r="W1631" s="33"/>
      <c r="X1631" s="36">
        <v>5</v>
      </c>
      <c r="Y1631" s="33"/>
      <c r="Z1631" s="36">
        <v>999999</v>
      </c>
      <c r="AA1631" s="33"/>
      <c r="AB1631" s="36"/>
      <c r="AC1631" s="33"/>
      <c r="AD1631" s="36"/>
      <c r="AE1631" s="33"/>
      <c r="AF1631" s="36"/>
      <c r="AG1631" s="33"/>
      <c r="AH1631" s="28"/>
      <c r="AI1631" s="28"/>
      <c r="AJ1631" s="28"/>
      <c r="AK1631" s="28"/>
      <c r="AL1631" s="28"/>
      <c r="AM1631" s="41" t="str">
        <f>IF(AND($U1631&gt;0,$Q1631=""),"Currency Missing","")&amp;IF(AND($U1631&gt;0,$R1631=""),", MOQ Missing","")&amp;IF(AND($U1631&gt;0,$S1631=""),", Leadtime Missing","")&amp;IF(W1631&gt;U1631,", PB2 Price Greater than PB1 Price","")&amp;IF(Y1631&gt;W1631,", PB3 Price Greater than PB2 Price","")&amp;IF(AA1631&gt;Y1631,", PB4 Price Greater than PB3 Price","")&amp;IF(AC1631&gt;AA1631,", PB5 Price Greater than PB4 Price","")&amp;IF(AE1631&gt;AC1631,", PB6 Price Greater than PB5 Price","")&amp;IF(AG1631&gt;AE1631,", PB7 Price Greater than PB6 Price","")&amp;IF($U1631&lt;&gt;ROUND($U1631,2),", PB 1 Price - More than 2 Decimal Places","")&amp;IF($W1631&lt;&gt;ROUND($W1631,2),", PB 2 Price - More than 2 Decimal Places","")&amp;IF($Y1631&lt;&gt;ROUND($Y1631,2),", PB 3 Price - More than 2 Decimal Places","")&amp;IF($AA1631&lt;&gt;ROUND($AA1631,2),", PB 4 Price - More than 2 Decimal Places","")&amp;IF($AC1631&lt;&gt;ROUND($AC1631,2),", PB 5 Price - More than 2 Decimal Places","")&amp;IF($AE1631&lt;&gt;ROUND($AE1631,2),", PB 6 Price - More than 2 Decimal Places","")&amp;IF($AG1631&lt;&gt;ROUND($AG1631,2),", PB 7 Price - More than 2 Decimal Places","")&amp;IF(AND(E1631&lt;&gt;"",U1631="",AH1631=""),", Please enter a Price in PB1 or Select No Bid","")&amp;IF(AND(OR($U1631&gt;0,$W1631&gt;0,$Y1631&gt;0,$AA1631&gt;0,$AC1631&gt;0,$AE1631&gt;0),OR(AH1631="",AH1631="No Bid")),", Bid Status Missing or Incorrect","")&amp;IF(AND(AH1631="No Bid",AI1631=""),", Reason for No Bid Missing","")&amp;IF(AND($O1631="CSIS",OR($U1631&gt;0,$W1631&gt;0,$Y1631&gt;0,$AA1631&gt;0,$AC1631&gt;0,$AE1631&gt;0),AJ1631=""),", NCAGE Supplier Missing","")&amp;IF(AND($O1631="Drawing",OR($U1631&gt;0,$W1631&gt;0,$Y1631&gt;0,$AA1631&gt;0,$AC1631&gt;0,$AE1631&gt;0),AK1631=""),", Manufacturer Missing","")&amp;IF(AL1631&lt;&gt;"",", Comment","")&amp;IF(AND(OR(AH1631="Bid Using CSIS Dropdown With Query (Comment Field Must Be Populated)",AH1631="Bid To Drawing Supplied With Query (Comment Field Must Be Populated)"),AL1631=""),", Please Enter a Comment for the Bid Query","")&amp;IF(AND(T1631&gt;0,U1631="",AH1631&lt;&gt;"No Bid"),", PB1 Price Missing","")&amp;IF(AND(V1631&gt;0,W1631="",AH1631&lt;&gt;"No Bid"),", PB2 Price Missing","")&amp;IF(AND(X1631&gt;0,Y1631="",AH1631&lt;&gt;"No Bid"),", PB3 Price Missing","")&amp;IF(AND(Z1631&gt;0,AA1631="",AH1631&lt;&gt;"No Bid"),", PB4 Price Missing","")&amp;IF(AND(AB1631&gt;0,AC1631="",AH1631&lt;&gt;"No Bid"),", PB5 Price Missing","")&amp;IF(AND(AD1631&gt;0,AE1631="",AH1631&lt;&gt;"No Bid"),", PB6 Price Missing","")&amp;IF(AND(AF1631&gt;0,AG1631="",AH1631&lt;&gt;"No Bid"),", PB7 Price Missing","")</f>
        <v>, Please enter a Price in PB1 or Select No Bid, PB1 Price Missing, PB2 Price Missing, PB3 Price Missing, PB4 Price Missing</v>
      </c>
      <c r="AN1631" s="28"/>
      <c r="AO1631" s="28"/>
      <c r="AP1631" s="28"/>
      <c r="AQ1631" s="28"/>
      <c r="AR1631" s="28"/>
      <c r="AS1631" s="28"/>
      <c r="AT1631" s="28"/>
      <c r="AU1631" s="28"/>
      <c r="AV1631" s="28"/>
      <c r="AW1631" s="28"/>
      <c r="AX1631" s="28"/>
      <c r="AY1631" s="28"/>
      <c r="AZ1631" s="28"/>
      <c r="BA1631" s="28"/>
      <c r="BB1631" s="28"/>
      <c r="BC1631" s="28"/>
      <c r="BD1631" s="28"/>
      <c r="BE1631" s="28"/>
      <c r="BF1631" s="28"/>
      <c r="BG1631" s="28"/>
      <c r="BH1631" s="28"/>
      <c r="BI1631" s="28"/>
      <c r="BJ1631" s="28"/>
      <c r="BK1631" s="28"/>
      <c r="BL1631" s="28"/>
    </row>
    <row r="1632" spans="1:64" x14ac:dyDescent="0.25">
      <c r="A1632" s="58">
        <v>1630</v>
      </c>
      <c r="B1632" s="57"/>
      <c r="C1632" s="57" t="s">
        <v>3775</v>
      </c>
      <c r="D1632" s="57"/>
      <c r="E1632" s="59" t="s">
        <v>1750</v>
      </c>
      <c r="F1632" s="60" t="s">
        <v>5859</v>
      </c>
      <c r="G1632" s="61" t="s">
        <v>5081</v>
      </c>
      <c r="H1632" s="60" t="s">
        <v>6016</v>
      </c>
      <c r="I1632" s="60" t="s">
        <v>5993</v>
      </c>
      <c r="J1632" s="60"/>
      <c r="K1632" s="60" t="s">
        <v>5992</v>
      </c>
      <c r="L1632" s="60" t="s">
        <v>23</v>
      </c>
      <c r="M1632" s="60" t="s">
        <v>6024</v>
      </c>
      <c r="N1632" s="57" t="s">
        <v>6026</v>
      </c>
      <c r="O1632" s="62" t="s">
        <v>1914</v>
      </c>
      <c r="P1632" s="62" t="s">
        <v>3702</v>
      </c>
      <c r="Q1632" s="28"/>
      <c r="R1632" s="28"/>
      <c r="S1632" s="28"/>
      <c r="T1632" s="36">
        <v>1</v>
      </c>
      <c r="U1632" s="33"/>
      <c r="V1632" s="36">
        <v>3</v>
      </c>
      <c r="W1632" s="33"/>
      <c r="X1632" s="36">
        <v>5</v>
      </c>
      <c r="Y1632" s="33"/>
      <c r="Z1632" s="36">
        <v>999999</v>
      </c>
      <c r="AA1632" s="33"/>
      <c r="AB1632" s="36"/>
      <c r="AC1632" s="33"/>
      <c r="AD1632" s="36"/>
      <c r="AE1632" s="33"/>
      <c r="AF1632" s="36"/>
      <c r="AG1632" s="33"/>
      <c r="AH1632" s="28"/>
      <c r="AI1632" s="28"/>
      <c r="AJ1632" s="28"/>
      <c r="AK1632" s="28"/>
      <c r="AL1632" s="28"/>
      <c r="AM1632" s="41" t="str">
        <f>IF(AND($U1632&gt;0,$Q1632=""),"Currency Missing","")&amp;IF(AND($U1632&gt;0,$R1632=""),", MOQ Missing","")&amp;IF(AND($U1632&gt;0,$S1632=""),", Leadtime Missing","")&amp;IF(W1632&gt;U1632,", PB2 Price Greater than PB1 Price","")&amp;IF(Y1632&gt;W1632,", PB3 Price Greater than PB2 Price","")&amp;IF(AA1632&gt;Y1632,", PB4 Price Greater than PB3 Price","")&amp;IF(AC1632&gt;AA1632,", PB5 Price Greater than PB4 Price","")&amp;IF(AE1632&gt;AC1632,", PB6 Price Greater than PB5 Price","")&amp;IF(AG1632&gt;AE1632,", PB7 Price Greater than PB6 Price","")&amp;IF($U1632&lt;&gt;ROUND($U1632,2),", PB 1 Price - More than 2 Decimal Places","")&amp;IF($W1632&lt;&gt;ROUND($W1632,2),", PB 2 Price - More than 2 Decimal Places","")&amp;IF($Y1632&lt;&gt;ROUND($Y1632,2),", PB 3 Price - More than 2 Decimal Places","")&amp;IF($AA1632&lt;&gt;ROUND($AA1632,2),", PB 4 Price - More than 2 Decimal Places","")&amp;IF($AC1632&lt;&gt;ROUND($AC1632,2),", PB 5 Price - More than 2 Decimal Places","")&amp;IF($AE1632&lt;&gt;ROUND($AE1632,2),", PB 6 Price - More than 2 Decimal Places","")&amp;IF($AG1632&lt;&gt;ROUND($AG1632,2),", PB 7 Price - More than 2 Decimal Places","")&amp;IF(AND(E1632&lt;&gt;"",U1632="",AH1632=""),", Please enter a Price in PB1 or Select No Bid","")&amp;IF(AND(OR($U1632&gt;0,$W1632&gt;0,$Y1632&gt;0,$AA1632&gt;0,$AC1632&gt;0,$AE1632&gt;0),OR(AH1632="",AH1632="No Bid")),", Bid Status Missing or Incorrect","")&amp;IF(AND(AH1632="No Bid",AI1632=""),", Reason for No Bid Missing","")&amp;IF(AND($O1632="CSIS",OR($U1632&gt;0,$W1632&gt;0,$Y1632&gt;0,$AA1632&gt;0,$AC1632&gt;0,$AE1632&gt;0),AJ1632=""),", NCAGE Supplier Missing","")&amp;IF(AND($O1632="Drawing",OR($U1632&gt;0,$W1632&gt;0,$Y1632&gt;0,$AA1632&gt;0,$AC1632&gt;0,$AE1632&gt;0),AK1632=""),", Manufacturer Missing","")&amp;IF(AL1632&lt;&gt;"",", Comment","")&amp;IF(AND(OR(AH1632="Bid Using CSIS Dropdown With Query (Comment Field Must Be Populated)",AH1632="Bid To Drawing Supplied With Query (Comment Field Must Be Populated)"),AL1632=""),", Please Enter a Comment for the Bid Query","")&amp;IF(AND(T1632&gt;0,U1632="",AH1632&lt;&gt;"No Bid"),", PB1 Price Missing","")&amp;IF(AND(V1632&gt;0,W1632="",AH1632&lt;&gt;"No Bid"),", PB2 Price Missing","")&amp;IF(AND(X1632&gt;0,Y1632="",AH1632&lt;&gt;"No Bid"),", PB3 Price Missing","")&amp;IF(AND(Z1632&gt;0,AA1632="",AH1632&lt;&gt;"No Bid"),", PB4 Price Missing","")&amp;IF(AND(AB1632&gt;0,AC1632="",AH1632&lt;&gt;"No Bid"),", PB5 Price Missing","")&amp;IF(AND(AD1632&gt;0,AE1632="",AH1632&lt;&gt;"No Bid"),", PB6 Price Missing","")&amp;IF(AND(AF1632&gt;0,AG1632="",AH1632&lt;&gt;"No Bid"),", PB7 Price Missing","")</f>
        <v>, Please enter a Price in PB1 or Select No Bid, PB1 Price Missing, PB2 Price Missing, PB3 Price Missing, PB4 Price Missing</v>
      </c>
      <c r="AN1632" s="28"/>
      <c r="AO1632" s="28"/>
      <c r="AP1632" s="28"/>
      <c r="AQ1632" s="28"/>
      <c r="AR1632" s="28"/>
      <c r="AS1632" s="28"/>
      <c r="AT1632" s="28"/>
      <c r="AU1632" s="28"/>
      <c r="AV1632" s="28"/>
      <c r="AW1632" s="28"/>
      <c r="AX1632" s="28"/>
      <c r="AY1632" s="28"/>
      <c r="AZ1632" s="28"/>
      <c r="BA1632" s="28"/>
      <c r="BB1632" s="28"/>
      <c r="BC1632" s="28"/>
      <c r="BD1632" s="28"/>
      <c r="BE1632" s="28"/>
      <c r="BF1632" s="28"/>
      <c r="BG1632" s="28"/>
      <c r="BH1632" s="28"/>
      <c r="BI1632" s="28"/>
      <c r="BJ1632" s="28"/>
      <c r="BK1632" s="28"/>
      <c r="BL1632" s="28"/>
    </row>
    <row r="1633" spans="1:64" x14ac:dyDescent="0.25">
      <c r="A1633" s="58">
        <v>1631</v>
      </c>
      <c r="B1633" s="57"/>
      <c r="C1633" s="57" t="s">
        <v>3775</v>
      </c>
      <c r="D1633" s="57"/>
      <c r="E1633" s="59" t="s">
        <v>1751</v>
      </c>
      <c r="F1633" s="60" t="s">
        <v>5852</v>
      </c>
      <c r="G1633" s="61" t="s">
        <v>5344</v>
      </c>
      <c r="H1633" s="60" t="s">
        <v>6012</v>
      </c>
      <c r="I1633" s="60" t="s">
        <v>5993</v>
      </c>
      <c r="J1633" s="60"/>
      <c r="K1633" s="60" t="s">
        <v>5992</v>
      </c>
      <c r="L1633" s="60" t="s">
        <v>23</v>
      </c>
      <c r="M1633" s="60" t="s">
        <v>6024</v>
      </c>
      <c r="N1633" s="57" t="s">
        <v>6026</v>
      </c>
      <c r="O1633" s="62" t="s">
        <v>1909</v>
      </c>
      <c r="P1633" s="62" t="s">
        <v>3703</v>
      </c>
      <c r="Q1633" s="28"/>
      <c r="R1633" s="28"/>
      <c r="S1633" s="28"/>
      <c r="T1633" s="36">
        <v>2</v>
      </c>
      <c r="U1633" s="33"/>
      <c r="V1633" s="36">
        <v>5</v>
      </c>
      <c r="W1633" s="33"/>
      <c r="X1633" s="36">
        <v>9</v>
      </c>
      <c r="Y1633" s="33"/>
      <c r="Z1633" s="36">
        <v>20</v>
      </c>
      <c r="AA1633" s="33"/>
      <c r="AB1633" s="36">
        <v>35</v>
      </c>
      <c r="AC1633" s="33"/>
      <c r="AD1633" s="36">
        <v>999999</v>
      </c>
      <c r="AE1633" s="33"/>
      <c r="AF1633" s="36"/>
      <c r="AG1633" s="33"/>
      <c r="AH1633" s="28"/>
      <c r="AI1633" s="28"/>
      <c r="AJ1633" s="28"/>
      <c r="AK1633" s="28"/>
      <c r="AL1633" s="28"/>
      <c r="AM1633" s="41" t="str">
        <f>IF(AND($U1633&gt;0,$Q1633=""),"Currency Missing","")&amp;IF(AND($U1633&gt;0,$R1633=""),", MOQ Missing","")&amp;IF(AND($U1633&gt;0,$S1633=""),", Leadtime Missing","")&amp;IF(W1633&gt;U1633,", PB2 Price Greater than PB1 Price","")&amp;IF(Y1633&gt;W1633,", PB3 Price Greater than PB2 Price","")&amp;IF(AA1633&gt;Y1633,", PB4 Price Greater than PB3 Price","")&amp;IF(AC1633&gt;AA1633,", PB5 Price Greater than PB4 Price","")&amp;IF(AE1633&gt;AC1633,", PB6 Price Greater than PB5 Price","")&amp;IF(AG1633&gt;AE1633,", PB7 Price Greater than PB6 Price","")&amp;IF($U1633&lt;&gt;ROUND($U1633,2),", PB 1 Price - More than 2 Decimal Places","")&amp;IF($W1633&lt;&gt;ROUND($W1633,2),", PB 2 Price - More than 2 Decimal Places","")&amp;IF($Y1633&lt;&gt;ROUND($Y1633,2),", PB 3 Price - More than 2 Decimal Places","")&amp;IF($AA1633&lt;&gt;ROUND($AA1633,2),", PB 4 Price - More than 2 Decimal Places","")&amp;IF($AC1633&lt;&gt;ROUND($AC1633,2),", PB 5 Price - More than 2 Decimal Places","")&amp;IF($AE1633&lt;&gt;ROUND($AE1633,2),", PB 6 Price - More than 2 Decimal Places","")&amp;IF($AG1633&lt;&gt;ROUND($AG1633,2),", PB 7 Price - More than 2 Decimal Places","")&amp;IF(AND(E1633&lt;&gt;"",U1633="",AH1633=""),", Please enter a Price in PB1 or Select No Bid","")&amp;IF(AND(OR($U1633&gt;0,$W1633&gt;0,$Y1633&gt;0,$AA1633&gt;0,$AC1633&gt;0,$AE1633&gt;0),OR(AH1633="",AH1633="No Bid")),", Bid Status Missing or Incorrect","")&amp;IF(AND(AH1633="No Bid",AI1633=""),", Reason for No Bid Missing","")&amp;IF(AND($O1633="CSIS",OR($U1633&gt;0,$W1633&gt;0,$Y1633&gt;0,$AA1633&gt;0,$AC1633&gt;0,$AE1633&gt;0),AJ1633=""),", NCAGE Supplier Missing","")&amp;IF(AND($O1633="Drawing",OR($U1633&gt;0,$W1633&gt;0,$Y1633&gt;0,$AA1633&gt;0,$AC1633&gt;0,$AE1633&gt;0),AK1633=""),", Manufacturer Missing","")&amp;IF(AL1633&lt;&gt;"",", Comment","")&amp;IF(AND(OR(AH1633="Bid Using CSIS Dropdown With Query (Comment Field Must Be Populated)",AH1633="Bid To Drawing Supplied With Query (Comment Field Must Be Populated)"),AL1633=""),", Please Enter a Comment for the Bid Query","")&amp;IF(AND(T1633&gt;0,U1633="",AH1633&lt;&gt;"No Bid"),", PB1 Price Missing","")&amp;IF(AND(V1633&gt;0,W1633="",AH1633&lt;&gt;"No Bid"),", PB2 Price Missing","")&amp;IF(AND(X1633&gt;0,Y1633="",AH1633&lt;&gt;"No Bid"),", PB3 Price Missing","")&amp;IF(AND(Z1633&gt;0,AA1633="",AH1633&lt;&gt;"No Bid"),", PB4 Price Missing","")&amp;IF(AND(AB1633&gt;0,AC1633="",AH1633&lt;&gt;"No Bid"),", PB5 Price Missing","")&amp;IF(AND(AD1633&gt;0,AE1633="",AH1633&lt;&gt;"No Bid"),", PB6 Price Missing","")&amp;IF(AND(AF1633&gt;0,AG1633="",AH1633&lt;&gt;"No Bid"),", PB7 Price Missing","")</f>
        <v>, Please enter a Price in PB1 or Select No Bid, PB1 Price Missing, PB2 Price Missing, PB3 Price Missing, PB4 Price Missing, PB5 Price Missing, PB6 Price Missing</v>
      </c>
      <c r="AN1633" s="28"/>
      <c r="AO1633" s="28"/>
      <c r="AP1633" s="28"/>
      <c r="AQ1633" s="28"/>
      <c r="AR1633" s="28"/>
      <c r="AS1633" s="28"/>
      <c r="AT1633" s="28"/>
      <c r="AU1633" s="28"/>
      <c r="AV1633" s="28"/>
      <c r="AW1633" s="28"/>
      <c r="AX1633" s="28"/>
      <c r="AY1633" s="28"/>
      <c r="AZ1633" s="28"/>
      <c r="BA1633" s="28"/>
      <c r="BB1633" s="28"/>
      <c r="BC1633" s="28"/>
      <c r="BD1633" s="28"/>
      <c r="BE1633" s="28"/>
      <c r="BF1633" s="28"/>
      <c r="BG1633" s="28"/>
      <c r="BH1633" s="28"/>
      <c r="BI1633" s="28"/>
      <c r="BJ1633" s="28"/>
      <c r="BK1633" s="28"/>
      <c r="BL1633" s="28"/>
    </row>
    <row r="1634" spans="1:64" x14ac:dyDescent="0.25">
      <c r="A1634" s="58">
        <v>1632</v>
      </c>
      <c r="B1634" s="57"/>
      <c r="C1634" s="57" t="s">
        <v>3775</v>
      </c>
      <c r="D1634" s="57"/>
      <c r="E1634" s="59" t="s">
        <v>1143</v>
      </c>
      <c r="F1634" s="60" t="s">
        <v>5444</v>
      </c>
      <c r="G1634" s="61" t="s">
        <v>4752</v>
      </c>
      <c r="H1634" s="60" t="s">
        <v>5996</v>
      </c>
      <c r="I1634" s="60" t="s">
        <v>5993</v>
      </c>
      <c r="J1634" s="60"/>
      <c r="K1634" s="60" t="s">
        <v>5992</v>
      </c>
      <c r="L1634" s="60" t="s">
        <v>23</v>
      </c>
      <c r="M1634" s="60" t="s">
        <v>6024</v>
      </c>
      <c r="N1634" s="57" t="s">
        <v>6026</v>
      </c>
      <c r="O1634" s="62" t="s">
        <v>1919</v>
      </c>
      <c r="P1634" s="62" t="s">
        <v>3097</v>
      </c>
      <c r="Q1634" s="28"/>
      <c r="R1634" s="28"/>
      <c r="S1634" s="28"/>
      <c r="T1634" s="36">
        <v>1</v>
      </c>
      <c r="U1634" s="33"/>
      <c r="V1634" s="36">
        <v>2</v>
      </c>
      <c r="W1634" s="33"/>
      <c r="X1634" s="36">
        <v>5</v>
      </c>
      <c r="Y1634" s="33"/>
      <c r="Z1634" s="36">
        <v>999999</v>
      </c>
      <c r="AA1634" s="33"/>
      <c r="AB1634" s="36"/>
      <c r="AC1634" s="33"/>
      <c r="AD1634" s="36"/>
      <c r="AE1634" s="33"/>
      <c r="AF1634" s="36"/>
      <c r="AG1634" s="33"/>
      <c r="AH1634" s="28"/>
      <c r="AI1634" s="28"/>
      <c r="AJ1634" s="28"/>
      <c r="AK1634" s="28"/>
      <c r="AL1634" s="28"/>
      <c r="AM1634" s="41" t="str">
        <f>IF(AND($U1634&gt;0,$Q1634=""),"Currency Missing","")&amp;IF(AND($U1634&gt;0,$R1634=""),", MOQ Missing","")&amp;IF(AND($U1634&gt;0,$S1634=""),", Leadtime Missing","")&amp;IF(W1634&gt;U1634,", PB2 Price Greater than PB1 Price","")&amp;IF(Y1634&gt;W1634,", PB3 Price Greater than PB2 Price","")&amp;IF(AA1634&gt;Y1634,", PB4 Price Greater than PB3 Price","")&amp;IF(AC1634&gt;AA1634,", PB5 Price Greater than PB4 Price","")&amp;IF(AE1634&gt;AC1634,", PB6 Price Greater than PB5 Price","")&amp;IF(AG1634&gt;AE1634,", PB7 Price Greater than PB6 Price","")&amp;IF($U1634&lt;&gt;ROUND($U1634,2),", PB 1 Price - More than 2 Decimal Places","")&amp;IF($W1634&lt;&gt;ROUND($W1634,2),", PB 2 Price - More than 2 Decimal Places","")&amp;IF($Y1634&lt;&gt;ROUND($Y1634,2),", PB 3 Price - More than 2 Decimal Places","")&amp;IF($AA1634&lt;&gt;ROUND($AA1634,2),", PB 4 Price - More than 2 Decimal Places","")&amp;IF($AC1634&lt;&gt;ROUND($AC1634,2),", PB 5 Price - More than 2 Decimal Places","")&amp;IF($AE1634&lt;&gt;ROUND($AE1634,2),", PB 6 Price - More than 2 Decimal Places","")&amp;IF($AG1634&lt;&gt;ROUND($AG1634,2),", PB 7 Price - More than 2 Decimal Places","")&amp;IF(AND(E1634&lt;&gt;"",U1634="",AH1634=""),", Please enter a Price in PB1 or Select No Bid","")&amp;IF(AND(OR($U1634&gt;0,$W1634&gt;0,$Y1634&gt;0,$AA1634&gt;0,$AC1634&gt;0,$AE1634&gt;0),OR(AH1634="",AH1634="No Bid")),", Bid Status Missing or Incorrect","")&amp;IF(AND(AH1634="No Bid",AI1634=""),", Reason for No Bid Missing","")&amp;IF(AND($O1634="CSIS",OR($U1634&gt;0,$W1634&gt;0,$Y1634&gt;0,$AA1634&gt;0,$AC1634&gt;0,$AE1634&gt;0),AJ1634=""),", NCAGE Supplier Missing","")&amp;IF(AND($O1634="Drawing",OR($U1634&gt;0,$W1634&gt;0,$Y1634&gt;0,$AA1634&gt;0,$AC1634&gt;0,$AE1634&gt;0),AK1634=""),", Manufacturer Missing","")&amp;IF(AL1634&lt;&gt;"",", Comment","")&amp;IF(AND(OR(AH1634="Bid Using CSIS Dropdown With Query (Comment Field Must Be Populated)",AH1634="Bid To Drawing Supplied With Query (Comment Field Must Be Populated)"),AL1634=""),", Please Enter a Comment for the Bid Query","")&amp;IF(AND(T1634&gt;0,U1634="",AH1634&lt;&gt;"No Bid"),", PB1 Price Missing","")&amp;IF(AND(V1634&gt;0,W1634="",AH1634&lt;&gt;"No Bid"),", PB2 Price Missing","")&amp;IF(AND(X1634&gt;0,Y1634="",AH1634&lt;&gt;"No Bid"),", PB3 Price Missing","")&amp;IF(AND(Z1634&gt;0,AA1634="",AH1634&lt;&gt;"No Bid"),", PB4 Price Missing","")&amp;IF(AND(AB1634&gt;0,AC1634="",AH1634&lt;&gt;"No Bid"),", PB5 Price Missing","")&amp;IF(AND(AD1634&gt;0,AE1634="",AH1634&lt;&gt;"No Bid"),", PB6 Price Missing","")&amp;IF(AND(AF1634&gt;0,AG1634="",AH1634&lt;&gt;"No Bid"),", PB7 Price Missing","")</f>
        <v>, Please enter a Price in PB1 or Select No Bid, PB1 Price Missing, PB2 Price Missing, PB3 Price Missing, PB4 Price Missing</v>
      </c>
      <c r="AN1634" s="28"/>
      <c r="AO1634" s="28"/>
      <c r="AP1634" s="28"/>
      <c r="AQ1634" s="28"/>
      <c r="AR1634" s="28"/>
      <c r="AS1634" s="28"/>
      <c r="AT1634" s="28"/>
      <c r="AU1634" s="28"/>
      <c r="AV1634" s="28"/>
      <c r="AW1634" s="28"/>
      <c r="AX1634" s="28"/>
      <c r="AY1634" s="28"/>
      <c r="AZ1634" s="28"/>
      <c r="BA1634" s="28"/>
      <c r="BB1634" s="28"/>
      <c r="BC1634" s="28"/>
      <c r="BD1634" s="28"/>
      <c r="BE1634" s="28"/>
      <c r="BF1634" s="28"/>
      <c r="BG1634" s="28"/>
      <c r="BH1634" s="28"/>
      <c r="BI1634" s="28"/>
      <c r="BJ1634" s="28"/>
      <c r="BK1634" s="28"/>
      <c r="BL1634" s="28"/>
    </row>
    <row r="1635" spans="1:64" x14ac:dyDescent="0.25">
      <c r="A1635" s="58">
        <v>1633</v>
      </c>
      <c r="B1635" s="57"/>
      <c r="C1635" s="57" t="s">
        <v>3775</v>
      </c>
      <c r="D1635" s="57"/>
      <c r="E1635" s="59" t="s">
        <v>1752</v>
      </c>
      <c r="F1635" s="60" t="s">
        <v>5604</v>
      </c>
      <c r="G1635" s="61" t="s">
        <v>5345</v>
      </c>
      <c r="H1635" s="60" t="s">
        <v>6002</v>
      </c>
      <c r="I1635" s="60" t="s">
        <v>5993</v>
      </c>
      <c r="J1635" s="60"/>
      <c r="K1635" s="60" t="s">
        <v>5992</v>
      </c>
      <c r="L1635" s="60" t="s">
        <v>23</v>
      </c>
      <c r="M1635" s="60" t="s">
        <v>6024</v>
      </c>
      <c r="N1635" s="57" t="s">
        <v>6026</v>
      </c>
      <c r="O1635" s="62" t="s">
        <v>2062</v>
      </c>
      <c r="P1635" s="62" t="s">
        <v>3704</v>
      </c>
      <c r="Q1635" s="28"/>
      <c r="R1635" s="28"/>
      <c r="S1635" s="28"/>
      <c r="T1635" s="36">
        <v>1</v>
      </c>
      <c r="U1635" s="33"/>
      <c r="V1635" s="36">
        <v>3</v>
      </c>
      <c r="W1635" s="33"/>
      <c r="X1635" s="36">
        <v>5</v>
      </c>
      <c r="Y1635" s="33"/>
      <c r="Z1635" s="36">
        <v>999999</v>
      </c>
      <c r="AA1635" s="33"/>
      <c r="AB1635" s="36"/>
      <c r="AC1635" s="33"/>
      <c r="AD1635" s="36"/>
      <c r="AE1635" s="33"/>
      <c r="AF1635" s="36"/>
      <c r="AG1635" s="33"/>
      <c r="AH1635" s="28"/>
      <c r="AI1635" s="28"/>
      <c r="AJ1635" s="28"/>
      <c r="AK1635" s="28"/>
      <c r="AL1635" s="28"/>
      <c r="AM1635" s="41" t="str">
        <f>IF(AND($U1635&gt;0,$Q1635=""),"Currency Missing","")&amp;IF(AND($U1635&gt;0,$R1635=""),", MOQ Missing","")&amp;IF(AND($U1635&gt;0,$S1635=""),", Leadtime Missing","")&amp;IF(W1635&gt;U1635,", PB2 Price Greater than PB1 Price","")&amp;IF(Y1635&gt;W1635,", PB3 Price Greater than PB2 Price","")&amp;IF(AA1635&gt;Y1635,", PB4 Price Greater than PB3 Price","")&amp;IF(AC1635&gt;AA1635,", PB5 Price Greater than PB4 Price","")&amp;IF(AE1635&gt;AC1635,", PB6 Price Greater than PB5 Price","")&amp;IF(AG1635&gt;AE1635,", PB7 Price Greater than PB6 Price","")&amp;IF($U1635&lt;&gt;ROUND($U1635,2),", PB 1 Price - More than 2 Decimal Places","")&amp;IF($W1635&lt;&gt;ROUND($W1635,2),", PB 2 Price - More than 2 Decimal Places","")&amp;IF($Y1635&lt;&gt;ROUND($Y1635,2),", PB 3 Price - More than 2 Decimal Places","")&amp;IF($AA1635&lt;&gt;ROUND($AA1635,2),", PB 4 Price - More than 2 Decimal Places","")&amp;IF($AC1635&lt;&gt;ROUND($AC1635,2),", PB 5 Price - More than 2 Decimal Places","")&amp;IF($AE1635&lt;&gt;ROUND($AE1635,2),", PB 6 Price - More than 2 Decimal Places","")&amp;IF($AG1635&lt;&gt;ROUND($AG1635,2),", PB 7 Price - More than 2 Decimal Places","")&amp;IF(AND(E1635&lt;&gt;"",U1635="",AH1635=""),", Please enter a Price in PB1 or Select No Bid","")&amp;IF(AND(OR($U1635&gt;0,$W1635&gt;0,$Y1635&gt;0,$AA1635&gt;0,$AC1635&gt;0,$AE1635&gt;0),OR(AH1635="",AH1635="No Bid")),", Bid Status Missing or Incorrect","")&amp;IF(AND(AH1635="No Bid",AI1635=""),", Reason for No Bid Missing","")&amp;IF(AND($O1635="CSIS",OR($U1635&gt;0,$W1635&gt;0,$Y1635&gt;0,$AA1635&gt;0,$AC1635&gt;0,$AE1635&gt;0),AJ1635=""),", NCAGE Supplier Missing","")&amp;IF(AND($O1635="Drawing",OR($U1635&gt;0,$W1635&gt;0,$Y1635&gt;0,$AA1635&gt;0,$AC1635&gt;0,$AE1635&gt;0),AK1635=""),", Manufacturer Missing","")&amp;IF(AL1635&lt;&gt;"",", Comment","")&amp;IF(AND(OR(AH1635="Bid Using CSIS Dropdown With Query (Comment Field Must Be Populated)",AH1635="Bid To Drawing Supplied With Query (Comment Field Must Be Populated)"),AL1635=""),", Please Enter a Comment for the Bid Query","")&amp;IF(AND(T1635&gt;0,U1635="",AH1635&lt;&gt;"No Bid"),", PB1 Price Missing","")&amp;IF(AND(V1635&gt;0,W1635="",AH1635&lt;&gt;"No Bid"),", PB2 Price Missing","")&amp;IF(AND(X1635&gt;0,Y1635="",AH1635&lt;&gt;"No Bid"),", PB3 Price Missing","")&amp;IF(AND(Z1635&gt;0,AA1635="",AH1635&lt;&gt;"No Bid"),", PB4 Price Missing","")&amp;IF(AND(AB1635&gt;0,AC1635="",AH1635&lt;&gt;"No Bid"),", PB5 Price Missing","")&amp;IF(AND(AD1635&gt;0,AE1635="",AH1635&lt;&gt;"No Bid"),", PB6 Price Missing","")&amp;IF(AND(AF1635&gt;0,AG1635="",AH1635&lt;&gt;"No Bid"),", PB7 Price Missing","")</f>
        <v>, Please enter a Price in PB1 or Select No Bid, PB1 Price Missing, PB2 Price Missing, PB3 Price Missing, PB4 Price Missing</v>
      </c>
      <c r="AN1635" s="28"/>
      <c r="AO1635" s="28"/>
      <c r="AP1635" s="28"/>
      <c r="AQ1635" s="28"/>
      <c r="AR1635" s="28"/>
      <c r="AS1635" s="28"/>
      <c r="AT1635" s="28"/>
      <c r="AU1635" s="28"/>
      <c r="AV1635" s="28"/>
      <c r="AW1635" s="28"/>
      <c r="AX1635" s="28"/>
      <c r="AY1635" s="28"/>
      <c r="AZ1635" s="28"/>
      <c r="BA1635" s="28"/>
      <c r="BB1635" s="28"/>
      <c r="BC1635" s="28"/>
      <c r="BD1635" s="28"/>
      <c r="BE1635" s="28"/>
      <c r="BF1635" s="28"/>
      <c r="BG1635" s="28"/>
      <c r="BH1635" s="28"/>
      <c r="BI1635" s="28"/>
      <c r="BJ1635" s="28"/>
      <c r="BK1635" s="28"/>
      <c r="BL1635" s="28"/>
    </row>
    <row r="1636" spans="1:64" x14ac:dyDescent="0.25">
      <c r="A1636" s="58">
        <v>1634</v>
      </c>
      <c r="B1636" s="57"/>
      <c r="C1636" s="57" t="s">
        <v>3775</v>
      </c>
      <c r="D1636" s="57"/>
      <c r="E1636" s="59" t="s">
        <v>1753</v>
      </c>
      <c r="F1636" s="60" t="s">
        <v>5446</v>
      </c>
      <c r="G1636" s="61" t="s">
        <v>5346</v>
      </c>
      <c r="H1636" s="60" t="s">
        <v>5996</v>
      </c>
      <c r="I1636" s="60" t="s">
        <v>5993</v>
      </c>
      <c r="J1636" s="60"/>
      <c r="K1636" s="60" t="s">
        <v>5992</v>
      </c>
      <c r="L1636" s="60" t="s">
        <v>23</v>
      </c>
      <c r="M1636" s="60" t="s">
        <v>6024</v>
      </c>
      <c r="N1636" s="57" t="s">
        <v>6026</v>
      </c>
      <c r="O1636" s="62" t="s">
        <v>1852</v>
      </c>
      <c r="P1636" s="62" t="s">
        <v>3705</v>
      </c>
      <c r="Q1636" s="28"/>
      <c r="R1636" s="28"/>
      <c r="S1636" s="28"/>
      <c r="T1636" s="36">
        <v>1</v>
      </c>
      <c r="U1636" s="33"/>
      <c r="V1636" s="36">
        <v>3</v>
      </c>
      <c r="W1636" s="33"/>
      <c r="X1636" s="36">
        <v>5</v>
      </c>
      <c r="Y1636" s="33"/>
      <c r="Z1636" s="36">
        <v>999999</v>
      </c>
      <c r="AA1636" s="33"/>
      <c r="AB1636" s="36"/>
      <c r="AC1636" s="33"/>
      <c r="AD1636" s="36"/>
      <c r="AE1636" s="33"/>
      <c r="AF1636" s="36"/>
      <c r="AG1636" s="33"/>
      <c r="AH1636" s="28"/>
      <c r="AI1636" s="28"/>
      <c r="AJ1636" s="28"/>
      <c r="AK1636" s="28"/>
      <c r="AL1636" s="28"/>
      <c r="AM1636" s="41" t="str">
        <f>IF(AND($U1636&gt;0,$Q1636=""),"Currency Missing","")&amp;IF(AND($U1636&gt;0,$R1636=""),", MOQ Missing","")&amp;IF(AND($U1636&gt;0,$S1636=""),", Leadtime Missing","")&amp;IF(W1636&gt;U1636,", PB2 Price Greater than PB1 Price","")&amp;IF(Y1636&gt;W1636,", PB3 Price Greater than PB2 Price","")&amp;IF(AA1636&gt;Y1636,", PB4 Price Greater than PB3 Price","")&amp;IF(AC1636&gt;AA1636,", PB5 Price Greater than PB4 Price","")&amp;IF(AE1636&gt;AC1636,", PB6 Price Greater than PB5 Price","")&amp;IF(AG1636&gt;AE1636,", PB7 Price Greater than PB6 Price","")&amp;IF($U1636&lt;&gt;ROUND($U1636,2),", PB 1 Price - More than 2 Decimal Places","")&amp;IF($W1636&lt;&gt;ROUND($W1636,2),", PB 2 Price - More than 2 Decimal Places","")&amp;IF($Y1636&lt;&gt;ROUND($Y1636,2),", PB 3 Price - More than 2 Decimal Places","")&amp;IF($AA1636&lt;&gt;ROUND($AA1636,2),", PB 4 Price - More than 2 Decimal Places","")&amp;IF($AC1636&lt;&gt;ROUND($AC1636,2),", PB 5 Price - More than 2 Decimal Places","")&amp;IF($AE1636&lt;&gt;ROUND($AE1636,2),", PB 6 Price - More than 2 Decimal Places","")&amp;IF($AG1636&lt;&gt;ROUND($AG1636,2),", PB 7 Price - More than 2 Decimal Places","")&amp;IF(AND(E1636&lt;&gt;"",U1636="",AH1636=""),", Please enter a Price in PB1 or Select No Bid","")&amp;IF(AND(OR($U1636&gt;0,$W1636&gt;0,$Y1636&gt;0,$AA1636&gt;0,$AC1636&gt;0,$AE1636&gt;0),OR(AH1636="",AH1636="No Bid")),", Bid Status Missing or Incorrect","")&amp;IF(AND(AH1636="No Bid",AI1636=""),", Reason for No Bid Missing","")&amp;IF(AND($O1636="CSIS",OR($U1636&gt;0,$W1636&gt;0,$Y1636&gt;0,$AA1636&gt;0,$AC1636&gt;0,$AE1636&gt;0),AJ1636=""),", NCAGE Supplier Missing","")&amp;IF(AND($O1636="Drawing",OR($U1636&gt;0,$W1636&gt;0,$Y1636&gt;0,$AA1636&gt;0,$AC1636&gt;0,$AE1636&gt;0),AK1636=""),", Manufacturer Missing","")&amp;IF(AL1636&lt;&gt;"",", Comment","")&amp;IF(AND(OR(AH1636="Bid Using CSIS Dropdown With Query (Comment Field Must Be Populated)",AH1636="Bid To Drawing Supplied With Query (Comment Field Must Be Populated)"),AL1636=""),", Please Enter a Comment for the Bid Query","")&amp;IF(AND(T1636&gt;0,U1636="",AH1636&lt;&gt;"No Bid"),", PB1 Price Missing","")&amp;IF(AND(V1636&gt;0,W1636="",AH1636&lt;&gt;"No Bid"),", PB2 Price Missing","")&amp;IF(AND(X1636&gt;0,Y1636="",AH1636&lt;&gt;"No Bid"),", PB3 Price Missing","")&amp;IF(AND(Z1636&gt;0,AA1636="",AH1636&lt;&gt;"No Bid"),", PB4 Price Missing","")&amp;IF(AND(AB1636&gt;0,AC1636="",AH1636&lt;&gt;"No Bid"),", PB5 Price Missing","")&amp;IF(AND(AD1636&gt;0,AE1636="",AH1636&lt;&gt;"No Bid"),", PB6 Price Missing","")&amp;IF(AND(AF1636&gt;0,AG1636="",AH1636&lt;&gt;"No Bid"),", PB7 Price Missing","")</f>
        <v>, Please enter a Price in PB1 or Select No Bid, PB1 Price Missing, PB2 Price Missing, PB3 Price Missing, PB4 Price Missing</v>
      </c>
      <c r="AN1636" s="28"/>
      <c r="AO1636" s="28"/>
      <c r="AP1636" s="28"/>
      <c r="AQ1636" s="28"/>
      <c r="AR1636" s="28"/>
      <c r="AS1636" s="28"/>
      <c r="AT1636" s="28"/>
      <c r="AU1636" s="28"/>
      <c r="AV1636" s="28"/>
      <c r="AW1636" s="28"/>
      <c r="AX1636" s="28"/>
      <c r="AY1636" s="28"/>
      <c r="AZ1636" s="28"/>
      <c r="BA1636" s="28"/>
      <c r="BB1636" s="28"/>
      <c r="BC1636" s="28"/>
      <c r="BD1636" s="28"/>
      <c r="BE1636" s="28"/>
      <c r="BF1636" s="28"/>
      <c r="BG1636" s="28"/>
      <c r="BH1636" s="28"/>
      <c r="BI1636" s="28"/>
      <c r="BJ1636" s="28"/>
      <c r="BK1636" s="28"/>
      <c r="BL1636" s="28"/>
    </row>
    <row r="1637" spans="1:64" x14ac:dyDescent="0.25">
      <c r="A1637" s="58">
        <v>1635</v>
      </c>
      <c r="B1637" s="57"/>
      <c r="C1637" s="57" t="s">
        <v>3775</v>
      </c>
      <c r="D1637" s="57"/>
      <c r="E1637" s="59" t="s">
        <v>1754</v>
      </c>
      <c r="F1637" s="60" t="s">
        <v>5864</v>
      </c>
      <c r="G1637" s="61" t="s">
        <v>5347</v>
      </c>
      <c r="H1637" s="60" t="s">
        <v>6004</v>
      </c>
      <c r="I1637" s="60" t="s">
        <v>6008</v>
      </c>
      <c r="J1637" s="60"/>
      <c r="K1637" s="60" t="s">
        <v>5992</v>
      </c>
      <c r="L1637" s="60" t="s">
        <v>23</v>
      </c>
      <c r="M1637" s="60" t="s">
        <v>6024</v>
      </c>
      <c r="N1637" s="57" t="s">
        <v>6026</v>
      </c>
      <c r="O1637" s="62" t="s">
        <v>1914</v>
      </c>
      <c r="P1637" s="62" t="s">
        <v>3706</v>
      </c>
      <c r="Q1637" s="28"/>
      <c r="R1637" s="28"/>
      <c r="S1637" s="28"/>
      <c r="T1637" s="36">
        <v>5</v>
      </c>
      <c r="U1637" s="33"/>
      <c r="V1637" s="36">
        <v>15</v>
      </c>
      <c r="W1637" s="33"/>
      <c r="X1637" s="36">
        <v>30</v>
      </c>
      <c r="Y1637" s="33"/>
      <c r="Z1637" s="36">
        <v>60</v>
      </c>
      <c r="AA1637" s="33"/>
      <c r="AB1637" s="36">
        <v>999999</v>
      </c>
      <c r="AC1637" s="33"/>
      <c r="AD1637" s="36"/>
      <c r="AE1637" s="33"/>
      <c r="AF1637" s="36"/>
      <c r="AG1637" s="33"/>
      <c r="AH1637" s="28"/>
      <c r="AI1637" s="28"/>
      <c r="AJ1637" s="28"/>
      <c r="AK1637" s="28"/>
      <c r="AL1637" s="28"/>
      <c r="AM1637" s="41" t="str">
        <f>IF(AND($U1637&gt;0,$Q1637=""),"Currency Missing","")&amp;IF(AND($U1637&gt;0,$R1637=""),", MOQ Missing","")&amp;IF(AND($U1637&gt;0,$S1637=""),", Leadtime Missing","")&amp;IF(W1637&gt;U1637,", PB2 Price Greater than PB1 Price","")&amp;IF(Y1637&gt;W1637,", PB3 Price Greater than PB2 Price","")&amp;IF(AA1637&gt;Y1637,", PB4 Price Greater than PB3 Price","")&amp;IF(AC1637&gt;AA1637,", PB5 Price Greater than PB4 Price","")&amp;IF(AE1637&gt;AC1637,", PB6 Price Greater than PB5 Price","")&amp;IF(AG1637&gt;AE1637,", PB7 Price Greater than PB6 Price","")&amp;IF($U1637&lt;&gt;ROUND($U1637,2),", PB 1 Price - More than 2 Decimal Places","")&amp;IF($W1637&lt;&gt;ROUND($W1637,2),", PB 2 Price - More than 2 Decimal Places","")&amp;IF($Y1637&lt;&gt;ROUND($Y1637,2),", PB 3 Price - More than 2 Decimal Places","")&amp;IF($AA1637&lt;&gt;ROUND($AA1637,2),", PB 4 Price - More than 2 Decimal Places","")&amp;IF($AC1637&lt;&gt;ROUND($AC1637,2),", PB 5 Price - More than 2 Decimal Places","")&amp;IF($AE1637&lt;&gt;ROUND($AE1637,2),", PB 6 Price - More than 2 Decimal Places","")&amp;IF($AG1637&lt;&gt;ROUND($AG1637,2),", PB 7 Price - More than 2 Decimal Places","")&amp;IF(AND(E1637&lt;&gt;"",U1637="",AH1637=""),", Please enter a Price in PB1 or Select No Bid","")&amp;IF(AND(OR($U1637&gt;0,$W1637&gt;0,$Y1637&gt;0,$AA1637&gt;0,$AC1637&gt;0,$AE1637&gt;0),OR(AH1637="",AH1637="No Bid")),", Bid Status Missing or Incorrect","")&amp;IF(AND(AH1637="No Bid",AI1637=""),", Reason for No Bid Missing","")&amp;IF(AND($O1637="CSIS",OR($U1637&gt;0,$W1637&gt;0,$Y1637&gt;0,$AA1637&gt;0,$AC1637&gt;0,$AE1637&gt;0),AJ1637=""),", NCAGE Supplier Missing","")&amp;IF(AND($O1637="Drawing",OR($U1637&gt;0,$W1637&gt;0,$Y1637&gt;0,$AA1637&gt;0,$AC1637&gt;0,$AE1637&gt;0),AK1637=""),", Manufacturer Missing","")&amp;IF(AL1637&lt;&gt;"",", Comment","")&amp;IF(AND(OR(AH1637="Bid Using CSIS Dropdown With Query (Comment Field Must Be Populated)",AH1637="Bid To Drawing Supplied With Query (Comment Field Must Be Populated)"),AL1637=""),", Please Enter a Comment for the Bid Query","")&amp;IF(AND(T1637&gt;0,U1637="",AH1637&lt;&gt;"No Bid"),", PB1 Price Missing","")&amp;IF(AND(V1637&gt;0,W1637="",AH1637&lt;&gt;"No Bid"),", PB2 Price Missing","")&amp;IF(AND(X1637&gt;0,Y1637="",AH1637&lt;&gt;"No Bid"),", PB3 Price Missing","")&amp;IF(AND(Z1637&gt;0,AA1637="",AH1637&lt;&gt;"No Bid"),", PB4 Price Missing","")&amp;IF(AND(AB1637&gt;0,AC1637="",AH1637&lt;&gt;"No Bid"),", PB5 Price Missing","")&amp;IF(AND(AD1637&gt;0,AE1637="",AH1637&lt;&gt;"No Bid"),", PB6 Price Missing","")&amp;IF(AND(AF1637&gt;0,AG1637="",AH1637&lt;&gt;"No Bid"),", PB7 Price Missing","")</f>
        <v>, Please enter a Price in PB1 or Select No Bid, PB1 Price Missing, PB2 Price Missing, PB3 Price Missing, PB4 Price Missing, PB5 Price Missing</v>
      </c>
      <c r="AN1637" s="28"/>
      <c r="AO1637" s="28"/>
      <c r="AP1637" s="28"/>
      <c r="AQ1637" s="28"/>
      <c r="AR1637" s="28"/>
      <c r="AS1637" s="28"/>
      <c r="AT1637" s="28"/>
      <c r="AU1637" s="28"/>
      <c r="AV1637" s="28"/>
      <c r="AW1637" s="28"/>
      <c r="AX1637" s="28"/>
      <c r="AY1637" s="28"/>
      <c r="AZ1637" s="28"/>
      <c r="BA1637" s="28"/>
      <c r="BB1637" s="28"/>
      <c r="BC1637" s="28"/>
      <c r="BD1637" s="28"/>
      <c r="BE1637" s="28"/>
      <c r="BF1637" s="28"/>
      <c r="BG1637" s="28"/>
      <c r="BH1637" s="28"/>
      <c r="BI1637" s="28"/>
      <c r="BJ1637" s="28"/>
      <c r="BK1637" s="28"/>
      <c r="BL1637" s="28"/>
    </row>
    <row r="1638" spans="1:64" x14ac:dyDescent="0.25">
      <c r="A1638" s="58">
        <v>1636</v>
      </c>
      <c r="B1638" s="57"/>
      <c r="C1638" s="57" t="s">
        <v>3775</v>
      </c>
      <c r="D1638" s="57"/>
      <c r="E1638" s="59" t="s">
        <v>1144</v>
      </c>
      <c r="F1638" s="60" t="s">
        <v>5446</v>
      </c>
      <c r="G1638" s="61" t="s">
        <v>4753</v>
      </c>
      <c r="H1638" s="60" t="s">
        <v>5996</v>
      </c>
      <c r="I1638" s="60" t="s">
        <v>5993</v>
      </c>
      <c r="J1638" s="60"/>
      <c r="K1638" s="60" t="s">
        <v>5992</v>
      </c>
      <c r="L1638" s="60" t="s">
        <v>23</v>
      </c>
      <c r="M1638" s="60" t="s">
        <v>6024</v>
      </c>
      <c r="N1638" s="57" t="s">
        <v>6026</v>
      </c>
      <c r="O1638" s="62" t="s">
        <v>1919</v>
      </c>
      <c r="P1638" s="62" t="s">
        <v>3098</v>
      </c>
      <c r="Q1638" s="28"/>
      <c r="R1638" s="28"/>
      <c r="S1638" s="28"/>
      <c r="T1638" s="36">
        <v>1</v>
      </c>
      <c r="U1638" s="33"/>
      <c r="V1638" s="36">
        <v>2</v>
      </c>
      <c r="W1638" s="33"/>
      <c r="X1638" s="36">
        <v>5</v>
      </c>
      <c r="Y1638" s="33"/>
      <c r="Z1638" s="36">
        <v>999999</v>
      </c>
      <c r="AA1638" s="33"/>
      <c r="AB1638" s="36"/>
      <c r="AC1638" s="33"/>
      <c r="AD1638" s="36"/>
      <c r="AE1638" s="33"/>
      <c r="AF1638" s="36"/>
      <c r="AG1638" s="33"/>
      <c r="AH1638" s="28"/>
      <c r="AI1638" s="28"/>
      <c r="AJ1638" s="28"/>
      <c r="AK1638" s="28"/>
      <c r="AL1638" s="28"/>
      <c r="AM1638" s="41" t="str">
        <f>IF(AND($U1638&gt;0,$Q1638=""),"Currency Missing","")&amp;IF(AND($U1638&gt;0,$R1638=""),", MOQ Missing","")&amp;IF(AND($U1638&gt;0,$S1638=""),", Leadtime Missing","")&amp;IF(W1638&gt;U1638,", PB2 Price Greater than PB1 Price","")&amp;IF(Y1638&gt;W1638,", PB3 Price Greater than PB2 Price","")&amp;IF(AA1638&gt;Y1638,", PB4 Price Greater than PB3 Price","")&amp;IF(AC1638&gt;AA1638,", PB5 Price Greater than PB4 Price","")&amp;IF(AE1638&gt;AC1638,", PB6 Price Greater than PB5 Price","")&amp;IF(AG1638&gt;AE1638,", PB7 Price Greater than PB6 Price","")&amp;IF($U1638&lt;&gt;ROUND($U1638,2),", PB 1 Price - More than 2 Decimal Places","")&amp;IF($W1638&lt;&gt;ROUND($W1638,2),", PB 2 Price - More than 2 Decimal Places","")&amp;IF($Y1638&lt;&gt;ROUND($Y1638,2),", PB 3 Price - More than 2 Decimal Places","")&amp;IF($AA1638&lt;&gt;ROUND($AA1638,2),", PB 4 Price - More than 2 Decimal Places","")&amp;IF($AC1638&lt;&gt;ROUND($AC1638,2),", PB 5 Price - More than 2 Decimal Places","")&amp;IF($AE1638&lt;&gt;ROUND($AE1638,2),", PB 6 Price - More than 2 Decimal Places","")&amp;IF($AG1638&lt;&gt;ROUND($AG1638,2),", PB 7 Price - More than 2 Decimal Places","")&amp;IF(AND(E1638&lt;&gt;"",U1638="",AH1638=""),", Please enter a Price in PB1 or Select No Bid","")&amp;IF(AND(OR($U1638&gt;0,$W1638&gt;0,$Y1638&gt;0,$AA1638&gt;0,$AC1638&gt;0,$AE1638&gt;0),OR(AH1638="",AH1638="No Bid")),", Bid Status Missing or Incorrect","")&amp;IF(AND(AH1638="No Bid",AI1638=""),", Reason for No Bid Missing","")&amp;IF(AND($O1638="CSIS",OR($U1638&gt;0,$W1638&gt;0,$Y1638&gt;0,$AA1638&gt;0,$AC1638&gt;0,$AE1638&gt;0),AJ1638=""),", NCAGE Supplier Missing","")&amp;IF(AND($O1638="Drawing",OR($U1638&gt;0,$W1638&gt;0,$Y1638&gt;0,$AA1638&gt;0,$AC1638&gt;0,$AE1638&gt;0),AK1638=""),", Manufacturer Missing","")&amp;IF(AL1638&lt;&gt;"",", Comment","")&amp;IF(AND(OR(AH1638="Bid Using CSIS Dropdown With Query (Comment Field Must Be Populated)",AH1638="Bid To Drawing Supplied With Query (Comment Field Must Be Populated)"),AL1638=""),", Please Enter a Comment for the Bid Query","")&amp;IF(AND(T1638&gt;0,U1638="",AH1638&lt;&gt;"No Bid"),", PB1 Price Missing","")&amp;IF(AND(V1638&gt;0,W1638="",AH1638&lt;&gt;"No Bid"),", PB2 Price Missing","")&amp;IF(AND(X1638&gt;0,Y1638="",AH1638&lt;&gt;"No Bid"),", PB3 Price Missing","")&amp;IF(AND(Z1638&gt;0,AA1638="",AH1638&lt;&gt;"No Bid"),", PB4 Price Missing","")&amp;IF(AND(AB1638&gt;0,AC1638="",AH1638&lt;&gt;"No Bid"),", PB5 Price Missing","")&amp;IF(AND(AD1638&gt;0,AE1638="",AH1638&lt;&gt;"No Bid"),", PB6 Price Missing","")&amp;IF(AND(AF1638&gt;0,AG1638="",AH1638&lt;&gt;"No Bid"),", PB7 Price Missing","")</f>
        <v>, Please enter a Price in PB1 or Select No Bid, PB1 Price Missing, PB2 Price Missing, PB3 Price Missing, PB4 Price Missing</v>
      </c>
      <c r="AN1638" s="28"/>
      <c r="AO1638" s="28"/>
      <c r="AP1638" s="28"/>
      <c r="AQ1638" s="28"/>
      <c r="AR1638" s="28"/>
      <c r="AS1638" s="28"/>
      <c r="AT1638" s="28"/>
      <c r="AU1638" s="28"/>
      <c r="AV1638" s="28"/>
      <c r="AW1638" s="28"/>
      <c r="AX1638" s="28"/>
      <c r="AY1638" s="28"/>
      <c r="AZ1638" s="28"/>
      <c r="BA1638" s="28"/>
      <c r="BB1638" s="28"/>
      <c r="BC1638" s="28"/>
      <c r="BD1638" s="28"/>
      <c r="BE1638" s="28"/>
      <c r="BF1638" s="28"/>
      <c r="BG1638" s="28"/>
      <c r="BH1638" s="28"/>
      <c r="BI1638" s="28"/>
      <c r="BJ1638" s="28"/>
      <c r="BK1638" s="28"/>
      <c r="BL1638" s="28"/>
    </row>
    <row r="1639" spans="1:64" x14ac:dyDescent="0.25">
      <c r="A1639" s="58">
        <v>1637</v>
      </c>
      <c r="B1639" s="57"/>
      <c r="C1639" s="57" t="s">
        <v>3775</v>
      </c>
      <c r="D1639" s="57"/>
      <c r="E1639" s="59" t="s">
        <v>1755</v>
      </c>
      <c r="F1639" s="60" t="s">
        <v>5962</v>
      </c>
      <c r="G1639" s="61" t="s">
        <v>5348</v>
      </c>
      <c r="H1639" s="60" t="s">
        <v>5990</v>
      </c>
      <c r="I1639" s="60" t="s">
        <v>5993</v>
      </c>
      <c r="J1639" s="60"/>
      <c r="K1639" s="60" t="s">
        <v>5992</v>
      </c>
      <c r="L1639" s="60" t="s">
        <v>23</v>
      </c>
      <c r="M1639" s="60" t="s">
        <v>6024</v>
      </c>
      <c r="N1639" s="57" t="s">
        <v>6026</v>
      </c>
      <c r="O1639" s="62" t="s">
        <v>2063</v>
      </c>
      <c r="P1639" s="62" t="s">
        <v>3707</v>
      </c>
      <c r="Q1639" s="28"/>
      <c r="R1639" s="28"/>
      <c r="S1639" s="28"/>
      <c r="T1639" s="36">
        <v>9</v>
      </c>
      <c r="U1639" s="33"/>
      <c r="V1639" s="36">
        <v>30</v>
      </c>
      <c r="W1639" s="33"/>
      <c r="X1639" s="36">
        <v>60</v>
      </c>
      <c r="Y1639" s="33"/>
      <c r="Z1639" s="36">
        <v>120</v>
      </c>
      <c r="AA1639" s="33"/>
      <c r="AB1639" s="36">
        <v>999999</v>
      </c>
      <c r="AC1639" s="33"/>
      <c r="AD1639" s="36"/>
      <c r="AE1639" s="33"/>
      <c r="AF1639" s="36"/>
      <c r="AG1639" s="33"/>
      <c r="AH1639" s="28"/>
      <c r="AI1639" s="28"/>
      <c r="AJ1639" s="28"/>
      <c r="AK1639" s="28"/>
      <c r="AL1639" s="28"/>
      <c r="AM1639" s="41" t="str">
        <f>IF(AND($U1639&gt;0,$Q1639=""),"Currency Missing","")&amp;IF(AND($U1639&gt;0,$R1639=""),", MOQ Missing","")&amp;IF(AND($U1639&gt;0,$S1639=""),", Leadtime Missing","")&amp;IF(W1639&gt;U1639,", PB2 Price Greater than PB1 Price","")&amp;IF(Y1639&gt;W1639,", PB3 Price Greater than PB2 Price","")&amp;IF(AA1639&gt;Y1639,", PB4 Price Greater than PB3 Price","")&amp;IF(AC1639&gt;AA1639,", PB5 Price Greater than PB4 Price","")&amp;IF(AE1639&gt;AC1639,", PB6 Price Greater than PB5 Price","")&amp;IF(AG1639&gt;AE1639,", PB7 Price Greater than PB6 Price","")&amp;IF($U1639&lt;&gt;ROUND($U1639,2),", PB 1 Price - More than 2 Decimal Places","")&amp;IF($W1639&lt;&gt;ROUND($W1639,2),", PB 2 Price - More than 2 Decimal Places","")&amp;IF($Y1639&lt;&gt;ROUND($Y1639,2),", PB 3 Price - More than 2 Decimal Places","")&amp;IF($AA1639&lt;&gt;ROUND($AA1639,2),", PB 4 Price - More than 2 Decimal Places","")&amp;IF($AC1639&lt;&gt;ROUND($AC1639,2),", PB 5 Price - More than 2 Decimal Places","")&amp;IF($AE1639&lt;&gt;ROUND($AE1639,2),", PB 6 Price - More than 2 Decimal Places","")&amp;IF($AG1639&lt;&gt;ROUND($AG1639,2),", PB 7 Price - More than 2 Decimal Places","")&amp;IF(AND(E1639&lt;&gt;"",U1639="",AH1639=""),", Please enter a Price in PB1 or Select No Bid","")&amp;IF(AND(OR($U1639&gt;0,$W1639&gt;0,$Y1639&gt;0,$AA1639&gt;0,$AC1639&gt;0,$AE1639&gt;0),OR(AH1639="",AH1639="No Bid")),", Bid Status Missing or Incorrect","")&amp;IF(AND(AH1639="No Bid",AI1639=""),", Reason for No Bid Missing","")&amp;IF(AND($O1639="CSIS",OR($U1639&gt;0,$W1639&gt;0,$Y1639&gt;0,$AA1639&gt;0,$AC1639&gt;0,$AE1639&gt;0),AJ1639=""),", NCAGE Supplier Missing","")&amp;IF(AND($O1639="Drawing",OR($U1639&gt;0,$W1639&gt;0,$Y1639&gt;0,$AA1639&gt;0,$AC1639&gt;0,$AE1639&gt;0),AK1639=""),", Manufacturer Missing","")&amp;IF(AL1639&lt;&gt;"",", Comment","")&amp;IF(AND(OR(AH1639="Bid Using CSIS Dropdown With Query (Comment Field Must Be Populated)",AH1639="Bid To Drawing Supplied With Query (Comment Field Must Be Populated)"),AL1639=""),", Please Enter a Comment for the Bid Query","")&amp;IF(AND(T1639&gt;0,U1639="",AH1639&lt;&gt;"No Bid"),", PB1 Price Missing","")&amp;IF(AND(V1639&gt;0,W1639="",AH1639&lt;&gt;"No Bid"),", PB2 Price Missing","")&amp;IF(AND(X1639&gt;0,Y1639="",AH1639&lt;&gt;"No Bid"),", PB3 Price Missing","")&amp;IF(AND(Z1639&gt;0,AA1639="",AH1639&lt;&gt;"No Bid"),", PB4 Price Missing","")&amp;IF(AND(AB1639&gt;0,AC1639="",AH1639&lt;&gt;"No Bid"),", PB5 Price Missing","")&amp;IF(AND(AD1639&gt;0,AE1639="",AH1639&lt;&gt;"No Bid"),", PB6 Price Missing","")&amp;IF(AND(AF1639&gt;0,AG1639="",AH1639&lt;&gt;"No Bid"),", PB7 Price Missing","")</f>
        <v>, Please enter a Price in PB1 or Select No Bid, PB1 Price Missing, PB2 Price Missing, PB3 Price Missing, PB4 Price Missing, PB5 Price Missing</v>
      </c>
      <c r="AN1639" s="28"/>
      <c r="AO1639" s="28"/>
      <c r="AP1639" s="28"/>
      <c r="AQ1639" s="28"/>
      <c r="AR1639" s="28"/>
      <c r="AS1639" s="28"/>
      <c r="AT1639" s="28"/>
      <c r="AU1639" s="28"/>
      <c r="AV1639" s="28"/>
      <c r="AW1639" s="28"/>
      <c r="AX1639" s="28"/>
      <c r="AY1639" s="28"/>
      <c r="AZ1639" s="28"/>
      <c r="BA1639" s="28"/>
      <c r="BB1639" s="28"/>
      <c r="BC1639" s="28"/>
      <c r="BD1639" s="28"/>
      <c r="BE1639" s="28"/>
      <c r="BF1639" s="28"/>
      <c r="BG1639" s="28"/>
      <c r="BH1639" s="28"/>
      <c r="BI1639" s="28"/>
      <c r="BJ1639" s="28"/>
      <c r="BK1639" s="28"/>
      <c r="BL1639" s="28"/>
    </row>
    <row r="1640" spans="1:64" x14ac:dyDescent="0.25">
      <c r="A1640" s="58">
        <v>1638</v>
      </c>
      <c r="B1640" s="57"/>
      <c r="C1640" s="57" t="s">
        <v>3775</v>
      </c>
      <c r="D1640" s="57"/>
      <c r="E1640" s="59" t="s">
        <v>1756</v>
      </c>
      <c r="F1640" s="60" t="s">
        <v>5961</v>
      </c>
      <c r="G1640" s="61" t="s">
        <v>5349</v>
      </c>
      <c r="H1640" s="60" t="s">
        <v>6018</v>
      </c>
      <c r="I1640" s="60" t="s">
        <v>5993</v>
      </c>
      <c r="J1640" s="60"/>
      <c r="K1640" s="60" t="s">
        <v>5992</v>
      </c>
      <c r="L1640" s="60" t="s">
        <v>23</v>
      </c>
      <c r="M1640" s="60" t="s">
        <v>6024</v>
      </c>
      <c r="N1640" s="57" t="s">
        <v>6026</v>
      </c>
      <c r="O1640" s="62" t="s">
        <v>2061</v>
      </c>
      <c r="P1640" s="62" t="s">
        <v>3708</v>
      </c>
      <c r="Q1640" s="28"/>
      <c r="R1640" s="28"/>
      <c r="S1640" s="28"/>
      <c r="T1640" s="36">
        <v>1</v>
      </c>
      <c r="U1640" s="33"/>
      <c r="V1640" s="36">
        <v>3</v>
      </c>
      <c r="W1640" s="33"/>
      <c r="X1640" s="36">
        <v>5</v>
      </c>
      <c r="Y1640" s="33"/>
      <c r="Z1640" s="36">
        <v>999999</v>
      </c>
      <c r="AA1640" s="33"/>
      <c r="AB1640" s="36"/>
      <c r="AC1640" s="33"/>
      <c r="AD1640" s="36"/>
      <c r="AE1640" s="33"/>
      <c r="AF1640" s="36"/>
      <c r="AG1640" s="33"/>
      <c r="AH1640" s="28"/>
      <c r="AI1640" s="28"/>
      <c r="AJ1640" s="28"/>
      <c r="AK1640" s="28"/>
      <c r="AL1640" s="28"/>
      <c r="AM1640" s="41" t="str">
        <f>IF(AND($U1640&gt;0,$Q1640=""),"Currency Missing","")&amp;IF(AND($U1640&gt;0,$R1640=""),", MOQ Missing","")&amp;IF(AND($U1640&gt;0,$S1640=""),", Leadtime Missing","")&amp;IF(W1640&gt;U1640,", PB2 Price Greater than PB1 Price","")&amp;IF(Y1640&gt;W1640,", PB3 Price Greater than PB2 Price","")&amp;IF(AA1640&gt;Y1640,", PB4 Price Greater than PB3 Price","")&amp;IF(AC1640&gt;AA1640,", PB5 Price Greater than PB4 Price","")&amp;IF(AE1640&gt;AC1640,", PB6 Price Greater than PB5 Price","")&amp;IF(AG1640&gt;AE1640,", PB7 Price Greater than PB6 Price","")&amp;IF($U1640&lt;&gt;ROUND($U1640,2),", PB 1 Price - More than 2 Decimal Places","")&amp;IF($W1640&lt;&gt;ROUND($W1640,2),", PB 2 Price - More than 2 Decimal Places","")&amp;IF($Y1640&lt;&gt;ROUND($Y1640,2),", PB 3 Price - More than 2 Decimal Places","")&amp;IF($AA1640&lt;&gt;ROUND($AA1640,2),", PB 4 Price - More than 2 Decimal Places","")&amp;IF($AC1640&lt;&gt;ROUND($AC1640,2),", PB 5 Price - More than 2 Decimal Places","")&amp;IF($AE1640&lt;&gt;ROUND($AE1640,2),", PB 6 Price - More than 2 Decimal Places","")&amp;IF($AG1640&lt;&gt;ROUND($AG1640,2),", PB 7 Price - More than 2 Decimal Places","")&amp;IF(AND(E1640&lt;&gt;"",U1640="",AH1640=""),", Please enter a Price in PB1 or Select No Bid","")&amp;IF(AND(OR($U1640&gt;0,$W1640&gt;0,$Y1640&gt;0,$AA1640&gt;0,$AC1640&gt;0,$AE1640&gt;0),OR(AH1640="",AH1640="No Bid")),", Bid Status Missing or Incorrect","")&amp;IF(AND(AH1640="No Bid",AI1640=""),", Reason for No Bid Missing","")&amp;IF(AND($O1640="CSIS",OR($U1640&gt;0,$W1640&gt;0,$Y1640&gt;0,$AA1640&gt;0,$AC1640&gt;0,$AE1640&gt;0),AJ1640=""),", NCAGE Supplier Missing","")&amp;IF(AND($O1640="Drawing",OR($U1640&gt;0,$W1640&gt;0,$Y1640&gt;0,$AA1640&gt;0,$AC1640&gt;0,$AE1640&gt;0),AK1640=""),", Manufacturer Missing","")&amp;IF(AL1640&lt;&gt;"",", Comment","")&amp;IF(AND(OR(AH1640="Bid Using CSIS Dropdown With Query (Comment Field Must Be Populated)",AH1640="Bid To Drawing Supplied With Query (Comment Field Must Be Populated)"),AL1640=""),", Please Enter a Comment for the Bid Query","")&amp;IF(AND(T1640&gt;0,U1640="",AH1640&lt;&gt;"No Bid"),", PB1 Price Missing","")&amp;IF(AND(V1640&gt;0,W1640="",AH1640&lt;&gt;"No Bid"),", PB2 Price Missing","")&amp;IF(AND(X1640&gt;0,Y1640="",AH1640&lt;&gt;"No Bid"),", PB3 Price Missing","")&amp;IF(AND(Z1640&gt;0,AA1640="",AH1640&lt;&gt;"No Bid"),", PB4 Price Missing","")&amp;IF(AND(AB1640&gt;0,AC1640="",AH1640&lt;&gt;"No Bid"),", PB5 Price Missing","")&amp;IF(AND(AD1640&gt;0,AE1640="",AH1640&lt;&gt;"No Bid"),", PB6 Price Missing","")&amp;IF(AND(AF1640&gt;0,AG1640="",AH1640&lt;&gt;"No Bid"),", PB7 Price Missing","")</f>
        <v>, Please enter a Price in PB1 or Select No Bid, PB1 Price Missing, PB2 Price Missing, PB3 Price Missing, PB4 Price Missing</v>
      </c>
      <c r="AN1640" s="28"/>
      <c r="AO1640" s="28"/>
      <c r="AP1640" s="28"/>
      <c r="AQ1640" s="28"/>
      <c r="AR1640" s="28"/>
      <c r="AS1640" s="28"/>
      <c r="AT1640" s="28"/>
      <c r="AU1640" s="28"/>
      <c r="AV1640" s="28"/>
      <c r="AW1640" s="28"/>
      <c r="AX1640" s="28"/>
      <c r="AY1640" s="28"/>
      <c r="AZ1640" s="28"/>
      <c r="BA1640" s="28"/>
      <c r="BB1640" s="28"/>
      <c r="BC1640" s="28"/>
      <c r="BD1640" s="28"/>
      <c r="BE1640" s="28"/>
      <c r="BF1640" s="28"/>
      <c r="BG1640" s="28"/>
      <c r="BH1640" s="28"/>
      <c r="BI1640" s="28"/>
      <c r="BJ1640" s="28"/>
      <c r="BK1640" s="28"/>
      <c r="BL1640" s="28"/>
    </row>
    <row r="1641" spans="1:64" x14ac:dyDescent="0.25">
      <c r="A1641" s="58">
        <v>1639</v>
      </c>
      <c r="B1641" s="57"/>
      <c r="C1641" s="57" t="s">
        <v>3775</v>
      </c>
      <c r="D1641" s="57"/>
      <c r="E1641" s="59" t="s">
        <v>1757</v>
      </c>
      <c r="F1641" s="60" t="s">
        <v>5478</v>
      </c>
      <c r="G1641" s="61" t="s">
        <v>5350</v>
      </c>
      <c r="H1641" s="60" t="s">
        <v>5999</v>
      </c>
      <c r="I1641" s="60" t="s">
        <v>5993</v>
      </c>
      <c r="J1641" s="60"/>
      <c r="K1641" s="60" t="s">
        <v>5992</v>
      </c>
      <c r="L1641" s="60" t="s">
        <v>23</v>
      </c>
      <c r="M1641" s="60" t="s">
        <v>6024</v>
      </c>
      <c r="N1641" s="57" t="s">
        <v>6026</v>
      </c>
      <c r="O1641" s="62" t="s">
        <v>2012</v>
      </c>
      <c r="P1641" s="62" t="s">
        <v>3709</v>
      </c>
      <c r="Q1641" s="28"/>
      <c r="R1641" s="28"/>
      <c r="S1641" s="28"/>
      <c r="T1641" s="36">
        <v>1</v>
      </c>
      <c r="U1641" s="33"/>
      <c r="V1641" s="36">
        <v>2</v>
      </c>
      <c r="W1641" s="33"/>
      <c r="X1641" s="36">
        <v>3</v>
      </c>
      <c r="Y1641" s="33"/>
      <c r="Z1641" s="36">
        <v>6</v>
      </c>
      <c r="AA1641" s="33"/>
      <c r="AB1641" s="36">
        <v>999999</v>
      </c>
      <c r="AC1641" s="33"/>
      <c r="AD1641" s="36"/>
      <c r="AE1641" s="33"/>
      <c r="AF1641" s="36"/>
      <c r="AG1641" s="33"/>
      <c r="AH1641" s="28"/>
      <c r="AI1641" s="28"/>
      <c r="AJ1641" s="28"/>
      <c r="AK1641" s="28"/>
      <c r="AL1641" s="28"/>
      <c r="AM1641" s="41" t="str">
        <f>IF(AND($U1641&gt;0,$Q1641=""),"Currency Missing","")&amp;IF(AND($U1641&gt;0,$R1641=""),", MOQ Missing","")&amp;IF(AND($U1641&gt;0,$S1641=""),", Leadtime Missing","")&amp;IF(W1641&gt;U1641,", PB2 Price Greater than PB1 Price","")&amp;IF(Y1641&gt;W1641,", PB3 Price Greater than PB2 Price","")&amp;IF(AA1641&gt;Y1641,", PB4 Price Greater than PB3 Price","")&amp;IF(AC1641&gt;AA1641,", PB5 Price Greater than PB4 Price","")&amp;IF(AE1641&gt;AC1641,", PB6 Price Greater than PB5 Price","")&amp;IF(AG1641&gt;AE1641,", PB7 Price Greater than PB6 Price","")&amp;IF($U1641&lt;&gt;ROUND($U1641,2),", PB 1 Price - More than 2 Decimal Places","")&amp;IF($W1641&lt;&gt;ROUND($W1641,2),", PB 2 Price - More than 2 Decimal Places","")&amp;IF($Y1641&lt;&gt;ROUND($Y1641,2),", PB 3 Price - More than 2 Decimal Places","")&amp;IF($AA1641&lt;&gt;ROUND($AA1641,2),", PB 4 Price - More than 2 Decimal Places","")&amp;IF($AC1641&lt;&gt;ROUND($AC1641,2),", PB 5 Price - More than 2 Decimal Places","")&amp;IF($AE1641&lt;&gt;ROUND($AE1641,2),", PB 6 Price - More than 2 Decimal Places","")&amp;IF($AG1641&lt;&gt;ROUND($AG1641,2),", PB 7 Price - More than 2 Decimal Places","")&amp;IF(AND(E1641&lt;&gt;"",U1641="",AH1641=""),", Please enter a Price in PB1 or Select No Bid","")&amp;IF(AND(OR($U1641&gt;0,$W1641&gt;0,$Y1641&gt;0,$AA1641&gt;0,$AC1641&gt;0,$AE1641&gt;0),OR(AH1641="",AH1641="No Bid")),", Bid Status Missing or Incorrect","")&amp;IF(AND(AH1641="No Bid",AI1641=""),", Reason for No Bid Missing","")&amp;IF(AND($O1641="CSIS",OR($U1641&gt;0,$W1641&gt;0,$Y1641&gt;0,$AA1641&gt;0,$AC1641&gt;0,$AE1641&gt;0),AJ1641=""),", NCAGE Supplier Missing","")&amp;IF(AND($O1641="Drawing",OR($U1641&gt;0,$W1641&gt;0,$Y1641&gt;0,$AA1641&gt;0,$AC1641&gt;0,$AE1641&gt;0),AK1641=""),", Manufacturer Missing","")&amp;IF(AL1641&lt;&gt;"",", Comment","")&amp;IF(AND(OR(AH1641="Bid Using CSIS Dropdown With Query (Comment Field Must Be Populated)",AH1641="Bid To Drawing Supplied With Query (Comment Field Must Be Populated)"),AL1641=""),", Please Enter a Comment for the Bid Query","")&amp;IF(AND(T1641&gt;0,U1641="",AH1641&lt;&gt;"No Bid"),", PB1 Price Missing","")&amp;IF(AND(V1641&gt;0,W1641="",AH1641&lt;&gt;"No Bid"),", PB2 Price Missing","")&amp;IF(AND(X1641&gt;0,Y1641="",AH1641&lt;&gt;"No Bid"),", PB3 Price Missing","")&amp;IF(AND(Z1641&gt;0,AA1641="",AH1641&lt;&gt;"No Bid"),", PB4 Price Missing","")&amp;IF(AND(AB1641&gt;0,AC1641="",AH1641&lt;&gt;"No Bid"),", PB5 Price Missing","")&amp;IF(AND(AD1641&gt;0,AE1641="",AH1641&lt;&gt;"No Bid"),", PB6 Price Missing","")&amp;IF(AND(AF1641&gt;0,AG1641="",AH1641&lt;&gt;"No Bid"),", PB7 Price Missing","")</f>
        <v>, Please enter a Price in PB1 or Select No Bid, PB1 Price Missing, PB2 Price Missing, PB3 Price Missing, PB4 Price Missing, PB5 Price Missing</v>
      </c>
      <c r="AN1641" s="28"/>
      <c r="AO1641" s="28"/>
      <c r="AP1641" s="28"/>
      <c r="AQ1641" s="28"/>
      <c r="AR1641" s="28"/>
      <c r="AS1641" s="28"/>
      <c r="AT1641" s="28"/>
      <c r="AU1641" s="28"/>
      <c r="AV1641" s="28"/>
      <c r="AW1641" s="28"/>
      <c r="AX1641" s="28"/>
      <c r="AY1641" s="28"/>
      <c r="AZ1641" s="28"/>
      <c r="BA1641" s="28"/>
      <c r="BB1641" s="28"/>
      <c r="BC1641" s="28"/>
      <c r="BD1641" s="28"/>
      <c r="BE1641" s="28"/>
      <c r="BF1641" s="28"/>
      <c r="BG1641" s="28"/>
      <c r="BH1641" s="28"/>
      <c r="BI1641" s="28"/>
      <c r="BJ1641" s="28"/>
      <c r="BK1641" s="28"/>
      <c r="BL1641" s="28"/>
    </row>
    <row r="1642" spans="1:64" x14ac:dyDescent="0.25">
      <c r="A1642" s="58">
        <v>1640</v>
      </c>
      <c r="B1642" s="57"/>
      <c r="C1642" s="57" t="s">
        <v>3775</v>
      </c>
      <c r="D1642" s="57"/>
      <c r="E1642" s="59" t="s">
        <v>1758</v>
      </c>
      <c r="F1642" s="60" t="s">
        <v>5963</v>
      </c>
      <c r="G1642" s="61" t="s">
        <v>5351</v>
      </c>
      <c r="H1642" s="60" t="s">
        <v>5994</v>
      </c>
      <c r="I1642" s="60" t="s">
        <v>5993</v>
      </c>
      <c r="J1642" s="60"/>
      <c r="K1642" s="60" t="s">
        <v>5992</v>
      </c>
      <c r="L1642" s="60" t="s">
        <v>23</v>
      </c>
      <c r="M1642" s="60" t="s">
        <v>6024</v>
      </c>
      <c r="N1642" s="57" t="s">
        <v>6026</v>
      </c>
      <c r="O1642" s="62" t="s">
        <v>2012</v>
      </c>
      <c r="P1642" s="62" t="s">
        <v>3710</v>
      </c>
      <c r="Q1642" s="28"/>
      <c r="R1642" s="28"/>
      <c r="S1642" s="28"/>
      <c r="T1642" s="36">
        <v>1</v>
      </c>
      <c r="U1642" s="33"/>
      <c r="V1642" s="36">
        <v>2</v>
      </c>
      <c r="W1642" s="33"/>
      <c r="X1642" s="36">
        <v>5</v>
      </c>
      <c r="Y1642" s="33"/>
      <c r="Z1642" s="36">
        <v>999999</v>
      </c>
      <c r="AA1642" s="33"/>
      <c r="AB1642" s="36"/>
      <c r="AC1642" s="33"/>
      <c r="AD1642" s="36"/>
      <c r="AE1642" s="33"/>
      <c r="AF1642" s="36"/>
      <c r="AG1642" s="33"/>
      <c r="AH1642" s="28"/>
      <c r="AI1642" s="28"/>
      <c r="AJ1642" s="28"/>
      <c r="AK1642" s="28"/>
      <c r="AL1642" s="28"/>
      <c r="AM1642" s="41" t="str">
        <f>IF(AND($U1642&gt;0,$Q1642=""),"Currency Missing","")&amp;IF(AND($U1642&gt;0,$R1642=""),", MOQ Missing","")&amp;IF(AND($U1642&gt;0,$S1642=""),", Leadtime Missing","")&amp;IF(W1642&gt;U1642,", PB2 Price Greater than PB1 Price","")&amp;IF(Y1642&gt;W1642,", PB3 Price Greater than PB2 Price","")&amp;IF(AA1642&gt;Y1642,", PB4 Price Greater than PB3 Price","")&amp;IF(AC1642&gt;AA1642,", PB5 Price Greater than PB4 Price","")&amp;IF(AE1642&gt;AC1642,", PB6 Price Greater than PB5 Price","")&amp;IF(AG1642&gt;AE1642,", PB7 Price Greater than PB6 Price","")&amp;IF($U1642&lt;&gt;ROUND($U1642,2),", PB 1 Price - More than 2 Decimal Places","")&amp;IF($W1642&lt;&gt;ROUND($W1642,2),", PB 2 Price - More than 2 Decimal Places","")&amp;IF($Y1642&lt;&gt;ROUND($Y1642,2),", PB 3 Price - More than 2 Decimal Places","")&amp;IF($AA1642&lt;&gt;ROUND($AA1642,2),", PB 4 Price - More than 2 Decimal Places","")&amp;IF($AC1642&lt;&gt;ROUND($AC1642,2),", PB 5 Price - More than 2 Decimal Places","")&amp;IF($AE1642&lt;&gt;ROUND($AE1642,2),", PB 6 Price - More than 2 Decimal Places","")&amp;IF($AG1642&lt;&gt;ROUND($AG1642,2),", PB 7 Price - More than 2 Decimal Places","")&amp;IF(AND(E1642&lt;&gt;"",U1642="",AH1642=""),", Please enter a Price in PB1 or Select No Bid","")&amp;IF(AND(OR($U1642&gt;0,$W1642&gt;0,$Y1642&gt;0,$AA1642&gt;0,$AC1642&gt;0,$AE1642&gt;0),OR(AH1642="",AH1642="No Bid")),", Bid Status Missing or Incorrect","")&amp;IF(AND(AH1642="No Bid",AI1642=""),", Reason for No Bid Missing","")&amp;IF(AND($O1642="CSIS",OR($U1642&gt;0,$W1642&gt;0,$Y1642&gt;0,$AA1642&gt;0,$AC1642&gt;0,$AE1642&gt;0),AJ1642=""),", NCAGE Supplier Missing","")&amp;IF(AND($O1642="Drawing",OR($U1642&gt;0,$W1642&gt;0,$Y1642&gt;0,$AA1642&gt;0,$AC1642&gt;0,$AE1642&gt;0),AK1642=""),", Manufacturer Missing","")&amp;IF(AL1642&lt;&gt;"",", Comment","")&amp;IF(AND(OR(AH1642="Bid Using CSIS Dropdown With Query (Comment Field Must Be Populated)",AH1642="Bid To Drawing Supplied With Query (Comment Field Must Be Populated)"),AL1642=""),", Please Enter a Comment for the Bid Query","")&amp;IF(AND(T1642&gt;0,U1642="",AH1642&lt;&gt;"No Bid"),", PB1 Price Missing","")&amp;IF(AND(V1642&gt;0,W1642="",AH1642&lt;&gt;"No Bid"),", PB2 Price Missing","")&amp;IF(AND(X1642&gt;0,Y1642="",AH1642&lt;&gt;"No Bid"),", PB3 Price Missing","")&amp;IF(AND(Z1642&gt;0,AA1642="",AH1642&lt;&gt;"No Bid"),", PB4 Price Missing","")&amp;IF(AND(AB1642&gt;0,AC1642="",AH1642&lt;&gt;"No Bid"),", PB5 Price Missing","")&amp;IF(AND(AD1642&gt;0,AE1642="",AH1642&lt;&gt;"No Bid"),", PB6 Price Missing","")&amp;IF(AND(AF1642&gt;0,AG1642="",AH1642&lt;&gt;"No Bid"),", PB7 Price Missing","")</f>
        <v>, Please enter a Price in PB1 or Select No Bid, PB1 Price Missing, PB2 Price Missing, PB3 Price Missing, PB4 Price Missing</v>
      </c>
      <c r="AN1642" s="28"/>
      <c r="AO1642" s="28"/>
      <c r="AP1642" s="28"/>
      <c r="AQ1642" s="28"/>
      <c r="AR1642" s="28"/>
      <c r="AS1642" s="28"/>
      <c r="AT1642" s="28"/>
      <c r="AU1642" s="28"/>
      <c r="AV1642" s="28"/>
      <c r="AW1642" s="28"/>
      <c r="AX1642" s="28"/>
      <c r="AY1642" s="28"/>
      <c r="AZ1642" s="28"/>
      <c r="BA1642" s="28"/>
      <c r="BB1642" s="28"/>
      <c r="BC1642" s="28"/>
      <c r="BD1642" s="28"/>
      <c r="BE1642" s="28"/>
      <c r="BF1642" s="28"/>
      <c r="BG1642" s="28"/>
      <c r="BH1642" s="28"/>
      <c r="BI1642" s="28"/>
      <c r="BJ1642" s="28"/>
      <c r="BK1642" s="28"/>
      <c r="BL1642" s="28"/>
    </row>
    <row r="1643" spans="1:64" x14ac:dyDescent="0.25">
      <c r="A1643" s="58">
        <v>1641</v>
      </c>
      <c r="B1643" s="57"/>
      <c r="C1643" s="57" t="s">
        <v>3775</v>
      </c>
      <c r="D1643" s="57"/>
      <c r="E1643" s="59" t="s">
        <v>1759</v>
      </c>
      <c r="F1643" s="60" t="s">
        <v>5421</v>
      </c>
      <c r="G1643" s="61" t="s">
        <v>5352</v>
      </c>
      <c r="H1643" s="60" t="s">
        <v>6003</v>
      </c>
      <c r="I1643" s="60" t="s">
        <v>5993</v>
      </c>
      <c r="J1643" s="60"/>
      <c r="K1643" s="60" t="s">
        <v>5992</v>
      </c>
      <c r="L1643" s="60" t="s">
        <v>23</v>
      </c>
      <c r="M1643" s="60" t="s">
        <v>6024</v>
      </c>
      <c r="N1643" s="57" t="s">
        <v>6026</v>
      </c>
      <c r="O1643" s="62" t="s">
        <v>1897</v>
      </c>
      <c r="P1643" s="62" t="s">
        <v>3711</v>
      </c>
      <c r="Q1643" s="28"/>
      <c r="R1643" s="28"/>
      <c r="S1643" s="28"/>
      <c r="T1643" s="36">
        <v>6</v>
      </c>
      <c r="U1643" s="33"/>
      <c r="V1643" s="36">
        <v>20</v>
      </c>
      <c r="W1643" s="33"/>
      <c r="X1643" s="36">
        <v>35</v>
      </c>
      <c r="Y1643" s="33"/>
      <c r="Z1643" s="36">
        <v>70</v>
      </c>
      <c r="AA1643" s="33"/>
      <c r="AB1643" s="36">
        <v>140</v>
      </c>
      <c r="AC1643" s="33"/>
      <c r="AD1643" s="36">
        <v>999999</v>
      </c>
      <c r="AE1643" s="33"/>
      <c r="AF1643" s="36"/>
      <c r="AG1643" s="33"/>
      <c r="AH1643" s="28"/>
      <c r="AI1643" s="28"/>
      <c r="AJ1643" s="28"/>
      <c r="AK1643" s="28"/>
      <c r="AL1643" s="28"/>
      <c r="AM1643" s="41" t="str">
        <f>IF(AND($U1643&gt;0,$Q1643=""),"Currency Missing","")&amp;IF(AND($U1643&gt;0,$R1643=""),", MOQ Missing","")&amp;IF(AND($U1643&gt;0,$S1643=""),", Leadtime Missing","")&amp;IF(W1643&gt;U1643,", PB2 Price Greater than PB1 Price","")&amp;IF(Y1643&gt;W1643,", PB3 Price Greater than PB2 Price","")&amp;IF(AA1643&gt;Y1643,", PB4 Price Greater than PB3 Price","")&amp;IF(AC1643&gt;AA1643,", PB5 Price Greater than PB4 Price","")&amp;IF(AE1643&gt;AC1643,", PB6 Price Greater than PB5 Price","")&amp;IF(AG1643&gt;AE1643,", PB7 Price Greater than PB6 Price","")&amp;IF($U1643&lt;&gt;ROUND($U1643,2),", PB 1 Price - More than 2 Decimal Places","")&amp;IF($W1643&lt;&gt;ROUND($W1643,2),", PB 2 Price - More than 2 Decimal Places","")&amp;IF($Y1643&lt;&gt;ROUND($Y1643,2),", PB 3 Price - More than 2 Decimal Places","")&amp;IF($AA1643&lt;&gt;ROUND($AA1643,2),", PB 4 Price - More than 2 Decimal Places","")&amp;IF($AC1643&lt;&gt;ROUND($AC1643,2),", PB 5 Price - More than 2 Decimal Places","")&amp;IF($AE1643&lt;&gt;ROUND($AE1643,2),", PB 6 Price - More than 2 Decimal Places","")&amp;IF($AG1643&lt;&gt;ROUND($AG1643,2),", PB 7 Price - More than 2 Decimal Places","")&amp;IF(AND(E1643&lt;&gt;"",U1643="",AH1643=""),", Please enter a Price in PB1 or Select No Bid","")&amp;IF(AND(OR($U1643&gt;0,$W1643&gt;0,$Y1643&gt;0,$AA1643&gt;0,$AC1643&gt;0,$AE1643&gt;0),OR(AH1643="",AH1643="No Bid")),", Bid Status Missing or Incorrect","")&amp;IF(AND(AH1643="No Bid",AI1643=""),", Reason for No Bid Missing","")&amp;IF(AND($O1643="CSIS",OR($U1643&gt;0,$W1643&gt;0,$Y1643&gt;0,$AA1643&gt;0,$AC1643&gt;0,$AE1643&gt;0),AJ1643=""),", NCAGE Supplier Missing","")&amp;IF(AND($O1643="Drawing",OR($U1643&gt;0,$W1643&gt;0,$Y1643&gt;0,$AA1643&gt;0,$AC1643&gt;0,$AE1643&gt;0),AK1643=""),", Manufacturer Missing","")&amp;IF(AL1643&lt;&gt;"",", Comment","")&amp;IF(AND(OR(AH1643="Bid Using CSIS Dropdown With Query (Comment Field Must Be Populated)",AH1643="Bid To Drawing Supplied With Query (Comment Field Must Be Populated)"),AL1643=""),", Please Enter a Comment for the Bid Query","")&amp;IF(AND(T1643&gt;0,U1643="",AH1643&lt;&gt;"No Bid"),", PB1 Price Missing","")&amp;IF(AND(V1643&gt;0,W1643="",AH1643&lt;&gt;"No Bid"),", PB2 Price Missing","")&amp;IF(AND(X1643&gt;0,Y1643="",AH1643&lt;&gt;"No Bid"),", PB3 Price Missing","")&amp;IF(AND(Z1643&gt;0,AA1643="",AH1643&lt;&gt;"No Bid"),", PB4 Price Missing","")&amp;IF(AND(AB1643&gt;0,AC1643="",AH1643&lt;&gt;"No Bid"),", PB5 Price Missing","")&amp;IF(AND(AD1643&gt;0,AE1643="",AH1643&lt;&gt;"No Bid"),", PB6 Price Missing","")&amp;IF(AND(AF1643&gt;0,AG1643="",AH1643&lt;&gt;"No Bid"),", PB7 Price Missing","")</f>
        <v>, Please enter a Price in PB1 or Select No Bid, PB1 Price Missing, PB2 Price Missing, PB3 Price Missing, PB4 Price Missing, PB5 Price Missing, PB6 Price Missing</v>
      </c>
      <c r="AN1643" s="28"/>
      <c r="AO1643" s="28"/>
      <c r="AP1643" s="28"/>
      <c r="AQ1643" s="28"/>
      <c r="AR1643" s="28"/>
      <c r="AS1643" s="28"/>
      <c r="AT1643" s="28"/>
      <c r="AU1643" s="28"/>
      <c r="AV1643" s="28"/>
      <c r="AW1643" s="28"/>
      <c r="AX1643" s="28"/>
      <c r="AY1643" s="28"/>
      <c r="AZ1643" s="28"/>
      <c r="BA1643" s="28"/>
      <c r="BB1643" s="28"/>
      <c r="BC1643" s="28"/>
      <c r="BD1643" s="28"/>
      <c r="BE1643" s="28"/>
      <c r="BF1643" s="28"/>
      <c r="BG1643" s="28"/>
      <c r="BH1643" s="28"/>
      <c r="BI1643" s="28"/>
      <c r="BJ1643" s="28"/>
      <c r="BK1643" s="28"/>
      <c r="BL1643" s="28"/>
    </row>
    <row r="1644" spans="1:64" x14ac:dyDescent="0.25">
      <c r="A1644" s="58">
        <v>1642</v>
      </c>
      <c r="B1644" s="57"/>
      <c r="C1644" s="57" t="s">
        <v>3775</v>
      </c>
      <c r="D1644" s="57"/>
      <c r="E1644" s="59" t="s">
        <v>1145</v>
      </c>
      <c r="F1644" s="60" t="s">
        <v>5444</v>
      </c>
      <c r="G1644" s="61" t="s">
        <v>4754</v>
      </c>
      <c r="H1644" s="60" t="s">
        <v>5996</v>
      </c>
      <c r="I1644" s="60" t="s">
        <v>5993</v>
      </c>
      <c r="J1644" s="60"/>
      <c r="K1644" s="60" t="s">
        <v>5992</v>
      </c>
      <c r="L1644" s="60" t="s">
        <v>23</v>
      </c>
      <c r="M1644" s="60" t="s">
        <v>6024</v>
      </c>
      <c r="N1644" s="57" t="s">
        <v>6026</v>
      </c>
      <c r="O1644" s="62" t="s">
        <v>1919</v>
      </c>
      <c r="P1644" s="62" t="s">
        <v>3099</v>
      </c>
      <c r="Q1644" s="28"/>
      <c r="R1644" s="28"/>
      <c r="S1644" s="28"/>
      <c r="T1644" s="36">
        <v>1</v>
      </c>
      <c r="U1644" s="33"/>
      <c r="V1644" s="36">
        <v>2</v>
      </c>
      <c r="W1644" s="33"/>
      <c r="X1644" s="36">
        <v>5</v>
      </c>
      <c r="Y1644" s="33"/>
      <c r="Z1644" s="36">
        <v>999999</v>
      </c>
      <c r="AA1644" s="33"/>
      <c r="AB1644" s="36"/>
      <c r="AC1644" s="33"/>
      <c r="AD1644" s="36"/>
      <c r="AE1644" s="33"/>
      <c r="AF1644" s="36"/>
      <c r="AG1644" s="33"/>
      <c r="AH1644" s="28"/>
      <c r="AI1644" s="28"/>
      <c r="AJ1644" s="28"/>
      <c r="AK1644" s="28"/>
      <c r="AL1644" s="28"/>
      <c r="AM1644" s="41" t="str">
        <f>IF(AND($U1644&gt;0,$Q1644=""),"Currency Missing","")&amp;IF(AND($U1644&gt;0,$R1644=""),", MOQ Missing","")&amp;IF(AND($U1644&gt;0,$S1644=""),", Leadtime Missing","")&amp;IF(W1644&gt;U1644,", PB2 Price Greater than PB1 Price","")&amp;IF(Y1644&gt;W1644,", PB3 Price Greater than PB2 Price","")&amp;IF(AA1644&gt;Y1644,", PB4 Price Greater than PB3 Price","")&amp;IF(AC1644&gt;AA1644,", PB5 Price Greater than PB4 Price","")&amp;IF(AE1644&gt;AC1644,", PB6 Price Greater than PB5 Price","")&amp;IF(AG1644&gt;AE1644,", PB7 Price Greater than PB6 Price","")&amp;IF($U1644&lt;&gt;ROUND($U1644,2),", PB 1 Price - More than 2 Decimal Places","")&amp;IF($W1644&lt;&gt;ROUND($W1644,2),", PB 2 Price - More than 2 Decimal Places","")&amp;IF($Y1644&lt;&gt;ROUND($Y1644,2),", PB 3 Price - More than 2 Decimal Places","")&amp;IF($AA1644&lt;&gt;ROUND($AA1644,2),", PB 4 Price - More than 2 Decimal Places","")&amp;IF($AC1644&lt;&gt;ROUND($AC1644,2),", PB 5 Price - More than 2 Decimal Places","")&amp;IF($AE1644&lt;&gt;ROUND($AE1644,2),", PB 6 Price - More than 2 Decimal Places","")&amp;IF($AG1644&lt;&gt;ROUND($AG1644,2),", PB 7 Price - More than 2 Decimal Places","")&amp;IF(AND(E1644&lt;&gt;"",U1644="",AH1644=""),", Please enter a Price in PB1 or Select No Bid","")&amp;IF(AND(OR($U1644&gt;0,$W1644&gt;0,$Y1644&gt;0,$AA1644&gt;0,$AC1644&gt;0,$AE1644&gt;0),OR(AH1644="",AH1644="No Bid")),", Bid Status Missing or Incorrect","")&amp;IF(AND(AH1644="No Bid",AI1644=""),", Reason for No Bid Missing","")&amp;IF(AND($O1644="CSIS",OR($U1644&gt;0,$W1644&gt;0,$Y1644&gt;0,$AA1644&gt;0,$AC1644&gt;0,$AE1644&gt;0),AJ1644=""),", NCAGE Supplier Missing","")&amp;IF(AND($O1644="Drawing",OR($U1644&gt;0,$W1644&gt;0,$Y1644&gt;0,$AA1644&gt;0,$AC1644&gt;0,$AE1644&gt;0),AK1644=""),", Manufacturer Missing","")&amp;IF(AL1644&lt;&gt;"",", Comment","")&amp;IF(AND(OR(AH1644="Bid Using CSIS Dropdown With Query (Comment Field Must Be Populated)",AH1644="Bid To Drawing Supplied With Query (Comment Field Must Be Populated)"),AL1644=""),", Please Enter a Comment for the Bid Query","")&amp;IF(AND(T1644&gt;0,U1644="",AH1644&lt;&gt;"No Bid"),", PB1 Price Missing","")&amp;IF(AND(V1644&gt;0,W1644="",AH1644&lt;&gt;"No Bid"),", PB2 Price Missing","")&amp;IF(AND(X1644&gt;0,Y1644="",AH1644&lt;&gt;"No Bid"),", PB3 Price Missing","")&amp;IF(AND(Z1644&gt;0,AA1644="",AH1644&lt;&gt;"No Bid"),", PB4 Price Missing","")&amp;IF(AND(AB1644&gt;0,AC1644="",AH1644&lt;&gt;"No Bid"),", PB5 Price Missing","")&amp;IF(AND(AD1644&gt;0,AE1644="",AH1644&lt;&gt;"No Bid"),", PB6 Price Missing","")&amp;IF(AND(AF1644&gt;0,AG1644="",AH1644&lt;&gt;"No Bid"),", PB7 Price Missing","")</f>
        <v>, Please enter a Price in PB1 or Select No Bid, PB1 Price Missing, PB2 Price Missing, PB3 Price Missing, PB4 Price Missing</v>
      </c>
      <c r="AN1644" s="28"/>
      <c r="AO1644" s="28"/>
      <c r="AP1644" s="28"/>
      <c r="AQ1644" s="28"/>
      <c r="AR1644" s="28"/>
      <c r="AS1644" s="28"/>
      <c r="AT1644" s="28"/>
      <c r="AU1644" s="28"/>
      <c r="AV1644" s="28"/>
      <c r="AW1644" s="28"/>
      <c r="AX1644" s="28"/>
      <c r="AY1644" s="28"/>
      <c r="AZ1644" s="28"/>
      <c r="BA1644" s="28"/>
      <c r="BB1644" s="28"/>
      <c r="BC1644" s="28"/>
      <c r="BD1644" s="28"/>
      <c r="BE1644" s="28"/>
      <c r="BF1644" s="28"/>
      <c r="BG1644" s="28"/>
      <c r="BH1644" s="28"/>
      <c r="BI1644" s="28"/>
      <c r="BJ1644" s="28"/>
      <c r="BK1644" s="28"/>
      <c r="BL1644" s="28"/>
    </row>
    <row r="1645" spans="1:64" x14ac:dyDescent="0.25">
      <c r="A1645" s="58">
        <v>1643</v>
      </c>
      <c r="B1645" s="57"/>
      <c r="C1645" s="57" t="s">
        <v>3775</v>
      </c>
      <c r="D1645" s="57"/>
      <c r="E1645" s="59" t="s">
        <v>1760</v>
      </c>
      <c r="F1645" s="60" t="s">
        <v>5421</v>
      </c>
      <c r="G1645" s="61" t="s">
        <v>5353</v>
      </c>
      <c r="H1645" s="60" t="s">
        <v>6003</v>
      </c>
      <c r="I1645" s="60" t="s">
        <v>5993</v>
      </c>
      <c r="J1645" s="60"/>
      <c r="K1645" s="60" t="s">
        <v>5992</v>
      </c>
      <c r="L1645" s="60" t="s">
        <v>23</v>
      </c>
      <c r="M1645" s="60" t="s">
        <v>6024</v>
      </c>
      <c r="N1645" s="57" t="s">
        <v>6026</v>
      </c>
      <c r="O1645" s="62" t="s">
        <v>1897</v>
      </c>
      <c r="P1645" s="62" t="s">
        <v>3712</v>
      </c>
      <c r="Q1645" s="28"/>
      <c r="R1645" s="28"/>
      <c r="S1645" s="28"/>
      <c r="T1645" s="36">
        <v>1</v>
      </c>
      <c r="U1645" s="33"/>
      <c r="V1645" s="36">
        <v>3</v>
      </c>
      <c r="W1645" s="33"/>
      <c r="X1645" s="36">
        <v>5</v>
      </c>
      <c r="Y1645" s="33"/>
      <c r="Z1645" s="36">
        <v>999999</v>
      </c>
      <c r="AA1645" s="33"/>
      <c r="AB1645" s="36"/>
      <c r="AC1645" s="33"/>
      <c r="AD1645" s="36"/>
      <c r="AE1645" s="33"/>
      <c r="AF1645" s="36"/>
      <c r="AG1645" s="33"/>
      <c r="AH1645" s="28"/>
      <c r="AI1645" s="28"/>
      <c r="AJ1645" s="28"/>
      <c r="AK1645" s="28"/>
      <c r="AL1645" s="28"/>
      <c r="AM1645" s="41" t="str">
        <f>IF(AND($U1645&gt;0,$Q1645=""),"Currency Missing","")&amp;IF(AND($U1645&gt;0,$R1645=""),", MOQ Missing","")&amp;IF(AND($U1645&gt;0,$S1645=""),", Leadtime Missing","")&amp;IF(W1645&gt;U1645,", PB2 Price Greater than PB1 Price","")&amp;IF(Y1645&gt;W1645,", PB3 Price Greater than PB2 Price","")&amp;IF(AA1645&gt;Y1645,", PB4 Price Greater than PB3 Price","")&amp;IF(AC1645&gt;AA1645,", PB5 Price Greater than PB4 Price","")&amp;IF(AE1645&gt;AC1645,", PB6 Price Greater than PB5 Price","")&amp;IF(AG1645&gt;AE1645,", PB7 Price Greater than PB6 Price","")&amp;IF($U1645&lt;&gt;ROUND($U1645,2),", PB 1 Price - More than 2 Decimal Places","")&amp;IF($W1645&lt;&gt;ROUND($W1645,2),", PB 2 Price - More than 2 Decimal Places","")&amp;IF($Y1645&lt;&gt;ROUND($Y1645,2),", PB 3 Price - More than 2 Decimal Places","")&amp;IF($AA1645&lt;&gt;ROUND($AA1645,2),", PB 4 Price - More than 2 Decimal Places","")&amp;IF($AC1645&lt;&gt;ROUND($AC1645,2),", PB 5 Price - More than 2 Decimal Places","")&amp;IF($AE1645&lt;&gt;ROUND($AE1645,2),", PB 6 Price - More than 2 Decimal Places","")&amp;IF($AG1645&lt;&gt;ROUND($AG1645,2),", PB 7 Price - More than 2 Decimal Places","")&amp;IF(AND(E1645&lt;&gt;"",U1645="",AH1645=""),", Please enter a Price in PB1 or Select No Bid","")&amp;IF(AND(OR($U1645&gt;0,$W1645&gt;0,$Y1645&gt;0,$AA1645&gt;0,$AC1645&gt;0,$AE1645&gt;0),OR(AH1645="",AH1645="No Bid")),", Bid Status Missing or Incorrect","")&amp;IF(AND(AH1645="No Bid",AI1645=""),", Reason for No Bid Missing","")&amp;IF(AND($O1645="CSIS",OR($U1645&gt;0,$W1645&gt;0,$Y1645&gt;0,$AA1645&gt;0,$AC1645&gt;0,$AE1645&gt;0),AJ1645=""),", NCAGE Supplier Missing","")&amp;IF(AND($O1645="Drawing",OR($U1645&gt;0,$W1645&gt;0,$Y1645&gt;0,$AA1645&gt;0,$AC1645&gt;0,$AE1645&gt;0),AK1645=""),", Manufacturer Missing","")&amp;IF(AL1645&lt;&gt;"",", Comment","")&amp;IF(AND(OR(AH1645="Bid Using CSIS Dropdown With Query (Comment Field Must Be Populated)",AH1645="Bid To Drawing Supplied With Query (Comment Field Must Be Populated)"),AL1645=""),", Please Enter a Comment for the Bid Query","")&amp;IF(AND(T1645&gt;0,U1645="",AH1645&lt;&gt;"No Bid"),", PB1 Price Missing","")&amp;IF(AND(V1645&gt;0,W1645="",AH1645&lt;&gt;"No Bid"),", PB2 Price Missing","")&amp;IF(AND(X1645&gt;0,Y1645="",AH1645&lt;&gt;"No Bid"),", PB3 Price Missing","")&amp;IF(AND(Z1645&gt;0,AA1645="",AH1645&lt;&gt;"No Bid"),", PB4 Price Missing","")&amp;IF(AND(AB1645&gt;0,AC1645="",AH1645&lt;&gt;"No Bid"),", PB5 Price Missing","")&amp;IF(AND(AD1645&gt;0,AE1645="",AH1645&lt;&gt;"No Bid"),", PB6 Price Missing","")&amp;IF(AND(AF1645&gt;0,AG1645="",AH1645&lt;&gt;"No Bid"),", PB7 Price Missing","")</f>
        <v>, Please enter a Price in PB1 or Select No Bid, PB1 Price Missing, PB2 Price Missing, PB3 Price Missing, PB4 Price Missing</v>
      </c>
      <c r="AN1645" s="28"/>
      <c r="AO1645" s="28"/>
      <c r="AP1645" s="28"/>
      <c r="AQ1645" s="28"/>
      <c r="AR1645" s="28"/>
      <c r="AS1645" s="28"/>
      <c r="AT1645" s="28"/>
      <c r="AU1645" s="28"/>
      <c r="AV1645" s="28"/>
      <c r="AW1645" s="28"/>
      <c r="AX1645" s="28"/>
      <c r="AY1645" s="28"/>
      <c r="AZ1645" s="28"/>
      <c r="BA1645" s="28"/>
      <c r="BB1645" s="28"/>
      <c r="BC1645" s="28"/>
      <c r="BD1645" s="28"/>
      <c r="BE1645" s="28"/>
      <c r="BF1645" s="28"/>
      <c r="BG1645" s="28"/>
      <c r="BH1645" s="28"/>
      <c r="BI1645" s="28"/>
      <c r="BJ1645" s="28"/>
      <c r="BK1645" s="28"/>
      <c r="BL1645" s="28"/>
    </row>
    <row r="1646" spans="1:64" x14ac:dyDescent="0.25">
      <c r="A1646" s="58">
        <v>1644</v>
      </c>
      <c r="B1646" s="57"/>
      <c r="C1646" s="57" t="s">
        <v>3775</v>
      </c>
      <c r="D1646" s="57"/>
      <c r="E1646" s="59" t="s">
        <v>1146</v>
      </c>
      <c r="F1646" s="60" t="s">
        <v>5444</v>
      </c>
      <c r="G1646" s="61" t="s">
        <v>4755</v>
      </c>
      <c r="H1646" s="60" t="s">
        <v>5996</v>
      </c>
      <c r="I1646" s="60" t="s">
        <v>5993</v>
      </c>
      <c r="J1646" s="60"/>
      <c r="K1646" s="60" t="s">
        <v>5992</v>
      </c>
      <c r="L1646" s="60" t="s">
        <v>23</v>
      </c>
      <c r="M1646" s="60" t="s">
        <v>6024</v>
      </c>
      <c r="N1646" s="57" t="s">
        <v>6026</v>
      </c>
      <c r="O1646" s="62" t="s">
        <v>1919</v>
      </c>
      <c r="P1646" s="62" t="s">
        <v>3100</v>
      </c>
      <c r="Q1646" s="28"/>
      <c r="R1646" s="28"/>
      <c r="S1646" s="28"/>
      <c r="T1646" s="36">
        <v>1</v>
      </c>
      <c r="U1646" s="33"/>
      <c r="V1646" s="36">
        <v>2</v>
      </c>
      <c r="W1646" s="33"/>
      <c r="X1646" s="36">
        <v>5</v>
      </c>
      <c r="Y1646" s="33"/>
      <c r="Z1646" s="36">
        <v>999999</v>
      </c>
      <c r="AA1646" s="33"/>
      <c r="AB1646" s="36"/>
      <c r="AC1646" s="33"/>
      <c r="AD1646" s="36"/>
      <c r="AE1646" s="33"/>
      <c r="AF1646" s="36"/>
      <c r="AG1646" s="33"/>
      <c r="AH1646" s="28"/>
      <c r="AI1646" s="28"/>
      <c r="AJ1646" s="28"/>
      <c r="AK1646" s="28"/>
      <c r="AL1646" s="28"/>
      <c r="AM1646" s="41" t="str">
        <f>IF(AND($U1646&gt;0,$Q1646=""),"Currency Missing","")&amp;IF(AND($U1646&gt;0,$R1646=""),", MOQ Missing","")&amp;IF(AND($U1646&gt;0,$S1646=""),", Leadtime Missing","")&amp;IF(W1646&gt;U1646,", PB2 Price Greater than PB1 Price","")&amp;IF(Y1646&gt;W1646,", PB3 Price Greater than PB2 Price","")&amp;IF(AA1646&gt;Y1646,", PB4 Price Greater than PB3 Price","")&amp;IF(AC1646&gt;AA1646,", PB5 Price Greater than PB4 Price","")&amp;IF(AE1646&gt;AC1646,", PB6 Price Greater than PB5 Price","")&amp;IF(AG1646&gt;AE1646,", PB7 Price Greater than PB6 Price","")&amp;IF($U1646&lt;&gt;ROUND($U1646,2),", PB 1 Price - More than 2 Decimal Places","")&amp;IF($W1646&lt;&gt;ROUND($W1646,2),", PB 2 Price - More than 2 Decimal Places","")&amp;IF($Y1646&lt;&gt;ROUND($Y1646,2),", PB 3 Price - More than 2 Decimal Places","")&amp;IF($AA1646&lt;&gt;ROUND($AA1646,2),", PB 4 Price - More than 2 Decimal Places","")&amp;IF($AC1646&lt;&gt;ROUND($AC1646,2),", PB 5 Price - More than 2 Decimal Places","")&amp;IF($AE1646&lt;&gt;ROUND($AE1646,2),", PB 6 Price - More than 2 Decimal Places","")&amp;IF($AG1646&lt;&gt;ROUND($AG1646,2),", PB 7 Price - More than 2 Decimal Places","")&amp;IF(AND(E1646&lt;&gt;"",U1646="",AH1646=""),", Please enter a Price in PB1 or Select No Bid","")&amp;IF(AND(OR($U1646&gt;0,$W1646&gt;0,$Y1646&gt;0,$AA1646&gt;0,$AC1646&gt;0,$AE1646&gt;0),OR(AH1646="",AH1646="No Bid")),", Bid Status Missing or Incorrect","")&amp;IF(AND(AH1646="No Bid",AI1646=""),", Reason for No Bid Missing","")&amp;IF(AND($O1646="CSIS",OR($U1646&gt;0,$W1646&gt;0,$Y1646&gt;0,$AA1646&gt;0,$AC1646&gt;0,$AE1646&gt;0),AJ1646=""),", NCAGE Supplier Missing","")&amp;IF(AND($O1646="Drawing",OR($U1646&gt;0,$W1646&gt;0,$Y1646&gt;0,$AA1646&gt;0,$AC1646&gt;0,$AE1646&gt;0),AK1646=""),", Manufacturer Missing","")&amp;IF(AL1646&lt;&gt;"",", Comment","")&amp;IF(AND(OR(AH1646="Bid Using CSIS Dropdown With Query (Comment Field Must Be Populated)",AH1646="Bid To Drawing Supplied With Query (Comment Field Must Be Populated)"),AL1646=""),", Please Enter a Comment for the Bid Query","")&amp;IF(AND(T1646&gt;0,U1646="",AH1646&lt;&gt;"No Bid"),", PB1 Price Missing","")&amp;IF(AND(V1646&gt;0,W1646="",AH1646&lt;&gt;"No Bid"),", PB2 Price Missing","")&amp;IF(AND(X1646&gt;0,Y1646="",AH1646&lt;&gt;"No Bid"),", PB3 Price Missing","")&amp;IF(AND(Z1646&gt;0,AA1646="",AH1646&lt;&gt;"No Bid"),", PB4 Price Missing","")&amp;IF(AND(AB1646&gt;0,AC1646="",AH1646&lt;&gt;"No Bid"),", PB5 Price Missing","")&amp;IF(AND(AD1646&gt;0,AE1646="",AH1646&lt;&gt;"No Bid"),", PB6 Price Missing","")&amp;IF(AND(AF1646&gt;0,AG1646="",AH1646&lt;&gt;"No Bid"),", PB7 Price Missing","")</f>
        <v>, Please enter a Price in PB1 or Select No Bid, PB1 Price Missing, PB2 Price Missing, PB3 Price Missing, PB4 Price Missing</v>
      </c>
      <c r="AN1646" s="28"/>
      <c r="AO1646" s="28"/>
      <c r="AP1646" s="28"/>
      <c r="AQ1646" s="28"/>
      <c r="AR1646" s="28"/>
      <c r="AS1646" s="28"/>
      <c r="AT1646" s="28"/>
      <c r="AU1646" s="28"/>
      <c r="AV1646" s="28"/>
      <c r="AW1646" s="28"/>
      <c r="AX1646" s="28"/>
      <c r="AY1646" s="28"/>
      <c r="AZ1646" s="28"/>
      <c r="BA1646" s="28"/>
      <c r="BB1646" s="28"/>
      <c r="BC1646" s="28"/>
      <c r="BD1646" s="28"/>
      <c r="BE1646" s="28"/>
      <c r="BF1646" s="28"/>
      <c r="BG1646" s="28"/>
      <c r="BH1646" s="28"/>
      <c r="BI1646" s="28"/>
      <c r="BJ1646" s="28"/>
      <c r="BK1646" s="28"/>
      <c r="BL1646" s="28"/>
    </row>
    <row r="1647" spans="1:64" x14ac:dyDescent="0.25">
      <c r="A1647" s="58">
        <v>1645</v>
      </c>
      <c r="B1647" s="57"/>
      <c r="C1647" s="57" t="s">
        <v>3775</v>
      </c>
      <c r="D1647" s="57"/>
      <c r="E1647" s="59" t="s">
        <v>1761</v>
      </c>
      <c r="F1647" s="60" t="s">
        <v>5421</v>
      </c>
      <c r="G1647" s="61" t="s">
        <v>5354</v>
      </c>
      <c r="H1647" s="60" t="s">
        <v>6003</v>
      </c>
      <c r="I1647" s="60" t="s">
        <v>5993</v>
      </c>
      <c r="J1647" s="60"/>
      <c r="K1647" s="60" t="s">
        <v>5992</v>
      </c>
      <c r="L1647" s="60" t="s">
        <v>23</v>
      </c>
      <c r="M1647" s="60" t="s">
        <v>6024</v>
      </c>
      <c r="N1647" s="57" t="s">
        <v>6026</v>
      </c>
      <c r="O1647" s="62" t="s">
        <v>1897</v>
      </c>
      <c r="P1647" s="62" t="s">
        <v>3713</v>
      </c>
      <c r="Q1647" s="28"/>
      <c r="R1647" s="28"/>
      <c r="S1647" s="28"/>
      <c r="T1647" s="36">
        <v>1</v>
      </c>
      <c r="U1647" s="33"/>
      <c r="V1647" s="36">
        <v>2</v>
      </c>
      <c r="W1647" s="33"/>
      <c r="X1647" s="36">
        <v>4</v>
      </c>
      <c r="Y1647" s="33"/>
      <c r="Z1647" s="36">
        <v>9</v>
      </c>
      <c r="AA1647" s="33"/>
      <c r="AB1647" s="36">
        <v>999999</v>
      </c>
      <c r="AC1647" s="33"/>
      <c r="AD1647" s="36"/>
      <c r="AE1647" s="33"/>
      <c r="AF1647" s="36"/>
      <c r="AG1647" s="33"/>
      <c r="AH1647" s="28"/>
      <c r="AI1647" s="28"/>
      <c r="AJ1647" s="28"/>
      <c r="AK1647" s="28"/>
      <c r="AL1647" s="28"/>
      <c r="AM1647" s="41" t="str">
        <f>IF(AND($U1647&gt;0,$Q1647=""),"Currency Missing","")&amp;IF(AND($U1647&gt;0,$R1647=""),", MOQ Missing","")&amp;IF(AND($U1647&gt;0,$S1647=""),", Leadtime Missing","")&amp;IF(W1647&gt;U1647,", PB2 Price Greater than PB1 Price","")&amp;IF(Y1647&gt;W1647,", PB3 Price Greater than PB2 Price","")&amp;IF(AA1647&gt;Y1647,", PB4 Price Greater than PB3 Price","")&amp;IF(AC1647&gt;AA1647,", PB5 Price Greater than PB4 Price","")&amp;IF(AE1647&gt;AC1647,", PB6 Price Greater than PB5 Price","")&amp;IF(AG1647&gt;AE1647,", PB7 Price Greater than PB6 Price","")&amp;IF($U1647&lt;&gt;ROUND($U1647,2),", PB 1 Price - More than 2 Decimal Places","")&amp;IF($W1647&lt;&gt;ROUND($W1647,2),", PB 2 Price - More than 2 Decimal Places","")&amp;IF($Y1647&lt;&gt;ROUND($Y1647,2),", PB 3 Price - More than 2 Decimal Places","")&amp;IF($AA1647&lt;&gt;ROUND($AA1647,2),", PB 4 Price - More than 2 Decimal Places","")&amp;IF($AC1647&lt;&gt;ROUND($AC1647,2),", PB 5 Price - More than 2 Decimal Places","")&amp;IF($AE1647&lt;&gt;ROUND($AE1647,2),", PB 6 Price - More than 2 Decimal Places","")&amp;IF($AG1647&lt;&gt;ROUND($AG1647,2),", PB 7 Price - More than 2 Decimal Places","")&amp;IF(AND(E1647&lt;&gt;"",U1647="",AH1647=""),", Please enter a Price in PB1 or Select No Bid","")&amp;IF(AND(OR($U1647&gt;0,$W1647&gt;0,$Y1647&gt;0,$AA1647&gt;0,$AC1647&gt;0,$AE1647&gt;0),OR(AH1647="",AH1647="No Bid")),", Bid Status Missing or Incorrect","")&amp;IF(AND(AH1647="No Bid",AI1647=""),", Reason for No Bid Missing","")&amp;IF(AND($O1647="CSIS",OR($U1647&gt;0,$W1647&gt;0,$Y1647&gt;0,$AA1647&gt;0,$AC1647&gt;0,$AE1647&gt;0),AJ1647=""),", NCAGE Supplier Missing","")&amp;IF(AND($O1647="Drawing",OR($U1647&gt;0,$W1647&gt;0,$Y1647&gt;0,$AA1647&gt;0,$AC1647&gt;0,$AE1647&gt;0),AK1647=""),", Manufacturer Missing","")&amp;IF(AL1647&lt;&gt;"",", Comment","")&amp;IF(AND(OR(AH1647="Bid Using CSIS Dropdown With Query (Comment Field Must Be Populated)",AH1647="Bid To Drawing Supplied With Query (Comment Field Must Be Populated)"),AL1647=""),", Please Enter a Comment for the Bid Query","")&amp;IF(AND(T1647&gt;0,U1647="",AH1647&lt;&gt;"No Bid"),", PB1 Price Missing","")&amp;IF(AND(V1647&gt;0,W1647="",AH1647&lt;&gt;"No Bid"),", PB2 Price Missing","")&amp;IF(AND(X1647&gt;0,Y1647="",AH1647&lt;&gt;"No Bid"),", PB3 Price Missing","")&amp;IF(AND(Z1647&gt;0,AA1647="",AH1647&lt;&gt;"No Bid"),", PB4 Price Missing","")&amp;IF(AND(AB1647&gt;0,AC1647="",AH1647&lt;&gt;"No Bid"),", PB5 Price Missing","")&amp;IF(AND(AD1647&gt;0,AE1647="",AH1647&lt;&gt;"No Bid"),", PB6 Price Missing","")&amp;IF(AND(AF1647&gt;0,AG1647="",AH1647&lt;&gt;"No Bid"),", PB7 Price Missing","")</f>
        <v>, Please enter a Price in PB1 or Select No Bid, PB1 Price Missing, PB2 Price Missing, PB3 Price Missing, PB4 Price Missing, PB5 Price Missing</v>
      </c>
      <c r="AN1647" s="28"/>
      <c r="AO1647" s="28"/>
      <c r="AP1647" s="28"/>
      <c r="AQ1647" s="28"/>
      <c r="AR1647" s="28"/>
      <c r="AS1647" s="28"/>
      <c r="AT1647" s="28"/>
      <c r="AU1647" s="28"/>
      <c r="AV1647" s="28"/>
      <c r="AW1647" s="28"/>
      <c r="AX1647" s="28"/>
      <c r="AY1647" s="28"/>
      <c r="AZ1647" s="28"/>
      <c r="BA1647" s="28"/>
      <c r="BB1647" s="28"/>
      <c r="BC1647" s="28"/>
      <c r="BD1647" s="28"/>
      <c r="BE1647" s="28"/>
      <c r="BF1647" s="28"/>
      <c r="BG1647" s="28"/>
      <c r="BH1647" s="28"/>
      <c r="BI1647" s="28"/>
      <c r="BJ1647" s="28"/>
      <c r="BK1647" s="28"/>
      <c r="BL1647" s="28"/>
    </row>
    <row r="1648" spans="1:64" x14ac:dyDescent="0.25">
      <c r="A1648" s="58">
        <v>1646</v>
      </c>
      <c r="B1648" s="57"/>
      <c r="C1648" s="57" t="s">
        <v>3775</v>
      </c>
      <c r="D1648" s="57"/>
      <c r="E1648" s="59" t="s">
        <v>1147</v>
      </c>
      <c r="F1648" s="60" t="s">
        <v>5444</v>
      </c>
      <c r="G1648" s="61" t="s">
        <v>4756</v>
      </c>
      <c r="H1648" s="60" t="s">
        <v>5996</v>
      </c>
      <c r="I1648" s="60" t="s">
        <v>5993</v>
      </c>
      <c r="J1648" s="60"/>
      <c r="K1648" s="60" t="s">
        <v>5992</v>
      </c>
      <c r="L1648" s="60" t="s">
        <v>23</v>
      </c>
      <c r="M1648" s="60" t="s">
        <v>6024</v>
      </c>
      <c r="N1648" s="57" t="s">
        <v>6026</v>
      </c>
      <c r="O1648" s="62" t="s">
        <v>1919</v>
      </c>
      <c r="P1648" s="62" t="s">
        <v>3101</v>
      </c>
      <c r="Q1648" s="28"/>
      <c r="R1648" s="28"/>
      <c r="S1648" s="28"/>
      <c r="T1648" s="36">
        <v>1</v>
      </c>
      <c r="U1648" s="33"/>
      <c r="V1648" s="36">
        <v>2</v>
      </c>
      <c r="W1648" s="33"/>
      <c r="X1648" s="36">
        <v>5</v>
      </c>
      <c r="Y1648" s="33"/>
      <c r="Z1648" s="36">
        <v>999999</v>
      </c>
      <c r="AA1648" s="33"/>
      <c r="AB1648" s="36"/>
      <c r="AC1648" s="33"/>
      <c r="AD1648" s="36"/>
      <c r="AE1648" s="33"/>
      <c r="AF1648" s="36"/>
      <c r="AG1648" s="33"/>
      <c r="AH1648" s="28"/>
      <c r="AI1648" s="28"/>
      <c r="AJ1648" s="28"/>
      <c r="AK1648" s="28"/>
      <c r="AL1648" s="28"/>
      <c r="AM1648" s="41" t="str">
        <f>IF(AND($U1648&gt;0,$Q1648=""),"Currency Missing","")&amp;IF(AND($U1648&gt;0,$R1648=""),", MOQ Missing","")&amp;IF(AND($U1648&gt;0,$S1648=""),", Leadtime Missing","")&amp;IF(W1648&gt;U1648,", PB2 Price Greater than PB1 Price","")&amp;IF(Y1648&gt;W1648,", PB3 Price Greater than PB2 Price","")&amp;IF(AA1648&gt;Y1648,", PB4 Price Greater than PB3 Price","")&amp;IF(AC1648&gt;AA1648,", PB5 Price Greater than PB4 Price","")&amp;IF(AE1648&gt;AC1648,", PB6 Price Greater than PB5 Price","")&amp;IF(AG1648&gt;AE1648,", PB7 Price Greater than PB6 Price","")&amp;IF($U1648&lt;&gt;ROUND($U1648,2),", PB 1 Price - More than 2 Decimal Places","")&amp;IF($W1648&lt;&gt;ROUND($W1648,2),", PB 2 Price - More than 2 Decimal Places","")&amp;IF($Y1648&lt;&gt;ROUND($Y1648,2),", PB 3 Price - More than 2 Decimal Places","")&amp;IF($AA1648&lt;&gt;ROUND($AA1648,2),", PB 4 Price - More than 2 Decimal Places","")&amp;IF($AC1648&lt;&gt;ROUND($AC1648,2),", PB 5 Price - More than 2 Decimal Places","")&amp;IF($AE1648&lt;&gt;ROUND($AE1648,2),", PB 6 Price - More than 2 Decimal Places","")&amp;IF($AG1648&lt;&gt;ROUND($AG1648,2),", PB 7 Price - More than 2 Decimal Places","")&amp;IF(AND(E1648&lt;&gt;"",U1648="",AH1648=""),", Please enter a Price in PB1 or Select No Bid","")&amp;IF(AND(OR($U1648&gt;0,$W1648&gt;0,$Y1648&gt;0,$AA1648&gt;0,$AC1648&gt;0,$AE1648&gt;0),OR(AH1648="",AH1648="No Bid")),", Bid Status Missing or Incorrect","")&amp;IF(AND(AH1648="No Bid",AI1648=""),", Reason for No Bid Missing","")&amp;IF(AND($O1648="CSIS",OR($U1648&gt;0,$W1648&gt;0,$Y1648&gt;0,$AA1648&gt;0,$AC1648&gt;0,$AE1648&gt;0),AJ1648=""),", NCAGE Supplier Missing","")&amp;IF(AND($O1648="Drawing",OR($U1648&gt;0,$W1648&gt;0,$Y1648&gt;0,$AA1648&gt;0,$AC1648&gt;0,$AE1648&gt;0),AK1648=""),", Manufacturer Missing","")&amp;IF(AL1648&lt;&gt;"",", Comment","")&amp;IF(AND(OR(AH1648="Bid Using CSIS Dropdown With Query (Comment Field Must Be Populated)",AH1648="Bid To Drawing Supplied With Query (Comment Field Must Be Populated)"),AL1648=""),", Please Enter a Comment for the Bid Query","")&amp;IF(AND(T1648&gt;0,U1648="",AH1648&lt;&gt;"No Bid"),", PB1 Price Missing","")&amp;IF(AND(V1648&gt;0,W1648="",AH1648&lt;&gt;"No Bid"),", PB2 Price Missing","")&amp;IF(AND(X1648&gt;0,Y1648="",AH1648&lt;&gt;"No Bid"),", PB3 Price Missing","")&amp;IF(AND(Z1648&gt;0,AA1648="",AH1648&lt;&gt;"No Bid"),", PB4 Price Missing","")&amp;IF(AND(AB1648&gt;0,AC1648="",AH1648&lt;&gt;"No Bid"),", PB5 Price Missing","")&amp;IF(AND(AD1648&gt;0,AE1648="",AH1648&lt;&gt;"No Bid"),", PB6 Price Missing","")&amp;IF(AND(AF1648&gt;0,AG1648="",AH1648&lt;&gt;"No Bid"),", PB7 Price Missing","")</f>
        <v>, Please enter a Price in PB1 or Select No Bid, PB1 Price Missing, PB2 Price Missing, PB3 Price Missing, PB4 Price Missing</v>
      </c>
      <c r="AN1648" s="28"/>
      <c r="AO1648" s="28"/>
      <c r="AP1648" s="28"/>
      <c r="AQ1648" s="28"/>
      <c r="AR1648" s="28"/>
      <c r="AS1648" s="28"/>
      <c r="AT1648" s="28"/>
      <c r="AU1648" s="28"/>
      <c r="AV1648" s="28"/>
      <c r="AW1648" s="28"/>
      <c r="AX1648" s="28"/>
      <c r="AY1648" s="28"/>
      <c r="AZ1648" s="28"/>
      <c r="BA1648" s="28"/>
      <c r="BB1648" s="28"/>
      <c r="BC1648" s="28"/>
      <c r="BD1648" s="28"/>
      <c r="BE1648" s="28"/>
      <c r="BF1648" s="28"/>
      <c r="BG1648" s="28"/>
      <c r="BH1648" s="28"/>
      <c r="BI1648" s="28"/>
      <c r="BJ1648" s="28"/>
      <c r="BK1648" s="28"/>
      <c r="BL1648" s="28"/>
    </row>
    <row r="1649" spans="1:64" x14ac:dyDescent="0.25">
      <c r="A1649" s="58">
        <v>1647</v>
      </c>
      <c r="B1649" s="57"/>
      <c r="C1649" s="57" t="s">
        <v>3775</v>
      </c>
      <c r="D1649" s="57"/>
      <c r="E1649" s="59" t="s">
        <v>1762</v>
      </c>
      <c r="F1649" s="60" t="s">
        <v>5421</v>
      </c>
      <c r="G1649" s="61" t="s">
        <v>5355</v>
      </c>
      <c r="H1649" s="60" t="s">
        <v>6003</v>
      </c>
      <c r="I1649" s="60" t="s">
        <v>5993</v>
      </c>
      <c r="J1649" s="60"/>
      <c r="K1649" s="60" t="s">
        <v>5992</v>
      </c>
      <c r="L1649" s="60" t="s">
        <v>23</v>
      </c>
      <c r="M1649" s="60" t="s">
        <v>6024</v>
      </c>
      <c r="N1649" s="57" t="s">
        <v>6026</v>
      </c>
      <c r="O1649" s="62" t="s">
        <v>1897</v>
      </c>
      <c r="P1649" s="62" t="s">
        <v>3714</v>
      </c>
      <c r="Q1649" s="28"/>
      <c r="R1649" s="28"/>
      <c r="S1649" s="28"/>
      <c r="T1649" s="36">
        <v>9</v>
      </c>
      <c r="U1649" s="33"/>
      <c r="V1649" s="36">
        <v>25</v>
      </c>
      <c r="W1649" s="33"/>
      <c r="X1649" s="36">
        <v>50</v>
      </c>
      <c r="Y1649" s="33"/>
      <c r="Z1649" s="36">
        <v>100</v>
      </c>
      <c r="AA1649" s="33"/>
      <c r="AB1649" s="36">
        <v>999999</v>
      </c>
      <c r="AC1649" s="33"/>
      <c r="AD1649" s="36"/>
      <c r="AE1649" s="33"/>
      <c r="AF1649" s="36"/>
      <c r="AG1649" s="33"/>
      <c r="AH1649" s="28"/>
      <c r="AI1649" s="28"/>
      <c r="AJ1649" s="28"/>
      <c r="AK1649" s="28"/>
      <c r="AL1649" s="28"/>
      <c r="AM1649" s="41" t="str">
        <f>IF(AND($U1649&gt;0,$Q1649=""),"Currency Missing","")&amp;IF(AND($U1649&gt;0,$R1649=""),", MOQ Missing","")&amp;IF(AND($U1649&gt;0,$S1649=""),", Leadtime Missing","")&amp;IF(W1649&gt;U1649,", PB2 Price Greater than PB1 Price","")&amp;IF(Y1649&gt;W1649,", PB3 Price Greater than PB2 Price","")&amp;IF(AA1649&gt;Y1649,", PB4 Price Greater than PB3 Price","")&amp;IF(AC1649&gt;AA1649,", PB5 Price Greater than PB4 Price","")&amp;IF(AE1649&gt;AC1649,", PB6 Price Greater than PB5 Price","")&amp;IF(AG1649&gt;AE1649,", PB7 Price Greater than PB6 Price","")&amp;IF($U1649&lt;&gt;ROUND($U1649,2),", PB 1 Price - More than 2 Decimal Places","")&amp;IF($W1649&lt;&gt;ROUND($W1649,2),", PB 2 Price - More than 2 Decimal Places","")&amp;IF($Y1649&lt;&gt;ROUND($Y1649,2),", PB 3 Price - More than 2 Decimal Places","")&amp;IF($AA1649&lt;&gt;ROUND($AA1649,2),", PB 4 Price - More than 2 Decimal Places","")&amp;IF($AC1649&lt;&gt;ROUND($AC1649,2),", PB 5 Price - More than 2 Decimal Places","")&amp;IF($AE1649&lt;&gt;ROUND($AE1649,2),", PB 6 Price - More than 2 Decimal Places","")&amp;IF($AG1649&lt;&gt;ROUND($AG1649,2),", PB 7 Price - More than 2 Decimal Places","")&amp;IF(AND(E1649&lt;&gt;"",U1649="",AH1649=""),", Please enter a Price in PB1 or Select No Bid","")&amp;IF(AND(OR($U1649&gt;0,$W1649&gt;0,$Y1649&gt;0,$AA1649&gt;0,$AC1649&gt;0,$AE1649&gt;0),OR(AH1649="",AH1649="No Bid")),", Bid Status Missing or Incorrect","")&amp;IF(AND(AH1649="No Bid",AI1649=""),", Reason for No Bid Missing","")&amp;IF(AND($O1649="CSIS",OR($U1649&gt;0,$W1649&gt;0,$Y1649&gt;0,$AA1649&gt;0,$AC1649&gt;0,$AE1649&gt;0),AJ1649=""),", NCAGE Supplier Missing","")&amp;IF(AND($O1649="Drawing",OR($U1649&gt;0,$W1649&gt;0,$Y1649&gt;0,$AA1649&gt;0,$AC1649&gt;0,$AE1649&gt;0),AK1649=""),", Manufacturer Missing","")&amp;IF(AL1649&lt;&gt;"",", Comment","")&amp;IF(AND(OR(AH1649="Bid Using CSIS Dropdown With Query (Comment Field Must Be Populated)",AH1649="Bid To Drawing Supplied With Query (Comment Field Must Be Populated)"),AL1649=""),", Please Enter a Comment for the Bid Query","")&amp;IF(AND(T1649&gt;0,U1649="",AH1649&lt;&gt;"No Bid"),", PB1 Price Missing","")&amp;IF(AND(V1649&gt;0,W1649="",AH1649&lt;&gt;"No Bid"),", PB2 Price Missing","")&amp;IF(AND(X1649&gt;0,Y1649="",AH1649&lt;&gt;"No Bid"),", PB3 Price Missing","")&amp;IF(AND(Z1649&gt;0,AA1649="",AH1649&lt;&gt;"No Bid"),", PB4 Price Missing","")&amp;IF(AND(AB1649&gt;0,AC1649="",AH1649&lt;&gt;"No Bid"),", PB5 Price Missing","")&amp;IF(AND(AD1649&gt;0,AE1649="",AH1649&lt;&gt;"No Bid"),", PB6 Price Missing","")&amp;IF(AND(AF1649&gt;0,AG1649="",AH1649&lt;&gt;"No Bid"),", PB7 Price Missing","")</f>
        <v>, Please enter a Price in PB1 or Select No Bid, PB1 Price Missing, PB2 Price Missing, PB3 Price Missing, PB4 Price Missing, PB5 Price Missing</v>
      </c>
      <c r="AN1649" s="28"/>
      <c r="AO1649" s="28"/>
      <c r="AP1649" s="28"/>
      <c r="AQ1649" s="28"/>
      <c r="AR1649" s="28"/>
      <c r="AS1649" s="28"/>
      <c r="AT1649" s="28"/>
      <c r="AU1649" s="28"/>
      <c r="AV1649" s="28"/>
      <c r="AW1649" s="28"/>
      <c r="AX1649" s="28"/>
      <c r="AY1649" s="28"/>
      <c r="AZ1649" s="28"/>
      <c r="BA1649" s="28"/>
      <c r="BB1649" s="28"/>
      <c r="BC1649" s="28"/>
      <c r="BD1649" s="28"/>
      <c r="BE1649" s="28"/>
      <c r="BF1649" s="28"/>
      <c r="BG1649" s="28"/>
      <c r="BH1649" s="28"/>
      <c r="BI1649" s="28"/>
      <c r="BJ1649" s="28"/>
      <c r="BK1649" s="28"/>
      <c r="BL1649" s="28"/>
    </row>
    <row r="1650" spans="1:64" x14ac:dyDescent="0.25">
      <c r="A1650" s="58">
        <v>1648</v>
      </c>
      <c r="B1650" s="57"/>
      <c r="C1650" s="57" t="s">
        <v>3775</v>
      </c>
      <c r="D1650" s="57"/>
      <c r="E1650" s="59" t="s">
        <v>1763</v>
      </c>
      <c r="F1650" s="60" t="s">
        <v>5544</v>
      </c>
      <c r="G1650" s="61" t="s">
        <v>5356</v>
      </c>
      <c r="H1650" s="60" t="s">
        <v>6017</v>
      </c>
      <c r="I1650" s="60" t="s">
        <v>5995</v>
      </c>
      <c r="J1650" s="60"/>
      <c r="K1650" s="60" t="s">
        <v>5992</v>
      </c>
      <c r="L1650" s="60" t="s">
        <v>23</v>
      </c>
      <c r="M1650" s="60" t="s">
        <v>6024</v>
      </c>
      <c r="N1650" s="57" t="s">
        <v>6026</v>
      </c>
      <c r="O1650" s="62" t="s">
        <v>1920</v>
      </c>
      <c r="P1650" s="62" t="s">
        <v>3715</v>
      </c>
      <c r="Q1650" s="28"/>
      <c r="R1650" s="28"/>
      <c r="S1650" s="28"/>
      <c r="T1650" s="36">
        <v>1</v>
      </c>
      <c r="U1650" s="33"/>
      <c r="V1650" s="36">
        <v>3</v>
      </c>
      <c r="W1650" s="33"/>
      <c r="X1650" s="36">
        <v>6</v>
      </c>
      <c r="Y1650" s="33"/>
      <c r="Z1650" s="36">
        <v>12</v>
      </c>
      <c r="AA1650" s="33"/>
      <c r="AB1650" s="36">
        <v>999999</v>
      </c>
      <c r="AC1650" s="33"/>
      <c r="AD1650" s="36"/>
      <c r="AE1650" s="33"/>
      <c r="AF1650" s="36"/>
      <c r="AG1650" s="33"/>
      <c r="AH1650" s="28"/>
      <c r="AI1650" s="28"/>
      <c r="AJ1650" s="28"/>
      <c r="AK1650" s="28"/>
      <c r="AL1650" s="28"/>
      <c r="AM1650" s="41" t="str">
        <f>IF(AND($U1650&gt;0,$Q1650=""),"Currency Missing","")&amp;IF(AND($U1650&gt;0,$R1650=""),", MOQ Missing","")&amp;IF(AND($U1650&gt;0,$S1650=""),", Leadtime Missing","")&amp;IF(W1650&gt;U1650,", PB2 Price Greater than PB1 Price","")&amp;IF(Y1650&gt;W1650,", PB3 Price Greater than PB2 Price","")&amp;IF(AA1650&gt;Y1650,", PB4 Price Greater than PB3 Price","")&amp;IF(AC1650&gt;AA1650,", PB5 Price Greater than PB4 Price","")&amp;IF(AE1650&gt;AC1650,", PB6 Price Greater than PB5 Price","")&amp;IF(AG1650&gt;AE1650,", PB7 Price Greater than PB6 Price","")&amp;IF($U1650&lt;&gt;ROUND($U1650,2),", PB 1 Price - More than 2 Decimal Places","")&amp;IF($W1650&lt;&gt;ROUND($W1650,2),", PB 2 Price - More than 2 Decimal Places","")&amp;IF($Y1650&lt;&gt;ROUND($Y1650,2),", PB 3 Price - More than 2 Decimal Places","")&amp;IF($AA1650&lt;&gt;ROUND($AA1650,2),", PB 4 Price - More than 2 Decimal Places","")&amp;IF($AC1650&lt;&gt;ROUND($AC1650,2),", PB 5 Price - More than 2 Decimal Places","")&amp;IF($AE1650&lt;&gt;ROUND($AE1650,2),", PB 6 Price - More than 2 Decimal Places","")&amp;IF($AG1650&lt;&gt;ROUND($AG1650,2),", PB 7 Price - More than 2 Decimal Places","")&amp;IF(AND(E1650&lt;&gt;"",U1650="",AH1650=""),", Please enter a Price in PB1 or Select No Bid","")&amp;IF(AND(OR($U1650&gt;0,$W1650&gt;0,$Y1650&gt;0,$AA1650&gt;0,$AC1650&gt;0,$AE1650&gt;0),OR(AH1650="",AH1650="No Bid")),", Bid Status Missing or Incorrect","")&amp;IF(AND(AH1650="No Bid",AI1650=""),", Reason for No Bid Missing","")&amp;IF(AND($O1650="CSIS",OR($U1650&gt;0,$W1650&gt;0,$Y1650&gt;0,$AA1650&gt;0,$AC1650&gt;0,$AE1650&gt;0),AJ1650=""),", NCAGE Supplier Missing","")&amp;IF(AND($O1650="Drawing",OR($U1650&gt;0,$W1650&gt;0,$Y1650&gt;0,$AA1650&gt;0,$AC1650&gt;0,$AE1650&gt;0),AK1650=""),", Manufacturer Missing","")&amp;IF(AL1650&lt;&gt;"",", Comment","")&amp;IF(AND(OR(AH1650="Bid Using CSIS Dropdown With Query (Comment Field Must Be Populated)",AH1650="Bid To Drawing Supplied With Query (Comment Field Must Be Populated)"),AL1650=""),", Please Enter a Comment for the Bid Query","")&amp;IF(AND(T1650&gt;0,U1650="",AH1650&lt;&gt;"No Bid"),", PB1 Price Missing","")&amp;IF(AND(V1650&gt;0,W1650="",AH1650&lt;&gt;"No Bid"),", PB2 Price Missing","")&amp;IF(AND(X1650&gt;0,Y1650="",AH1650&lt;&gt;"No Bid"),", PB3 Price Missing","")&amp;IF(AND(Z1650&gt;0,AA1650="",AH1650&lt;&gt;"No Bid"),", PB4 Price Missing","")&amp;IF(AND(AB1650&gt;0,AC1650="",AH1650&lt;&gt;"No Bid"),", PB5 Price Missing","")&amp;IF(AND(AD1650&gt;0,AE1650="",AH1650&lt;&gt;"No Bid"),", PB6 Price Missing","")&amp;IF(AND(AF1650&gt;0,AG1650="",AH1650&lt;&gt;"No Bid"),", PB7 Price Missing","")</f>
        <v>, Please enter a Price in PB1 or Select No Bid, PB1 Price Missing, PB2 Price Missing, PB3 Price Missing, PB4 Price Missing, PB5 Price Missing</v>
      </c>
      <c r="AN1650" s="28"/>
      <c r="AO1650" s="28"/>
      <c r="AP1650" s="28"/>
      <c r="AQ1650" s="28"/>
      <c r="AR1650" s="28"/>
      <c r="AS1650" s="28"/>
      <c r="AT1650" s="28"/>
      <c r="AU1650" s="28"/>
      <c r="AV1650" s="28"/>
      <c r="AW1650" s="28"/>
      <c r="AX1650" s="28"/>
      <c r="AY1650" s="28"/>
      <c r="AZ1650" s="28"/>
      <c r="BA1650" s="28"/>
      <c r="BB1650" s="28"/>
      <c r="BC1650" s="28"/>
      <c r="BD1650" s="28"/>
      <c r="BE1650" s="28"/>
      <c r="BF1650" s="28"/>
      <c r="BG1650" s="28"/>
      <c r="BH1650" s="28"/>
      <c r="BI1650" s="28"/>
      <c r="BJ1650" s="28"/>
      <c r="BK1650" s="28"/>
      <c r="BL1650" s="28"/>
    </row>
    <row r="1651" spans="1:64" x14ac:dyDescent="0.25">
      <c r="A1651" s="58">
        <v>1649</v>
      </c>
      <c r="B1651" s="57"/>
      <c r="C1651" s="57" t="s">
        <v>3775</v>
      </c>
      <c r="D1651" s="57"/>
      <c r="E1651" s="59" t="s">
        <v>1764</v>
      </c>
      <c r="F1651" s="60" t="s">
        <v>5964</v>
      </c>
      <c r="G1651" s="61" t="s">
        <v>5357</v>
      </c>
      <c r="H1651" s="60" t="s">
        <v>6017</v>
      </c>
      <c r="I1651" s="60" t="s">
        <v>5993</v>
      </c>
      <c r="J1651" s="60"/>
      <c r="K1651" s="60">
        <v>0</v>
      </c>
      <c r="L1651" s="60" t="s">
        <v>23</v>
      </c>
      <c r="M1651" s="60" t="s">
        <v>6024</v>
      </c>
      <c r="N1651" s="57" t="s">
        <v>6026</v>
      </c>
      <c r="O1651" s="62" t="s">
        <v>2058</v>
      </c>
      <c r="P1651" s="62" t="s">
        <v>3716</v>
      </c>
      <c r="Q1651" s="28"/>
      <c r="R1651" s="28"/>
      <c r="S1651" s="28"/>
      <c r="T1651" s="36">
        <v>2</v>
      </c>
      <c r="U1651" s="33"/>
      <c r="V1651" s="36">
        <v>4</v>
      </c>
      <c r="W1651" s="33"/>
      <c r="X1651" s="36">
        <v>9</v>
      </c>
      <c r="Y1651" s="33"/>
      <c r="Z1651" s="36">
        <v>15</v>
      </c>
      <c r="AA1651" s="33"/>
      <c r="AB1651" s="36">
        <v>999999</v>
      </c>
      <c r="AC1651" s="33"/>
      <c r="AD1651" s="36"/>
      <c r="AE1651" s="33"/>
      <c r="AF1651" s="36"/>
      <c r="AG1651" s="33"/>
      <c r="AH1651" s="28"/>
      <c r="AI1651" s="28"/>
      <c r="AJ1651" s="28"/>
      <c r="AK1651" s="28"/>
      <c r="AL1651" s="28"/>
      <c r="AM1651" s="41" t="str">
        <f>IF(AND($U1651&gt;0,$Q1651=""),"Currency Missing","")&amp;IF(AND($U1651&gt;0,$R1651=""),", MOQ Missing","")&amp;IF(AND($U1651&gt;0,$S1651=""),", Leadtime Missing","")&amp;IF(W1651&gt;U1651,", PB2 Price Greater than PB1 Price","")&amp;IF(Y1651&gt;W1651,", PB3 Price Greater than PB2 Price","")&amp;IF(AA1651&gt;Y1651,", PB4 Price Greater than PB3 Price","")&amp;IF(AC1651&gt;AA1651,", PB5 Price Greater than PB4 Price","")&amp;IF(AE1651&gt;AC1651,", PB6 Price Greater than PB5 Price","")&amp;IF(AG1651&gt;AE1651,", PB7 Price Greater than PB6 Price","")&amp;IF($U1651&lt;&gt;ROUND($U1651,2),", PB 1 Price - More than 2 Decimal Places","")&amp;IF($W1651&lt;&gt;ROUND($W1651,2),", PB 2 Price - More than 2 Decimal Places","")&amp;IF($Y1651&lt;&gt;ROUND($Y1651,2),", PB 3 Price - More than 2 Decimal Places","")&amp;IF($AA1651&lt;&gt;ROUND($AA1651,2),", PB 4 Price - More than 2 Decimal Places","")&amp;IF($AC1651&lt;&gt;ROUND($AC1651,2),", PB 5 Price - More than 2 Decimal Places","")&amp;IF($AE1651&lt;&gt;ROUND($AE1651,2),", PB 6 Price - More than 2 Decimal Places","")&amp;IF($AG1651&lt;&gt;ROUND($AG1651,2),", PB 7 Price - More than 2 Decimal Places","")&amp;IF(AND(E1651&lt;&gt;"",U1651="",AH1651=""),", Please enter a Price in PB1 or Select No Bid","")&amp;IF(AND(OR($U1651&gt;0,$W1651&gt;0,$Y1651&gt;0,$AA1651&gt;0,$AC1651&gt;0,$AE1651&gt;0),OR(AH1651="",AH1651="No Bid")),", Bid Status Missing or Incorrect","")&amp;IF(AND(AH1651="No Bid",AI1651=""),", Reason for No Bid Missing","")&amp;IF(AND($O1651="CSIS",OR($U1651&gt;0,$W1651&gt;0,$Y1651&gt;0,$AA1651&gt;0,$AC1651&gt;0,$AE1651&gt;0),AJ1651=""),", NCAGE Supplier Missing","")&amp;IF(AND($O1651="Drawing",OR($U1651&gt;0,$W1651&gt;0,$Y1651&gt;0,$AA1651&gt;0,$AC1651&gt;0,$AE1651&gt;0),AK1651=""),", Manufacturer Missing","")&amp;IF(AL1651&lt;&gt;"",", Comment","")&amp;IF(AND(OR(AH1651="Bid Using CSIS Dropdown With Query (Comment Field Must Be Populated)",AH1651="Bid To Drawing Supplied With Query (Comment Field Must Be Populated)"),AL1651=""),", Please Enter a Comment for the Bid Query","")&amp;IF(AND(T1651&gt;0,U1651="",AH1651&lt;&gt;"No Bid"),", PB1 Price Missing","")&amp;IF(AND(V1651&gt;0,W1651="",AH1651&lt;&gt;"No Bid"),", PB2 Price Missing","")&amp;IF(AND(X1651&gt;0,Y1651="",AH1651&lt;&gt;"No Bid"),", PB3 Price Missing","")&amp;IF(AND(Z1651&gt;0,AA1651="",AH1651&lt;&gt;"No Bid"),", PB4 Price Missing","")&amp;IF(AND(AB1651&gt;0,AC1651="",AH1651&lt;&gt;"No Bid"),", PB5 Price Missing","")&amp;IF(AND(AD1651&gt;0,AE1651="",AH1651&lt;&gt;"No Bid"),", PB6 Price Missing","")&amp;IF(AND(AF1651&gt;0,AG1651="",AH1651&lt;&gt;"No Bid"),", PB7 Price Missing","")</f>
        <v>, Please enter a Price in PB1 or Select No Bid, PB1 Price Missing, PB2 Price Missing, PB3 Price Missing, PB4 Price Missing, PB5 Price Missing</v>
      </c>
      <c r="AN1651" s="28"/>
      <c r="AO1651" s="28"/>
      <c r="AP1651" s="28"/>
      <c r="AQ1651" s="28"/>
      <c r="AR1651" s="28"/>
      <c r="AS1651" s="28"/>
      <c r="AT1651" s="28"/>
      <c r="AU1651" s="28"/>
      <c r="AV1651" s="28"/>
      <c r="AW1651" s="28"/>
      <c r="AX1651" s="28"/>
      <c r="AY1651" s="28"/>
      <c r="AZ1651" s="28"/>
      <c r="BA1651" s="28"/>
      <c r="BB1651" s="28"/>
      <c r="BC1651" s="28"/>
      <c r="BD1651" s="28"/>
      <c r="BE1651" s="28"/>
      <c r="BF1651" s="28"/>
      <c r="BG1651" s="28"/>
      <c r="BH1651" s="28"/>
      <c r="BI1651" s="28"/>
      <c r="BJ1651" s="28"/>
      <c r="BK1651" s="28"/>
      <c r="BL1651" s="28"/>
    </row>
    <row r="1652" spans="1:64" x14ac:dyDescent="0.25">
      <c r="A1652" s="58">
        <v>1650</v>
      </c>
      <c r="B1652" s="57"/>
      <c r="C1652" s="57" t="s">
        <v>3775</v>
      </c>
      <c r="D1652" s="57"/>
      <c r="E1652" s="59" t="s">
        <v>1765</v>
      </c>
      <c r="F1652" s="60" t="s">
        <v>5965</v>
      </c>
      <c r="G1652" s="61" t="s">
        <v>5358</v>
      </c>
      <c r="H1652" s="60" t="s">
        <v>6017</v>
      </c>
      <c r="I1652" s="60" t="s">
        <v>5995</v>
      </c>
      <c r="J1652" s="60"/>
      <c r="K1652" s="60" t="s">
        <v>5992</v>
      </c>
      <c r="L1652" s="60" t="s">
        <v>23</v>
      </c>
      <c r="M1652" s="60" t="s">
        <v>6024</v>
      </c>
      <c r="N1652" s="57" t="s">
        <v>6026</v>
      </c>
      <c r="O1652" s="62" t="s">
        <v>1920</v>
      </c>
      <c r="P1652" s="62" t="s">
        <v>3717</v>
      </c>
      <c r="Q1652" s="28"/>
      <c r="R1652" s="28"/>
      <c r="S1652" s="28"/>
      <c r="T1652" s="36">
        <v>2</v>
      </c>
      <c r="U1652" s="33"/>
      <c r="V1652" s="36">
        <v>6</v>
      </c>
      <c r="W1652" s="33"/>
      <c r="X1652" s="36">
        <v>12</v>
      </c>
      <c r="Y1652" s="33"/>
      <c r="Z1652" s="36">
        <v>25</v>
      </c>
      <c r="AA1652" s="33"/>
      <c r="AB1652" s="36">
        <v>50</v>
      </c>
      <c r="AC1652" s="33"/>
      <c r="AD1652" s="36">
        <v>999999</v>
      </c>
      <c r="AE1652" s="33"/>
      <c r="AF1652" s="36"/>
      <c r="AG1652" s="33"/>
      <c r="AH1652" s="28"/>
      <c r="AI1652" s="28"/>
      <c r="AJ1652" s="28"/>
      <c r="AK1652" s="28"/>
      <c r="AL1652" s="28"/>
      <c r="AM1652" s="41" t="str">
        <f>IF(AND($U1652&gt;0,$Q1652=""),"Currency Missing","")&amp;IF(AND($U1652&gt;0,$R1652=""),", MOQ Missing","")&amp;IF(AND($U1652&gt;0,$S1652=""),", Leadtime Missing","")&amp;IF(W1652&gt;U1652,", PB2 Price Greater than PB1 Price","")&amp;IF(Y1652&gt;W1652,", PB3 Price Greater than PB2 Price","")&amp;IF(AA1652&gt;Y1652,", PB4 Price Greater than PB3 Price","")&amp;IF(AC1652&gt;AA1652,", PB5 Price Greater than PB4 Price","")&amp;IF(AE1652&gt;AC1652,", PB6 Price Greater than PB5 Price","")&amp;IF(AG1652&gt;AE1652,", PB7 Price Greater than PB6 Price","")&amp;IF($U1652&lt;&gt;ROUND($U1652,2),", PB 1 Price - More than 2 Decimal Places","")&amp;IF($W1652&lt;&gt;ROUND($W1652,2),", PB 2 Price - More than 2 Decimal Places","")&amp;IF($Y1652&lt;&gt;ROUND($Y1652,2),", PB 3 Price - More than 2 Decimal Places","")&amp;IF($AA1652&lt;&gt;ROUND($AA1652,2),", PB 4 Price - More than 2 Decimal Places","")&amp;IF($AC1652&lt;&gt;ROUND($AC1652,2),", PB 5 Price - More than 2 Decimal Places","")&amp;IF($AE1652&lt;&gt;ROUND($AE1652,2),", PB 6 Price - More than 2 Decimal Places","")&amp;IF($AG1652&lt;&gt;ROUND($AG1652,2),", PB 7 Price - More than 2 Decimal Places","")&amp;IF(AND(E1652&lt;&gt;"",U1652="",AH1652=""),", Please enter a Price in PB1 or Select No Bid","")&amp;IF(AND(OR($U1652&gt;0,$W1652&gt;0,$Y1652&gt;0,$AA1652&gt;0,$AC1652&gt;0,$AE1652&gt;0),OR(AH1652="",AH1652="No Bid")),", Bid Status Missing or Incorrect","")&amp;IF(AND(AH1652="No Bid",AI1652=""),", Reason for No Bid Missing","")&amp;IF(AND($O1652="CSIS",OR($U1652&gt;0,$W1652&gt;0,$Y1652&gt;0,$AA1652&gt;0,$AC1652&gt;0,$AE1652&gt;0),AJ1652=""),", NCAGE Supplier Missing","")&amp;IF(AND($O1652="Drawing",OR($U1652&gt;0,$W1652&gt;0,$Y1652&gt;0,$AA1652&gt;0,$AC1652&gt;0,$AE1652&gt;0),AK1652=""),", Manufacturer Missing","")&amp;IF(AL1652&lt;&gt;"",", Comment","")&amp;IF(AND(OR(AH1652="Bid Using CSIS Dropdown With Query (Comment Field Must Be Populated)",AH1652="Bid To Drawing Supplied With Query (Comment Field Must Be Populated)"),AL1652=""),", Please Enter a Comment for the Bid Query","")&amp;IF(AND(T1652&gt;0,U1652="",AH1652&lt;&gt;"No Bid"),", PB1 Price Missing","")&amp;IF(AND(V1652&gt;0,W1652="",AH1652&lt;&gt;"No Bid"),", PB2 Price Missing","")&amp;IF(AND(X1652&gt;0,Y1652="",AH1652&lt;&gt;"No Bid"),", PB3 Price Missing","")&amp;IF(AND(Z1652&gt;0,AA1652="",AH1652&lt;&gt;"No Bid"),", PB4 Price Missing","")&amp;IF(AND(AB1652&gt;0,AC1652="",AH1652&lt;&gt;"No Bid"),", PB5 Price Missing","")&amp;IF(AND(AD1652&gt;0,AE1652="",AH1652&lt;&gt;"No Bid"),", PB6 Price Missing","")&amp;IF(AND(AF1652&gt;0,AG1652="",AH1652&lt;&gt;"No Bid"),", PB7 Price Missing","")</f>
        <v>, Please enter a Price in PB1 or Select No Bid, PB1 Price Missing, PB2 Price Missing, PB3 Price Missing, PB4 Price Missing, PB5 Price Missing, PB6 Price Missing</v>
      </c>
      <c r="AN1652" s="28"/>
      <c r="AO1652" s="28"/>
      <c r="AP1652" s="28"/>
      <c r="AQ1652" s="28"/>
      <c r="AR1652" s="28"/>
      <c r="AS1652" s="28"/>
      <c r="AT1652" s="28"/>
      <c r="AU1652" s="28"/>
      <c r="AV1652" s="28"/>
      <c r="AW1652" s="28"/>
      <c r="AX1652" s="28"/>
      <c r="AY1652" s="28"/>
      <c r="AZ1652" s="28"/>
      <c r="BA1652" s="28"/>
      <c r="BB1652" s="28"/>
      <c r="BC1652" s="28"/>
      <c r="BD1652" s="28"/>
      <c r="BE1652" s="28"/>
      <c r="BF1652" s="28"/>
      <c r="BG1652" s="28"/>
      <c r="BH1652" s="28"/>
      <c r="BI1652" s="28"/>
      <c r="BJ1652" s="28"/>
      <c r="BK1652" s="28"/>
      <c r="BL1652" s="28"/>
    </row>
    <row r="1653" spans="1:64" x14ac:dyDescent="0.25">
      <c r="A1653" s="58">
        <v>1651</v>
      </c>
      <c r="B1653" s="57"/>
      <c r="C1653" s="57" t="s">
        <v>3775</v>
      </c>
      <c r="D1653" s="57"/>
      <c r="E1653" s="59" t="s">
        <v>1766</v>
      </c>
      <c r="F1653" s="60" t="s">
        <v>5966</v>
      </c>
      <c r="G1653" s="61" t="s">
        <v>5359</v>
      </c>
      <c r="H1653" s="60" t="s">
        <v>6017</v>
      </c>
      <c r="I1653" s="60" t="s">
        <v>5993</v>
      </c>
      <c r="J1653" s="60"/>
      <c r="K1653" s="60" t="s">
        <v>5992</v>
      </c>
      <c r="L1653" s="60" t="s">
        <v>23</v>
      </c>
      <c r="M1653" s="60" t="s">
        <v>6024</v>
      </c>
      <c r="N1653" s="57" t="s">
        <v>6026</v>
      </c>
      <c r="O1653" s="62" t="s">
        <v>1920</v>
      </c>
      <c r="P1653" s="62" t="s">
        <v>3718</v>
      </c>
      <c r="Q1653" s="28"/>
      <c r="R1653" s="28"/>
      <c r="S1653" s="28"/>
      <c r="T1653" s="36">
        <v>1</v>
      </c>
      <c r="U1653" s="33"/>
      <c r="V1653" s="36">
        <v>3</v>
      </c>
      <c r="W1653" s="33"/>
      <c r="X1653" s="36">
        <v>6</v>
      </c>
      <c r="Y1653" s="33"/>
      <c r="Z1653" s="36">
        <v>12</v>
      </c>
      <c r="AA1653" s="33"/>
      <c r="AB1653" s="36">
        <v>999999</v>
      </c>
      <c r="AC1653" s="33"/>
      <c r="AD1653" s="36"/>
      <c r="AE1653" s="33"/>
      <c r="AF1653" s="36"/>
      <c r="AG1653" s="33"/>
      <c r="AH1653" s="28"/>
      <c r="AI1653" s="28"/>
      <c r="AJ1653" s="28"/>
      <c r="AK1653" s="28"/>
      <c r="AL1653" s="28"/>
      <c r="AM1653" s="41" t="str">
        <f>IF(AND($U1653&gt;0,$Q1653=""),"Currency Missing","")&amp;IF(AND($U1653&gt;0,$R1653=""),", MOQ Missing","")&amp;IF(AND($U1653&gt;0,$S1653=""),", Leadtime Missing","")&amp;IF(W1653&gt;U1653,", PB2 Price Greater than PB1 Price","")&amp;IF(Y1653&gt;W1653,", PB3 Price Greater than PB2 Price","")&amp;IF(AA1653&gt;Y1653,", PB4 Price Greater than PB3 Price","")&amp;IF(AC1653&gt;AA1653,", PB5 Price Greater than PB4 Price","")&amp;IF(AE1653&gt;AC1653,", PB6 Price Greater than PB5 Price","")&amp;IF(AG1653&gt;AE1653,", PB7 Price Greater than PB6 Price","")&amp;IF($U1653&lt;&gt;ROUND($U1653,2),", PB 1 Price - More than 2 Decimal Places","")&amp;IF($W1653&lt;&gt;ROUND($W1653,2),", PB 2 Price - More than 2 Decimal Places","")&amp;IF($Y1653&lt;&gt;ROUND($Y1653,2),", PB 3 Price - More than 2 Decimal Places","")&amp;IF($AA1653&lt;&gt;ROUND($AA1653,2),", PB 4 Price - More than 2 Decimal Places","")&amp;IF($AC1653&lt;&gt;ROUND($AC1653,2),", PB 5 Price - More than 2 Decimal Places","")&amp;IF($AE1653&lt;&gt;ROUND($AE1653,2),", PB 6 Price - More than 2 Decimal Places","")&amp;IF($AG1653&lt;&gt;ROUND($AG1653,2),", PB 7 Price - More than 2 Decimal Places","")&amp;IF(AND(E1653&lt;&gt;"",U1653="",AH1653=""),", Please enter a Price in PB1 or Select No Bid","")&amp;IF(AND(OR($U1653&gt;0,$W1653&gt;0,$Y1653&gt;0,$AA1653&gt;0,$AC1653&gt;0,$AE1653&gt;0),OR(AH1653="",AH1653="No Bid")),", Bid Status Missing or Incorrect","")&amp;IF(AND(AH1653="No Bid",AI1653=""),", Reason for No Bid Missing","")&amp;IF(AND($O1653="CSIS",OR($U1653&gt;0,$W1653&gt;0,$Y1653&gt;0,$AA1653&gt;0,$AC1653&gt;0,$AE1653&gt;0),AJ1653=""),", NCAGE Supplier Missing","")&amp;IF(AND($O1653="Drawing",OR($U1653&gt;0,$W1653&gt;0,$Y1653&gt;0,$AA1653&gt;0,$AC1653&gt;0,$AE1653&gt;0),AK1653=""),", Manufacturer Missing","")&amp;IF(AL1653&lt;&gt;"",", Comment","")&amp;IF(AND(OR(AH1653="Bid Using CSIS Dropdown With Query (Comment Field Must Be Populated)",AH1653="Bid To Drawing Supplied With Query (Comment Field Must Be Populated)"),AL1653=""),", Please Enter a Comment for the Bid Query","")&amp;IF(AND(T1653&gt;0,U1653="",AH1653&lt;&gt;"No Bid"),", PB1 Price Missing","")&amp;IF(AND(V1653&gt;0,W1653="",AH1653&lt;&gt;"No Bid"),", PB2 Price Missing","")&amp;IF(AND(X1653&gt;0,Y1653="",AH1653&lt;&gt;"No Bid"),", PB3 Price Missing","")&amp;IF(AND(Z1653&gt;0,AA1653="",AH1653&lt;&gt;"No Bid"),", PB4 Price Missing","")&amp;IF(AND(AB1653&gt;0,AC1653="",AH1653&lt;&gt;"No Bid"),", PB5 Price Missing","")&amp;IF(AND(AD1653&gt;0,AE1653="",AH1653&lt;&gt;"No Bid"),", PB6 Price Missing","")&amp;IF(AND(AF1653&gt;0,AG1653="",AH1653&lt;&gt;"No Bid"),", PB7 Price Missing","")</f>
        <v>, Please enter a Price in PB1 or Select No Bid, PB1 Price Missing, PB2 Price Missing, PB3 Price Missing, PB4 Price Missing, PB5 Price Missing</v>
      </c>
      <c r="AN1653" s="28"/>
      <c r="AO1653" s="28"/>
      <c r="AP1653" s="28"/>
      <c r="AQ1653" s="28"/>
      <c r="AR1653" s="28"/>
      <c r="AS1653" s="28"/>
      <c r="AT1653" s="28"/>
      <c r="AU1653" s="28"/>
      <c r="AV1653" s="28"/>
      <c r="AW1653" s="28"/>
      <c r="AX1653" s="28"/>
      <c r="AY1653" s="28"/>
      <c r="AZ1653" s="28"/>
      <c r="BA1653" s="28"/>
      <c r="BB1653" s="28"/>
      <c r="BC1653" s="28"/>
      <c r="BD1653" s="28"/>
      <c r="BE1653" s="28"/>
      <c r="BF1653" s="28"/>
      <c r="BG1653" s="28"/>
      <c r="BH1653" s="28"/>
      <c r="BI1653" s="28"/>
      <c r="BJ1653" s="28"/>
      <c r="BK1653" s="28"/>
      <c r="BL1653" s="28"/>
    </row>
    <row r="1654" spans="1:64" x14ac:dyDescent="0.25">
      <c r="A1654" s="58">
        <v>1652</v>
      </c>
      <c r="B1654" s="57"/>
      <c r="C1654" s="57" t="s">
        <v>3775</v>
      </c>
      <c r="D1654" s="57"/>
      <c r="E1654" s="59" t="s">
        <v>1767</v>
      </c>
      <c r="F1654" s="60" t="s">
        <v>5967</v>
      </c>
      <c r="G1654" s="61" t="s">
        <v>5360</v>
      </c>
      <c r="H1654" s="60" t="s">
        <v>6017</v>
      </c>
      <c r="I1654" s="60" t="s">
        <v>5995</v>
      </c>
      <c r="J1654" s="60"/>
      <c r="K1654" s="60">
        <v>0</v>
      </c>
      <c r="L1654" s="60" t="s">
        <v>23</v>
      </c>
      <c r="M1654" s="60" t="s">
        <v>6024</v>
      </c>
      <c r="N1654" s="57" t="s">
        <v>6026</v>
      </c>
      <c r="O1654" s="62" t="s">
        <v>2058</v>
      </c>
      <c r="P1654" s="62" t="s">
        <v>3719</v>
      </c>
      <c r="Q1654" s="28"/>
      <c r="R1654" s="28"/>
      <c r="S1654" s="28"/>
      <c r="T1654" s="36">
        <v>2</v>
      </c>
      <c r="U1654" s="33"/>
      <c r="V1654" s="36">
        <v>5</v>
      </c>
      <c r="W1654" s="33"/>
      <c r="X1654" s="36">
        <v>10</v>
      </c>
      <c r="Y1654" s="33"/>
      <c r="Z1654" s="36">
        <v>20</v>
      </c>
      <c r="AA1654" s="33"/>
      <c r="AB1654" s="36">
        <v>40</v>
      </c>
      <c r="AC1654" s="33"/>
      <c r="AD1654" s="36">
        <v>60</v>
      </c>
      <c r="AE1654" s="33"/>
      <c r="AF1654" s="36">
        <v>999999</v>
      </c>
      <c r="AG1654" s="33"/>
      <c r="AH1654" s="28"/>
      <c r="AI1654" s="28"/>
      <c r="AJ1654" s="28"/>
      <c r="AK1654" s="28"/>
      <c r="AL1654" s="28"/>
      <c r="AM1654" s="41" t="str">
        <f>IF(AND($U1654&gt;0,$Q1654=""),"Currency Missing","")&amp;IF(AND($U1654&gt;0,$R1654=""),", MOQ Missing","")&amp;IF(AND($U1654&gt;0,$S1654=""),", Leadtime Missing","")&amp;IF(W1654&gt;U1654,", PB2 Price Greater than PB1 Price","")&amp;IF(Y1654&gt;W1654,", PB3 Price Greater than PB2 Price","")&amp;IF(AA1654&gt;Y1654,", PB4 Price Greater than PB3 Price","")&amp;IF(AC1654&gt;AA1654,", PB5 Price Greater than PB4 Price","")&amp;IF(AE1654&gt;AC1654,", PB6 Price Greater than PB5 Price","")&amp;IF(AG1654&gt;AE1654,", PB7 Price Greater than PB6 Price","")&amp;IF($U1654&lt;&gt;ROUND($U1654,2),", PB 1 Price - More than 2 Decimal Places","")&amp;IF($W1654&lt;&gt;ROUND($W1654,2),", PB 2 Price - More than 2 Decimal Places","")&amp;IF($Y1654&lt;&gt;ROUND($Y1654,2),", PB 3 Price - More than 2 Decimal Places","")&amp;IF($AA1654&lt;&gt;ROUND($AA1654,2),", PB 4 Price - More than 2 Decimal Places","")&amp;IF($AC1654&lt;&gt;ROUND($AC1654,2),", PB 5 Price - More than 2 Decimal Places","")&amp;IF($AE1654&lt;&gt;ROUND($AE1654,2),", PB 6 Price - More than 2 Decimal Places","")&amp;IF($AG1654&lt;&gt;ROUND($AG1654,2),", PB 7 Price - More than 2 Decimal Places","")&amp;IF(AND(E1654&lt;&gt;"",U1654="",AH1654=""),", Please enter a Price in PB1 or Select No Bid","")&amp;IF(AND(OR($U1654&gt;0,$W1654&gt;0,$Y1654&gt;0,$AA1654&gt;0,$AC1654&gt;0,$AE1654&gt;0),OR(AH1654="",AH1654="No Bid")),", Bid Status Missing or Incorrect","")&amp;IF(AND(AH1654="No Bid",AI1654=""),", Reason for No Bid Missing","")&amp;IF(AND($O1654="CSIS",OR($U1654&gt;0,$W1654&gt;0,$Y1654&gt;0,$AA1654&gt;0,$AC1654&gt;0,$AE1654&gt;0),AJ1654=""),", NCAGE Supplier Missing","")&amp;IF(AND($O1654="Drawing",OR($U1654&gt;0,$W1654&gt;0,$Y1654&gt;0,$AA1654&gt;0,$AC1654&gt;0,$AE1654&gt;0),AK1654=""),", Manufacturer Missing","")&amp;IF(AL1654&lt;&gt;"",", Comment","")&amp;IF(AND(OR(AH1654="Bid Using CSIS Dropdown With Query (Comment Field Must Be Populated)",AH1654="Bid To Drawing Supplied With Query (Comment Field Must Be Populated)"),AL1654=""),", Please Enter a Comment for the Bid Query","")&amp;IF(AND(T1654&gt;0,U1654="",AH1654&lt;&gt;"No Bid"),", PB1 Price Missing","")&amp;IF(AND(V1654&gt;0,W1654="",AH1654&lt;&gt;"No Bid"),", PB2 Price Missing","")&amp;IF(AND(X1654&gt;0,Y1654="",AH1654&lt;&gt;"No Bid"),", PB3 Price Missing","")&amp;IF(AND(Z1654&gt;0,AA1654="",AH1654&lt;&gt;"No Bid"),", PB4 Price Missing","")&amp;IF(AND(AB1654&gt;0,AC1654="",AH1654&lt;&gt;"No Bid"),", PB5 Price Missing","")&amp;IF(AND(AD1654&gt;0,AE1654="",AH1654&lt;&gt;"No Bid"),", PB6 Price Missing","")&amp;IF(AND(AF1654&gt;0,AG1654="",AH1654&lt;&gt;"No Bid"),", PB7 Price Missing","")</f>
        <v>, Please enter a Price in PB1 or Select No Bid, PB1 Price Missing, PB2 Price Missing, PB3 Price Missing, PB4 Price Missing, PB5 Price Missing, PB6 Price Missing, PB7 Price Missing</v>
      </c>
      <c r="AN1654" s="28"/>
      <c r="AO1654" s="28"/>
      <c r="AP1654" s="28"/>
      <c r="AQ1654" s="28"/>
      <c r="AR1654" s="28"/>
      <c r="AS1654" s="28"/>
      <c r="AT1654" s="28"/>
      <c r="AU1654" s="28"/>
      <c r="AV1654" s="28"/>
      <c r="AW1654" s="28"/>
      <c r="AX1654" s="28"/>
      <c r="AY1654" s="28"/>
      <c r="AZ1654" s="28"/>
      <c r="BA1654" s="28"/>
      <c r="BB1654" s="28"/>
      <c r="BC1654" s="28"/>
      <c r="BD1654" s="28"/>
      <c r="BE1654" s="28"/>
      <c r="BF1654" s="28"/>
      <c r="BG1654" s="28"/>
      <c r="BH1654" s="28"/>
      <c r="BI1654" s="28"/>
      <c r="BJ1654" s="28"/>
      <c r="BK1654" s="28"/>
      <c r="BL1654" s="28"/>
    </row>
    <row r="1655" spans="1:64" x14ac:dyDescent="0.25">
      <c r="A1655" s="58">
        <v>1653</v>
      </c>
      <c r="B1655" s="57"/>
      <c r="C1655" s="57" t="s">
        <v>3775</v>
      </c>
      <c r="D1655" s="57"/>
      <c r="E1655" s="59" t="s">
        <v>1768</v>
      </c>
      <c r="F1655" s="60" t="s">
        <v>5968</v>
      </c>
      <c r="G1655" s="61" t="s">
        <v>5361</v>
      </c>
      <c r="H1655" s="60" t="s">
        <v>6017</v>
      </c>
      <c r="I1655" s="60" t="s">
        <v>5993</v>
      </c>
      <c r="J1655" s="60"/>
      <c r="K1655" s="60" t="s">
        <v>5992</v>
      </c>
      <c r="L1655" s="60" t="s">
        <v>23</v>
      </c>
      <c r="M1655" s="60" t="s">
        <v>6024</v>
      </c>
      <c r="N1655" s="57" t="s">
        <v>6026</v>
      </c>
      <c r="O1655" s="62" t="s">
        <v>2064</v>
      </c>
      <c r="P1655" s="62" t="s">
        <v>3720</v>
      </c>
      <c r="Q1655" s="28"/>
      <c r="R1655" s="28"/>
      <c r="S1655" s="28"/>
      <c r="T1655" s="36">
        <v>3</v>
      </c>
      <c r="U1655" s="33"/>
      <c r="V1655" s="36">
        <v>9</v>
      </c>
      <c r="W1655" s="33"/>
      <c r="X1655" s="36">
        <v>20</v>
      </c>
      <c r="Y1655" s="33"/>
      <c r="Z1655" s="36">
        <v>35</v>
      </c>
      <c r="AA1655" s="33"/>
      <c r="AB1655" s="36">
        <v>70</v>
      </c>
      <c r="AC1655" s="33"/>
      <c r="AD1655" s="36">
        <v>999999</v>
      </c>
      <c r="AE1655" s="33"/>
      <c r="AF1655" s="36"/>
      <c r="AG1655" s="33"/>
      <c r="AH1655" s="28"/>
      <c r="AI1655" s="28"/>
      <c r="AJ1655" s="28"/>
      <c r="AK1655" s="28"/>
      <c r="AL1655" s="28"/>
      <c r="AM1655" s="41" t="str">
        <f>IF(AND($U1655&gt;0,$Q1655=""),"Currency Missing","")&amp;IF(AND($U1655&gt;0,$R1655=""),", MOQ Missing","")&amp;IF(AND($U1655&gt;0,$S1655=""),", Leadtime Missing","")&amp;IF(W1655&gt;U1655,", PB2 Price Greater than PB1 Price","")&amp;IF(Y1655&gt;W1655,", PB3 Price Greater than PB2 Price","")&amp;IF(AA1655&gt;Y1655,", PB4 Price Greater than PB3 Price","")&amp;IF(AC1655&gt;AA1655,", PB5 Price Greater than PB4 Price","")&amp;IF(AE1655&gt;AC1655,", PB6 Price Greater than PB5 Price","")&amp;IF(AG1655&gt;AE1655,", PB7 Price Greater than PB6 Price","")&amp;IF($U1655&lt;&gt;ROUND($U1655,2),", PB 1 Price - More than 2 Decimal Places","")&amp;IF($W1655&lt;&gt;ROUND($W1655,2),", PB 2 Price - More than 2 Decimal Places","")&amp;IF($Y1655&lt;&gt;ROUND($Y1655,2),", PB 3 Price - More than 2 Decimal Places","")&amp;IF($AA1655&lt;&gt;ROUND($AA1655,2),", PB 4 Price - More than 2 Decimal Places","")&amp;IF($AC1655&lt;&gt;ROUND($AC1655,2),", PB 5 Price - More than 2 Decimal Places","")&amp;IF($AE1655&lt;&gt;ROUND($AE1655,2),", PB 6 Price - More than 2 Decimal Places","")&amp;IF($AG1655&lt;&gt;ROUND($AG1655,2),", PB 7 Price - More than 2 Decimal Places","")&amp;IF(AND(E1655&lt;&gt;"",U1655="",AH1655=""),", Please enter a Price in PB1 or Select No Bid","")&amp;IF(AND(OR($U1655&gt;0,$W1655&gt;0,$Y1655&gt;0,$AA1655&gt;0,$AC1655&gt;0,$AE1655&gt;0),OR(AH1655="",AH1655="No Bid")),", Bid Status Missing or Incorrect","")&amp;IF(AND(AH1655="No Bid",AI1655=""),", Reason for No Bid Missing","")&amp;IF(AND($O1655="CSIS",OR($U1655&gt;0,$W1655&gt;0,$Y1655&gt;0,$AA1655&gt;0,$AC1655&gt;0,$AE1655&gt;0),AJ1655=""),", NCAGE Supplier Missing","")&amp;IF(AND($O1655="Drawing",OR($U1655&gt;0,$W1655&gt;0,$Y1655&gt;0,$AA1655&gt;0,$AC1655&gt;0,$AE1655&gt;0),AK1655=""),", Manufacturer Missing","")&amp;IF(AL1655&lt;&gt;"",", Comment","")&amp;IF(AND(OR(AH1655="Bid Using CSIS Dropdown With Query (Comment Field Must Be Populated)",AH1655="Bid To Drawing Supplied With Query (Comment Field Must Be Populated)"),AL1655=""),", Please Enter a Comment for the Bid Query","")&amp;IF(AND(T1655&gt;0,U1655="",AH1655&lt;&gt;"No Bid"),", PB1 Price Missing","")&amp;IF(AND(V1655&gt;0,W1655="",AH1655&lt;&gt;"No Bid"),", PB2 Price Missing","")&amp;IF(AND(X1655&gt;0,Y1655="",AH1655&lt;&gt;"No Bid"),", PB3 Price Missing","")&amp;IF(AND(Z1655&gt;0,AA1655="",AH1655&lt;&gt;"No Bid"),", PB4 Price Missing","")&amp;IF(AND(AB1655&gt;0,AC1655="",AH1655&lt;&gt;"No Bid"),", PB5 Price Missing","")&amp;IF(AND(AD1655&gt;0,AE1655="",AH1655&lt;&gt;"No Bid"),", PB6 Price Missing","")&amp;IF(AND(AF1655&gt;0,AG1655="",AH1655&lt;&gt;"No Bid"),", PB7 Price Missing","")</f>
        <v>, Please enter a Price in PB1 or Select No Bid, PB1 Price Missing, PB2 Price Missing, PB3 Price Missing, PB4 Price Missing, PB5 Price Missing, PB6 Price Missing</v>
      </c>
      <c r="AN1655" s="28"/>
      <c r="AO1655" s="28"/>
      <c r="AP1655" s="28"/>
      <c r="AQ1655" s="28"/>
      <c r="AR1655" s="28"/>
      <c r="AS1655" s="28"/>
      <c r="AT1655" s="28"/>
      <c r="AU1655" s="28"/>
      <c r="AV1655" s="28"/>
      <c r="AW1655" s="28"/>
      <c r="AX1655" s="28"/>
      <c r="AY1655" s="28"/>
      <c r="AZ1655" s="28"/>
      <c r="BA1655" s="28"/>
      <c r="BB1655" s="28"/>
      <c r="BC1655" s="28"/>
      <c r="BD1655" s="28"/>
      <c r="BE1655" s="28"/>
      <c r="BF1655" s="28"/>
      <c r="BG1655" s="28"/>
      <c r="BH1655" s="28"/>
      <c r="BI1655" s="28"/>
      <c r="BJ1655" s="28"/>
      <c r="BK1655" s="28"/>
      <c r="BL1655" s="28"/>
    </row>
    <row r="1656" spans="1:64" x14ac:dyDescent="0.25">
      <c r="A1656" s="58">
        <v>1654</v>
      </c>
      <c r="B1656" s="57"/>
      <c r="C1656" s="57" t="s">
        <v>3775</v>
      </c>
      <c r="D1656" s="57"/>
      <c r="E1656" s="59" t="s">
        <v>1769</v>
      </c>
      <c r="F1656" s="60" t="s">
        <v>5466</v>
      </c>
      <c r="G1656" s="61" t="s">
        <v>5362</v>
      </c>
      <c r="H1656" s="60" t="s">
        <v>6010</v>
      </c>
      <c r="I1656" s="60" t="s">
        <v>5993</v>
      </c>
      <c r="J1656" s="60"/>
      <c r="K1656" s="60" t="s">
        <v>5992</v>
      </c>
      <c r="L1656" s="60" t="s">
        <v>23</v>
      </c>
      <c r="M1656" s="60" t="s">
        <v>6024</v>
      </c>
      <c r="N1656" s="57" t="s">
        <v>6026</v>
      </c>
      <c r="O1656" s="62" t="s">
        <v>1876</v>
      </c>
      <c r="P1656" s="62" t="s">
        <v>3721</v>
      </c>
      <c r="Q1656" s="28"/>
      <c r="R1656" s="28"/>
      <c r="S1656" s="28"/>
      <c r="T1656" s="36">
        <v>1</v>
      </c>
      <c r="U1656" s="33"/>
      <c r="V1656" s="36">
        <v>3</v>
      </c>
      <c r="W1656" s="33"/>
      <c r="X1656" s="36">
        <v>5</v>
      </c>
      <c r="Y1656" s="33"/>
      <c r="Z1656" s="36">
        <v>999999</v>
      </c>
      <c r="AA1656" s="33"/>
      <c r="AB1656" s="36"/>
      <c r="AC1656" s="33"/>
      <c r="AD1656" s="36"/>
      <c r="AE1656" s="33"/>
      <c r="AF1656" s="36"/>
      <c r="AG1656" s="33"/>
      <c r="AH1656" s="28"/>
      <c r="AI1656" s="28"/>
      <c r="AJ1656" s="28"/>
      <c r="AK1656" s="28"/>
      <c r="AL1656" s="28"/>
      <c r="AM1656" s="41" t="str">
        <f>IF(AND($U1656&gt;0,$Q1656=""),"Currency Missing","")&amp;IF(AND($U1656&gt;0,$R1656=""),", MOQ Missing","")&amp;IF(AND($U1656&gt;0,$S1656=""),", Leadtime Missing","")&amp;IF(W1656&gt;U1656,", PB2 Price Greater than PB1 Price","")&amp;IF(Y1656&gt;W1656,", PB3 Price Greater than PB2 Price","")&amp;IF(AA1656&gt;Y1656,", PB4 Price Greater than PB3 Price","")&amp;IF(AC1656&gt;AA1656,", PB5 Price Greater than PB4 Price","")&amp;IF(AE1656&gt;AC1656,", PB6 Price Greater than PB5 Price","")&amp;IF(AG1656&gt;AE1656,", PB7 Price Greater than PB6 Price","")&amp;IF($U1656&lt;&gt;ROUND($U1656,2),", PB 1 Price - More than 2 Decimal Places","")&amp;IF($W1656&lt;&gt;ROUND($W1656,2),", PB 2 Price - More than 2 Decimal Places","")&amp;IF($Y1656&lt;&gt;ROUND($Y1656,2),", PB 3 Price - More than 2 Decimal Places","")&amp;IF($AA1656&lt;&gt;ROUND($AA1656,2),", PB 4 Price - More than 2 Decimal Places","")&amp;IF($AC1656&lt;&gt;ROUND($AC1656,2),", PB 5 Price - More than 2 Decimal Places","")&amp;IF($AE1656&lt;&gt;ROUND($AE1656,2),", PB 6 Price - More than 2 Decimal Places","")&amp;IF($AG1656&lt;&gt;ROUND($AG1656,2),", PB 7 Price - More than 2 Decimal Places","")&amp;IF(AND(E1656&lt;&gt;"",U1656="",AH1656=""),", Please enter a Price in PB1 or Select No Bid","")&amp;IF(AND(OR($U1656&gt;0,$W1656&gt;0,$Y1656&gt;0,$AA1656&gt;0,$AC1656&gt;0,$AE1656&gt;0),OR(AH1656="",AH1656="No Bid")),", Bid Status Missing or Incorrect","")&amp;IF(AND(AH1656="No Bid",AI1656=""),", Reason for No Bid Missing","")&amp;IF(AND($O1656="CSIS",OR($U1656&gt;0,$W1656&gt;0,$Y1656&gt;0,$AA1656&gt;0,$AC1656&gt;0,$AE1656&gt;0),AJ1656=""),", NCAGE Supplier Missing","")&amp;IF(AND($O1656="Drawing",OR($U1656&gt;0,$W1656&gt;0,$Y1656&gt;0,$AA1656&gt;0,$AC1656&gt;0,$AE1656&gt;0),AK1656=""),", Manufacturer Missing","")&amp;IF(AL1656&lt;&gt;"",", Comment","")&amp;IF(AND(OR(AH1656="Bid Using CSIS Dropdown With Query (Comment Field Must Be Populated)",AH1656="Bid To Drawing Supplied With Query (Comment Field Must Be Populated)"),AL1656=""),", Please Enter a Comment for the Bid Query","")&amp;IF(AND(T1656&gt;0,U1656="",AH1656&lt;&gt;"No Bid"),", PB1 Price Missing","")&amp;IF(AND(V1656&gt;0,W1656="",AH1656&lt;&gt;"No Bid"),", PB2 Price Missing","")&amp;IF(AND(X1656&gt;0,Y1656="",AH1656&lt;&gt;"No Bid"),", PB3 Price Missing","")&amp;IF(AND(Z1656&gt;0,AA1656="",AH1656&lt;&gt;"No Bid"),", PB4 Price Missing","")&amp;IF(AND(AB1656&gt;0,AC1656="",AH1656&lt;&gt;"No Bid"),", PB5 Price Missing","")&amp;IF(AND(AD1656&gt;0,AE1656="",AH1656&lt;&gt;"No Bid"),", PB6 Price Missing","")&amp;IF(AND(AF1656&gt;0,AG1656="",AH1656&lt;&gt;"No Bid"),", PB7 Price Missing","")</f>
        <v>, Please enter a Price in PB1 or Select No Bid, PB1 Price Missing, PB2 Price Missing, PB3 Price Missing, PB4 Price Missing</v>
      </c>
      <c r="AN1656" s="28"/>
      <c r="AO1656" s="28"/>
      <c r="AP1656" s="28"/>
      <c r="AQ1656" s="28"/>
      <c r="AR1656" s="28"/>
      <c r="AS1656" s="28"/>
      <c r="AT1656" s="28"/>
      <c r="AU1656" s="28"/>
      <c r="AV1656" s="28"/>
      <c r="AW1656" s="28"/>
      <c r="AX1656" s="28"/>
      <c r="AY1656" s="28"/>
      <c r="AZ1656" s="28"/>
      <c r="BA1656" s="28"/>
      <c r="BB1656" s="28"/>
      <c r="BC1656" s="28"/>
      <c r="BD1656" s="28"/>
      <c r="BE1656" s="28"/>
      <c r="BF1656" s="28"/>
      <c r="BG1656" s="28"/>
      <c r="BH1656" s="28"/>
      <c r="BI1656" s="28"/>
      <c r="BJ1656" s="28"/>
      <c r="BK1656" s="28"/>
      <c r="BL1656" s="28"/>
    </row>
    <row r="1657" spans="1:64" x14ac:dyDescent="0.25">
      <c r="A1657" s="58">
        <v>1655</v>
      </c>
      <c r="B1657" s="57"/>
      <c r="C1657" s="57" t="s">
        <v>3775</v>
      </c>
      <c r="D1657" s="57"/>
      <c r="E1657" s="59" t="s">
        <v>1770</v>
      </c>
      <c r="F1657" s="60" t="s">
        <v>5969</v>
      </c>
      <c r="G1657" s="61" t="s">
        <v>5363</v>
      </c>
      <c r="H1657" s="60" t="s">
        <v>6002</v>
      </c>
      <c r="I1657" s="60" t="s">
        <v>5993</v>
      </c>
      <c r="J1657" s="60"/>
      <c r="K1657" s="60" t="s">
        <v>5992</v>
      </c>
      <c r="L1657" s="60" t="s">
        <v>23</v>
      </c>
      <c r="M1657" s="60" t="s">
        <v>6024</v>
      </c>
      <c r="N1657" s="57" t="s">
        <v>6026</v>
      </c>
      <c r="O1657" s="62" t="s">
        <v>2065</v>
      </c>
      <c r="P1657" s="62" t="s">
        <v>3722</v>
      </c>
      <c r="Q1657" s="28"/>
      <c r="R1657" s="28"/>
      <c r="S1657" s="28"/>
      <c r="T1657" s="36">
        <v>5</v>
      </c>
      <c r="U1657" s="33"/>
      <c r="V1657" s="36">
        <v>15</v>
      </c>
      <c r="W1657" s="33"/>
      <c r="X1657" s="36">
        <v>25</v>
      </c>
      <c r="Y1657" s="33"/>
      <c r="Z1657" s="36">
        <v>999999</v>
      </c>
      <c r="AA1657" s="33"/>
      <c r="AB1657" s="36"/>
      <c r="AC1657" s="33"/>
      <c r="AD1657" s="36"/>
      <c r="AE1657" s="33"/>
      <c r="AF1657" s="36"/>
      <c r="AG1657" s="33"/>
      <c r="AH1657" s="28"/>
      <c r="AI1657" s="28"/>
      <c r="AJ1657" s="28"/>
      <c r="AK1657" s="28"/>
      <c r="AL1657" s="28"/>
      <c r="AM1657" s="41" t="str">
        <f>IF(AND($U1657&gt;0,$Q1657=""),"Currency Missing","")&amp;IF(AND($U1657&gt;0,$R1657=""),", MOQ Missing","")&amp;IF(AND($U1657&gt;0,$S1657=""),", Leadtime Missing","")&amp;IF(W1657&gt;U1657,", PB2 Price Greater than PB1 Price","")&amp;IF(Y1657&gt;W1657,", PB3 Price Greater than PB2 Price","")&amp;IF(AA1657&gt;Y1657,", PB4 Price Greater than PB3 Price","")&amp;IF(AC1657&gt;AA1657,", PB5 Price Greater than PB4 Price","")&amp;IF(AE1657&gt;AC1657,", PB6 Price Greater than PB5 Price","")&amp;IF(AG1657&gt;AE1657,", PB7 Price Greater than PB6 Price","")&amp;IF($U1657&lt;&gt;ROUND($U1657,2),", PB 1 Price - More than 2 Decimal Places","")&amp;IF($W1657&lt;&gt;ROUND($W1657,2),", PB 2 Price - More than 2 Decimal Places","")&amp;IF($Y1657&lt;&gt;ROUND($Y1657,2),", PB 3 Price - More than 2 Decimal Places","")&amp;IF($AA1657&lt;&gt;ROUND($AA1657,2),", PB 4 Price - More than 2 Decimal Places","")&amp;IF($AC1657&lt;&gt;ROUND($AC1657,2),", PB 5 Price - More than 2 Decimal Places","")&amp;IF($AE1657&lt;&gt;ROUND($AE1657,2),", PB 6 Price - More than 2 Decimal Places","")&amp;IF($AG1657&lt;&gt;ROUND($AG1657,2),", PB 7 Price - More than 2 Decimal Places","")&amp;IF(AND(E1657&lt;&gt;"",U1657="",AH1657=""),", Please enter a Price in PB1 or Select No Bid","")&amp;IF(AND(OR($U1657&gt;0,$W1657&gt;0,$Y1657&gt;0,$AA1657&gt;0,$AC1657&gt;0,$AE1657&gt;0),OR(AH1657="",AH1657="No Bid")),", Bid Status Missing or Incorrect","")&amp;IF(AND(AH1657="No Bid",AI1657=""),", Reason for No Bid Missing","")&amp;IF(AND($O1657="CSIS",OR($U1657&gt;0,$W1657&gt;0,$Y1657&gt;0,$AA1657&gt;0,$AC1657&gt;0,$AE1657&gt;0),AJ1657=""),", NCAGE Supplier Missing","")&amp;IF(AND($O1657="Drawing",OR($U1657&gt;0,$W1657&gt;0,$Y1657&gt;0,$AA1657&gt;0,$AC1657&gt;0,$AE1657&gt;0),AK1657=""),", Manufacturer Missing","")&amp;IF(AL1657&lt;&gt;"",", Comment","")&amp;IF(AND(OR(AH1657="Bid Using CSIS Dropdown With Query (Comment Field Must Be Populated)",AH1657="Bid To Drawing Supplied With Query (Comment Field Must Be Populated)"),AL1657=""),", Please Enter a Comment for the Bid Query","")&amp;IF(AND(T1657&gt;0,U1657="",AH1657&lt;&gt;"No Bid"),", PB1 Price Missing","")&amp;IF(AND(V1657&gt;0,W1657="",AH1657&lt;&gt;"No Bid"),", PB2 Price Missing","")&amp;IF(AND(X1657&gt;0,Y1657="",AH1657&lt;&gt;"No Bid"),", PB3 Price Missing","")&amp;IF(AND(Z1657&gt;0,AA1657="",AH1657&lt;&gt;"No Bid"),", PB4 Price Missing","")&amp;IF(AND(AB1657&gt;0,AC1657="",AH1657&lt;&gt;"No Bid"),", PB5 Price Missing","")&amp;IF(AND(AD1657&gt;0,AE1657="",AH1657&lt;&gt;"No Bid"),", PB6 Price Missing","")&amp;IF(AND(AF1657&gt;0,AG1657="",AH1657&lt;&gt;"No Bid"),", PB7 Price Missing","")</f>
        <v>, Please enter a Price in PB1 or Select No Bid, PB1 Price Missing, PB2 Price Missing, PB3 Price Missing, PB4 Price Missing</v>
      </c>
      <c r="AN1657" s="28"/>
      <c r="AO1657" s="28"/>
      <c r="AP1657" s="28"/>
      <c r="AQ1657" s="28"/>
      <c r="AR1657" s="28"/>
      <c r="AS1657" s="28"/>
      <c r="AT1657" s="28"/>
      <c r="AU1657" s="28"/>
      <c r="AV1657" s="28"/>
      <c r="AW1657" s="28"/>
      <c r="AX1657" s="28"/>
      <c r="AY1657" s="28"/>
      <c r="AZ1657" s="28"/>
      <c r="BA1657" s="28"/>
      <c r="BB1657" s="28"/>
      <c r="BC1657" s="28"/>
      <c r="BD1657" s="28"/>
      <c r="BE1657" s="28"/>
      <c r="BF1657" s="28"/>
      <c r="BG1657" s="28"/>
      <c r="BH1657" s="28"/>
      <c r="BI1657" s="28"/>
      <c r="BJ1657" s="28"/>
      <c r="BK1657" s="28"/>
      <c r="BL1657" s="28"/>
    </row>
    <row r="1658" spans="1:64" x14ac:dyDescent="0.25">
      <c r="A1658" s="58">
        <v>1656</v>
      </c>
      <c r="B1658" s="57"/>
      <c r="C1658" s="57" t="s">
        <v>3775</v>
      </c>
      <c r="D1658" s="57"/>
      <c r="E1658" s="59" t="s">
        <v>1771</v>
      </c>
      <c r="F1658" s="60" t="s">
        <v>5512</v>
      </c>
      <c r="G1658" s="61" t="s">
        <v>4426</v>
      </c>
      <c r="H1658" s="60" t="s">
        <v>6003</v>
      </c>
      <c r="I1658" s="60" t="s">
        <v>5993</v>
      </c>
      <c r="J1658" s="60"/>
      <c r="K1658" s="60" t="s">
        <v>5992</v>
      </c>
      <c r="L1658" s="60" t="s">
        <v>23</v>
      </c>
      <c r="M1658" s="60" t="s">
        <v>6024</v>
      </c>
      <c r="N1658" s="57" t="s">
        <v>6026</v>
      </c>
      <c r="O1658" s="62" t="s">
        <v>2066</v>
      </c>
      <c r="P1658" s="62" t="s">
        <v>3723</v>
      </c>
      <c r="Q1658" s="28"/>
      <c r="R1658" s="28"/>
      <c r="S1658" s="28"/>
      <c r="T1658" s="36">
        <v>1</v>
      </c>
      <c r="U1658" s="33"/>
      <c r="V1658" s="36">
        <v>3</v>
      </c>
      <c r="W1658" s="33"/>
      <c r="X1658" s="36">
        <v>5</v>
      </c>
      <c r="Y1658" s="33"/>
      <c r="Z1658" s="36">
        <v>999999</v>
      </c>
      <c r="AA1658" s="33"/>
      <c r="AB1658" s="36"/>
      <c r="AC1658" s="33"/>
      <c r="AD1658" s="36"/>
      <c r="AE1658" s="33"/>
      <c r="AF1658" s="36"/>
      <c r="AG1658" s="33"/>
      <c r="AH1658" s="28"/>
      <c r="AI1658" s="28"/>
      <c r="AJ1658" s="28"/>
      <c r="AK1658" s="28"/>
      <c r="AL1658" s="28"/>
      <c r="AM1658" s="41" t="str">
        <f>IF(AND($U1658&gt;0,$Q1658=""),"Currency Missing","")&amp;IF(AND($U1658&gt;0,$R1658=""),", MOQ Missing","")&amp;IF(AND($U1658&gt;0,$S1658=""),", Leadtime Missing","")&amp;IF(W1658&gt;U1658,", PB2 Price Greater than PB1 Price","")&amp;IF(Y1658&gt;W1658,", PB3 Price Greater than PB2 Price","")&amp;IF(AA1658&gt;Y1658,", PB4 Price Greater than PB3 Price","")&amp;IF(AC1658&gt;AA1658,", PB5 Price Greater than PB4 Price","")&amp;IF(AE1658&gt;AC1658,", PB6 Price Greater than PB5 Price","")&amp;IF(AG1658&gt;AE1658,", PB7 Price Greater than PB6 Price","")&amp;IF($U1658&lt;&gt;ROUND($U1658,2),", PB 1 Price - More than 2 Decimal Places","")&amp;IF($W1658&lt;&gt;ROUND($W1658,2),", PB 2 Price - More than 2 Decimal Places","")&amp;IF($Y1658&lt;&gt;ROUND($Y1658,2),", PB 3 Price - More than 2 Decimal Places","")&amp;IF($AA1658&lt;&gt;ROUND($AA1658,2),", PB 4 Price - More than 2 Decimal Places","")&amp;IF($AC1658&lt;&gt;ROUND($AC1658,2),", PB 5 Price - More than 2 Decimal Places","")&amp;IF($AE1658&lt;&gt;ROUND($AE1658,2),", PB 6 Price - More than 2 Decimal Places","")&amp;IF($AG1658&lt;&gt;ROUND($AG1658,2),", PB 7 Price - More than 2 Decimal Places","")&amp;IF(AND(E1658&lt;&gt;"",U1658="",AH1658=""),", Please enter a Price in PB1 or Select No Bid","")&amp;IF(AND(OR($U1658&gt;0,$W1658&gt;0,$Y1658&gt;0,$AA1658&gt;0,$AC1658&gt;0,$AE1658&gt;0),OR(AH1658="",AH1658="No Bid")),", Bid Status Missing or Incorrect","")&amp;IF(AND(AH1658="No Bid",AI1658=""),", Reason for No Bid Missing","")&amp;IF(AND($O1658="CSIS",OR($U1658&gt;0,$W1658&gt;0,$Y1658&gt;0,$AA1658&gt;0,$AC1658&gt;0,$AE1658&gt;0),AJ1658=""),", NCAGE Supplier Missing","")&amp;IF(AND($O1658="Drawing",OR($U1658&gt;0,$W1658&gt;0,$Y1658&gt;0,$AA1658&gt;0,$AC1658&gt;0,$AE1658&gt;0),AK1658=""),", Manufacturer Missing","")&amp;IF(AL1658&lt;&gt;"",", Comment","")&amp;IF(AND(OR(AH1658="Bid Using CSIS Dropdown With Query (Comment Field Must Be Populated)",AH1658="Bid To Drawing Supplied With Query (Comment Field Must Be Populated)"),AL1658=""),", Please Enter a Comment for the Bid Query","")&amp;IF(AND(T1658&gt;0,U1658="",AH1658&lt;&gt;"No Bid"),", PB1 Price Missing","")&amp;IF(AND(V1658&gt;0,W1658="",AH1658&lt;&gt;"No Bid"),", PB2 Price Missing","")&amp;IF(AND(X1658&gt;0,Y1658="",AH1658&lt;&gt;"No Bid"),", PB3 Price Missing","")&amp;IF(AND(Z1658&gt;0,AA1658="",AH1658&lt;&gt;"No Bid"),", PB4 Price Missing","")&amp;IF(AND(AB1658&gt;0,AC1658="",AH1658&lt;&gt;"No Bid"),", PB5 Price Missing","")&amp;IF(AND(AD1658&gt;0,AE1658="",AH1658&lt;&gt;"No Bid"),", PB6 Price Missing","")&amp;IF(AND(AF1658&gt;0,AG1658="",AH1658&lt;&gt;"No Bid"),", PB7 Price Missing","")</f>
        <v>, Please enter a Price in PB1 or Select No Bid, PB1 Price Missing, PB2 Price Missing, PB3 Price Missing, PB4 Price Missing</v>
      </c>
      <c r="AN1658" s="28"/>
      <c r="AO1658" s="28"/>
      <c r="AP1658" s="28"/>
      <c r="AQ1658" s="28"/>
      <c r="AR1658" s="28"/>
      <c r="AS1658" s="28"/>
      <c r="AT1658" s="28"/>
      <c r="AU1658" s="28"/>
      <c r="AV1658" s="28"/>
      <c r="AW1658" s="28"/>
      <c r="AX1658" s="28"/>
      <c r="AY1658" s="28"/>
      <c r="AZ1658" s="28"/>
      <c r="BA1658" s="28"/>
      <c r="BB1658" s="28"/>
      <c r="BC1658" s="28"/>
      <c r="BD1658" s="28"/>
      <c r="BE1658" s="28"/>
      <c r="BF1658" s="28"/>
      <c r="BG1658" s="28"/>
      <c r="BH1658" s="28"/>
      <c r="BI1658" s="28"/>
      <c r="BJ1658" s="28"/>
      <c r="BK1658" s="28"/>
      <c r="BL1658" s="28"/>
    </row>
    <row r="1659" spans="1:64" x14ac:dyDescent="0.25">
      <c r="A1659" s="58">
        <v>1657</v>
      </c>
      <c r="B1659" s="57"/>
      <c r="C1659" s="57" t="s">
        <v>3775</v>
      </c>
      <c r="D1659" s="57"/>
      <c r="E1659" s="59" t="s">
        <v>1772</v>
      </c>
      <c r="F1659" s="60" t="s">
        <v>5614</v>
      </c>
      <c r="G1659" s="61" t="s">
        <v>5364</v>
      </c>
      <c r="H1659" s="60" t="s">
        <v>6011</v>
      </c>
      <c r="I1659" s="60" t="s">
        <v>5993</v>
      </c>
      <c r="J1659" s="60"/>
      <c r="K1659" s="60" t="s">
        <v>5992</v>
      </c>
      <c r="L1659" s="60" t="s">
        <v>23</v>
      </c>
      <c r="M1659" s="60" t="s">
        <v>6024</v>
      </c>
      <c r="N1659" s="57" t="s">
        <v>6026</v>
      </c>
      <c r="O1659" s="62" t="s">
        <v>1847</v>
      </c>
      <c r="P1659" s="62" t="s">
        <v>3724</v>
      </c>
      <c r="Q1659" s="28"/>
      <c r="R1659" s="28"/>
      <c r="S1659" s="28"/>
      <c r="T1659" s="36">
        <v>1</v>
      </c>
      <c r="U1659" s="33"/>
      <c r="V1659" s="36">
        <v>2</v>
      </c>
      <c r="W1659" s="33"/>
      <c r="X1659" s="36">
        <v>5</v>
      </c>
      <c r="Y1659" s="33"/>
      <c r="Z1659" s="36">
        <v>999999</v>
      </c>
      <c r="AA1659" s="33"/>
      <c r="AB1659" s="36"/>
      <c r="AC1659" s="33"/>
      <c r="AD1659" s="36"/>
      <c r="AE1659" s="33"/>
      <c r="AF1659" s="36"/>
      <c r="AG1659" s="33"/>
      <c r="AH1659" s="28"/>
      <c r="AI1659" s="28"/>
      <c r="AJ1659" s="28"/>
      <c r="AK1659" s="28"/>
      <c r="AL1659" s="28"/>
      <c r="AM1659" s="41" t="str">
        <f>IF(AND($U1659&gt;0,$Q1659=""),"Currency Missing","")&amp;IF(AND($U1659&gt;0,$R1659=""),", MOQ Missing","")&amp;IF(AND($U1659&gt;0,$S1659=""),", Leadtime Missing","")&amp;IF(W1659&gt;U1659,", PB2 Price Greater than PB1 Price","")&amp;IF(Y1659&gt;W1659,", PB3 Price Greater than PB2 Price","")&amp;IF(AA1659&gt;Y1659,", PB4 Price Greater than PB3 Price","")&amp;IF(AC1659&gt;AA1659,", PB5 Price Greater than PB4 Price","")&amp;IF(AE1659&gt;AC1659,", PB6 Price Greater than PB5 Price","")&amp;IF(AG1659&gt;AE1659,", PB7 Price Greater than PB6 Price","")&amp;IF($U1659&lt;&gt;ROUND($U1659,2),", PB 1 Price - More than 2 Decimal Places","")&amp;IF($W1659&lt;&gt;ROUND($W1659,2),", PB 2 Price - More than 2 Decimal Places","")&amp;IF($Y1659&lt;&gt;ROUND($Y1659,2),", PB 3 Price - More than 2 Decimal Places","")&amp;IF($AA1659&lt;&gt;ROUND($AA1659,2),", PB 4 Price - More than 2 Decimal Places","")&amp;IF($AC1659&lt;&gt;ROUND($AC1659,2),", PB 5 Price - More than 2 Decimal Places","")&amp;IF($AE1659&lt;&gt;ROUND($AE1659,2),", PB 6 Price - More than 2 Decimal Places","")&amp;IF($AG1659&lt;&gt;ROUND($AG1659,2),", PB 7 Price - More than 2 Decimal Places","")&amp;IF(AND(E1659&lt;&gt;"",U1659="",AH1659=""),", Please enter a Price in PB1 or Select No Bid","")&amp;IF(AND(OR($U1659&gt;0,$W1659&gt;0,$Y1659&gt;0,$AA1659&gt;0,$AC1659&gt;0,$AE1659&gt;0),OR(AH1659="",AH1659="No Bid")),", Bid Status Missing or Incorrect","")&amp;IF(AND(AH1659="No Bid",AI1659=""),", Reason for No Bid Missing","")&amp;IF(AND($O1659="CSIS",OR($U1659&gt;0,$W1659&gt;0,$Y1659&gt;0,$AA1659&gt;0,$AC1659&gt;0,$AE1659&gt;0),AJ1659=""),", NCAGE Supplier Missing","")&amp;IF(AND($O1659="Drawing",OR($U1659&gt;0,$W1659&gt;0,$Y1659&gt;0,$AA1659&gt;0,$AC1659&gt;0,$AE1659&gt;0),AK1659=""),", Manufacturer Missing","")&amp;IF(AL1659&lt;&gt;"",", Comment","")&amp;IF(AND(OR(AH1659="Bid Using CSIS Dropdown With Query (Comment Field Must Be Populated)",AH1659="Bid To Drawing Supplied With Query (Comment Field Must Be Populated)"),AL1659=""),", Please Enter a Comment for the Bid Query","")&amp;IF(AND(T1659&gt;0,U1659="",AH1659&lt;&gt;"No Bid"),", PB1 Price Missing","")&amp;IF(AND(V1659&gt;0,W1659="",AH1659&lt;&gt;"No Bid"),", PB2 Price Missing","")&amp;IF(AND(X1659&gt;0,Y1659="",AH1659&lt;&gt;"No Bid"),", PB3 Price Missing","")&amp;IF(AND(Z1659&gt;0,AA1659="",AH1659&lt;&gt;"No Bid"),", PB4 Price Missing","")&amp;IF(AND(AB1659&gt;0,AC1659="",AH1659&lt;&gt;"No Bid"),", PB5 Price Missing","")&amp;IF(AND(AD1659&gt;0,AE1659="",AH1659&lt;&gt;"No Bid"),", PB6 Price Missing","")&amp;IF(AND(AF1659&gt;0,AG1659="",AH1659&lt;&gt;"No Bid"),", PB7 Price Missing","")</f>
        <v>, Please enter a Price in PB1 or Select No Bid, PB1 Price Missing, PB2 Price Missing, PB3 Price Missing, PB4 Price Missing</v>
      </c>
      <c r="AN1659" s="28"/>
      <c r="AO1659" s="28"/>
      <c r="AP1659" s="28"/>
      <c r="AQ1659" s="28"/>
      <c r="AR1659" s="28"/>
      <c r="AS1659" s="28"/>
      <c r="AT1659" s="28"/>
      <c r="AU1659" s="28"/>
      <c r="AV1659" s="28"/>
      <c r="AW1659" s="28"/>
      <c r="AX1659" s="28"/>
      <c r="AY1659" s="28"/>
      <c r="AZ1659" s="28"/>
      <c r="BA1659" s="28"/>
      <c r="BB1659" s="28"/>
      <c r="BC1659" s="28"/>
      <c r="BD1659" s="28"/>
      <c r="BE1659" s="28"/>
      <c r="BF1659" s="28"/>
      <c r="BG1659" s="28"/>
      <c r="BH1659" s="28"/>
      <c r="BI1659" s="28"/>
      <c r="BJ1659" s="28"/>
      <c r="BK1659" s="28"/>
      <c r="BL1659" s="28"/>
    </row>
    <row r="1660" spans="1:64" x14ac:dyDescent="0.25">
      <c r="A1660" s="58">
        <v>1658</v>
      </c>
      <c r="B1660" s="57"/>
      <c r="C1660" s="57" t="s">
        <v>3775</v>
      </c>
      <c r="D1660" s="57"/>
      <c r="E1660" s="59" t="s">
        <v>1773</v>
      </c>
      <c r="F1660" s="60" t="s">
        <v>5886</v>
      </c>
      <c r="G1660" s="61" t="s">
        <v>5365</v>
      </c>
      <c r="H1660" s="60" t="s">
        <v>6002</v>
      </c>
      <c r="I1660" s="60" t="s">
        <v>5993</v>
      </c>
      <c r="J1660" s="60"/>
      <c r="K1660" s="60" t="s">
        <v>5992</v>
      </c>
      <c r="L1660" s="60" t="s">
        <v>23</v>
      </c>
      <c r="M1660" s="60" t="s">
        <v>6024</v>
      </c>
      <c r="N1660" s="57" t="s">
        <v>6026</v>
      </c>
      <c r="O1660" s="62" t="s">
        <v>2067</v>
      </c>
      <c r="P1660" s="62" t="s">
        <v>3725</v>
      </c>
      <c r="Q1660" s="28"/>
      <c r="R1660" s="28"/>
      <c r="S1660" s="28"/>
      <c r="T1660" s="36">
        <v>20</v>
      </c>
      <c r="U1660" s="33"/>
      <c r="V1660" s="36">
        <v>60</v>
      </c>
      <c r="W1660" s="33"/>
      <c r="X1660" s="36">
        <v>120</v>
      </c>
      <c r="Y1660" s="33"/>
      <c r="Z1660" s="36">
        <v>225</v>
      </c>
      <c r="AA1660" s="33"/>
      <c r="AB1660" s="36">
        <v>450</v>
      </c>
      <c r="AC1660" s="33"/>
      <c r="AD1660" s="36">
        <v>999999</v>
      </c>
      <c r="AE1660" s="33"/>
      <c r="AF1660" s="36"/>
      <c r="AG1660" s="33"/>
      <c r="AH1660" s="28"/>
      <c r="AI1660" s="28"/>
      <c r="AJ1660" s="28"/>
      <c r="AK1660" s="28"/>
      <c r="AL1660" s="28"/>
      <c r="AM1660" s="41" t="str">
        <f>IF(AND($U1660&gt;0,$Q1660=""),"Currency Missing","")&amp;IF(AND($U1660&gt;0,$R1660=""),", MOQ Missing","")&amp;IF(AND($U1660&gt;0,$S1660=""),", Leadtime Missing","")&amp;IF(W1660&gt;U1660,", PB2 Price Greater than PB1 Price","")&amp;IF(Y1660&gt;W1660,", PB3 Price Greater than PB2 Price","")&amp;IF(AA1660&gt;Y1660,", PB4 Price Greater than PB3 Price","")&amp;IF(AC1660&gt;AA1660,", PB5 Price Greater than PB4 Price","")&amp;IF(AE1660&gt;AC1660,", PB6 Price Greater than PB5 Price","")&amp;IF(AG1660&gt;AE1660,", PB7 Price Greater than PB6 Price","")&amp;IF($U1660&lt;&gt;ROUND($U1660,2),", PB 1 Price - More than 2 Decimal Places","")&amp;IF($W1660&lt;&gt;ROUND($W1660,2),", PB 2 Price - More than 2 Decimal Places","")&amp;IF($Y1660&lt;&gt;ROUND($Y1660,2),", PB 3 Price - More than 2 Decimal Places","")&amp;IF($AA1660&lt;&gt;ROUND($AA1660,2),", PB 4 Price - More than 2 Decimal Places","")&amp;IF($AC1660&lt;&gt;ROUND($AC1660,2),", PB 5 Price - More than 2 Decimal Places","")&amp;IF($AE1660&lt;&gt;ROUND($AE1660,2),", PB 6 Price - More than 2 Decimal Places","")&amp;IF($AG1660&lt;&gt;ROUND($AG1660,2),", PB 7 Price - More than 2 Decimal Places","")&amp;IF(AND(E1660&lt;&gt;"",U1660="",AH1660=""),", Please enter a Price in PB1 or Select No Bid","")&amp;IF(AND(OR($U1660&gt;0,$W1660&gt;0,$Y1660&gt;0,$AA1660&gt;0,$AC1660&gt;0,$AE1660&gt;0),OR(AH1660="",AH1660="No Bid")),", Bid Status Missing or Incorrect","")&amp;IF(AND(AH1660="No Bid",AI1660=""),", Reason for No Bid Missing","")&amp;IF(AND($O1660="CSIS",OR($U1660&gt;0,$W1660&gt;0,$Y1660&gt;0,$AA1660&gt;0,$AC1660&gt;0,$AE1660&gt;0),AJ1660=""),", NCAGE Supplier Missing","")&amp;IF(AND($O1660="Drawing",OR($U1660&gt;0,$W1660&gt;0,$Y1660&gt;0,$AA1660&gt;0,$AC1660&gt;0,$AE1660&gt;0),AK1660=""),", Manufacturer Missing","")&amp;IF(AL1660&lt;&gt;"",", Comment","")&amp;IF(AND(OR(AH1660="Bid Using CSIS Dropdown With Query (Comment Field Must Be Populated)",AH1660="Bid To Drawing Supplied With Query (Comment Field Must Be Populated)"),AL1660=""),", Please Enter a Comment for the Bid Query","")&amp;IF(AND(T1660&gt;0,U1660="",AH1660&lt;&gt;"No Bid"),", PB1 Price Missing","")&amp;IF(AND(V1660&gt;0,W1660="",AH1660&lt;&gt;"No Bid"),", PB2 Price Missing","")&amp;IF(AND(X1660&gt;0,Y1660="",AH1660&lt;&gt;"No Bid"),", PB3 Price Missing","")&amp;IF(AND(Z1660&gt;0,AA1660="",AH1660&lt;&gt;"No Bid"),", PB4 Price Missing","")&amp;IF(AND(AB1660&gt;0,AC1660="",AH1660&lt;&gt;"No Bid"),", PB5 Price Missing","")&amp;IF(AND(AD1660&gt;0,AE1660="",AH1660&lt;&gt;"No Bid"),", PB6 Price Missing","")&amp;IF(AND(AF1660&gt;0,AG1660="",AH1660&lt;&gt;"No Bid"),", PB7 Price Missing","")</f>
        <v>, Please enter a Price in PB1 or Select No Bid, PB1 Price Missing, PB2 Price Missing, PB3 Price Missing, PB4 Price Missing, PB5 Price Missing, PB6 Price Missing</v>
      </c>
      <c r="AN1660" s="28"/>
      <c r="AO1660" s="28"/>
      <c r="AP1660" s="28"/>
      <c r="AQ1660" s="28"/>
      <c r="AR1660" s="28"/>
      <c r="AS1660" s="28"/>
      <c r="AT1660" s="28"/>
      <c r="AU1660" s="28"/>
      <c r="AV1660" s="28"/>
      <c r="AW1660" s="28"/>
      <c r="AX1660" s="28"/>
      <c r="AY1660" s="28"/>
      <c r="AZ1660" s="28"/>
      <c r="BA1660" s="28"/>
      <c r="BB1660" s="28"/>
      <c r="BC1660" s="28"/>
      <c r="BD1660" s="28"/>
      <c r="BE1660" s="28"/>
      <c r="BF1660" s="28"/>
      <c r="BG1660" s="28"/>
      <c r="BH1660" s="28"/>
      <c r="BI1660" s="28"/>
      <c r="BJ1660" s="28"/>
      <c r="BK1660" s="28"/>
      <c r="BL1660" s="28"/>
    </row>
    <row r="1661" spans="1:64" x14ac:dyDescent="0.25">
      <c r="A1661" s="58">
        <v>1659</v>
      </c>
      <c r="B1661" s="57"/>
      <c r="C1661" s="57" t="s">
        <v>3775</v>
      </c>
      <c r="D1661" s="57"/>
      <c r="E1661" s="59" t="s">
        <v>1774</v>
      </c>
      <c r="F1661" s="60" t="s">
        <v>5970</v>
      </c>
      <c r="G1661" s="61" t="s">
        <v>5366</v>
      </c>
      <c r="H1661" s="60" t="s">
        <v>6001</v>
      </c>
      <c r="I1661" s="60" t="s">
        <v>5993</v>
      </c>
      <c r="J1661" s="60"/>
      <c r="K1661" s="60" t="s">
        <v>5992</v>
      </c>
      <c r="L1661" s="60" t="s">
        <v>23</v>
      </c>
      <c r="M1661" s="60" t="s">
        <v>6024</v>
      </c>
      <c r="N1661" s="57" t="s">
        <v>6026</v>
      </c>
      <c r="O1661" s="62" t="s">
        <v>2068</v>
      </c>
      <c r="P1661" s="62" t="s">
        <v>3726</v>
      </c>
      <c r="Q1661" s="28"/>
      <c r="R1661" s="28"/>
      <c r="S1661" s="28"/>
      <c r="T1661" s="36">
        <v>9</v>
      </c>
      <c r="U1661" s="33"/>
      <c r="V1661" s="36">
        <v>25</v>
      </c>
      <c r="W1661" s="33"/>
      <c r="X1661" s="36">
        <v>50</v>
      </c>
      <c r="Y1661" s="33"/>
      <c r="Z1661" s="36">
        <v>100</v>
      </c>
      <c r="AA1661" s="33"/>
      <c r="AB1661" s="36">
        <v>200</v>
      </c>
      <c r="AC1661" s="33"/>
      <c r="AD1661" s="36">
        <v>300</v>
      </c>
      <c r="AE1661" s="33"/>
      <c r="AF1661" s="36">
        <v>999999</v>
      </c>
      <c r="AG1661" s="33"/>
      <c r="AH1661" s="28"/>
      <c r="AI1661" s="28"/>
      <c r="AJ1661" s="28"/>
      <c r="AK1661" s="28"/>
      <c r="AL1661" s="28"/>
      <c r="AM1661" s="41" t="str">
        <f>IF(AND($U1661&gt;0,$Q1661=""),"Currency Missing","")&amp;IF(AND($U1661&gt;0,$R1661=""),", MOQ Missing","")&amp;IF(AND($U1661&gt;0,$S1661=""),", Leadtime Missing","")&amp;IF(W1661&gt;U1661,", PB2 Price Greater than PB1 Price","")&amp;IF(Y1661&gt;W1661,", PB3 Price Greater than PB2 Price","")&amp;IF(AA1661&gt;Y1661,", PB4 Price Greater than PB3 Price","")&amp;IF(AC1661&gt;AA1661,", PB5 Price Greater than PB4 Price","")&amp;IF(AE1661&gt;AC1661,", PB6 Price Greater than PB5 Price","")&amp;IF(AG1661&gt;AE1661,", PB7 Price Greater than PB6 Price","")&amp;IF($U1661&lt;&gt;ROUND($U1661,2),", PB 1 Price - More than 2 Decimal Places","")&amp;IF($W1661&lt;&gt;ROUND($W1661,2),", PB 2 Price - More than 2 Decimal Places","")&amp;IF($Y1661&lt;&gt;ROUND($Y1661,2),", PB 3 Price - More than 2 Decimal Places","")&amp;IF($AA1661&lt;&gt;ROUND($AA1661,2),", PB 4 Price - More than 2 Decimal Places","")&amp;IF($AC1661&lt;&gt;ROUND($AC1661,2),", PB 5 Price - More than 2 Decimal Places","")&amp;IF($AE1661&lt;&gt;ROUND($AE1661,2),", PB 6 Price - More than 2 Decimal Places","")&amp;IF($AG1661&lt;&gt;ROUND($AG1661,2),", PB 7 Price - More than 2 Decimal Places","")&amp;IF(AND(E1661&lt;&gt;"",U1661="",AH1661=""),", Please enter a Price in PB1 or Select No Bid","")&amp;IF(AND(OR($U1661&gt;0,$W1661&gt;0,$Y1661&gt;0,$AA1661&gt;0,$AC1661&gt;0,$AE1661&gt;0),OR(AH1661="",AH1661="No Bid")),", Bid Status Missing or Incorrect","")&amp;IF(AND(AH1661="No Bid",AI1661=""),", Reason for No Bid Missing","")&amp;IF(AND($O1661="CSIS",OR($U1661&gt;0,$W1661&gt;0,$Y1661&gt;0,$AA1661&gt;0,$AC1661&gt;0,$AE1661&gt;0),AJ1661=""),", NCAGE Supplier Missing","")&amp;IF(AND($O1661="Drawing",OR($U1661&gt;0,$W1661&gt;0,$Y1661&gt;0,$AA1661&gt;0,$AC1661&gt;0,$AE1661&gt;0),AK1661=""),", Manufacturer Missing","")&amp;IF(AL1661&lt;&gt;"",", Comment","")&amp;IF(AND(OR(AH1661="Bid Using CSIS Dropdown With Query (Comment Field Must Be Populated)",AH1661="Bid To Drawing Supplied With Query (Comment Field Must Be Populated)"),AL1661=""),", Please Enter a Comment for the Bid Query","")&amp;IF(AND(T1661&gt;0,U1661="",AH1661&lt;&gt;"No Bid"),", PB1 Price Missing","")&amp;IF(AND(V1661&gt;0,W1661="",AH1661&lt;&gt;"No Bid"),", PB2 Price Missing","")&amp;IF(AND(X1661&gt;0,Y1661="",AH1661&lt;&gt;"No Bid"),", PB3 Price Missing","")&amp;IF(AND(Z1661&gt;0,AA1661="",AH1661&lt;&gt;"No Bid"),", PB4 Price Missing","")&amp;IF(AND(AB1661&gt;0,AC1661="",AH1661&lt;&gt;"No Bid"),", PB5 Price Missing","")&amp;IF(AND(AD1661&gt;0,AE1661="",AH1661&lt;&gt;"No Bid"),", PB6 Price Missing","")&amp;IF(AND(AF1661&gt;0,AG1661="",AH1661&lt;&gt;"No Bid"),", PB7 Price Missing","")</f>
        <v>, Please enter a Price in PB1 or Select No Bid, PB1 Price Missing, PB2 Price Missing, PB3 Price Missing, PB4 Price Missing, PB5 Price Missing, PB6 Price Missing, PB7 Price Missing</v>
      </c>
      <c r="AN1661" s="28"/>
      <c r="AO1661" s="28"/>
      <c r="AP1661" s="28"/>
      <c r="AQ1661" s="28"/>
      <c r="AR1661" s="28"/>
      <c r="AS1661" s="28"/>
      <c r="AT1661" s="28"/>
      <c r="AU1661" s="28"/>
      <c r="AV1661" s="28"/>
      <c r="AW1661" s="28"/>
      <c r="AX1661" s="28"/>
      <c r="AY1661" s="28"/>
      <c r="AZ1661" s="28"/>
      <c r="BA1661" s="28"/>
      <c r="BB1661" s="28"/>
      <c r="BC1661" s="28"/>
      <c r="BD1661" s="28"/>
      <c r="BE1661" s="28"/>
      <c r="BF1661" s="28"/>
      <c r="BG1661" s="28"/>
      <c r="BH1661" s="28"/>
      <c r="BI1661" s="28"/>
      <c r="BJ1661" s="28"/>
      <c r="BK1661" s="28"/>
      <c r="BL1661" s="28"/>
    </row>
    <row r="1662" spans="1:64" x14ac:dyDescent="0.25">
      <c r="A1662" s="58">
        <v>1660</v>
      </c>
      <c r="B1662" s="57"/>
      <c r="C1662" s="57" t="s">
        <v>3775</v>
      </c>
      <c r="D1662" s="57"/>
      <c r="E1662" s="59" t="s">
        <v>1775</v>
      </c>
      <c r="F1662" s="60" t="s">
        <v>5859</v>
      </c>
      <c r="G1662" s="61" t="s">
        <v>5081</v>
      </c>
      <c r="H1662" s="60" t="s">
        <v>6016</v>
      </c>
      <c r="I1662" s="60" t="s">
        <v>5993</v>
      </c>
      <c r="J1662" s="60"/>
      <c r="K1662" s="60" t="s">
        <v>5992</v>
      </c>
      <c r="L1662" s="60" t="s">
        <v>23</v>
      </c>
      <c r="M1662" s="60" t="s">
        <v>6024</v>
      </c>
      <c r="N1662" s="57" t="s">
        <v>6026</v>
      </c>
      <c r="O1662" s="62" t="s">
        <v>1914</v>
      </c>
      <c r="P1662" s="62" t="s">
        <v>3727</v>
      </c>
      <c r="Q1662" s="28"/>
      <c r="R1662" s="28"/>
      <c r="S1662" s="28"/>
      <c r="T1662" s="36">
        <v>1</v>
      </c>
      <c r="U1662" s="33"/>
      <c r="V1662" s="36">
        <v>2</v>
      </c>
      <c r="W1662" s="33"/>
      <c r="X1662" s="36">
        <v>4</v>
      </c>
      <c r="Y1662" s="33"/>
      <c r="Z1662" s="36">
        <v>999999</v>
      </c>
      <c r="AA1662" s="33"/>
      <c r="AB1662" s="36"/>
      <c r="AC1662" s="33"/>
      <c r="AD1662" s="36"/>
      <c r="AE1662" s="33"/>
      <c r="AF1662" s="36"/>
      <c r="AG1662" s="33"/>
      <c r="AH1662" s="28"/>
      <c r="AI1662" s="28"/>
      <c r="AJ1662" s="28"/>
      <c r="AK1662" s="28"/>
      <c r="AL1662" s="28"/>
      <c r="AM1662" s="41" t="str">
        <f>IF(AND($U1662&gt;0,$Q1662=""),"Currency Missing","")&amp;IF(AND($U1662&gt;0,$R1662=""),", MOQ Missing","")&amp;IF(AND($U1662&gt;0,$S1662=""),", Leadtime Missing","")&amp;IF(W1662&gt;U1662,", PB2 Price Greater than PB1 Price","")&amp;IF(Y1662&gt;W1662,", PB3 Price Greater than PB2 Price","")&amp;IF(AA1662&gt;Y1662,", PB4 Price Greater than PB3 Price","")&amp;IF(AC1662&gt;AA1662,", PB5 Price Greater than PB4 Price","")&amp;IF(AE1662&gt;AC1662,", PB6 Price Greater than PB5 Price","")&amp;IF(AG1662&gt;AE1662,", PB7 Price Greater than PB6 Price","")&amp;IF($U1662&lt;&gt;ROUND($U1662,2),", PB 1 Price - More than 2 Decimal Places","")&amp;IF($W1662&lt;&gt;ROUND($W1662,2),", PB 2 Price - More than 2 Decimal Places","")&amp;IF($Y1662&lt;&gt;ROUND($Y1662,2),", PB 3 Price - More than 2 Decimal Places","")&amp;IF($AA1662&lt;&gt;ROUND($AA1662,2),", PB 4 Price - More than 2 Decimal Places","")&amp;IF($AC1662&lt;&gt;ROUND($AC1662,2),", PB 5 Price - More than 2 Decimal Places","")&amp;IF($AE1662&lt;&gt;ROUND($AE1662,2),", PB 6 Price - More than 2 Decimal Places","")&amp;IF($AG1662&lt;&gt;ROUND($AG1662,2),", PB 7 Price - More than 2 Decimal Places","")&amp;IF(AND(E1662&lt;&gt;"",U1662="",AH1662=""),", Please enter a Price in PB1 or Select No Bid","")&amp;IF(AND(OR($U1662&gt;0,$W1662&gt;0,$Y1662&gt;0,$AA1662&gt;0,$AC1662&gt;0,$AE1662&gt;0),OR(AH1662="",AH1662="No Bid")),", Bid Status Missing or Incorrect","")&amp;IF(AND(AH1662="No Bid",AI1662=""),", Reason for No Bid Missing","")&amp;IF(AND($O1662="CSIS",OR($U1662&gt;0,$W1662&gt;0,$Y1662&gt;0,$AA1662&gt;0,$AC1662&gt;0,$AE1662&gt;0),AJ1662=""),", NCAGE Supplier Missing","")&amp;IF(AND($O1662="Drawing",OR($U1662&gt;0,$W1662&gt;0,$Y1662&gt;0,$AA1662&gt;0,$AC1662&gt;0,$AE1662&gt;0),AK1662=""),", Manufacturer Missing","")&amp;IF(AL1662&lt;&gt;"",", Comment","")&amp;IF(AND(OR(AH1662="Bid Using CSIS Dropdown With Query (Comment Field Must Be Populated)",AH1662="Bid To Drawing Supplied With Query (Comment Field Must Be Populated)"),AL1662=""),", Please Enter a Comment for the Bid Query","")&amp;IF(AND(T1662&gt;0,U1662="",AH1662&lt;&gt;"No Bid"),", PB1 Price Missing","")&amp;IF(AND(V1662&gt;0,W1662="",AH1662&lt;&gt;"No Bid"),", PB2 Price Missing","")&amp;IF(AND(X1662&gt;0,Y1662="",AH1662&lt;&gt;"No Bid"),", PB3 Price Missing","")&amp;IF(AND(Z1662&gt;0,AA1662="",AH1662&lt;&gt;"No Bid"),", PB4 Price Missing","")&amp;IF(AND(AB1662&gt;0,AC1662="",AH1662&lt;&gt;"No Bid"),", PB5 Price Missing","")&amp;IF(AND(AD1662&gt;0,AE1662="",AH1662&lt;&gt;"No Bid"),", PB6 Price Missing","")&amp;IF(AND(AF1662&gt;0,AG1662="",AH1662&lt;&gt;"No Bid"),", PB7 Price Missing","")</f>
        <v>, Please enter a Price in PB1 or Select No Bid, PB1 Price Missing, PB2 Price Missing, PB3 Price Missing, PB4 Price Missing</v>
      </c>
      <c r="AN1662" s="28"/>
      <c r="AO1662" s="28"/>
      <c r="AP1662" s="28"/>
      <c r="AQ1662" s="28"/>
      <c r="AR1662" s="28"/>
      <c r="AS1662" s="28"/>
      <c r="AT1662" s="28"/>
      <c r="AU1662" s="28"/>
      <c r="AV1662" s="28"/>
      <c r="AW1662" s="28"/>
      <c r="AX1662" s="28"/>
      <c r="AY1662" s="28"/>
      <c r="AZ1662" s="28"/>
      <c r="BA1662" s="28"/>
      <c r="BB1662" s="28"/>
      <c r="BC1662" s="28"/>
      <c r="BD1662" s="28"/>
      <c r="BE1662" s="28"/>
      <c r="BF1662" s="28"/>
      <c r="BG1662" s="28"/>
      <c r="BH1662" s="28"/>
      <c r="BI1662" s="28"/>
      <c r="BJ1662" s="28"/>
      <c r="BK1662" s="28"/>
      <c r="BL1662" s="28"/>
    </row>
    <row r="1663" spans="1:64" x14ac:dyDescent="0.25">
      <c r="A1663" s="58">
        <v>1661</v>
      </c>
      <c r="B1663" s="57"/>
      <c r="C1663" s="57" t="s">
        <v>3775</v>
      </c>
      <c r="D1663" s="57"/>
      <c r="E1663" s="59" t="s">
        <v>1776</v>
      </c>
      <c r="F1663" s="60" t="s">
        <v>5544</v>
      </c>
      <c r="G1663" s="61" t="s">
        <v>5367</v>
      </c>
      <c r="H1663" s="60" t="s">
        <v>6017</v>
      </c>
      <c r="I1663" s="60" t="s">
        <v>5995</v>
      </c>
      <c r="J1663" s="60"/>
      <c r="K1663" s="60">
        <v>0</v>
      </c>
      <c r="L1663" s="60" t="s">
        <v>23</v>
      </c>
      <c r="M1663" s="60" t="s">
        <v>6024</v>
      </c>
      <c r="N1663" s="57" t="s">
        <v>6026</v>
      </c>
      <c r="O1663" s="62" t="s">
        <v>2069</v>
      </c>
      <c r="P1663" s="62" t="s">
        <v>3728</v>
      </c>
      <c r="Q1663" s="28"/>
      <c r="R1663" s="28"/>
      <c r="S1663" s="28"/>
      <c r="T1663" s="36">
        <v>3</v>
      </c>
      <c r="U1663" s="33"/>
      <c r="V1663" s="36">
        <v>9</v>
      </c>
      <c r="W1663" s="33"/>
      <c r="X1663" s="36">
        <v>20</v>
      </c>
      <c r="Y1663" s="33"/>
      <c r="Z1663" s="36">
        <v>35</v>
      </c>
      <c r="AA1663" s="33"/>
      <c r="AB1663" s="36">
        <v>70</v>
      </c>
      <c r="AC1663" s="33"/>
      <c r="AD1663" s="36">
        <v>100</v>
      </c>
      <c r="AE1663" s="33"/>
      <c r="AF1663" s="36">
        <v>999999</v>
      </c>
      <c r="AG1663" s="33"/>
      <c r="AH1663" s="28"/>
      <c r="AI1663" s="28"/>
      <c r="AJ1663" s="28"/>
      <c r="AK1663" s="28"/>
      <c r="AL1663" s="28"/>
      <c r="AM1663" s="41" t="str">
        <f>IF(AND($U1663&gt;0,$Q1663=""),"Currency Missing","")&amp;IF(AND($U1663&gt;0,$R1663=""),", MOQ Missing","")&amp;IF(AND($U1663&gt;0,$S1663=""),", Leadtime Missing","")&amp;IF(W1663&gt;U1663,", PB2 Price Greater than PB1 Price","")&amp;IF(Y1663&gt;W1663,", PB3 Price Greater than PB2 Price","")&amp;IF(AA1663&gt;Y1663,", PB4 Price Greater than PB3 Price","")&amp;IF(AC1663&gt;AA1663,", PB5 Price Greater than PB4 Price","")&amp;IF(AE1663&gt;AC1663,", PB6 Price Greater than PB5 Price","")&amp;IF(AG1663&gt;AE1663,", PB7 Price Greater than PB6 Price","")&amp;IF($U1663&lt;&gt;ROUND($U1663,2),", PB 1 Price - More than 2 Decimal Places","")&amp;IF($W1663&lt;&gt;ROUND($W1663,2),", PB 2 Price - More than 2 Decimal Places","")&amp;IF($Y1663&lt;&gt;ROUND($Y1663,2),", PB 3 Price - More than 2 Decimal Places","")&amp;IF($AA1663&lt;&gt;ROUND($AA1663,2),", PB 4 Price - More than 2 Decimal Places","")&amp;IF($AC1663&lt;&gt;ROUND($AC1663,2),", PB 5 Price - More than 2 Decimal Places","")&amp;IF($AE1663&lt;&gt;ROUND($AE1663,2),", PB 6 Price - More than 2 Decimal Places","")&amp;IF($AG1663&lt;&gt;ROUND($AG1663,2),", PB 7 Price - More than 2 Decimal Places","")&amp;IF(AND(E1663&lt;&gt;"",U1663="",AH1663=""),", Please enter a Price in PB1 or Select No Bid","")&amp;IF(AND(OR($U1663&gt;0,$W1663&gt;0,$Y1663&gt;0,$AA1663&gt;0,$AC1663&gt;0,$AE1663&gt;0),OR(AH1663="",AH1663="No Bid")),", Bid Status Missing or Incorrect","")&amp;IF(AND(AH1663="No Bid",AI1663=""),", Reason for No Bid Missing","")&amp;IF(AND($O1663="CSIS",OR($U1663&gt;0,$W1663&gt;0,$Y1663&gt;0,$AA1663&gt;0,$AC1663&gt;0,$AE1663&gt;0),AJ1663=""),", NCAGE Supplier Missing","")&amp;IF(AND($O1663="Drawing",OR($U1663&gt;0,$W1663&gt;0,$Y1663&gt;0,$AA1663&gt;0,$AC1663&gt;0,$AE1663&gt;0),AK1663=""),", Manufacturer Missing","")&amp;IF(AL1663&lt;&gt;"",", Comment","")&amp;IF(AND(OR(AH1663="Bid Using CSIS Dropdown With Query (Comment Field Must Be Populated)",AH1663="Bid To Drawing Supplied With Query (Comment Field Must Be Populated)"),AL1663=""),", Please Enter a Comment for the Bid Query","")&amp;IF(AND(T1663&gt;0,U1663="",AH1663&lt;&gt;"No Bid"),", PB1 Price Missing","")&amp;IF(AND(V1663&gt;0,W1663="",AH1663&lt;&gt;"No Bid"),", PB2 Price Missing","")&amp;IF(AND(X1663&gt;0,Y1663="",AH1663&lt;&gt;"No Bid"),", PB3 Price Missing","")&amp;IF(AND(Z1663&gt;0,AA1663="",AH1663&lt;&gt;"No Bid"),", PB4 Price Missing","")&amp;IF(AND(AB1663&gt;0,AC1663="",AH1663&lt;&gt;"No Bid"),", PB5 Price Missing","")&amp;IF(AND(AD1663&gt;0,AE1663="",AH1663&lt;&gt;"No Bid"),", PB6 Price Missing","")&amp;IF(AND(AF1663&gt;0,AG1663="",AH1663&lt;&gt;"No Bid"),", PB7 Price Missing","")</f>
        <v>, Please enter a Price in PB1 or Select No Bid, PB1 Price Missing, PB2 Price Missing, PB3 Price Missing, PB4 Price Missing, PB5 Price Missing, PB6 Price Missing, PB7 Price Missing</v>
      </c>
      <c r="AN1663" s="28"/>
      <c r="AO1663" s="28"/>
      <c r="AP1663" s="28"/>
      <c r="AQ1663" s="28"/>
      <c r="AR1663" s="28"/>
      <c r="AS1663" s="28"/>
      <c r="AT1663" s="28"/>
      <c r="AU1663" s="28"/>
      <c r="AV1663" s="28"/>
      <c r="AW1663" s="28"/>
      <c r="AX1663" s="28"/>
      <c r="AY1663" s="28"/>
      <c r="AZ1663" s="28"/>
      <c r="BA1663" s="28"/>
      <c r="BB1663" s="28"/>
      <c r="BC1663" s="28"/>
      <c r="BD1663" s="28"/>
      <c r="BE1663" s="28"/>
      <c r="BF1663" s="28"/>
      <c r="BG1663" s="28"/>
      <c r="BH1663" s="28"/>
      <c r="BI1663" s="28"/>
      <c r="BJ1663" s="28"/>
      <c r="BK1663" s="28"/>
      <c r="BL1663" s="28"/>
    </row>
    <row r="1664" spans="1:64" x14ac:dyDescent="0.25">
      <c r="A1664" s="58">
        <v>1662</v>
      </c>
      <c r="B1664" s="57"/>
      <c r="C1664" s="57" t="s">
        <v>3775</v>
      </c>
      <c r="D1664" s="57"/>
      <c r="E1664" s="59" t="s">
        <v>1777</v>
      </c>
      <c r="F1664" s="60" t="s">
        <v>5544</v>
      </c>
      <c r="G1664" s="61" t="s">
        <v>5368</v>
      </c>
      <c r="H1664" s="60" t="s">
        <v>6017</v>
      </c>
      <c r="I1664" s="60" t="s">
        <v>5995</v>
      </c>
      <c r="J1664" s="60"/>
      <c r="K1664" s="60">
        <v>0</v>
      </c>
      <c r="L1664" s="60" t="s">
        <v>23</v>
      </c>
      <c r="M1664" s="60" t="s">
        <v>6024</v>
      </c>
      <c r="N1664" s="57" t="s">
        <v>6026</v>
      </c>
      <c r="O1664" s="62" t="s">
        <v>2069</v>
      </c>
      <c r="P1664" s="62" t="s">
        <v>3729</v>
      </c>
      <c r="Q1664" s="28"/>
      <c r="R1664" s="28"/>
      <c r="S1664" s="28"/>
      <c r="T1664" s="36">
        <v>1</v>
      </c>
      <c r="U1664" s="33"/>
      <c r="V1664" s="36">
        <v>3</v>
      </c>
      <c r="W1664" s="33"/>
      <c r="X1664" s="36">
        <v>6</v>
      </c>
      <c r="Y1664" s="33"/>
      <c r="Z1664" s="36">
        <v>12</v>
      </c>
      <c r="AA1664" s="33"/>
      <c r="AB1664" s="36">
        <v>999999</v>
      </c>
      <c r="AC1664" s="33"/>
      <c r="AD1664" s="36"/>
      <c r="AE1664" s="33"/>
      <c r="AF1664" s="36"/>
      <c r="AG1664" s="33"/>
      <c r="AH1664" s="28"/>
      <c r="AI1664" s="28"/>
      <c r="AJ1664" s="28"/>
      <c r="AK1664" s="28"/>
      <c r="AL1664" s="28"/>
      <c r="AM1664" s="41" t="str">
        <f>IF(AND($U1664&gt;0,$Q1664=""),"Currency Missing","")&amp;IF(AND($U1664&gt;0,$R1664=""),", MOQ Missing","")&amp;IF(AND($U1664&gt;0,$S1664=""),", Leadtime Missing","")&amp;IF(W1664&gt;U1664,", PB2 Price Greater than PB1 Price","")&amp;IF(Y1664&gt;W1664,", PB3 Price Greater than PB2 Price","")&amp;IF(AA1664&gt;Y1664,", PB4 Price Greater than PB3 Price","")&amp;IF(AC1664&gt;AA1664,", PB5 Price Greater than PB4 Price","")&amp;IF(AE1664&gt;AC1664,", PB6 Price Greater than PB5 Price","")&amp;IF(AG1664&gt;AE1664,", PB7 Price Greater than PB6 Price","")&amp;IF($U1664&lt;&gt;ROUND($U1664,2),", PB 1 Price - More than 2 Decimal Places","")&amp;IF($W1664&lt;&gt;ROUND($W1664,2),", PB 2 Price - More than 2 Decimal Places","")&amp;IF($Y1664&lt;&gt;ROUND($Y1664,2),", PB 3 Price - More than 2 Decimal Places","")&amp;IF($AA1664&lt;&gt;ROUND($AA1664,2),", PB 4 Price - More than 2 Decimal Places","")&amp;IF($AC1664&lt;&gt;ROUND($AC1664,2),", PB 5 Price - More than 2 Decimal Places","")&amp;IF($AE1664&lt;&gt;ROUND($AE1664,2),", PB 6 Price - More than 2 Decimal Places","")&amp;IF($AG1664&lt;&gt;ROUND($AG1664,2),", PB 7 Price - More than 2 Decimal Places","")&amp;IF(AND(E1664&lt;&gt;"",U1664="",AH1664=""),", Please enter a Price in PB1 or Select No Bid","")&amp;IF(AND(OR($U1664&gt;0,$W1664&gt;0,$Y1664&gt;0,$AA1664&gt;0,$AC1664&gt;0,$AE1664&gt;0),OR(AH1664="",AH1664="No Bid")),", Bid Status Missing or Incorrect","")&amp;IF(AND(AH1664="No Bid",AI1664=""),", Reason for No Bid Missing","")&amp;IF(AND($O1664="CSIS",OR($U1664&gt;0,$W1664&gt;0,$Y1664&gt;0,$AA1664&gt;0,$AC1664&gt;0,$AE1664&gt;0),AJ1664=""),", NCAGE Supplier Missing","")&amp;IF(AND($O1664="Drawing",OR($U1664&gt;0,$W1664&gt;0,$Y1664&gt;0,$AA1664&gt;0,$AC1664&gt;0,$AE1664&gt;0),AK1664=""),", Manufacturer Missing","")&amp;IF(AL1664&lt;&gt;"",", Comment","")&amp;IF(AND(OR(AH1664="Bid Using CSIS Dropdown With Query (Comment Field Must Be Populated)",AH1664="Bid To Drawing Supplied With Query (Comment Field Must Be Populated)"),AL1664=""),", Please Enter a Comment for the Bid Query","")&amp;IF(AND(T1664&gt;0,U1664="",AH1664&lt;&gt;"No Bid"),", PB1 Price Missing","")&amp;IF(AND(V1664&gt;0,W1664="",AH1664&lt;&gt;"No Bid"),", PB2 Price Missing","")&amp;IF(AND(X1664&gt;0,Y1664="",AH1664&lt;&gt;"No Bid"),", PB3 Price Missing","")&amp;IF(AND(Z1664&gt;0,AA1664="",AH1664&lt;&gt;"No Bid"),", PB4 Price Missing","")&amp;IF(AND(AB1664&gt;0,AC1664="",AH1664&lt;&gt;"No Bid"),", PB5 Price Missing","")&amp;IF(AND(AD1664&gt;0,AE1664="",AH1664&lt;&gt;"No Bid"),", PB6 Price Missing","")&amp;IF(AND(AF1664&gt;0,AG1664="",AH1664&lt;&gt;"No Bid"),", PB7 Price Missing","")</f>
        <v>, Please enter a Price in PB1 or Select No Bid, PB1 Price Missing, PB2 Price Missing, PB3 Price Missing, PB4 Price Missing, PB5 Price Missing</v>
      </c>
      <c r="AN1664" s="28"/>
      <c r="AO1664" s="28"/>
      <c r="AP1664" s="28"/>
      <c r="AQ1664" s="28"/>
      <c r="AR1664" s="28"/>
      <c r="AS1664" s="28"/>
      <c r="AT1664" s="28"/>
      <c r="AU1664" s="28"/>
      <c r="AV1664" s="28"/>
      <c r="AW1664" s="28"/>
      <c r="AX1664" s="28"/>
      <c r="AY1664" s="28"/>
      <c r="AZ1664" s="28"/>
      <c r="BA1664" s="28"/>
      <c r="BB1664" s="28"/>
      <c r="BC1664" s="28"/>
      <c r="BD1664" s="28"/>
      <c r="BE1664" s="28"/>
      <c r="BF1664" s="28"/>
      <c r="BG1664" s="28"/>
      <c r="BH1664" s="28"/>
      <c r="BI1664" s="28"/>
      <c r="BJ1664" s="28"/>
      <c r="BK1664" s="28"/>
      <c r="BL1664" s="28"/>
    </row>
    <row r="1665" spans="1:64" x14ac:dyDescent="0.25">
      <c r="A1665" s="58">
        <v>1663</v>
      </c>
      <c r="B1665" s="57"/>
      <c r="C1665" s="57" t="s">
        <v>3775</v>
      </c>
      <c r="D1665" s="57"/>
      <c r="E1665" s="59" t="s">
        <v>1778</v>
      </c>
      <c r="F1665" s="60" t="s">
        <v>5971</v>
      </c>
      <c r="G1665" s="61" t="s">
        <v>5369</v>
      </c>
      <c r="H1665" s="60" t="s">
        <v>6013</v>
      </c>
      <c r="I1665" s="60" t="s">
        <v>5995</v>
      </c>
      <c r="J1665" s="60"/>
      <c r="K1665" s="60" t="s">
        <v>5992</v>
      </c>
      <c r="L1665" s="60" t="s">
        <v>23</v>
      </c>
      <c r="M1665" s="60" t="s">
        <v>6024</v>
      </c>
      <c r="N1665" s="57" t="s">
        <v>6026</v>
      </c>
      <c r="O1665" s="62" t="s">
        <v>2070</v>
      </c>
      <c r="P1665" s="62" t="s">
        <v>3730</v>
      </c>
      <c r="Q1665" s="28"/>
      <c r="R1665" s="28"/>
      <c r="S1665" s="28"/>
      <c r="T1665" s="36">
        <v>1</v>
      </c>
      <c r="U1665" s="33"/>
      <c r="V1665" s="36">
        <v>3</v>
      </c>
      <c r="W1665" s="33"/>
      <c r="X1665" s="36">
        <v>5</v>
      </c>
      <c r="Y1665" s="33"/>
      <c r="Z1665" s="36">
        <v>999999</v>
      </c>
      <c r="AA1665" s="33"/>
      <c r="AB1665" s="36"/>
      <c r="AC1665" s="33"/>
      <c r="AD1665" s="36"/>
      <c r="AE1665" s="33"/>
      <c r="AF1665" s="36"/>
      <c r="AG1665" s="33"/>
      <c r="AH1665" s="28"/>
      <c r="AI1665" s="28"/>
      <c r="AJ1665" s="28"/>
      <c r="AK1665" s="28"/>
      <c r="AL1665" s="28"/>
      <c r="AM1665" s="41" t="str">
        <f>IF(AND($U1665&gt;0,$Q1665=""),"Currency Missing","")&amp;IF(AND($U1665&gt;0,$R1665=""),", MOQ Missing","")&amp;IF(AND($U1665&gt;0,$S1665=""),", Leadtime Missing","")&amp;IF(W1665&gt;U1665,", PB2 Price Greater than PB1 Price","")&amp;IF(Y1665&gt;W1665,", PB3 Price Greater than PB2 Price","")&amp;IF(AA1665&gt;Y1665,", PB4 Price Greater than PB3 Price","")&amp;IF(AC1665&gt;AA1665,", PB5 Price Greater than PB4 Price","")&amp;IF(AE1665&gt;AC1665,", PB6 Price Greater than PB5 Price","")&amp;IF(AG1665&gt;AE1665,", PB7 Price Greater than PB6 Price","")&amp;IF($U1665&lt;&gt;ROUND($U1665,2),", PB 1 Price - More than 2 Decimal Places","")&amp;IF($W1665&lt;&gt;ROUND($W1665,2),", PB 2 Price - More than 2 Decimal Places","")&amp;IF($Y1665&lt;&gt;ROUND($Y1665,2),", PB 3 Price - More than 2 Decimal Places","")&amp;IF($AA1665&lt;&gt;ROUND($AA1665,2),", PB 4 Price - More than 2 Decimal Places","")&amp;IF($AC1665&lt;&gt;ROUND($AC1665,2),", PB 5 Price - More than 2 Decimal Places","")&amp;IF($AE1665&lt;&gt;ROUND($AE1665,2),", PB 6 Price - More than 2 Decimal Places","")&amp;IF($AG1665&lt;&gt;ROUND($AG1665,2),", PB 7 Price - More than 2 Decimal Places","")&amp;IF(AND(E1665&lt;&gt;"",U1665="",AH1665=""),", Please enter a Price in PB1 or Select No Bid","")&amp;IF(AND(OR($U1665&gt;0,$W1665&gt;0,$Y1665&gt;0,$AA1665&gt;0,$AC1665&gt;0,$AE1665&gt;0),OR(AH1665="",AH1665="No Bid")),", Bid Status Missing or Incorrect","")&amp;IF(AND(AH1665="No Bid",AI1665=""),", Reason for No Bid Missing","")&amp;IF(AND($O1665="CSIS",OR($U1665&gt;0,$W1665&gt;0,$Y1665&gt;0,$AA1665&gt;0,$AC1665&gt;0,$AE1665&gt;0),AJ1665=""),", NCAGE Supplier Missing","")&amp;IF(AND($O1665="Drawing",OR($U1665&gt;0,$W1665&gt;0,$Y1665&gt;0,$AA1665&gt;0,$AC1665&gt;0,$AE1665&gt;0),AK1665=""),", Manufacturer Missing","")&amp;IF(AL1665&lt;&gt;"",", Comment","")&amp;IF(AND(OR(AH1665="Bid Using CSIS Dropdown With Query (Comment Field Must Be Populated)",AH1665="Bid To Drawing Supplied With Query (Comment Field Must Be Populated)"),AL1665=""),", Please Enter a Comment for the Bid Query","")&amp;IF(AND(T1665&gt;0,U1665="",AH1665&lt;&gt;"No Bid"),", PB1 Price Missing","")&amp;IF(AND(V1665&gt;0,W1665="",AH1665&lt;&gt;"No Bid"),", PB2 Price Missing","")&amp;IF(AND(X1665&gt;0,Y1665="",AH1665&lt;&gt;"No Bid"),", PB3 Price Missing","")&amp;IF(AND(Z1665&gt;0,AA1665="",AH1665&lt;&gt;"No Bid"),", PB4 Price Missing","")&amp;IF(AND(AB1665&gt;0,AC1665="",AH1665&lt;&gt;"No Bid"),", PB5 Price Missing","")&amp;IF(AND(AD1665&gt;0,AE1665="",AH1665&lt;&gt;"No Bid"),", PB6 Price Missing","")&amp;IF(AND(AF1665&gt;0,AG1665="",AH1665&lt;&gt;"No Bid"),", PB7 Price Missing","")</f>
        <v>, Please enter a Price in PB1 or Select No Bid, PB1 Price Missing, PB2 Price Missing, PB3 Price Missing, PB4 Price Missing</v>
      </c>
      <c r="AN1665" s="28"/>
      <c r="AO1665" s="28"/>
      <c r="AP1665" s="28"/>
      <c r="AQ1665" s="28"/>
      <c r="AR1665" s="28"/>
      <c r="AS1665" s="28"/>
      <c r="AT1665" s="28"/>
      <c r="AU1665" s="28"/>
      <c r="AV1665" s="28"/>
      <c r="AW1665" s="28"/>
      <c r="AX1665" s="28"/>
      <c r="AY1665" s="28"/>
      <c r="AZ1665" s="28"/>
      <c r="BA1665" s="28"/>
      <c r="BB1665" s="28"/>
      <c r="BC1665" s="28"/>
      <c r="BD1665" s="28"/>
      <c r="BE1665" s="28"/>
      <c r="BF1665" s="28"/>
      <c r="BG1665" s="28"/>
      <c r="BH1665" s="28"/>
      <c r="BI1665" s="28"/>
      <c r="BJ1665" s="28"/>
      <c r="BK1665" s="28"/>
      <c r="BL1665" s="28"/>
    </row>
    <row r="1666" spans="1:64" x14ac:dyDescent="0.25">
      <c r="A1666" s="58">
        <v>1664</v>
      </c>
      <c r="B1666" s="57"/>
      <c r="C1666" s="57" t="s">
        <v>3775</v>
      </c>
      <c r="D1666" s="57"/>
      <c r="E1666" s="59" t="s">
        <v>1779</v>
      </c>
      <c r="F1666" s="60" t="s">
        <v>5544</v>
      </c>
      <c r="G1666" s="61" t="s">
        <v>5370</v>
      </c>
      <c r="H1666" s="60" t="s">
        <v>5990</v>
      </c>
      <c r="I1666" s="60" t="s">
        <v>5993</v>
      </c>
      <c r="J1666" s="60"/>
      <c r="K1666" s="60" t="s">
        <v>5992</v>
      </c>
      <c r="L1666" s="60" t="s">
        <v>23</v>
      </c>
      <c r="M1666" s="60" t="s">
        <v>6024</v>
      </c>
      <c r="N1666" s="57" t="s">
        <v>6026</v>
      </c>
      <c r="O1666" s="62" t="s">
        <v>2071</v>
      </c>
      <c r="P1666" s="62" t="s">
        <v>3731</v>
      </c>
      <c r="Q1666" s="28"/>
      <c r="R1666" s="28"/>
      <c r="S1666" s="28"/>
      <c r="T1666" s="36">
        <v>9</v>
      </c>
      <c r="U1666" s="33"/>
      <c r="V1666" s="36">
        <v>25</v>
      </c>
      <c r="W1666" s="33"/>
      <c r="X1666" s="36">
        <v>45</v>
      </c>
      <c r="Y1666" s="33"/>
      <c r="Z1666" s="36">
        <v>90</v>
      </c>
      <c r="AA1666" s="33"/>
      <c r="AB1666" s="36">
        <v>175</v>
      </c>
      <c r="AC1666" s="33"/>
      <c r="AD1666" s="36">
        <v>999999</v>
      </c>
      <c r="AE1666" s="33"/>
      <c r="AF1666" s="36"/>
      <c r="AG1666" s="33"/>
      <c r="AH1666" s="28"/>
      <c r="AI1666" s="28"/>
      <c r="AJ1666" s="28"/>
      <c r="AK1666" s="28"/>
      <c r="AL1666" s="28"/>
      <c r="AM1666" s="41" t="str">
        <f>IF(AND($U1666&gt;0,$Q1666=""),"Currency Missing","")&amp;IF(AND($U1666&gt;0,$R1666=""),", MOQ Missing","")&amp;IF(AND($U1666&gt;0,$S1666=""),", Leadtime Missing","")&amp;IF(W1666&gt;U1666,", PB2 Price Greater than PB1 Price","")&amp;IF(Y1666&gt;W1666,", PB3 Price Greater than PB2 Price","")&amp;IF(AA1666&gt;Y1666,", PB4 Price Greater than PB3 Price","")&amp;IF(AC1666&gt;AA1666,", PB5 Price Greater than PB4 Price","")&amp;IF(AE1666&gt;AC1666,", PB6 Price Greater than PB5 Price","")&amp;IF(AG1666&gt;AE1666,", PB7 Price Greater than PB6 Price","")&amp;IF($U1666&lt;&gt;ROUND($U1666,2),", PB 1 Price - More than 2 Decimal Places","")&amp;IF($W1666&lt;&gt;ROUND($W1666,2),", PB 2 Price - More than 2 Decimal Places","")&amp;IF($Y1666&lt;&gt;ROUND($Y1666,2),", PB 3 Price - More than 2 Decimal Places","")&amp;IF($AA1666&lt;&gt;ROUND($AA1666,2),", PB 4 Price - More than 2 Decimal Places","")&amp;IF($AC1666&lt;&gt;ROUND($AC1666,2),", PB 5 Price - More than 2 Decimal Places","")&amp;IF($AE1666&lt;&gt;ROUND($AE1666,2),", PB 6 Price - More than 2 Decimal Places","")&amp;IF($AG1666&lt;&gt;ROUND($AG1666,2),", PB 7 Price - More than 2 Decimal Places","")&amp;IF(AND(E1666&lt;&gt;"",U1666="",AH1666=""),", Please enter a Price in PB1 or Select No Bid","")&amp;IF(AND(OR($U1666&gt;0,$W1666&gt;0,$Y1666&gt;0,$AA1666&gt;0,$AC1666&gt;0,$AE1666&gt;0),OR(AH1666="",AH1666="No Bid")),", Bid Status Missing or Incorrect","")&amp;IF(AND(AH1666="No Bid",AI1666=""),", Reason for No Bid Missing","")&amp;IF(AND($O1666="CSIS",OR($U1666&gt;0,$W1666&gt;0,$Y1666&gt;0,$AA1666&gt;0,$AC1666&gt;0,$AE1666&gt;0),AJ1666=""),", NCAGE Supplier Missing","")&amp;IF(AND($O1666="Drawing",OR($U1666&gt;0,$W1666&gt;0,$Y1666&gt;0,$AA1666&gt;0,$AC1666&gt;0,$AE1666&gt;0),AK1666=""),", Manufacturer Missing","")&amp;IF(AL1666&lt;&gt;"",", Comment","")&amp;IF(AND(OR(AH1666="Bid Using CSIS Dropdown With Query (Comment Field Must Be Populated)",AH1666="Bid To Drawing Supplied With Query (Comment Field Must Be Populated)"),AL1666=""),", Please Enter a Comment for the Bid Query","")&amp;IF(AND(T1666&gt;0,U1666="",AH1666&lt;&gt;"No Bid"),", PB1 Price Missing","")&amp;IF(AND(V1666&gt;0,W1666="",AH1666&lt;&gt;"No Bid"),", PB2 Price Missing","")&amp;IF(AND(X1666&gt;0,Y1666="",AH1666&lt;&gt;"No Bid"),", PB3 Price Missing","")&amp;IF(AND(Z1666&gt;0,AA1666="",AH1666&lt;&gt;"No Bid"),", PB4 Price Missing","")&amp;IF(AND(AB1666&gt;0,AC1666="",AH1666&lt;&gt;"No Bid"),", PB5 Price Missing","")&amp;IF(AND(AD1666&gt;0,AE1666="",AH1666&lt;&gt;"No Bid"),", PB6 Price Missing","")&amp;IF(AND(AF1666&gt;0,AG1666="",AH1666&lt;&gt;"No Bid"),", PB7 Price Missing","")</f>
        <v>, Please enter a Price in PB1 or Select No Bid, PB1 Price Missing, PB2 Price Missing, PB3 Price Missing, PB4 Price Missing, PB5 Price Missing, PB6 Price Missing</v>
      </c>
      <c r="AN1666" s="28"/>
      <c r="AO1666" s="28"/>
      <c r="AP1666" s="28"/>
      <c r="AQ1666" s="28"/>
      <c r="AR1666" s="28"/>
      <c r="AS1666" s="28"/>
      <c r="AT1666" s="28"/>
      <c r="AU1666" s="28"/>
      <c r="AV1666" s="28"/>
      <c r="AW1666" s="28"/>
      <c r="AX1666" s="28"/>
      <c r="AY1666" s="28"/>
      <c r="AZ1666" s="28"/>
      <c r="BA1666" s="28"/>
      <c r="BB1666" s="28"/>
      <c r="BC1666" s="28"/>
      <c r="BD1666" s="28"/>
      <c r="BE1666" s="28"/>
      <c r="BF1666" s="28"/>
      <c r="BG1666" s="28"/>
      <c r="BH1666" s="28"/>
      <c r="BI1666" s="28"/>
      <c r="BJ1666" s="28"/>
      <c r="BK1666" s="28"/>
      <c r="BL1666" s="28"/>
    </row>
    <row r="1667" spans="1:64" x14ac:dyDescent="0.25">
      <c r="A1667" s="58">
        <v>1665</v>
      </c>
      <c r="B1667" s="57"/>
      <c r="C1667" s="57" t="s">
        <v>3775</v>
      </c>
      <c r="D1667" s="57"/>
      <c r="E1667" s="59" t="s">
        <v>1780</v>
      </c>
      <c r="F1667" s="60" t="s">
        <v>5972</v>
      </c>
      <c r="G1667" s="61" t="s">
        <v>5371</v>
      </c>
      <c r="H1667" s="60" t="s">
        <v>6016</v>
      </c>
      <c r="I1667" s="60" t="s">
        <v>5993</v>
      </c>
      <c r="J1667" s="60"/>
      <c r="K1667" s="60" t="s">
        <v>5992</v>
      </c>
      <c r="L1667" s="60" t="s">
        <v>23</v>
      </c>
      <c r="M1667" s="60" t="s">
        <v>6024</v>
      </c>
      <c r="N1667" s="57" t="s">
        <v>6026</v>
      </c>
      <c r="O1667" s="62" t="s">
        <v>2072</v>
      </c>
      <c r="P1667" s="62" t="s">
        <v>3732</v>
      </c>
      <c r="Q1667" s="28"/>
      <c r="R1667" s="28"/>
      <c r="S1667" s="28"/>
      <c r="T1667" s="36">
        <v>2</v>
      </c>
      <c r="U1667" s="33"/>
      <c r="V1667" s="36">
        <v>4</v>
      </c>
      <c r="W1667" s="33"/>
      <c r="X1667" s="36">
        <v>9</v>
      </c>
      <c r="Y1667" s="33"/>
      <c r="Z1667" s="36">
        <v>15</v>
      </c>
      <c r="AA1667" s="33"/>
      <c r="AB1667" s="36">
        <v>999999</v>
      </c>
      <c r="AC1667" s="33"/>
      <c r="AD1667" s="36"/>
      <c r="AE1667" s="33"/>
      <c r="AF1667" s="36"/>
      <c r="AG1667" s="33"/>
      <c r="AH1667" s="28"/>
      <c r="AI1667" s="28"/>
      <c r="AJ1667" s="28"/>
      <c r="AK1667" s="28"/>
      <c r="AL1667" s="28"/>
      <c r="AM1667" s="41" t="str">
        <f>IF(AND($U1667&gt;0,$Q1667=""),"Currency Missing","")&amp;IF(AND($U1667&gt;0,$R1667=""),", MOQ Missing","")&amp;IF(AND($U1667&gt;0,$S1667=""),", Leadtime Missing","")&amp;IF(W1667&gt;U1667,", PB2 Price Greater than PB1 Price","")&amp;IF(Y1667&gt;W1667,", PB3 Price Greater than PB2 Price","")&amp;IF(AA1667&gt;Y1667,", PB4 Price Greater than PB3 Price","")&amp;IF(AC1667&gt;AA1667,", PB5 Price Greater than PB4 Price","")&amp;IF(AE1667&gt;AC1667,", PB6 Price Greater than PB5 Price","")&amp;IF(AG1667&gt;AE1667,", PB7 Price Greater than PB6 Price","")&amp;IF($U1667&lt;&gt;ROUND($U1667,2),", PB 1 Price - More than 2 Decimal Places","")&amp;IF($W1667&lt;&gt;ROUND($W1667,2),", PB 2 Price - More than 2 Decimal Places","")&amp;IF($Y1667&lt;&gt;ROUND($Y1667,2),", PB 3 Price - More than 2 Decimal Places","")&amp;IF($AA1667&lt;&gt;ROUND($AA1667,2),", PB 4 Price - More than 2 Decimal Places","")&amp;IF($AC1667&lt;&gt;ROUND($AC1667,2),", PB 5 Price - More than 2 Decimal Places","")&amp;IF($AE1667&lt;&gt;ROUND($AE1667,2),", PB 6 Price - More than 2 Decimal Places","")&amp;IF($AG1667&lt;&gt;ROUND($AG1667,2),", PB 7 Price - More than 2 Decimal Places","")&amp;IF(AND(E1667&lt;&gt;"",U1667="",AH1667=""),", Please enter a Price in PB1 or Select No Bid","")&amp;IF(AND(OR($U1667&gt;0,$W1667&gt;0,$Y1667&gt;0,$AA1667&gt;0,$AC1667&gt;0,$AE1667&gt;0),OR(AH1667="",AH1667="No Bid")),", Bid Status Missing or Incorrect","")&amp;IF(AND(AH1667="No Bid",AI1667=""),", Reason for No Bid Missing","")&amp;IF(AND($O1667="CSIS",OR($U1667&gt;0,$W1667&gt;0,$Y1667&gt;0,$AA1667&gt;0,$AC1667&gt;0,$AE1667&gt;0),AJ1667=""),", NCAGE Supplier Missing","")&amp;IF(AND($O1667="Drawing",OR($U1667&gt;0,$W1667&gt;0,$Y1667&gt;0,$AA1667&gt;0,$AC1667&gt;0,$AE1667&gt;0),AK1667=""),", Manufacturer Missing","")&amp;IF(AL1667&lt;&gt;"",", Comment","")&amp;IF(AND(OR(AH1667="Bid Using CSIS Dropdown With Query (Comment Field Must Be Populated)",AH1667="Bid To Drawing Supplied With Query (Comment Field Must Be Populated)"),AL1667=""),", Please Enter a Comment for the Bid Query","")&amp;IF(AND(T1667&gt;0,U1667="",AH1667&lt;&gt;"No Bid"),", PB1 Price Missing","")&amp;IF(AND(V1667&gt;0,W1667="",AH1667&lt;&gt;"No Bid"),", PB2 Price Missing","")&amp;IF(AND(X1667&gt;0,Y1667="",AH1667&lt;&gt;"No Bid"),", PB3 Price Missing","")&amp;IF(AND(Z1667&gt;0,AA1667="",AH1667&lt;&gt;"No Bid"),", PB4 Price Missing","")&amp;IF(AND(AB1667&gt;0,AC1667="",AH1667&lt;&gt;"No Bid"),", PB5 Price Missing","")&amp;IF(AND(AD1667&gt;0,AE1667="",AH1667&lt;&gt;"No Bid"),", PB6 Price Missing","")&amp;IF(AND(AF1667&gt;0,AG1667="",AH1667&lt;&gt;"No Bid"),", PB7 Price Missing","")</f>
        <v>, Please enter a Price in PB1 or Select No Bid, PB1 Price Missing, PB2 Price Missing, PB3 Price Missing, PB4 Price Missing, PB5 Price Missing</v>
      </c>
      <c r="AN1667" s="28"/>
      <c r="AO1667" s="28"/>
      <c r="AP1667" s="28"/>
      <c r="AQ1667" s="28"/>
      <c r="AR1667" s="28"/>
      <c r="AS1667" s="28"/>
      <c r="AT1667" s="28"/>
      <c r="AU1667" s="28"/>
      <c r="AV1667" s="28"/>
      <c r="AW1667" s="28"/>
      <c r="AX1667" s="28"/>
      <c r="AY1667" s="28"/>
      <c r="AZ1667" s="28"/>
      <c r="BA1667" s="28"/>
      <c r="BB1667" s="28"/>
      <c r="BC1667" s="28"/>
      <c r="BD1667" s="28"/>
      <c r="BE1667" s="28"/>
      <c r="BF1667" s="28"/>
      <c r="BG1667" s="28"/>
      <c r="BH1667" s="28"/>
      <c r="BI1667" s="28"/>
      <c r="BJ1667" s="28"/>
      <c r="BK1667" s="28"/>
      <c r="BL1667" s="28"/>
    </row>
    <row r="1668" spans="1:64" x14ac:dyDescent="0.25">
      <c r="A1668" s="58">
        <v>1666</v>
      </c>
      <c r="B1668" s="57"/>
      <c r="C1668" s="57" t="s">
        <v>3775</v>
      </c>
      <c r="D1668" s="57"/>
      <c r="E1668" s="59" t="s">
        <v>1781</v>
      </c>
      <c r="F1668" s="60" t="s">
        <v>5973</v>
      </c>
      <c r="G1668" s="61" t="s">
        <v>5372</v>
      </c>
      <c r="H1668" s="60" t="s">
        <v>5999</v>
      </c>
      <c r="I1668" s="60" t="s">
        <v>5993</v>
      </c>
      <c r="J1668" s="60"/>
      <c r="K1668" s="60" t="s">
        <v>5992</v>
      </c>
      <c r="L1668" s="60" t="s">
        <v>23</v>
      </c>
      <c r="M1668" s="60" t="s">
        <v>6024</v>
      </c>
      <c r="N1668" s="57" t="s">
        <v>6026</v>
      </c>
      <c r="O1668" s="62" t="s">
        <v>2073</v>
      </c>
      <c r="P1668" s="62" t="s">
        <v>3733</v>
      </c>
      <c r="Q1668" s="28"/>
      <c r="R1668" s="28"/>
      <c r="S1668" s="28"/>
      <c r="T1668" s="36">
        <v>1</v>
      </c>
      <c r="U1668" s="33"/>
      <c r="V1668" s="36">
        <v>2</v>
      </c>
      <c r="W1668" s="33"/>
      <c r="X1668" s="36">
        <v>5</v>
      </c>
      <c r="Y1668" s="33"/>
      <c r="Z1668" s="36">
        <v>999999</v>
      </c>
      <c r="AA1668" s="33"/>
      <c r="AB1668" s="36"/>
      <c r="AC1668" s="33"/>
      <c r="AD1668" s="36"/>
      <c r="AE1668" s="33"/>
      <c r="AF1668" s="36"/>
      <c r="AG1668" s="33"/>
      <c r="AH1668" s="28"/>
      <c r="AI1668" s="28"/>
      <c r="AJ1668" s="28"/>
      <c r="AK1668" s="28"/>
      <c r="AL1668" s="28"/>
      <c r="AM1668" s="41" t="str">
        <f>IF(AND($U1668&gt;0,$Q1668=""),"Currency Missing","")&amp;IF(AND($U1668&gt;0,$R1668=""),", MOQ Missing","")&amp;IF(AND($U1668&gt;0,$S1668=""),", Leadtime Missing","")&amp;IF(W1668&gt;U1668,", PB2 Price Greater than PB1 Price","")&amp;IF(Y1668&gt;W1668,", PB3 Price Greater than PB2 Price","")&amp;IF(AA1668&gt;Y1668,", PB4 Price Greater than PB3 Price","")&amp;IF(AC1668&gt;AA1668,", PB5 Price Greater than PB4 Price","")&amp;IF(AE1668&gt;AC1668,", PB6 Price Greater than PB5 Price","")&amp;IF(AG1668&gt;AE1668,", PB7 Price Greater than PB6 Price","")&amp;IF($U1668&lt;&gt;ROUND($U1668,2),", PB 1 Price - More than 2 Decimal Places","")&amp;IF($W1668&lt;&gt;ROUND($W1668,2),", PB 2 Price - More than 2 Decimal Places","")&amp;IF($Y1668&lt;&gt;ROUND($Y1668,2),", PB 3 Price - More than 2 Decimal Places","")&amp;IF($AA1668&lt;&gt;ROUND($AA1668,2),", PB 4 Price - More than 2 Decimal Places","")&amp;IF($AC1668&lt;&gt;ROUND($AC1668,2),", PB 5 Price - More than 2 Decimal Places","")&amp;IF($AE1668&lt;&gt;ROUND($AE1668,2),", PB 6 Price - More than 2 Decimal Places","")&amp;IF($AG1668&lt;&gt;ROUND($AG1668,2),", PB 7 Price - More than 2 Decimal Places","")&amp;IF(AND(E1668&lt;&gt;"",U1668="",AH1668=""),", Please enter a Price in PB1 or Select No Bid","")&amp;IF(AND(OR($U1668&gt;0,$W1668&gt;0,$Y1668&gt;0,$AA1668&gt;0,$AC1668&gt;0,$AE1668&gt;0),OR(AH1668="",AH1668="No Bid")),", Bid Status Missing or Incorrect","")&amp;IF(AND(AH1668="No Bid",AI1668=""),", Reason for No Bid Missing","")&amp;IF(AND($O1668="CSIS",OR($U1668&gt;0,$W1668&gt;0,$Y1668&gt;0,$AA1668&gt;0,$AC1668&gt;0,$AE1668&gt;0),AJ1668=""),", NCAGE Supplier Missing","")&amp;IF(AND($O1668="Drawing",OR($U1668&gt;0,$W1668&gt;0,$Y1668&gt;0,$AA1668&gt;0,$AC1668&gt;0,$AE1668&gt;0),AK1668=""),", Manufacturer Missing","")&amp;IF(AL1668&lt;&gt;"",", Comment","")&amp;IF(AND(OR(AH1668="Bid Using CSIS Dropdown With Query (Comment Field Must Be Populated)",AH1668="Bid To Drawing Supplied With Query (Comment Field Must Be Populated)"),AL1668=""),", Please Enter a Comment for the Bid Query","")&amp;IF(AND(T1668&gt;0,U1668="",AH1668&lt;&gt;"No Bid"),", PB1 Price Missing","")&amp;IF(AND(V1668&gt;0,W1668="",AH1668&lt;&gt;"No Bid"),", PB2 Price Missing","")&amp;IF(AND(X1668&gt;0,Y1668="",AH1668&lt;&gt;"No Bid"),", PB3 Price Missing","")&amp;IF(AND(Z1668&gt;0,AA1668="",AH1668&lt;&gt;"No Bid"),", PB4 Price Missing","")&amp;IF(AND(AB1668&gt;0,AC1668="",AH1668&lt;&gt;"No Bid"),", PB5 Price Missing","")&amp;IF(AND(AD1668&gt;0,AE1668="",AH1668&lt;&gt;"No Bid"),", PB6 Price Missing","")&amp;IF(AND(AF1668&gt;0,AG1668="",AH1668&lt;&gt;"No Bid"),", PB7 Price Missing","")</f>
        <v>, Please enter a Price in PB1 or Select No Bid, PB1 Price Missing, PB2 Price Missing, PB3 Price Missing, PB4 Price Missing</v>
      </c>
      <c r="AN1668" s="28"/>
      <c r="AO1668" s="28"/>
      <c r="AP1668" s="28"/>
      <c r="AQ1668" s="28"/>
      <c r="AR1668" s="28"/>
      <c r="AS1668" s="28"/>
      <c r="AT1668" s="28"/>
      <c r="AU1668" s="28"/>
      <c r="AV1668" s="28"/>
      <c r="AW1668" s="28"/>
      <c r="AX1668" s="28"/>
      <c r="AY1668" s="28"/>
      <c r="AZ1668" s="28"/>
      <c r="BA1668" s="28"/>
      <c r="BB1668" s="28"/>
      <c r="BC1668" s="28"/>
      <c r="BD1668" s="28"/>
      <c r="BE1668" s="28"/>
      <c r="BF1668" s="28"/>
      <c r="BG1668" s="28"/>
      <c r="BH1668" s="28"/>
      <c r="BI1668" s="28"/>
      <c r="BJ1668" s="28"/>
      <c r="BK1668" s="28"/>
      <c r="BL1668" s="28"/>
    </row>
    <row r="1669" spans="1:64" x14ac:dyDescent="0.25">
      <c r="A1669" s="58">
        <v>1667</v>
      </c>
      <c r="B1669" s="57"/>
      <c r="C1669" s="57" t="s">
        <v>3775</v>
      </c>
      <c r="D1669" s="57"/>
      <c r="E1669" s="59" t="s">
        <v>1782</v>
      </c>
      <c r="F1669" s="60" t="s">
        <v>5756</v>
      </c>
      <c r="G1669" s="61" t="s">
        <v>5373</v>
      </c>
      <c r="H1669" s="60" t="s">
        <v>5990</v>
      </c>
      <c r="I1669" s="60" t="s">
        <v>5995</v>
      </c>
      <c r="J1669" s="60"/>
      <c r="K1669" s="60">
        <v>0</v>
      </c>
      <c r="L1669" s="60" t="s">
        <v>23</v>
      </c>
      <c r="M1669" s="60" t="s">
        <v>6024</v>
      </c>
      <c r="N1669" s="57" t="s">
        <v>6026</v>
      </c>
      <c r="O1669" s="62" t="s">
        <v>1940</v>
      </c>
      <c r="P1669" s="62" t="s">
        <v>3734</v>
      </c>
      <c r="Q1669" s="28"/>
      <c r="R1669" s="28"/>
      <c r="S1669" s="28"/>
      <c r="T1669" s="36">
        <v>2</v>
      </c>
      <c r="U1669" s="33"/>
      <c r="V1669" s="36">
        <v>5</v>
      </c>
      <c r="W1669" s="33"/>
      <c r="X1669" s="36">
        <v>9</v>
      </c>
      <c r="Y1669" s="33"/>
      <c r="Z1669" s="36">
        <v>20</v>
      </c>
      <c r="AA1669" s="33"/>
      <c r="AB1669" s="36">
        <v>40</v>
      </c>
      <c r="AC1669" s="33"/>
      <c r="AD1669" s="36">
        <v>999999</v>
      </c>
      <c r="AE1669" s="33"/>
      <c r="AF1669" s="36"/>
      <c r="AG1669" s="33"/>
      <c r="AH1669" s="28"/>
      <c r="AI1669" s="28"/>
      <c r="AJ1669" s="28"/>
      <c r="AK1669" s="28"/>
      <c r="AL1669" s="28"/>
      <c r="AM1669" s="41" t="str">
        <f>IF(AND($U1669&gt;0,$Q1669=""),"Currency Missing","")&amp;IF(AND($U1669&gt;0,$R1669=""),", MOQ Missing","")&amp;IF(AND($U1669&gt;0,$S1669=""),", Leadtime Missing","")&amp;IF(W1669&gt;U1669,", PB2 Price Greater than PB1 Price","")&amp;IF(Y1669&gt;W1669,", PB3 Price Greater than PB2 Price","")&amp;IF(AA1669&gt;Y1669,", PB4 Price Greater than PB3 Price","")&amp;IF(AC1669&gt;AA1669,", PB5 Price Greater than PB4 Price","")&amp;IF(AE1669&gt;AC1669,", PB6 Price Greater than PB5 Price","")&amp;IF(AG1669&gt;AE1669,", PB7 Price Greater than PB6 Price","")&amp;IF($U1669&lt;&gt;ROUND($U1669,2),", PB 1 Price - More than 2 Decimal Places","")&amp;IF($W1669&lt;&gt;ROUND($W1669,2),", PB 2 Price - More than 2 Decimal Places","")&amp;IF($Y1669&lt;&gt;ROUND($Y1669,2),", PB 3 Price - More than 2 Decimal Places","")&amp;IF($AA1669&lt;&gt;ROUND($AA1669,2),", PB 4 Price - More than 2 Decimal Places","")&amp;IF($AC1669&lt;&gt;ROUND($AC1669,2),", PB 5 Price - More than 2 Decimal Places","")&amp;IF($AE1669&lt;&gt;ROUND($AE1669,2),", PB 6 Price - More than 2 Decimal Places","")&amp;IF($AG1669&lt;&gt;ROUND($AG1669,2),", PB 7 Price - More than 2 Decimal Places","")&amp;IF(AND(E1669&lt;&gt;"",U1669="",AH1669=""),", Please enter a Price in PB1 or Select No Bid","")&amp;IF(AND(OR($U1669&gt;0,$W1669&gt;0,$Y1669&gt;0,$AA1669&gt;0,$AC1669&gt;0,$AE1669&gt;0),OR(AH1669="",AH1669="No Bid")),", Bid Status Missing or Incorrect","")&amp;IF(AND(AH1669="No Bid",AI1669=""),", Reason for No Bid Missing","")&amp;IF(AND($O1669="CSIS",OR($U1669&gt;0,$W1669&gt;0,$Y1669&gt;0,$AA1669&gt;0,$AC1669&gt;0,$AE1669&gt;0),AJ1669=""),", NCAGE Supplier Missing","")&amp;IF(AND($O1669="Drawing",OR($U1669&gt;0,$W1669&gt;0,$Y1669&gt;0,$AA1669&gt;0,$AC1669&gt;0,$AE1669&gt;0),AK1669=""),", Manufacturer Missing","")&amp;IF(AL1669&lt;&gt;"",", Comment","")&amp;IF(AND(OR(AH1669="Bid Using CSIS Dropdown With Query (Comment Field Must Be Populated)",AH1669="Bid To Drawing Supplied With Query (Comment Field Must Be Populated)"),AL1669=""),", Please Enter a Comment for the Bid Query","")&amp;IF(AND(T1669&gt;0,U1669="",AH1669&lt;&gt;"No Bid"),", PB1 Price Missing","")&amp;IF(AND(V1669&gt;0,W1669="",AH1669&lt;&gt;"No Bid"),", PB2 Price Missing","")&amp;IF(AND(X1669&gt;0,Y1669="",AH1669&lt;&gt;"No Bid"),", PB3 Price Missing","")&amp;IF(AND(Z1669&gt;0,AA1669="",AH1669&lt;&gt;"No Bid"),", PB4 Price Missing","")&amp;IF(AND(AB1669&gt;0,AC1669="",AH1669&lt;&gt;"No Bid"),", PB5 Price Missing","")&amp;IF(AND(AD1669&gt;0,AE1669="",AH1669&lt;&gt;"No Bid"),", PB6 Price Missing","")&amp;IF(AND(AF1669&gt;0,AG1669="",AH1669&lt;&gt;"No Bid"),", PB7 Price Missing","")</f>
        <v>, Please enter a Price in PB1 or Select No Bid, PB1 Price Missing, PB2 Price Missing, PB3 Price Missing, PB4 Price Missing, PB5 Price Missing, PB6 Price Missing</v>
      </c>
      <c r="AN1669" s="28"/>
      <c r="AO1669" s="28"/>
      <c r="AP1669" s="28"/>
      <c r="AQ1669" s="28"/>
      <c r="AR1669" s="28"/>
      <c r="AS1669" s="28"/>
      <c r="AT1669" s="28"/>
      <c r="AU1669" s="28"/>
      <c r="AV1669" s="28"/>
      <c r="AW1669" s="28"/>
      <c r="AX1669" s="28"/>
      <c r="AY1669" s="28"/>
      <c r="AZ1669" s="28"/>
      <c r="BA1669" s="28"/>
      <c r="BB1669" s="28"/>
      <c r="BC1669" s="28"/>
      <c r="BD1669" s="28"/>
      <c r="BE1669" s="28"/>
      <c r="BF1669" s="28"/>
      <c r="BG1669" s="28"/>
      <c r="BH1669" s="28"/>
      <c r="BI1669" s="28"/>
      <c r="BJ1669" s="28"/>
      <c r="BK1669" s="28"/>
      <c r="BL1669" s="28"/>
    </row>
    <row r="1670" spans="1:64" x14ac:dyDescent="0.25">
      <c r="A1670" s="58">
        <v>1668</v>
      </c>
      <c r="B1670" s="57"/>
      <c r="C1670" s="57" t="s">
        <v>3775</v>
      </c>
      <c r="D1670" s="57"/>
      <c r="E1670" s="59" t="s">
        <v>1783</v>
      </c>
      <c r="F1670" s="60" t="s">
        <v>5748</v>
      </c>
      <c r="G1670" s="61" t="s">
        <v>5374</v>
      </c>
      <c r="H1670" s="60" t="s">
        <v>6003</v>
      </c>
      <c r="I1670" s="60" t="s">
        <v>5993</v>
      </c>
      <c r="J1670" s="60"/>
      <c r="K1670" s="60" t="s">
        <v>5992</v>
      </c>
      <c r="L1670" s="60" t="s">
        <v>23</v>
      </c>
      <c r="M1670" s="60" t="s">
        <v>6024</v>
      </c>
      <c r="N1670" s="57" t="s">
        <v>6026</v>
      </c>
      <c r="O1670" s="62" t="s">
        <v>1897</v>
      </c>
      <c r="P1670" s="62" t="s">
        <v>3735</v>
      </c>
      <c r="Q1670" s="28"/>
      <c r="R1670" s="28"/>
      <c r="S1670" s="28"/>
      <c r="T1670" s="36">
        <v>9</v>
      </c>
      <c r="U1670" s="33"/>
      <c r="V1670" s="36">
        <v>25</v>
      </c>
      <c r="W1670" s="33"/>
      <c r="X1670" s="36">
        <v>50</v>
      </c>
      <c r="Y1670" s="33"/>
      <c r="Z1670" s="36">
        <v>100</v>
      </c>
      <c r="AA1670" s="33"/>
      <c r="AB1670" s="36">
        <v>999999</v>
      </c>
      <c r="AC1670" s="33"/>
      <c r="AD1670" s="36"/>
      <c r="AE1670" s="33"/>
      <c r="AF1670" s="36"/>
      <c r="AG1670" s="33"/>
      <c r="AH1670" s="28"/>
      <c r="AI1670" s="28"/>
      <c r="AJ1670" s="28"/>
      <c r="AK1670" s="28"/>
      <c r="AL1670" s="28"/>
      <c r="AM1670" s="41" t="str">
        <f>IF(AND($U1670&gt;0,$Q1670=""),"Currency Missing","")&amp;IF(AND($U1670&gt;0,$R1670=""),", MOQ Missing","")&amp;IF(AND($U1670&gt;0,$S1670=""),", Leadtime Missing","")&amp;IF(W1670&gt;U1670,", PB2 Price Greater than PB1 Price","")&amp;IF(Y1670&gt;W1670,", PB3 Price Greater than PB2 Price","")&amp;IF(AA1670&gt;Y1670,", PB4 Price Greater than PB3 Price","")&amp;IF(AC1670&gt;AA1670,", PB5 Price Greater than PB4 Price","")&amp;IF(AE1670&gt;AC1670,", PB6 Price Greater than PB5 Price","")&amp;IF(AG1670&gt;AE1670,", PB7 Price Greater than PB6 Price","")&amp;IF($U1670&lt;&gt;ROUND($U1670,2),", PB 1 Price - More than 2 Decimal Places","")&amp;IF($W1670&lt;&gt;ROUND($W1670,2),", PB 2 Price - More than 2 Decimal Places","")&amp;IF($Y1670&lt;&gt;ROUND($Y1670,2),", PB 3 Price - More than 2 Decimal Places","")&amp;IF($AA1670&lt;&gt;ROUND($AA1670,2),", PB 4 Price - More than 2 Decimal Places","")&amp;IF($AC1670&lt;&gt;ROUND($AC1670,2),", PB 5 Price - More than 2 Decimal Places","")&amp;IF($AE1670&lt;&gt;ROUND($AE1670,2),", PB 6 Price - More than 2 Decimal Places","")&amp;IF($AG1670&lt;&gt;ROUND($AG1670,2),", PB 7 Price - More than 2 Decimal Places","")&amp;IF(AND(E1670&lt;&gt;"",U1670="",AH1670=""),", Please enter a Price in PB1 or Select No Bid","")&amp;IF(AND(OR($U1670&gt;0,$W1670&gt;0,$Y1670&gt;0,$AA1670&gt;0,$AC1670&gt;0,$AE1670&gt;0),OR(AH1670="",AH1670="No Bid")),", Bid Status Missing or Incorrect","")&amp;IF(AND(AH1670="No Bid",AI1670=""),", Reason for No Bid Missing","")&amp;IF(AND($O1670="CSIS",OR($U1670&gt;0,$W1670&gt;0,$Y1670&gt;0,$AA1670&gt;0,$AC1670&gt;0,$AE1670&gt;0),AJ1670=""),", NCAGE Supplier Missing","")&amp;IF(AND($O1670="Drawing",OR($U1670&gt;0,$W1670&gt;0,$Y1670&gt;0,$AA1670&gt;0,$AC1670&gt;0,$AE1670&gt;0),AK1670=""),", Manufacturer Missing","")&amp;IF(AL1670&lt;&gt;"",", Comment","")&amp;IF(AND(OR(AH1670="Bid Using CSIS Dropdown With Query (Comment Field Must Be Populated)",AH1670="Bid To Drawing Supplied With Query (Comment Field Must Be Populated)"),AL1670=""),", Please Enter a Comment for the Bid Query","")&amp;IF(AND(T1670&gt;0,U1670="",AH1670&lt;&gt;"No Bid"),", PB1 Price Missing","")&amp;IF(AND(V1670&gt;0,W1670="",AH1670&lt;&gt;"No Bid"),", PB2 Price Missing","")&amp;IF(AND(X1670&gt;0,Y1670="",AH1670&lt;&gt;"No Bid"),", PB3 Price Missing","")&amp;IF(AND(Z1670&gt;0,AA1670="",AH1670&lt;&gt;"No Bid"),", PB4 Price Missing","")&amp;IF(AND(AB1670&gt;0,AC1670="",AH1670&lt;&gt;"No Bid"),", PB5 Price Missing","")&amp;IF(AND(AD1670&gt;0,AE1670="",AH1670&lt;&gt;"No Bid"),", PB6 Price Missing","")&amp;IF(AND(AF1670&gt;0,AG1670="",AH1670&lt;&gt;"No Bid"),", PB7 Price Missing","")</f>
        <v>, Please enter a Price in PB1 or Select No Bid, PB1 Price Missing, PB2 Price Missing, PB3 Price Missing, PB4 Price Missing, PB5 Price Missing</v>
      </c>
      <c r="AN1670" s="28"/>
      <c r="AO1670" s="28"/>
      <c r="AP1670" s="28"/>
      <c r="AQ1670" s="28"/>
      <c r="AR1670" s="28"/>
      <c r="AS1670" s="28"/>
      <c r="AT1670" s="28"/>
      <c r="AU1670" s="28"/>
      <c r="AV1670" s="28"/>
      <c r="AW1670" s="28"/>
      <c r="AX1670" s="28"/>
      <c r="AY1670" s="28"/>
      <c r="AZ1670" s="28"/>
      <c r="BA1670" s="28"/>
      <c r="BB1670" s="28"/>
      <c r="BC1670" s="28"/>
      <c r="BD1670" s="28"/>
      <c r="BE1670" s="28"/>
      <c r="BF1670" s="28"/>
      <c r="BG1670" s="28"/>
      <c r="BH1670" s="28"/>
      <c r="BI1670" s="28"/>
      <c r="BJ1670" s="28"/>
      <c r="BK1670" s="28"/>
      <c r="BL1670" s="28"/>
    </row>
    <row r="1671" spans="1:64" x14ac:dyDescent="0.25">
      <c r="A1671" s="58">
        <v>1669</v>
      </c>
      <c r="B1671" s="57"/>
      <c r="C1671" s="57" t="s">
        <v>3775</v>
      </c>
      <c r="D1671" s="57"/>
      <c r="E1671" s="59" t="s">
        <v>1784</v>
      </c>
      <c r="F1671" s="60" t="s">
        <v>5444</v>
      </c>
      <c r="G1671" s="61" t="s">
        <v>5375</v>
      </c>
      <c r="H1671" s="60" t="s">
        <v>5996</v>
      </c>
      <c r="I1671" s="60" t="s">
        <v>5993</v>
      </c>
      <c r="J1671" s="60"/>
      <c r="K1671" s="60" t="s">
        <v>5992</v>
      </c>
      <c r="L1671" s="60" t="s">
        <v>23</v>
      </c>
      <c r="M1671" s="60" t="s">
        <v>6024</v>
      </c>
      <c r="N1671" s="57" t="s">
        <v>6026</v>
      </c>
      <c r="O1671" s="62" t="s">
        <v>2006</v>
      </c>
      <c r="P1671" s="62" t="s">
        <v>3736</v>
      </c>
      <c r="Q1671" s="28"/>
      <c r="R1671" s="28"/>
      <c r="S1671" s="28"/>
      <c r="T1671" s="36">
        <v>1</v>
      </c>
      <c r="U1671" s="33"/>
      <c r="V1671" s="36">
        <v>3</v>
      </c>
      <c r="W1671" s="33"/>
      <c r="X1671" s="36">
        <v>6</v>
      </c>
      <c r="Y1671" s="33"/>
      <c r="Z1671" s="36">
        <v>12</v>
      </c>
      <c r="AA1671" s="33"/>
      <c r="AB1671" s="36">
        <v>999999</v>
      </c>
      <c r="AC1671" s="33"/>
      <c r="AD1671" s="36"/>
      <c r="AE1671" s="33"/>
      <c r="AF1671" s="36"/>
      <c r="AG1671" s="33"/>
      <c r="AH1671" s="28"/>
      <c r="AI1671" s="28"/>
      <c r="AJ1671" s="28"/>
      <c r="AK1671" s="28"/>
      <c r="AL1671" s="28"/>
      <c r="AM1671" s="41" t="str">
        <f>IF(AND($U1671&gt;0,$Q1671=""),"Currency Missing","")&amp;IF(AND($U1671&gt;0,$R1671=""),", MOQ Missing","")&amp;IF(AND($U1671&gt;0,$S1671=""),", Leadtime Missing","")&amp;IF(W1671&gt;U1671,", PB2 Price Greater than PB1 Price","")&amp;IF(Y1671&gt;W1671,", PB3 Price Greater than PB2 Price","")&amp;IF(AA1671&gt;Y1671,", PB4 Price Greater than PB3 Price","")&amp;IF(AC1671&gt;AA1671,", PB5 Price Greater than PB4 Price","")&amp;IF(AE1671&gt;AC1671,", PB6 Price Greater than PB5 Price","")&amp;IF(AG1671&gt;AE1671,", PB7 Price Greater than PB6 Price","")&amp;IF($U1671&lt;&gt;ROUND($U1671,2),", PB 1 Price - More than 2 Decimal Places","")&amp;IF($W1671&lt;&gt;ROUND($W1671,2),", PB 2 Price - More than 2 Decimal Places","")&amp;IF($Y1671&lt;&gt;ROUND($Y1671,2),", PB 3 Price - More than 2 Decimal Places","")&amp;IF($AA1671&lt;&gt;ROUND($AA1671,2),", PB 4 Price - More than 2 Decimal Places","")&amp;IF($AC1671&lt;&gt;ROUND($AC1671,2),", PB 5 Price - More than 2 Decimal Places","")&amp;IF($AE1671&lt;&gt;ROUND($AE1671,2),", PB 6 Price - More than 2 Decimal Places","")&amp;IF($AG1671&lt;&gt;ROUND($AG1671,2),", PB 7 Price - More than 2 Decimal Places","")&amp;IF(AND(E1671&lt;&gt;"",U1671="",AH1671=""),", Please enter a Price in PB1 or Select No Bid","")&amp;IF(AND(OR($U1671&gt;0,$W1671&gt;0,$Y1671&gt;0,$AA1671&gt;0,$AC1671&gt;0,$AE1671&gt;0),OR(AH1671="",AH1671="No Bid")),", Bid Status Missing or Incorrect","")&amp;IF(AND(AH1671="No Bid",AI1671=""),", Reason for No Bid Missing","")&amp;IF(AND($O1671="CSIS",OR($U1671&gt;0,$W1671&gt;0,$Y1671&gt;0,$AA1671&gt;0,$AC1671&gt;0,$AE1671&gt;0),AJ1671=""),", NCAGE Supplier Missing","")&amp;IF(AND($O1671="Drawing",OR($U1671&gt;0,$W1671&gt;0,$Y1671&gt;0,$AA1671&gt;0,$AC1671&gt;0,$AE1671&gt;0),AK1671=""),", Manufacturer Missing","")&amp;IF(AL1671&lt;&gt;"",", Comment","")&amp;IF(AND(OR(AH1671="Bid Using CSIS Dropdown With Query (Comment Field Must Be Populated)",AH1671="Bid To Drawing Supplied With Query (Comment Field Must Be Populated)"),AL1671=""),", Please Enter a Comment for the Bid Query","")&amp;IF(AND(T1671&gt;0,U1671="",AH1671&lt;&gt;"No Bid"),", PB1 Price Missing","")&amp;IF(AND(V1671&gt;0,W1671="",AH1671&lt;&gt;"No Bid"),", PB2 Price Missing","")&amp;IF(AND(X1671&gt;0,Y1671="",AH1671&lt;&gt;"No Bid"),", PB3 Price Missing","")&amp;IF(AND(Z1671&gt;0,AA1671="",AH1671&lt;&gt;"No Bid"),", PB4 Price Missing","")&amp;IF(AND(AB1671&gt;0,AC1671="",AH1671&lt;&gt;"No Bid"),", PB5 Price Missing","")&amp;IF(AND(AD1671&gt;0,AE1671="",AH1671&lt;&gt;"No Bid"),", PB6 Price Missing","")&amp;IF(AND(AF1671&gt;0,AG1671="",AH1671&lt;&gt;"No Bid"),", PB7 Price Missing","")</f>
        <v>, Please enter a Price in PB1 or Select No Bid, PB1 Price Missing, PB2 Price Missing, PB3 Price Missing, PB4 Price Missing, PB5 Price Missing</v>
      </c>
      <c r="AN1671" s="28"/>
      <c r="AO1671" s="28"/>
      <c r="AP1671" s="28"/>
      <c r="AQ1671" s="28"/>
      <c r="AR1671" s="28"/>
      <c r="AS1671" s="28"/>
      <c r="AT1671" s="28"/>
      <c r="AU1671" s="28"/>
      <c r="AV1671" s="28"/>
      <c r="AW1671" s="28"/>
      <c r="AX1671" s="28"/>
      <c r="AY1671" s="28"/>
      <c r="AZ1671" s="28"/>
      <c r="BA1671" s="28"/>
      <c r="BB1671" s="28"/>
      <c r="BC1671" s="28"/>
      <c r="BD1671" s="28"/>
      <c r="BE1671" s="28"/>
      <c r="BF1671" s="28"/>
      <c r="BG1671" s="28"/>
      <c r="BH1671" s="28"/>
      <c r="BI1671" s="28"/>
      <c r="BJ1671" s="28"/>
      <c r="BK1671" s="28"/>
      <c r="BL1671" s="28"/>
    </row>
    <row r="1672" spans="1:64" x14ac:dyDescent="0.25">
      <c r="A1672" s="58">
        <v>1670</v>
      </c>
      <c r="B1672" s="57"/>
      <c r="C1672" s="57" t="s">
        <v>3775</v>
      </c>
      <c r="D1672" s="57"/>
      <c r="E1672" s="59" t="s">
        <v>1785</v>
      </c>
      <c r="F1672" s="60" t="s">
        <v>5511</v>
      </c>
      <c r="G1672" s="61" t="s">
        <v>5376</v>
      </c>
      <c r="H1672" s="60" t="s">
        <v>5998</v>
      </c>
      <c r="I1672" s="60" t="s">
        <v>5993</v>
      </c>
      <c r="J1672" s="60"/>
      <c r="K1672" s="60" t="s">
        <v>5992</v>
      </c>
      <c r="L1672" s="60" t="s">
        <v>23</v>
      </c>
      <c r="M1672" s="60" t="s">
        <v>6024</v>
      </c>
      <c r="N1672" s="57" t="s">
        <v>6026</v>
      </c>
      <c r="O1672" s="62" t="s">
        <v>1872</v>
      </c>
      <c r="P1672" s="62" t="s">
        <v>2479</v>
      </c>
      <c r="Q1672" s="28"/>
      <c r="R1672" s="28"/>
      <c r="S1672" s="28"/>
      <c r="T1672" s="36">
        <v>1</v>
      </c>
      <c r="U1672" s="33"/>
      <c r="V1672" s="36">
        <v>3</v>
      </c>
      <c r="W1672" s="33"/>
      <c r="X1672" s="36">
        <v>5</v>
      </c>
      <c r="Y1672" s="33"/>
      <c r="Z1672" s="36">
        <v>999999</v>
      </c>
      <c r="AA1672" s="33"/>
      <c r="AB1672" s="36"/>
      <c r="AC1672" s="33"/>
      <c r="AD1672" s="36"/>
      <c r="AE1672" s="33"/>
      <c r="AF1672" s="36"/>
      <c r="AG1672" s="33"/>
      <c r="AH1672" s="28"/>
      <c r="AI1672" s="28"/>
      <c r="AJ1672" s="28"/>
      <c r="AK1672" s="28"/>
      <c r="AL1672" s="28"/>
      <c r="AM1672" s="41" t="str">
        <f>IF(AND($U1672&gt;0,$Q1672=""),"Currency Missing","")&amp;IF(AND($U1672&gt;0,$R1672=""),", MOQ Missing","")&amp;IF(AND($U1672&gt;0,$S1672=""),", Leadtime Missing","")&amp;IF(W1672&gt;U1672,", PB2 Price Greater than PB1 Price","")&amp;IF(Y1672&gt;W1672,", PB3 Price Greater than PB2 Price","")&amp;IF(AA1672&gt;Y1672,", PB4 Price Greater than PB3 Price","")&amp;IF(AC1672&gt;AA1672,", PB5 Price Greater than PB4 Price","")&amp;IF(AE1672&gt;AC1672,", PB6 Price Greater than PB5 Price","")&amp;IF(AG1672&gt;AE1672,", PB7 Price Greater than PB6 Price","")&amp;IF($U1672&lt;&gt;ROUND($U1672,2),", PB 1 Price - More than 2 Decimal Places","")&amp;IF($W1672&lt;&gt;ROUND($W1672,2),", PB 2 Price - More than 2 Decimal Places","")&amp;IF($Y1672&lt;&gt;ROUND($Y1672,2),", PB 3 Price - More than 2 Decimal Places","")&amp;IF($AA1672&lt;&gt;ROUND($AA1672,2),", PB 4 Price - More than 2 Decimal Places","")&amp;IF($AC1672&lt;&gt;ROUND($AC1672,2),", PB 5 Price - More than 2 Decimal Places","")&amp;IF($AE1672&lt;&gt;ROUND($AE1672,2),", PB 6 Price - More than 2 Decimal Places","")&amp;IF($AG1672&lt;&gt;ROUND($AG1672,2),", PB 7 Price - More than 2 Decimal Places","")&amp;IF(AND(E1672&lt;&gt;"",U1672="",AH1672=""),", Please enter a Price in PB1 or Select No Bid","")&amp;IF(AND(OR($U1672&gt;0,$W1672&gt;0,$Y1672&gt;0,$AA1672&gt;0,$AC1672&gt;0,$AE1672&gt;0),OR(AH1672="",AH1672="No Bid")),", Bid Status Missing or Incorrect","")&amp;IF(AND(AH1672="No Bid",AI1672=""),", Reason for No Bid Missing","")&amp;IF(AND($O1672="CSIS",OR($U1672&gt;0,$W1672&gt;0,$Y1672&gt;0,$AA1672&gt;0,$AC1672&gt;0,$AE1672&gt;0),AJ1672=""),", NCAGE Supplier Missing","")&amp;IF(AND($O1672="Drawing",OR($U1672&gt;0,$W1672&gt;0,$Y1672&gt;0,$AA1672&gt;0,$AC1672&gt;0,$AE1672&gt;0),AK1672=""),", Manufacturer Missing","")&amp;IF(AL1672&lt;&gt;"",", Comment","")&amp;IF(AND(OR(AH1672="Bid Using CSIS Dropdown With Query (Comment Field Must Be Populated)",AH1672="Bid To Drawing Supplied With Query (Comment Field Must Be Populated)"),AL1672=""),", Please Enter a Comment for the Bid Query","")&amp;IF(AND(T1672&gt;0,U1672="",AH1672&lt;&gt;"No Bid"),", PB1 Price Missing","")&amp;IF(AND(V1672&gt;0,W1672="",AH1672&lt;&gt;"No Bid"),", PB2 Price Missing","")&amp;IF(AND(X1672&gt;0,Y1672="",AH1672&lt;&gt;"No Bid"),", PB3 Price Missing","")&amp;IF(AND(Z1672&gt;0,AA1672="",AH1672&lt;&gt;"No Bid"),", PB4 Price Missing","")&amp;IF(AND(AB1672&gt;0,AC1672="",AH1672&lt;&gt;"No Bid"),", PB5 Price Missing","")&amp;IF(AND(AD1672&gt;0,AE1672="",AH1672&lt;&gt;"No Bid"),", PB6 Price Missing","")&amp;IF(AND(AF1672&gt;0,AG1672="",AH1672&lt;&gt;"No Bid"),", PB7 Price Missing","")</f>
        <v>, Please enter a Price in PB1 or Select No Bid, PB1 Price Missing, PB2 Price Missing, PB3 Price Missing, PB4 Price Missing</v>
      </c>
      <c r="AN1672" s="28"/>
      <c r="AO1672" s="28"/>
      <c r="AP1672" s="28"/>
      <c r="AQ1672" s="28"/>
      <c r="AR1672" s="28"/>
      <c r="AS1672" s="28"/>
      <c r="AT1672" s="28"/>
      <c r="AU1672" s="28"/>
      <c r="AV1672" s="28"/>
      <c r="AW1672" s="28"/>
      <c r="AX1672" s="28"/>
      <c r="AY1672" s="28"/>
      <c r="AZ1672" s="28"/>
      <c r="BA1672" s="28"/>
      <c r="BB1672" s="28"/>
      <c r="BC1672" s="28"/>
      <c r="BD1672" s="28"/>
      <c r="BE1672" s="28"/>
      <c r="BF1672" s="28"/>
      <c r="BG1672" s="28"/>
      <c r="BH1672" s="28"/>
      <c r="BI1672" s="28"/>
      <c r="BJ1672" s="28"/>
      <c r="BK1672" s="28"/>
      <c r="BL1672" s="28"/>
    </row>
    <row r="1673" spans="1:64" x14ac:dyDescent="0.25">
      <c r="A1673" s="58">
        <v>1671</v>
      </c>
      <c r="B1673" s="57"/>
      <c r="C1673" s="57" t="s">
        <v>3775</v>
      </c>
      <c r="D1673" s="57"/>
      <c r="E1673" s="59" t="s">
        <v>1786</v>
      </c>
      <c r="F1673" s="60" t="s">
        <v>5974</v>
      </c>
      <c r="G1673" s="61" t="s">
        <v>5377</v>
      </c>
      <c r="H1673" s="60" t="s">
        <v>6017</v>
      </c>
      <c r="I1673" s="60" t="s">
        <v>5993</v>
      </c>
      <c r="J1673" s="60"/>
      <c r="K1673" s="60" t="s">
        <v>5992</v>
      </c>
      <c r="L1673" s="60" t="s">
        <v>23</v>
      </c>
      <c r="M1673" s="60" t="s">
        <v>6024</v>
      </c>
      <c r="N1673" s="57" t="s">
        <v>6026</v>
      </c>
      <c r="O1673" s="62" t="s">
        <v>1869</v>
      </c>
      <c r="P1673" s="62" t="s">
        <v>3737</v>
      </c>
      <c r="Q1673" s="28"/>
      <c r="R1673" s="28"/>
      <c r="S1673" s="28"/>
      <c r="T1673" s="36">
        <v>1</v>
      </c>
      <c r="U1673" s="33"/>
      <c r="V1673" s="36">
        <v>2</v>
      </c>
      <c r="W1673" s="33"/>
      <c r="X1673" s="36">
        <v>5</v>
      </c>
      <c r="Y1673" s="33"/>
      <c r="Z1673" s="36">
        <v>999999</v>
      </c>
      <c r="AA1673" s="33"/>
      <c r="AB1673" s="36"/>
      <c r="AC1673" s="33"/>
      <c r="AD1673" s="36"/>
      <c r="AE1673" s="33"/>
      <c r="AF1673" s="36"/>
      <c r="AG1673" s="33"/>
      <c r="AH1673" s="28"/>
      <c r="AI1673" s="28"/>
      <c r="AJ1673" s="28"/>
      <c r="AK1673" s="28"/>
      <c r="AL1673" s="28"/>
      <c r="AM1673" s="41" t="str">
        <f>IF(AND($U1673&gt;0,$Q1673=""),"Currency Missing","")&amp;IF(AND($U1673&gt;0,$R1673=""),", MOQ Missing","")&amp;IF(AND($U1673&gt;0,$S1673=""),", Leadtime Missing","")&amp;IF(W1673&gt;U1673,", PB2 Price Greater than PB1 Price","")&amp;IF(Y1673&gt;W1673,", PB3 Price Greater than PB2 Price","")&amp;IF(AA1673&gt;Y1673,", PB4 Price Greater than PB3 Price","")&amp;IF(AC1673&gt;AA1673,", PB5 Price Greater than PB4 Price","")&amp;IF(AE1673&gt;AC1673,", PB6 Price Greater than PB5 Price","")&amp;IF(AG1673&gt;AE1673,", PB7 Price Greater than PB6 Price","")&amp;IF($U1673&lt;&gt;ROUND($U1673,2),", PB 1 Price - More than 2 Decimal Places","")&amp;IF($W1673&lt;&gt;ROUND($W1673,2),", PB 2 Price - More than 2 Decimal Places","")&amp;IF($Y1673&lt;&gt;ROUND($Y1673,2),", PB 3 Price - More than 2 Decimal Places","")&amp;IF($AA1673&lt;&gt;ROUND($AA1673,2),", PB 4 Price - More than 2 Decimal Places","")&amp;IF($AC1673&lt;&gt;ROUND($AC1673,2),", PB 5 Price - More than 2 Decimal Places","")&amp;IF($AE1673&lt;&gt;ROUND($AE1673,2),", PB 6 Price - More than 2 Decimal Places","")&amp;IF($AG1673&lt;&gt;ROUND($AG1673,2),", PB 7 Price - More than 2 Decimal Places","")&amp;IF(AND(E1673&lt;&gt;"",U1673="",AH1673=""),", Please enter a Price in PB1 or Select No Bid","")&amp;IF(AND(OR($U1673&gt;0,$W1673&gt;0,$Y1673&gt;0,$AA1673&gt;0,$AC1673&gt;0,$AE1673&gt;0),OR(AH1673="",AH1673="No Bid")),", Bid Status Missing or Incorrect","")&amp;IF(AND(AH1673="No Bid",AI1673=""),", Reason for No Bid Missing","")&amp;IF(AND($O1673="CSIS",OR($U1673&gt;0,$W1673&gt;0,$Y1673&gt;0,$AA1673&gt;0,$AC1673&gt;0,$AE1673&gt;0),AJ1673=""),", NCAGE Supplier Missing","")&amp;IF(AND($O1673="Drawing",OR($U1673&gt;0,$W1673&gt;0,$Y1673&gt;0,$AA1673&gt;0,$AC1673&gt;0,$AE1673&gt;0),AK1673=""),", Manufacturer Missing","")&amp;IF(AL1673&lt;&gt;"",", Comment","")&amp;IF(AND(OR(AH1673="Bid Using CSIS Dropdown With Query (Comment Field Must Be Populated)",AH1673="Bid To Drawing Supplied With Query (Comment Field Must Be Populated)"),AL1673=""),", Please Enter a Comment for the Bid Query","")&amp;IF(AND(T1673&gt;0,U1673="",AH1673&lt;&gt;"No Bid"),", PB1 Price Missing","")&amp;IF(AND(V1673&gt;0,W1673="",AH1673&lt;&gt;"No Bid"),", PB2 Price Missing","")&amp;IF(AND(X1673&gt;0,Y1673="",AH1673&lt;&gt;"No Bid"),", PB3 Price Missing","")&amp;IF(AND(Z1673&gt;0,AA1673="",AH1673&lt;&gt;"No Bid"),", PB4 Price Missing","")&amp;IF(AND(AB1673&gt;0,AC1673="",AH1673&lt;&gt;"No Bid"),", PB5 Price Missing","")&amp;IF(AND(AD1673&gt;0,AE1673="",AH1673&lt;&gt;"No Bid"),", PB6 Price Missing","")&amp;IF(AND(AF1673&gt;0,AG1673="",AH1673&lt;&gt;"No Bid"),", PB7 Price Missing","")</f>
        <v>, Please enter a Price in PB1 or Select No Bid, PB1 Price Missing, PB2 Price Missing, PB3 Price Missing, PB4 Price Missing</v>
      </c>
      <c r="AN1673" s="28"/>
      <c r="AO1673" s="28"/>
      <c r="AP1673" s="28"/>
      <c r="AQ1673" s="28"/>
      <c r="AR1673" s="28"/>
      <c r="AS1673" s="28"/>
      <c r="AT1673" s="28"/>
      <c r="AU1673" s="28"/>
      <c r="AV1673" s="28"/>
      <c r="AW1673" s="28"/>
      <c r="AX1673" s="28"/>
      <c r="AY1673" s="28"/>
      <c r="AZ1673" s="28"/>
      <c r="BA1673" s="28"/>
      <c r="BB1673" s="28"/>
      <c r="BC1673" s="28"/>
      <c r="BD1673" s="28"/>
      <c r="BE1673" s="28"/>
      <c r="BF1673" s="28"/>
      <c r="BG1673" s="28"/>
      <c r="BH1673" s="28"/>
      <c r="BI1673" s="28"/>
      <c r="BJ1673" s="28"/>
      <c r="BK1673" s="28"/>
      <c r="BL1673" s="28"/>
    </row>
    <row r="1674" spans="1:64" x14ac:dyDescent="0.25">
      <c r="A1674" s="58">
        <v>1672</v>
      </c>
      <c r="B1674" s="57"/>
      <c r="C1674" s="57" t="s">
        <v>3775</v>
      </c>
      <c r="D1674" s="57"/>
      <c r="E1674" s="59" t="s">
        <v>1787</v>
      </c>
      <c r="F1674" s="60" t="s">
        <v>5449</v>
      </c>
      <c r="G1674" s="61" t="s">
        <v>5378</v>
      </c>
      <c r="H1674" s="60" t="s">
        <v>6003</v>
      </c>
      <c r="I1674" s="60" t="s">
        <v>5993</v>
      </c>
      <c r="J1674" s="60"/>
      <c r="K1674" s="60" t="s">
        <v>5992</v>
      </c>
      <c r="L1674" s="60" t="s">
        <v>23</v>
      </c>
      <c r="M1674" s="60" t="s">
        <v>6024</v>
      </c>
      <c r="N1674" s="57" t="s">
        <v>6026</v>
      </c>
      <c r="O1674" s="62" t="s">
        <v>2074</v>
      </c>
      <c r="P1674" s="62" t="s">
        <v>3738</v>
      </c>
      <c r="Q1674" s="28"/>
      <c r="R1674" s="28"/>
      <c r="S1674" s="28"/>
      <c r="T1674" s="36">
        <v>25</v>
      </c>
      <c r="U1674" s="33"/>
      <c r="V1674" s="36">
        <v>70</v>
      </c>
      <c r="W1674" s="33"/>
      <c r="X1674" s="36">
        <v>140</v>
      </c>
      <c r="Y1674" s="33"/>
      <c r="Z1674" s="36">
        <v>250</v>
      </c>
      <c r="AA1674" s="33"/>
      <c r="AB1674" s="36">
        <v>999999</v>
      </c>
      <c r="AC1674" s="33"/>
      <c r="AD1674" s="36"/>
      <c r="AE1674" s="33"/>
      <c r="AF1674" s="36"/>
      <c r="AG1674" s="33"/>
      <c r="AH1674" s="28"/>
      <c r="AI1674" s="28"/>
      <c r="AJ1674" s="28"/>
      <c r="AK1674" s="28"/>
      <c r="AL1674" s="28"/>
      <c r="AM1674" s="41" t="str">
        <f>IF(AND($U1674&gt;0,$Q1674=""),"Currency Missing","")&amp;IF(AND($U1674&gt;0,$R1674=""),", MOQ Missing","")&amp;IF(AND($U1674&gt;0,$S1674=""),", Leadtime Missing","")&amp;IF(W1674&gt;U1674,", PB2 Price Greater than PB1 Price","")&amp;IF(Y1674&gt;W1674,", PB3 Price Greater than PB2 Price","")&amp;IF(AA1674&gt;Y1674,", PB4 Price Greater than PB3 Price","")&amp;IF(AC1674&gt;AA1674,", PB5 Price Greater than PB4 Price","")&amp;IF(AE1674&gt;AC1674,", PB6 Price Greater than PB5 Price","")&amp;IF(AG1674&gt;AE1674,", PB7 Price Greater than PB6 Price","")&amp;IF($U1674&lt;&gt;ROUND($U1674,2),", PB 1 Price - More than 2 Decimal Places","")&amp;IF($W1674&lt;&gt;ROUND($W1674,2),", PB 2 Price - More than 2 Decimal Places","")&amp;IF($Y1674&lt;&gt;ROUND($Y1674,2),", PB 3 Price - More than 2 Decimal Places","")&amp;IF($AA1674&lt;&gt;ROUND($AA1674,2),", PB 4 Price - More than 2 Decimal Places","")&amp;IF($AC1674&lt;&gt;ROUND($AC1674,2),", PB 5 Price - More than 2 Decimal Places","")&amp;IF($AE1674&lt;&gt;ROUND($AE1674,2),", PB 6 Price - More than 2 Decimal Places","")&amp;IF($AG1674&lt;&gt;ROUND($AG1674,2),", PB 7 Price - More than 2 Decimal Places","")&amp;IF(AND(E1674&lt;&gt;"",U1674="",AH1674=""),", Please enter a Price in PB1 or Select No Bid","")&amp;IF(AND(OR($U1674&gt;0,$W1674&gt;0,$Y1674&gt;0,$AA1674&gt;0,$AC1674&gt;0,$AE1674&gt;0),OR(AH1674="",AH1674="No Bid")),", Bid Status Missing or Incorrect","")&amp;IF(AND(AH1674="No Bid",AI1674=""),", Reason for No Bid Missing","")&amp;IF(AND($O1674="CSIS",OR($U1674&gt;0,$W1674&gt;0,$Y1674&gt;0,$AA1674&gt;0,$AC1674&gt;0,$AE1674&gt;0),AJ1674=""),", NCAGE Supplier Missing","")&amp;IF(AND($O1674="Drawing",OR($U1674&gt;0,$W1674&gt;0,$Y1674&gt;0,$AA1674&gt;0,$AC1674&gt;0,$AE1674&gt;0),AK1674=""),", Manufacturer Missing","")&amp;IF(AL1674&lt;&gt;"",", Comment","")&amp;IF(AND(OR(AH1674="Bid Using CSIS Dropdown With Query (Comment Field Must Be Populated)",AH1674="Bid To Drawing Supplied With Query (Comment Field Must Be Populated)"),AL1674=""),", Please Enter a Comment for the Bid Query","")&amp;IF(AND(T1674&gt;0,U1674="",AH1674&lt;&gt;"No Bid"),", PB1 Price Missing","")&amp;IF(AND(V1674&gt;0,W1674="",AH1674&lt;&gt;"No Bid"),", PB2 Price Missing","")&amp;IF(AND(X1674&gt;0,Y1674="",AH1674&lt;&gt;"No Bid"),", PB3 Price Missing","")&amp;IF(AND(Z1674&gt;0,AA1674="",AH1674&lt;&gt;"No Bid"),", PB4 Price Missing","")&amp;IF(AND(AB1674&gt;0,AC1674="",AH1674&lt;&gt;"No Bid"),", PB5 Price Missing","")&amp;IF(AND(AD1674&gt;0,AE1674="",AH1674&lt;&gt;"No Bid"),", PB6 Price Missing","")&amp;IF(AND(AF1674&gt;0,AG1674="",AH1674&lt;&gt;"No Bid"),", PB7 Price Missing","")</f>
        <v>, Please enter a Price in PB1 or Select No Bid, PB1 Price Missing, PB2 Price Missing, PB3 Price Missing, PB4 Price Missing, PB5 Price Missing</v>
      </c>
      <c r="AN1674" s="28"/>
      <c r="AO1674" s="28"/>
      <c r="AP1674" s="28"/>
      <c r="AQ1674" s="28"/>
      <c r="AR1674" s="28"/>
      <c r="AS1674" s="28"/>
      <c r="AT1674" s="28"/>
      <c r="AU1674" s="28"/>
      <c r="AV1674" s="28"/>
      <c r="AW1674" s="28"/>
      <c r="AX1674" s="28"/>
      <c r="AY1674" s="28"/>
      <c r="AZ1674" s="28"/>
      <c r="BA1674" s="28"/>
      <c r="BB1674" s="28"/>
      <c r="BC1674" s="28"/>
      <c r="BD1674" s="28"/>
      <c r="BE1674" s="28"/>
      <c r="BF1674" s="28"/>
      <c r="BG1674" s="28"/>
      <c r="BH1674" s="28"/>
      <c r="BI1674" s="28"/>
      <c r="BJ1674" s="28"/>
      <c r="BK1674" s="28"/>
      <c r="BL1674" s="28"/>
    </row>
    <row r="1675" spans="1:64" x14ac:dyDescent="0.25">
      <c r="A1675" s="58">
        <v>1673</v>
      </c>
      <c r="B1675" s="57"/>
      <c r="C1675" s="57" t="s">
        <v>3775</v>
      </c>
      <c r="D1675" s="57"/>
      <c r="E1675" s="59" t="s">
        <v>1788</v>
      </c>
      <c r="F1675" s="60" t="s">
        <v>5805</v>
      </c>
      <c r="G1675" s="61" t="s">
        <v>4947</v>
      </c>
      <c r="H1675" s="60" t="s">
        <v>6003</v>
      </c>
      <c r="I1675" s="60" t="s">
        <v>5993</v>
      </c>
      <c r="J1675" s="60"/>
      <c r="K1675" s="60" t="s">
        <v>5992</v>
      </c>
      <c r="L1675" s="60" t="s">
        <v>23</v>
      </c>
      <c r="M1675" s="60" t="s">
        <v>6024</v>
      </c>
      <c r="N1675" s="57" t="s">
        <v>6026</v>
      </c>
      <c r="O1675" s="62" t="s">
        <v>1965</v>
      </c>
      <c r="P1675" s="62" t="s">
        <v>3739</v>
      </c>
      <c r="Q1675" s="28"/>
      <c r="R1675" s="28"/>
      <c r="S1675" s="28"/>
      <c r="T1675" s="36">
        <v>5</v>
      </c>
      <c r="U1675" s="33"/>
      <c r="V1675" s="36">
        <v>15</v>
      </c>
      <c r="W1675" s="33"/>
      <c r="X1675" s="36">
        <v>30</v>
      </c>
      <c r="Y1675" s="33"/>
      <c r="Z1675" s="36">
        <v>60</v>
      </c>
      <c r="AA1675" s="33"/>
      <c r="AB1675" s="36">
        <v>120</v>
      </c>
      <c r="AC1675" s="33"/>
      <c r="AD1675" s="36">
        <v>999999</v>
      </c>
      <c r="AE1675" s="33"/>
      <c r="AF1675" s="36"/>
      <c r="AG1675" s="33"/>
      <c r="AH1675" s="28"/>
      <c r="AI1675" s="28"/>
      <c r="AJ1675" s="28"/>
      <c r="AK1675" s="28"/>
      <c r="AL1675" s="28"/>
      <c r="AM1675" s="41" t="str">
        <f>IF(AND($U1675&gt;0,$Q1675=""),"Currency Missing","")&amp;IF(AND($U1675&gt;0,$R1675=""),", MOQ Missing","")&amp;IF(AND($U1675&gt;0,$S1675=""),", Leadtime Missing","")&amp;IF(W1675&gt;U1675,", PB2 Price Greater than PB1 Price","")&amp;IF(Y1675&gt;W1675,", PB3 Price Greater than PB2 Price","")&amp;IF(AA1675&gt;Y1675,", PB4 Price Greater than PB3 Price","")&amp;IF(AC1675&gt;AA1675,", PB5 Price Greater than PB4 Price","")&amp;IF(AE1675&gt;AC1675,", PB6 Price Greater than PB5 Price","")&amp;IF(AG1675&gt;AE1675,", PB7 Price Greater than PB6 Price","")&amp;IF($U1675&lt;&gt;ROUND($U1675,2),", PB 1 Price - More than 2 Decimal Places","")&amp;IF($W1675&lt;&gt;ROUND($W1675,2),", PB 2 Price - More than 2 Decimal Places","")&amp;IF($Y1675&lt;&gt;ROUND($Y1675,2),", PB 3 Price - More than 2 Decimal Places","")&amp;IF($AA1675&lt;&gt;ROUND($AA1675,2),", PB 4 Price - More than 2 Decimal Places","")&amp;IF($AC1675&lt;&gt;ROUND($AC1675,2),", PB 5 Price - More than 2 Decimal Places","")&amp;IF($AE1675&lt;&gt;ROUND($AE1675,2),", PB 6 Price - More than 2 Decimal Places","")&amp;IF($AG1675&lt;&gt;ROUND($AG1675,2),", PB 7 Price - More than 2 Decimal Places","")&amp;IF(AND(E1675&lt;&gt;"",U1675="",AH1675=""),", Please enter a Price in PB1 or Select No Bid","")&amp;IF(AND(OR($U1675&gt;0,$W1675&gt;0,$Y1675&gt;0,$AA1675&gt;0,$AC1675&gt;0,$AE1675&gt;0),OR(AH1675="",AH1675="No Bid")),", Bid Status Missing or Incorrect","")&amp;IF(AND(AH1675="No Bid",AI1675=""),", Reason for No Bid Missing","")&amp;IF(AND($O1675="CSIS",OR($U1675&gt;0,$W1675&gt;0,$Y1675&gt;0,$AA1675&gt;0,$AC1675&gt;0,$AE1675&gt;0),AJ1675=""),", NCAGE Supplier Missing","")&amp;IF(AND($O1675="Drawing",OR($U1675&gt;0,$W1675&gt;0,$Y1675&gt;0,$AA1675&gt;0,$AC1675&gt;0,$AE1675&gt;0),AK1675=""),", Manufacturer Missing","")&amp;IF(AL1675&lt;&gt;"",", Comment","")&amp;IF(AND(OR(AH1675="Bid Using CSIS Dropdown With Query (Comment Field Must Be Populated)",AH1675="Bid To Drawing Supplied With Query (Comment Field Must Be Populated)"),AL1675=""),", Please Enter a Comment for the Bid Query","")&amp;IF(AND(T1675&gt;0,U1675="",AH1675&lt;&gt;"No Bid"),", PB1 Price Missing","")&amp;IF(AND(V1675&gt;0,W1675="",AH1675&lt;&gt;"No Bid"),", PB2 Price Missing","")&amp;IF(AND(X1675&gt;0,Y1675="",AH1675&lt;&gt;"No Bid"),", PB3 Price Missing","")&amp;IF(AND(Z1675&gt;0,AA1675="",AH1675&lt;&gt;"No Bid"),", PB4 Price Missing","")&amp;IF(AND(AB1675&gt;0,AC1675="",AH1675&lt;&gt;"No Bid"),", PB5 Price Missing","")&amp;IF(AND(AD1675&gt;0,AE1675="",AH1675&lt;&gt;"No Bid"),", PB6 Price Missing","")&amp;IF(AND(AF1675&gt;0,AG1675="",AH1675&lt;&gt;"No Bid"),", PB7 Price Missing","")</f>
        <v>, Please enter a Price in PB1 or Select No Bid, PB1 Price Missing, PB2 Price Missing, PB3 Price Missing, PB4 Price Missing, PB5 Price Missing, PB6 Price Missing</v>
      </c>
      <c r="AN1675" s="28"/>
      <c r="AO1675" s="28"/>
      <c r="AP1675" s="28"/>
      <c r="AQ1675" s="28"/>
      <c r="AR1675" s="28"/>
      <c r="AS1675" s="28"/>
      <c r="AT1675" s="28"/>
      <c r="AU1675" s="28"/>
      <c r="AV1675" s="28"/>
      <c r="AW1675" s="28"/>
      <c r="AX1675" s="28"/>
      <c r="AY1675" s="28"/>
      <c r="AZ1675" s="28"/>
      <c r="BA1675" s="28"/>
      <c r="BB1675" s="28"/>
      <c r="BC1675" s="28"/>
      <c r="BD1675" s="28"/>
      <c r="BE1675" s="28"/>
      <c r="BF1675" s="28"/>
      <c r="BG1675" s="28"/>
      <c r="BH1675" s="28"/>
      <c r="BI1675" s="28"/>
      <c r="BJ1675" s="28"/>
      <c r="BK1675" s="28"/>
      <c r="BL1675" s="28"/>
    </row>
    <row r="1676" spans="1:64" x14ac:dyDescent="0.25">
      <c r="A1676" s="58">
        <v>1674</v>
      </c>
      <c r="B1676" s="57"/>
      <c r="C1676" s="57" t="s">
        <v>3775</v>
      </c>
      <c r="D1676" s="57"/>
      <c r="E1676" s="59" t="s">
        <v>1789</v>
      </c>
      <c r="F1676" s="60" t="s">
        <v>5421</v>
      </c>
      <c r="G1676" s="61" t="s">
        <v>5379</v>
      </c>
      <c r="H1676" s="60" t="s">
        <v>6003</v>
      </c>
      <c r="I1676" s="60" t="s">
        <v>5993</v>
      </c>
      <c r="J1676" s="60"/>
      <c r="K1676" s="60" t="s">
        <v>5992</v>
      </c>
      <c r="L1676" s="60" t="s">
        <v>23</v>
      </c>
      <c r="M1676" s="60" t="s">
        <v>6024</v>
      </c>
      <c r="N1676" s="57" t="s">
        <v>6026</v>
      </c>
      <c r="O1676" s="62" t="s">
        <v>1965</v>
      </c>
      <c r="P1676" s="62" t="s">
        <v>3740</v>
      </c>
      <c r="Q1676" s="28"/>
      <c r="R1676" s="28"/>
      <c r="S1676" s="28"/>
      <c r="T1676" s="36">
        <v>1</v>
      </c>
      <c r="U1676" s="33"/>
      <c r="V1676" s="36">
        <v>2</v>
      </c>
      <c r="W1676" s="33"/>
      <c r="X1676" s="36">
        <v>5</v>
      </c>
      <c r="Y1676" s="33"/>
      <c r="Z1676" s="36">
        <v>999999</v>
      </c>
      <c r="AA1676" s="33"/>
      <c r="AB1676" s="36"/>
      <c r="AC1676" s="33"/>
      <c r="AD1676" s="36"/>
      <c r="AE1676" s="33"/>
      <c r="AF1676" s="36"/>
      <c r="AG1676" s="33"/>
      <c r="AH1676" s="28"/>
      <c r="AI1676" s="28"/>
      <c r="AJ1676" s="28"/>
      <c r="AK1676" s="28"/>
      <c r="AL1676" s="28"/>
      <c r="AM1676" s="41" t="str">
        <f>IF(AND($U1676&gt;0,$Q1676=""),"Currency Missing","")&amp;IF(AND($U1676&gt;0,$R1676=""),", MOQ Missing","")&amp;IF(AND($U1676&gt;0,$S1676=""),", Leadtime Missing","")&amp;IF(W1676&gt;U1676,", PB2 Price Greater than PB1 Price","")&amp;IF(Y1676&gt;W1676,", PB3 Price Greater than PB2 Price","")&amp;IF(AA1676&gt;Y1676,", PB4 Price Greater than PB3 Price","")&amp;IF(AC1676&gt;AA1676,", PB5 Price Greater than PB4 Price","")&amp;IF(AE1676&gt;AC1676,", PB6 Price Greater than PB5 Price","")&amp;IF(AG1676&gt;AE1676,", PB7 Price Greater than PB6 Price","")&amp;IF($U1676&lt;&gt;ROUND($U1676,2),", PB 1 Price - More than 2 Decimal Places","")&amp;IF($W1676&lt;&gt;ROUND($W1676,2),", PB 2 Price - More than 2 Decimal Places","")&amp;IF($Y1676&lt;&gt;ROUND($Y1676,2),", PB 3 Price - More than 2 Decimal Places","")&amp;IF($AA1676&lt;&gt;ROUND($AA1676,2),", PB 4 Price - More than 2 Decimal Places","")&amp;IF($AC1676&lt;&gt;ROUND($AC1676,2),", PB 5 Price - More than 2 Decimal Places","")&amp;IF($AE1676&lt;&gt;ROUND($AE1676,2),", PB 6 Price - More than 2 Decimal Places","")&amp;IF($AG1676&lt;&gt;ROUND($AG1676,2),", PB 7 Price - More than 2 Decimal Places","")&amp;IF(AND(E1676&lt;&gt;"",U1676="",AH1676=""),", Please enter a Price in PB1 or Select No Bid","")&amp;IF(AND(OR($U1676&gt;0,$W1676&gt;0,$Y1676&gt;0,$AA1676&gt;0,$AC1676&gt;0,$AE1676&gt;0),OR(AH1676="",AH1676="No Bid")),", Bid Status Missing or Incorrect","")&amp;IF(AND(AH1676="No Bid",AI1676=""),", Reason for No Bid Missing","")&amp;IF(AND($O1676="CSIS",OR($U1676&gt;0,$W1676&gt;0,$Y1676&gt;0,$AA1676&gt;0,$AC1676&gt;0,$AE1676&gt;0),AJ1676=""),", NCAGE Supplier Missing","")&amp;IF(AND($O1676="Drawing",OR($U1676&gt;0,$W1676&gt;0,$Y1676&gt;0,$AA1676&gt;0,$AC1676&gt;0,$AE1676&gt;0),AK1676=""),", Manufacturer Missing","")&amp;IF(AL1676&lt;&gt;"",", Comment","")&amp;IF(AND(OR(AH1676="Bid Using CSIS Dropdown With Query (Comment Field Must Be Populated)",AH1676="Bid To Drawing Supplied With Query (Comment Field Must Be Populated)"),AL1676=""),", Please Enter a Comment for the Bid Query","")&amp;IF(AND(T1676&gt;0,U1676="",AH1676&lt;&gt;"No Bid"),", PB1 Price Missing","")&amp;IF(AND(V1676&gt;0,W1676="",AH1676&lt;&gt;"No Bid"),", PB2 Price Missing","")&amp;IF(AND(X1676&gt;0,Y1676="",AH1676&lt;&gt;"No Bid"),", PB3 Price Missing","")&amp;IF(AND(Z1676&gt;0,AA1676="",AH1676&lt;&gt;"No Bid"),", PB4 Price Missing","")&amp;IF(AND(AB1676&gt;0,AC1676="",AH1676&lt;&gt;"No Bid"),", PB5 Price Missing","")&amp;IF(AND(AD1676&gt;0,AE1676="",AH1676&lt;&gt;"No Bid"),", PB6 Price Missing","")&amp;IF(AND(AF1676&gt;0,AG1676="",AH1676&lt;&gt;"No Bid"),", PB7 Price Missing","")</f>
        <v>, Please enter a Price in PB1 or Select No Bid, PB1 Price Missing, PB2 Price Missing, PB3 Price Missing, PB4 Price Missing</v>
      </c>
      <c r="AN1676" s="28"/>
      <c r="AO1676" s="28"/>
      <c r="AP1676" s="28"/>
      <c r="AQ1676" s="28"/>
      <c r="AR1676" s="28"/>
      <c r="AS1676" s="28"/>
      <c r="AT1676" s="28"/>
      <c r="AU1676" s="28"/>
      <c r="AV1676" s="28"/>
      <c r="AW1676" s="28"/>
      <c r="AX1676" s="28"/>
      <c r="AY1676" s="28"/>
      <c r="AZ1676" s="28"/>
      <c r="BA1676" s="28"/>
      <c r="BB1676" s="28"/>
      <c r="BC1676" s="28"/>
      <c r="BD1676" s="28"/>
      <c r="BE1676" s="28"/>
      <c r="BF1676" s="28"/>
      <c r="BG1676" s="28"/>
      <c r="BH1676" s="28"/>
      <c r="BI1676" s="28"/>
      <c r="BJ1676" s="28"/>
      <c r="BK1676" s="28"/>
      <c r="BL1676" s="28"/>
    </row>
    <row r="1677" spans="1:64" x14ac:dyDescent="0.25">
      <c r="A1677" s="58">
        <v>1675</v>
      </c>
      <c r="B1677" s="57"/>
      <c r="C1677" s="57" t="s">
        <v>3775</v>
      </c>
      <c r="D1677" s="57"/>
      <c r="E1677" s="59" t="s">
        <v>1790</v>
      </c>
      <c r="F1677" s="60" t="s">
        <v>5416</v>
      </c>
      <c r="G1677" s="61" t="s">
        <v>5380</v>
      </c>
      <c r="H1677" s="60" t="s">
        <v>5994</v>
      </c>
      <c r="I1677" s="60" t="s">
        <v>5993</v>
      </c>
      <c r="J1677" s="60"/>
      <c r="K1677" s="60" t="s">
        <v>5992</v>
      </c>
      <c r="L1677" s="60" t="s">
        <v>23</v>
      </c>
      <c r="M1677" s="60" t="s">
        <v>6024</v>
      </c>
      <c r="N1677" s="57" t="s">
        <v>6026</v>
      </c>
      <c r="O1677" s="62" t="s">
        <v>1941</v>
      </c>
      <c r="P1677" s="62" t="s">
        <v>3741</v>
      </c>
      <c r="Q1677" s="28"/>
      <c r="R1677" s="28"/>
      <c r="S1677" s="28"/>
      <c r="T1677" s="36">
        <v>1</v>
      </c>
      <c r="U1677" s="33"/>
      <c r="V1677" s="36">
        <v>2</v>
      </c>
      <c r="W1677" s="33"/>
      <c r="X1677" s="36">
        <v>5</v>
      </c>
      <c r="Y1677" s="33"/>
      <c r="Z1677" s="36">
        <v>999999</v>
      </c>
      <c r="AA1677" s="33"/>
      <c r="AB1677" s="36"/>
      <c r="AC1677" s="33"/>
      <c r="AD1677" s="36"/>
      <c r="AE1677" s="33"/>
      <c r="AF1677" s="36"/>
      <c r="AG1677" s="33"/>
      <c r="AH1677" s="28"/>
      <c r="AI1677" s="28"/>
      <c r="AJ1677" s="28"/>
      <c r="AK1677" s="28"/>
      <c r="AL1677" s="28"/>
      <c r="AM1677" s="41" t="str">
        <f>IF(AND($U1677&gt;0,$Q1677=""),"Currency Missing","")&amp;IF(AND($U1677&gt;0,$R1677=""),", MOQ Missing","")&amp;IF(AND($U1677&gt;0,$S1677=""),", Leadtime Missing","")&amp;IF(W1677&gt;U1677,", PB2 Price Greater than PB1 Price","")&amp;IF(Y1677&gt;W1677,", PB3 Price Greater than PB2 Price","")&amp;IF(AA1677&gt;Y1677,", PB4 Price Greater than PB3 Price","")&amp;IF(AC1677&gt;AA1677,", PB5 Price Greater than PB4 Price","")&amp;IF(AE1677&gt;AC1677,", PB6 Price Greater than PB5 Price","")&amp;IF(AG1677&gt;AE1677,", PB7 Price Greater than PB6 Price","")&amp;IF($U1677&lt;&gt;ROUND($U1677,2),", PB 1 Price - More than 2 Decimal Places","")&amp;IF($W1677&lt;&gt;ROUND($W1677,2),", PB 2 Price - More than 2 Decimal Places","")&amp;IF($Y1677&lt;&gt;ROUND($Y1677,2),", PB 3 Price - More than 2 Decimal Places","")&amp;IF($AA1677&lt;&gt;ROUND($AA1677,2),", PB 4 Price - More than 2 Decimal Places","")&amp;IF($AC1677&lt;&gt;ROUND($AC1677,2),", PB 5 Price - More than 2 Decimal Places","")&amp;IF($AE1677&lt;&gt;ROUND($AE1677,2),", PB 6 Price - More than 2 Decimal Places","")&amp;IF($AG1677&lt;&gt;ROUND($AG1677,2),", PB 7 Price - More than 2 Decimal Places","")&amp;IF(AND(E1677&lt;&gt;"",U1677="",AH1677=""),", Please enter a Price in PB1 or Select No Bid","")&amp;IF(AND(OR($U1677&gt;0,$W1677&gt;0,$Y1677&gt;0,$AA1677&gt;0,$AC1677&gt;0,$AE1677&gt;0),OR(AH1677="",AH1677="No Bid")),", Bid Status Missing or Incorrect","")&amp;IF(AND(AH1677="No Bid",AI1677=""),", Reason for No Bid Missing","")&amp;IF(AND($O1677="CSIS",OR($U1677&gt;0,$W1677&gt;0,$Y1677&gt;0,$AA1677&gt;0,$AC1677&gt;0,$AE1677&gt;0),AJ1677=""),", NCAGE Supplier Missing","")&amp;IF(AND($O1677="Drawing",OR($U1677&gt;0,$W1677&gt;0,$Y1677&gt;0,$AA1677&gt;0,$AC1677&gt;0,$AE1677&gt;0),AK1677=""),", Manufacturer Missing","")&amp;IF(AL1677&lt;&gt;"",", Comment","")&amp;IF(AND(OR(AH1677="Bid Using CSIS Dropdown With Query (Comment Field Must Be Populated)",AH1677="Bid To Drawing Supplied With Query (Comment Field Must Be Populated)"),AL1677=""),", Please Enter a Comment for the Bid Query","")&amp;IF(AND(T1677&gt;0,U1677="",AH1677&lt;&gt;"No Bid"),", PB1 Price Missing","")&amp;IF(AND(V1677&gt;0,W1677="",AH1677&lt;&gt;"No Bid"),", PB2 Price Missing","")&amp;IF(AND(X1677&gt;0,Y1677="",AH1677&lt;&gt;"No Bid"),", PB3 Price Missing","")&amp;IF(AND(Z1677&gt;0,AA1677="",AH1677&lt;&gt;"No Bid"),", PB4 Price Missing","")&amp;IF(AND(AB1677&gt;0,AC1677="",AH1677&lt;&gt;"No Bid"),", PB5 Price Missing","")&amp;IF(AND(AD1677&gt;0,AE1677="",AH1677&lt;&gt;"No Bid"),", PB6 Price Missing","")&amp;IF(AND(AF1677&gt;0,AG1677="",AH1677&lt;&gt;"No Bid"),", PB7 Price Missing","")</f>
        <v>, Please enter a Price in PB1 or Select No Bid, PB1 Price Missing, PB2 Price Missing, PB3 Price Missing, PB4 Price Missing</v>
      </c>
      <c r="AN1677" s="28"/>
      <c r="AO1677" s="28"/>
      <c r="AP1677" s="28"/>
      <c r="AQ1677" s="28"/>
      <c r="AR1677" s="28"/>
      <c r="AS1677" s="28"/>
      <c r="AT1677" s="28"/>
      <c r="AU1677" s="28"/>
      <c r="AV1677" s="28"/>
      <c r="AW1677" s="28"/>
      <c r="AX1677" s="28"/>
      <c r="AY1677" s="28"/>
      <c r="AZ1677" s="28"/>
      <c r="BA1677" s="28"/>
      <c r="BB1677" s="28"/>
      <c r="BC1677" s="28"/>
      <c r="BD1677" s="28"/>
      <c r="BE1677" s="28"/>
      <c r="BF1677" s="28"/>
      <c r="BG1677" s="28"/>
      <c r="BH1677" s="28"/>
      <c r="BI1677" s="28"/>
      <c r="BJ1677" s="28"/>
      <c r="BK1677" s="28"/>
      <c r="BL1677" s="28"/>
    </row>
    <row r="1678" spans="1:64" x14ac:dyDescent="0.25">
      <c r="A1678" s="58">
        <v>1676</v>
      </c>
      <c r="B1678" s="57"/>
      <c r="C1678" s="57" t="s">
        <v>3775</v>
      </c>
      <c r="D1678" s="57"/>
      <c r="E1678" s="59" t="s">
        <v>1791</v>
      </c>
      <c r="F1678" s="60" t="s">
        <v>5674</v>
      </c>
      <c r="G1678" s="61" t="s">
        <v>5381</v>
      </c>
      <c r="H1678" s="60" t="s">
        <v>5999</v>
      </c>
      <c r="I1678" s="60" t="s">
        <v>5993</v>
      </c>
      <c r="J1678" s="60"/>
      <c r="K1678" s="60" t="s">
        <v>5992</v>
      </c>
      <c r="L1678" s="60" t="s">
        <v>23</v>
      </c>
      <c r="M1678" s="60" t="s">
        <v>6024</v>
      </c>
      <c r="N1678" s="57" t="s">
        <v>6026</v>
      </c>
      <c r="O1678" s="62" t="s">
        <v>1854</v>
      </c>
      <c r="P1678" s="62" t="s">
        <v>3742</v>
      </c>
      <c r="Q1678" s="28"/>
      <c r="R1678" s="28"/>
      <c r="S1678" s="28"/>
      <c r="T1678" s="36">
        <v>15</v>
      </c>
      <c r="U1678" s="33"/>
      <c r="V1678" s="36">
        <v>45</v>
      </c>
      <c r="W1678" s="33"/>
      <c r="X1678" s="36">
        <v>90</v>
      </c>
      <c r="Y1678" s="33"/>
      <c r="Z1678" s="36">
        <v>200</v>
      </c>
      <c r="AA1678" s="33"/>
      <c r="AB1678" s="36">
        <v>400</v>
      </c>
      <c r="AC1678" s="33"/>
      <c r="AD1678" s="36">
        <v>999999</v>
      </c>
      <c r="AE1678" s="33"/>
      <c r="AF1678" s="36"/>
      <c r="AG1678" s="33"/>
      <c r="AH1678" s="28"/>
      <c r="AI1678" s="28"/>
      <c r="AJ1678" s="28"/>
      <c r="AK1678" s="28"/>
      <c r="AL1678" s="28"/>
      <c r="AM1678" s="41" t="str">
        <f>IF(AND($U1678&gt;0,$Q1678=""),"Currency Missing","")&amp;IF(AND($U1678&gt;0,$R1678=""),", MOQ Missing","")&amp;IF(AND($U1678&gt;0,$S1678=""),", Leadtime Missing","")&amp;IF(W1678&gt;U1678,", PB2 Price Greater than PB1 Price","")&amp;IF(Y1678&gt;W1678,", PB3 Price Greater than PB2 Price","")&amp;IF(AA1678&gt;Y1678,", PB4 Price Greater than PB3 Price","")&amp;IF(AC1678&gt;AA1678,", PB5 Price Greater than PB4 Price","")&amp;IF(AE1678&gt;AC1678,", PB6 Price Greater than PB5 Price","")&amp;IF(AG1678&gt;AE1678,", PB7 Price Greater than PB6 Price","")&amp;IF($U1678&lt;&gt;ROUND($U1678,2),", PB 1 Price - More than 2 Decimal Places","")&amp;IF($W1678&lt;&gt;ROUND($W1678,2),", PB 2 Price - More than 2 Decimal Places","")&amp;IF($Y1678&lt;&gt;ROUND($Y1678,2),", PB 3 Price - More than 2 Decimal Places","")&amp;IF($AA1678&lt;&gt;ROUND($AA1678,2),", PB 4 Price - More than 2 Decimal Places","")&amp;IF($AC1678&lt;&gt;ROUND($AC1678,2),", PB 5 Price - More than 2 Decimal Places","")&amp;IF($AE1678&lt;&gt;ROUND($AE1678,2),", PB 6 Price - More than 2 Decimal Places","")&amp;IF($AG1678&lt;&gt;ROUND($AG1678,2),", PB 7 Price - More than 2 Decimal Places","")&amp;IF(AND(E1678&lt;&gt;"",U1678="",AH1678=""),", Please enter a Price in PB1 or Select No Bid","")&amp;IF(AND(OR($U1678&gt;0,$W1678&gt;0,$Y1678&gt;0,$AA1678&gt;0,$AC1678&gt;0,$AE1678&gt;0),OR(AH1678="",AH1678="No Bid")),", Bid Status Missing or Incorrect","")&amp;IF(AND(AH1678="No Bid",AI1678=""),", Reason for No Bid Missing","")&amp;IF(AND($O1678="CSIS",OR($U1678&gt;0,$W1678&gt;0,$Y1678&gt;0,$AA1678&gt;0,$AC1678&gt;0,$AE1678&gt;0),AJ1678=""),", NCAGE Supplier Missing","")&amp;IF(AND($O1678="Drawing",OR($U1678&gt;0,$W1678&gt;0,$Y1678&gt;0,$AA1678&gt;0,$AC1678&gt;0,$AE1678&gt;0),AK1678=""),", Manufacturer Missing","")&amp;IF(AL1678&lt;&gt;"",", Comment","")&amp;IF(AND(OR(AH1678="Bid Using CSIS Dropdown With Query (Comment Field Must Be Populated)",AH1678="Bid To Drawing Supplied With Query (Comment Field Must Be Populated)"),AL1678=""),", Please Enter a Comment for the Bid Query","")&amp;IF(AND(T1678&gt;0,U1678="",AH1678&lt;&gt;"No Bid"),", PB1 Price Missing","")&amp;IF(AND(V1678&gt;0,W1678="",AH1678&lt;&gt;"No Bid"),", PB2 Price Missing","")&amp;IF(AND(X1678&gt;0,Y1678="",AH1678&lt;&gt;"No Bid"),", PB3 Price Missing","")&amp;IF(AND(Z1678&gt;0,AA1678="",AH1678&lt;&gt;"No Bid"),", PB4 Price Missing","")&amp;IF(AND(AB1678&gt;0,AC1678="",AH1678&lt;&gt;"No Bid"),", PB5 Price Missing","")&amp;IF(AND(AD1678&gt;0,AE1678="",AH1678&lt;&gt;"No Bid"),", PB6 Price Missing","")&amp;IF(AND(AF1678&gt;0,AG1678="",AH1678&lt;&gt;"No Bid"),", PB7 Price Missing","")</f>
        <v>, Please enter a Price in PB1 or Select No Bid, PB1 Price Missing, PB2 Price Missing, PB3 Price Missing, PB4 Price Missing, PB5 Price Missing, PB6 Price Missing</v>
      </c>
      <c r="AN1678" s="28"/>
      <c r="AO1678" s="28"/>
      <c r="AP1678" s="28"/>
      <c r="AQ1678" s="28"/>
      <c r="AR1678" s="28"/>
      <c r="AS1678" s="28"/>
      <c r="AT1678" s="28"/>
      <c r="AU1678" s="28"/>
      <c r="AV1678" s="28"/>
      <c r="AW1678" s="28"/>
      <c r="AX1678" s="28"/>
      <c r="AY1678" s="28"/>
      <c r="AZ1678" s="28"/>
      <c r="BA1678" s="28"/>
      <c r="BB1678" s="28"/>
      <c r="BC1678" s="28"/>
      <c r="BD1678" s="28"/>
      <c r="BE1678" s="28"/>
      <c r="BF1678" s="28"/>
      <c r="BG1678" s="28"/>
      <c r="BH1678" s="28"/>
      <c r="BI1678" s="28"/>
      <c r="BJ1678" s="28"/>
      <c r="BK1678" s="28"/>
      <c r="BL1678" s="28"/>
    </row>
    <row r="1679" spans="1:64" x14ac:dyDescent="0.25">
      <c r="A1679" s="58">
        <v>1677</v>
      </c>
      <c r="B1679" s="57"/>
      <c r="C1679" s="57" t="s">
        <v>3775</v>
      </c>
      <c r="D1679" s="57"/>
      <c r="E1679" s="59" t="s">
        <v>1792</v>
      </c>
      <c r="F1679" s="60" t="s">
        <v>5421</v>
      </c>
      <c r="G1679" s="61" t="s">
        <v>5382</v>
      </c>
      <c r="H1679" s="60" t="s">
        <v>6003</v>
      </c>
      <c r="I1679" s="60" t="s">
        <v>5993</v>
      </c>
      <c r="J1679" s="60"/>
      <c r="K1679" s="60" t="s">
        <v>5992</v>
      </c>
      <c r="L1679" s="60" t="s">
        <v>23</v>
      </c>
      <c r="M1679" s="60" t="s">
        <v>6024</v>
      </c>
      <c r="N1679" s="57" t="s">
        <v>6026</v>
      </c>
      <c r="O1679" s="62" t="s">
        <v>1965</v>
      </c>
      <c r="P1679" s="62" t="s">
        <v>3743</v>
      </c>
      <c r="Q1679" s="28"/>
      <c r="R1679" s="28"/>
      <c r="S1679" s="28"/>
      <c r="T1679" s="36">
        <v>1</v>
      </c>
      <c r="U1679" s="33"/>
      <c r="V1679" s="36">
        <v>2</v>
      </c>
      <c r="W1679" s="33"/>
      <c r="X1679" s="36">
        <v>4</v>
      </c>
      <c r="Y1679" s="33"/>
      <c r="Z1679" s="36">
        <v>9</v>
      </c>
      <c r="AA1679" s="33"/>
      <c r="AB1679" s="36">
        <v>999999</v>
      </c>
      <c r="AC1679" s="33"/>
      <c r="AD1679" s="36"/>
      <c r="AE1679" s="33"/>
      <c r="AF1679" s="36"/>
      <c r="AG1679" s="33"/>
      <c r="AH1679" s="28"/>
      <c r="AI1679" s="28"/>
      <c r="AJ1679" s="28"/>
      <c r="AK1679" s="28"/>
      <c r="AL1679" s="28"/>
      <c r="AM1679" s="41" t="str">
        <f>IF(AND($U1679&gt;0,$Q1679=""),"Currency Missing","")&amp;IF(AND($U1679&gt;0,$R1679=""),", MOQ Missing","")&amp;IF(AND($U1679&gt;0,$S1679=""),", Leadtime Missing","")&amp;IF(W1679&gt;U1679,", PB2 Price Greater than PB1 Price","")&amp;IF(Y1679&gt;W1679,", PB3 Price Greater than PB2 Price","")&amp;IF(AA1679&gt;Y1679,", PB4 Price Greater than PB3 Price","")&amp;IF(AC1679&gt;AA1679,", PB5 Price Greater than PB4 Price","")&amp;IF(AE1679&gt;AC1679,", PB6 Price Greater than PB5 Price","")&amp;IF(AG1679&gt;AE1679,", PB7 Price Greater than PB6 Price","")&amp;IF($U1679&lt;&gt;ROUND($U1679,2),", PB 1 Price - More than 2 Decimal Places","")&amp;IF($W1679&lt;&gt;ROUND($W1679,2),", PB 2 Price - More than 2 Decimal Places","")&amp;IF($Y1679&lt;&gt;ROUND($Y1679,2),", PB 3 Price - More than 2 Decimal Places","")&amp;IF($AA1679&lt;&gt;ROUND($AA1679,2),", PB 4 Price - More than 2 Decimal Places","")&amp;IF($AC1679&lt;&gt;ROUND($AC1679,2),", PB 5 Price - More than 2 Decimal Places","")&amp;IF($AE1679&lt;&gt;ROUND($AE1679,2),", PB 6 Price - More than 2 Decimal Places","")&amp;IF($AG1679&lt;&gt;ROUND($AG1679,2),", PB 7 Price - More than 2 Decimal Places","")&amp;IF(AND(E1679&lt;&gt;"",U1679="",AH1679=""),", Please enter a Price in PB1 or Select No Bid","")&amp;IF(AND(OR($U1679&gt;0,$W1679&gt;0,$Y1679&gt;0,$AA1679&gt;0,$AC1679&gt;0,$AE1679&gt;0),OR(AH1679="",AH1679="No Bid")),", Bid Status Missing or Incorrect","")&amp;IF(AND(AH1679="No Bid",AI1679=""),", Reason for No Bid Missing","")&amp;IF(AND($O1679="CSIS",OR($U1679&gt;0,$W1679&gt;0,$Y1679&gt;0,$AA1679&gt;0,$AC1679&gt;0,$AE1679&gt;0),AJ1679=""),", NCAGE Supplier Missing","")&amp;IF(AND($O1679="Drawing",OR($U1679&gt;0,$W1679&gt;0,$Y1679&gt;0,$AA1679&gt;0,$AC1679&gt;0,$AE1679&gt;0),AK1679=""),", Manufacturer Missing","")&amp;IF(AL1679&lt;&gt;"",", Comment","")&amp;IF(AND(OR(AH1679="Bid Using CSIS Dropdown With Query (Comment Field Must Be Populated)",AH1679="Bid To Drawing Supplied With Query (Comment Field Must Be Populated)"),AL1679=""),", Please Enter a Comment for the Bid Query","")&amp;IF(AND(T1679&gt;0,U1679="",AH1679&lt;&gt;"No Bid"),", PB1 Price Missing","")&amp;IF(AND(V1679&gt;0,W1679="",AH1679&lt;&gt;"No Bid"),", PB2 Price Missing","")&amp;IF(AND(X1679&gt;0,Y1679="",AH1679&lt;&gt;"No Bid"),", PB3 Price Missing","")&amp;IF(AND(Z1679&gt;0,AA1679="",AH1679&lt;&gt;"No Bid"),", PB4 Price Missing","")&amp;IF(AND(AB1679&gt;0,AC1679="",AH1679&lt;&gt;"No Bid"),", PB5 Price Missing","")&amp;IF(AND(AD1679&gt;0,AE1679="",AH1679&lt;&gt;"No Bid"),", PB6 Price Missing","")&amp;IF(AND(AF1679&gt;0,AG1679="",AH1679&lt;&gt;"No Bid"),", PB7 Price Missing","")</f>
        <v>, Please enter a Price in PB1 or Select No Bid, PB1 Price Missing, PB2 Price Missing, PB3 Price Missing, PB4 Price Missing, PB5 Price Missing</v>
      </c>
      <c r="AN1679" s="28"/>
      <c r="AO1679" s="28"/>
      <c r="AP1679" s="28"/>
      <c r="AQ1679" s="28"/>
      <c r="AR1679" s="28"/>
      <c r="AS1679" s="28"/>
      <c r="AT1679" s="28"/>
      <c r="AU1679" s="28"/>
      <c r="AV1679" s="28"/>
      <c r="AW1679" s="28"/>
      <c r="AX1679" s="28"/>
      <c r="AY1679" s="28"/>
      <c r="AZ1679" s="28"/>
      <c r="BA1679" s="28"/>
      <c r="BB1679" s="28"/>
      <c r="BC1679" s="28"/>
      <c r="BD1679" s="28"/>
      <c r="BE1679" s="28"/>
      <c r="BF1679" s="28"/>
      <c r="BG1679" s="28"/>
      <c r="BH1679" s="28"/>
      <c r="BI1679" s="28"/>
      <c r="BJ1679" s="28"/>
      <c r="BK1679" s="28"/>
      <c r="BL1679" s="28"/>
    </row>
    <row r="1680" spans="1:64" x14ac:dyDescent="0.25">
      <c r="A1680" s="58">
        <v>1678</v>
      </c>
      <c r="B1680" s="57"/>
      <c r="C1680" s="57" t="s">
        <v>3775</v>
      </c>
      <c r="D1680" s="57"/>
      <c r="E1680" s="59" t="s">
        <v>1793</v>
      </c>
      <c r="F1680" s="60" t="s">
        <v>5975</v>
      </c>
      <c r="G1680" s="61" t="s">
        <v>5383</v>
      </c>
      <c r="H1680" s="60" t="s">
        <v>6004</v>
      </c>
      <c r="I1680" s="60" t="s">
        <v>5993</v>
      </c>
      <c r="J1680" s="60"/>
      <c r="K1680" s="60" t="s">
        <v>5992</v>
      </c>
      <c r="L1680" s="60" t="s">
        <v>23</v>
      </c>
      <c r="M1680" s="60" t="s">
        <v>6024</v>
      </c>
      <c r="N1680" s="57" t="s">
        <v>6026</v>
      </c>
      <c r="O1680" s="62" t="s">
        <v>1914</v>
      </c>
      <c r="P1680" s="62" t="s">
        <v>3744</v>
      </c>
      <c r="Q1680" s="28"/>
      <c r="R1680" s="28"/>
      <c r="S1680" s="28"/>
      <c r="T1680" s="36">
        <v>1</v>
      </c>
      <c r="U1680" s="33"/>
      <c r="V1680" s="36">
        <v>2</v>
      </c>
      <c r="W1680" s="33"/>
      <c r="X1680" s="36">
        <v>3</v>
      </c>
      <c r="Y1680" s="33"/>
      <c r="Z1680" s="36">
        <v>6</v>
      </c>
      <c r="AA1680" s="33"/>
      <c r="AB1680" s="36">
        <v>999999</v>
      </c>
      <c r="AC1680" s="33"/>
      <c r="AD1680" s="36"/>
      <c r="AE1680" s="33"/>
      <c r="AF1680" s="36"/>
      <c r="AG1680" s="33"/>
      <c r="AH1680" s="28"/>
      <c r="AI1680" s="28"/>
      <c r="AJ1680" s="28"/>
      <c r="AK1680" s="28"/>
      <c r="AL1680" s="28"/>
      <c r="AM1680" s="41" t="str">
        <f>IF(AND($U1680&gt;0,$Q1680=""),"Currency Missing","")&amp;IF(AND($U1680&gt;0,$R1680=""),", MOQ Missing","")&amp;IF(AND($U1680&gt;0,$S1680=""),", Leadtime Missing","")&amp;IF(W1680&gt;U1680,", PB2 Price Greater than PB1 Price","")&amp;IF(Y1680&gt;W1680,", PB3 Price Greater than PB2 Price","")&amp;IF(AA1680&gt;Y1680,", PB4 Price Greater than PB3 Price","")&amp;IF(AC1680&gt;AA1680,", PB5 Price Greater than PB4 Price","")&amp;IF(AE1680&gt;AC1680,", PB6 Price Greater than PB5 Price","")&amp;IF(AG1680&gt;AE1680,", PB7 Price Greater than PB6 Price","")&amp;IF($U1680&lt;&gt;ROUND($U1680,2),", PB 1 Price - More than 2 Decimal Places","")&amp;IF($W1680&lt;&gt;ROUND($W1680,2),", PB 2 Price - More than 2 Decimal Places","")&amp;IF($Y1680&lt;&gt;ROUND($Y1680,2),", PB 3 Price - More than 2 Decimal Places","")&amp;IF($AA1680&lt;&gt;ROUND($AA1680,2),", PB 4 Price - More than 2 Decimal Places","")&amp;IF($AC1680&lt;&gt;ROUND($AC1680,2),", PB 5 Price - More than 2 Decimal Places","")&amp;IF($AE1680&lt;&gt;ROUND($AE1680,2),", PB 6 Price - More than 2 Decimal Places","")&amp;IF($AG1680&lt;&gt;ROUND($AG1680,2),", PB 7 Price - More than 2 Decimal Places","")&amp;IF(AND(E1680&lt;&gt;"",U1680="",AH1680=""),", Please enter a Price in PB1 or Select No Bid","")&amp;IF(AND(OR($U1680&gt;0,$W1680&gt;0,$Y1680&gt;0,$AA1680&gt;0,$AC1680&gt;0,$AE1680&gt;0),OR(AH1680="",AH1680="No Bid")),", Bid Status Missing or Incorrect","")&amp;IF(AND(AH1680="No Bid",AI1680=""),", Reason for No Bid Missing","")&amp;IF(AND($O1680="CSIS",OR($U1680&gt;0,$W1680&gt;0,$Y1680&gt;0,$AA1680&gt;0,$AC1680&gt;0,$AE1680&gt;0),AJ1680=""),", NCAGE Supplier Missing","")&amp;IF(AND($O1680="Drawing",OR($U1680&gt;0,$W1680&gt;0,$Y1680&gt;0,$AA1680&gt;0,$AC1680&gt;0,$AE1680&gt;0),AK1680=""),", Manufacturer Missing","")&amp;IF(AL1680&lt;&gt;"",", Comment","")&amp;IF(AND(OR(AH1680="Bid Using CSIS Dropdown With Query (Comment Field Must Be Populated)",AH1680="Bid To Drawing Supplied With Query (Comment Field Must Be Populated)"),AL1680=""),", Please Enter a Comment for the Bid Query","")&amp;IF(AND(T1680&gt;0,U1680="",AH1680&lt;&gt;"No Bid"),", PB1 Price Missing","")&amp;IF(AND(V1680&gt;0,W1680="",AH1680&lt;&gt;"No Bid"),", PB2 Price Missing","")&amp;IF(AND(X1680&gt;0,Y1680="",AH1680&lt;&gt;"No Bid"),", PB3 Price Missing","")&amp;IF(AND(Z1680&gt;0,AA1680="",AH1680&lt;&gt;"No Bid"),", PB4 Price Missing","")&amp;IF(AND(AB1680&gt;0,AC1680="",AH1680&lt;&gt;"No Bid"),", PB5 Price Missing","")&amp;IF(AND(AD1680&gt;0,AE1680="",AH1680&lt;&gt;"No Bid"),", PB6 Price Missing","")&amp;IF(AND(AF1680&gt;0,AG1680="",AH1680&lt;&gt;"No Bid"),", PB7 Price Missing","")</f>
        <v>, Please enter a Price in PB1 or Select No Bid, PB1 Price Missing, PB2 Price Missing, PB3 Price Missing, PB4 Price Missing, PB5 Price Missing</v>
      </c>
      <c r="AN1680" s="28"/>
      <c r="AO1680" s="28"/>
      <c r="AP1680" s="28"/>
      <c r="AQ1680" s="28"/>
      <c r="AR1680" s="28"/>
      <c r="AS1680" s="28"/>
      <c r="AT1680" s="28"/>
      <c r="AU1680" s="28"/>
      <c r="AV1680" s="28"/>
      <c r="AW1680" s="28"/>
      <c r="AX1680" s="28"/>
      <c r="AY1680" s="28"/>
      <c r="AZ1680" s="28"/>
      <c r="BA1680" s="28"/>
      <c r="BB1680" s="28"/>
      <c r="BC1680" s="28"/>
      <c r="BD1680" s="28"/>
      <c r="BE1680" s="28"/>
      <c r="BF1680" s="28"/>
      <c r="BG1680" s="28"/>
      <c r="BH1680" s="28"/>
      <c r="BI1680" s="28"/>
      <c r="BJ1680" s="28"/>
      <c r="BK1680" s="28"/>
      <c r="BL1680" s="28"/>
    </row>
    <row r="1681" spans="1:64" x14ac:dyDescent="0.25">
      <c r="A1681" s="58">
        <v>1679</v>
      </c>
      <c r="B1681" s="57"/>
      <c r="C1681" s="57" t="s">
        <v>3775</v>
      </c>
      <c r="D1681" s="57"/>
      <c r="E1681" s="59" t="s">
        <v>1794</v>
      </c>
      <c r="F1681" s="60" t="s">
        <v>5976</v>
      </c>
      <c r="G1681" s="61" t="s">
        <v>5384</v>
      </c>
      <c r="H1681" s="60" t="s">
        <v>6018</v>
      </c>
      <c r="I1681" s="60" t="s">
        <v>5993</v>
      </c>
      <c r="J1681" s="60"/>
      <c r="K1681" s="60" t="s">
        <v>5992</v>
      </c>
      <c r="L1681" s="60" t="s">
        <v>23</v>
      </c>
      <c r="M1681" s="60" t="s">
        <v>6024</v>
      </c>
      <c r="N1681" s="57" t="s">
        <v>6026</v>
      </c>
      <c r="O1681" s="62" t="s">
        <v>2075</v>
      </c>
      <c r="P1681" s="62" t="s">
        <v>3745</v>
      </c>
      <c r="Q1681" s="28"/>
      <c r="R1681" s="28"/>
      <c r="S1681" s="28"/>
      <c r="T1681" s="36">
        <v>1</v>
      </c>
      <c r="U1681" s="33"/>
      <c r="V1681" s="36">
        <v>2</v>
      </c>
      <c r="W1681" s="33"/>
      <c r="X1681" s="36">
        <v>5</v>
      </c>
      <c r="Y1681" s="33"/>
      <c r="Z1681" s="36">
        <v>999999</v>
      </c>
      <c r="AA1681" s="33"/>
      <c r="AB1681" s="36"/>
      <c r="AC1681" s="33"/>
      <c r="AD1681" s="36"/>
      <c r="AE1681" s="33"/>
      <c r="AF1681" s="36"/>
      <c r="AG1681" s="33"/>
      <c r="AH1681" s="28"/>
      <c r="AI1681" s="28"/>
      <c r="AJ1681" s="28"/>
      <c r="AK1681" s="28"/>
      <c r="AL1681" s="28"/>
      <c r="AM1681" s="41" t="str">
        <f>IF(AND($U1681&gt;0,$Q1681=""),"Currency Missing","")&amp;IF(AND($U1681&gt;0,$R1681=""),", MOQ Missing","")&amp;IF(AND($U1681&gt;0,$S1681=""),", Leadtime Missing","")&amp;IF(W1681&gt;U1681,", PB2 Price Greater than PB1 Price","")&amp;IF(Y1681&gt;W1681,", PB3 Price Greater than PB2 Price","")&amp;IF(AA1681&gt;Y1681,", PB4 Price Greater than PB3 Price","")&amp;IF(AC1681&gt;AA1681,", PB5 Price Greater than PB4 Price","")&amp;IF(AE1681&gt;AC1681,", PB6 Price Greater than PB5 Price","")&amp;IF(AG1681&gt;AE1681,", PB7 Price Greater than PB6 Price","")&amp;IF($U1681&lt;&gt;ROUND($U1681,2),", PB 1 Price - More than 2 Decimal Places","")&amp;IF($W1681&lt;&gt;ROUND($W1681,2),", PB 2 Price - More than 2 Decimal Places","")&amp;IF($Y1681&lt;&gt;ROUND($Y1681,2),", PB 3 Price - More than 2 Decimal Places","")&amp;IF($AA1681&lt;&gt;ROUND($AA1681,2),", PB 4 Price - More than 2 Decimal Places","")&amp;IF($AC1681&lt;&gt;ROUND($AC1681,2),", PB 5 Price - More than 2 Decimal Places","")&amp;IF($AE1681&lt;&gt;ROUND($AE1681,2),", PB 6 Price - More than 2 Decimal Places","")&amp;IF($AG1681&lt;&gt;ROUND($AG1681,2),", PB 7 Price - More than 2 Decimal Places","")&amp;IF(AND(E1681&lt;&gt;"",U1681="",AH1681=""),", Please enter a Price in PB1 or Select No Bid","")&amp;IF(AND(OR($U1681&gt;0,$W1681&gt;0,$Y1681&gt;0,$AA1681&gt;0,$AC1681&gt;0,$AE1681&gt;0),OR(AH1681="",AH1681="No Bid")),", Bid Status Missing or Incorrect","")&amp;IF(AND(AH1681="No Bid",AI1681=""),", Reason for No Bid Missing","")&amp;IF(AND($O1681="CSIS",OR($U1681&gt;0,$W1681&gt;0,$Y1681&gt;0,$AA1681&gt;0,$AC1681&gt;0,$AE1681&gt;0),AJ1681=""),", NCAGE Supplier Missing","")&amp;IF(AND($O1681="Drawing",OR($U1681&gt;0,$W1681&gt;0,$Y1681&gt;0,$AA1681&gt;0,$AC1681&gt;0,$AE1681&gt;0),AK1681=""),", Manufacturer Missing","")&amp;IF(AL1681&lt;&gt;"",", Comment","")&amp;IF(AND(OR(AH1681="Bid Using CSIS Dropdown With Query (Comment Field Must Be Populated)",AH1681="Bid To Drawing Supplied With Query (Comment Field Must Be Populated)"),AL1681=""),", Please Enter a Comment for the Bid Query","")&amp;IF(AND(T1681&gt;0,U1681="",AH1681&lt;&gt;"No Bid"),", PB1 Price Missing","")&amp;IF(AND(V1681&gt;0,W1681="",AH1681&lt;&gt;"No Bid"),", PB2 Price Missing","")&amp;IF(AND(X1681&gt;0,Y1681="",AH1681&lt;&gt;"No Bid"),", PB3 Price Missing","")&amp;IF(AND(Z1681&gt;0,AA1681="",AH1681&lt;&gt;"No Bid"),", PB4 Price Missing","")&amp;IF(AND(AB1681&gt;0,AC1681="",AH1681&lt;&gt;"No Bid"),", PB5 Price Missing","")&amp;IF(AND(AD1681&gt;0,AE1681="",AH1681&lt;&gt;"No Bid"),", PB6 Price Missing","")&amp;IF(AND(AF1681&gt;0,AG1681="",AH1681&lt;&gt;"No Bid"),", PB7 Price Missing","")</f>
        <v>, Please enter a Price in PB1 or Select No Bid, PB1 Price Missing, PB2 Price Missing, PB3 Price Missing, PB4 Price Missing</v>
      </c>
      <c r="AN1681" s="28"/>
      <c r="AO1681" s="28"/>
      <c r="AP1681" s="28"/>
      <c r="AQ1681" s="28"/>
      <c r="AR1681" s="28"/>
      <c r="AS1681" s="28"/>
      <c r="AT1681" s="28"/>
      <c r="AU1681" s="28"/>
      <c r="AV1681" s="28"/>
      <c r="AW1681" s="28"/>
      <c r="AX1681" s="28"/>
      <c r="AY1681" s="28"/>
      <c r="AZ1681" s="28"/>
      <c r="BA1681" s="28"/>
      <c r="BB1681" s="28"/>
      <c r="BC1681" s="28"/>
      <c r="BD1681" s="28"/>
      <c r="BE1681" s="28"/>
      <c r="BF1681" s="28"/>
      <c r="BG1681" s="28"/>
      <c r="BH1681" s="28"/>
      <c r="BI1681" s="28"/>
      <c r="BJ1681" s="28"/>
      <c r="BK1681" s="28"/>
      <c r="BL1681" s="28"/>
    </row>
    <row r="1682" spans="1:64" x14ac:dyDescent="0.25">
      <c r="A1682" s="58">
        <v>1680</v>
      </c>
      <c r="B1682" s="57"/>
      <c r="C1682" s="57" t="s">
        <v>3775</v>
      </c>
      <c r="D1682" s="57"/>
      <c r="E1682" s="59" t="s">
        <v>1795</v>
      </c>
      <c r="F1682" s="60" t="s">
        <v>5977</v>
      </c>
      <c r="G1682" s="61" t="s">
        <v>5385</v>
      </c>
      <c r="H1682" s="60" t="s">
        <v>5997</v>
      </c>
      <c r="I1682" s="60" t="s">
        <v>5993</v>
      </c>
      <c r="J1682" s="60"/>
      <c r="K1682" s="60" t="s">
        <v>5992</v>
      </c>
      <c r="L1682" s="60" t="s">
        <v>23</v>
      </c>
      <c r="M1682" s="60" t="s">
        <v>6024</v>
      </c>
      <c r="N1682" s="57" t="s">
        <v>6026</v>
      </c>
      <c r="O1682" s="62" t="s">
        <v>2037</v>
      </c>
      <c r="P1682" s="62" t="s">
        <v>3746</v>
      </c>
      <c r="Q1682" s="28"/>
      <c r="R1682" s="28"/>
      <c r="S1682" s="28"/>
      <c r="T1682" s="36">
        <v>1</v>
      </c>
      <c r="U1682" s="33"/>
      <c r="V1682" s="36">
        <v>3</v>
      </c>
      <c r="W1682" s="33"/>
      <c r="X1682" s="36">
        <v>5</v>
      </c>
      <c r="Y1682" s="33"/>
      <c r="Z1682" s="36">
        <v>10</v>
      </c>
      <c r="AA1682" s="33"/>
      <c r="AB1682" s="36">
        <v>999999</v>
      </c>
      <c r="AC1682" s="33"/>
      <c r="AD1682" s="36"/>
      <c r="AE1682" s="33"/>
      <c r="AF1682" s="36"/>
      <c r="AG1682" s="33"/>
      <c r="AH1682" s="28"/>
      <c r="AI1682" s="28"/>
      <c r="AJ1682" s="28"/>
      <c r="AK1682" s="28"/>
      <c r="AL1682" s="28"/>
      <c r="AM1682" s="41" t="str">
        <f>IF(AND($U1682&gt;0,$Q1682=""),"Currency Missing","")&amp;IF(AND($U1682&gt;0,$R1682=""),", MOQ Missing","")&amp;IF(AND($U1682&gt;0,$S1682=""),", Leadtime Missing","")&amp;IF(W1682&gt;U1682,", PB2 Price Greater than PB1 Price","")&amp;IF(Y1682&gt;W1682,", PB3 Price Greater than PB2 Price","")&amp;IF(AA1682&gt;Y1682,", PB4 Price Greater than PB3 Price","")&amp;IF(AC1682&gt;AA1682,", PB5 Price Greater than PB4 Price","")&amp;IF(AE1682&gt;AC1682,", PB6 Price Greater than PB5 Price","")&amp;IF(AG1682&gt;AE1682,", PB7 Price Greater than PB6 Price","")&amp;IF($U1682&lt;&gt;ROUND($U1682,2),", PB 1 Price - More than 2 Decimal Places","")&amp;IF($W1682&lt;&gt;ROUND($W1682,2),", PB 2 Price - More than 2 Decimal Places","")&amp;IF($Y1682&lt;&gt;ROUND($Y1682,2),", PB 3 Price - More than 2 Decimal Places","")&amp;IF($AA1682&lt;&gt;ROUND($AA1682,2),", PB 4 Price - More than 2 Decimal Places","")&amp;IF($AC1682&lt;&gt;ROUND($AC1682,2),", PB 5 Price - More than 2 Decimal Places","")&amp;IF($AE1682&lt;&gt;ROUND($AE1682,2),", PB 6 Price - More than 2 Decimal Places","")&amp;IF($AG1682&lt;&gt;ROUND($AG1682,2),", PB 7 Price - More than 2 Decimal Places","")&amp;IF(AND(E1682&lt;&gt;"",U1682="",AH1682=""),", Please enter a Price in PB1 or Select No Bid","")&amp;IF(AND(OR($U1682&gt;0,$W1682&gt;0,$Y1682&gt;0,$AA1682&gt;0,$AC1682&gt;0,$AE1682&gt;0),OR(AH1682="",AH1682="No Bid")),", Bid Status Missing or Incorrect","")&amp;IF(AND(AH1682="No Bid",AI1682=""),", Reason for No Bid Missing","")&amp;IF(AND($O1682="CSIS",OR($U1682&gt;0,$W1682&gt;0,$Y1682&gt;0,$AA1682&gt;0,$AC1682&gt;0,$AE1682&gt;0),AJ1682=""),", NCAGE Supplier Missing","")&amp;IF(AND($O1682="Drawing",OR($U1682&gt;0,$W1682&gt;0,$Y1682&gt;0,$AA1682&gt;0,$AC1682&gt;0,$AE1682&gt;0),AK1682=""),", Manufacturer Missing","")&amp;IF(AL1682&lt;&gt;"",", Comment","")&amp;IF(AND(OR(AH1682="Bid Using CSIS Dropdown With Query (Comment Field Must Be Populated)",AH1682="Bid To Drawing Supplied With Query (Comment Field Must Be Populated)"),AL1682=""),", Please Enter a Comment for the Bid Query","")&amp;IF(AND(T1682&gt;0,U1682="",AH1682&lt;&gt;"No Bid"),", PB1 Price Missing","")&amp;IF(AND(V1682&gt;0,W1682="",AH1682&lt;&gt;"No Bid"),", PB2 Price Missing","")&amp;IF(AND(X1682&gt;0,Y1682="",AH1682&lt;&gt;"No Bid"),", PB3 Price Missing","")&amp;IF(AND(Z1682&gt;0,AA1682="",AH1682&lt;&gt;"No Bid"),", PB4 Price Missing","")&amp;IF(AND(AB1682&gt;0,AC1682="",AH1682&lt;&gt;"No Bid"),", PB5 Price Missing","")&amp;IF(AND(AD1682&gt;0,AE1682="",AH1682&lt;&gt;"No Bid"),", PB6 Price Missing","")&amp;IF(AND(AF1682&gt;0,AG1682="",AH1682&lt;&gt;"No Bid"),", PB7 Price Missing","")</f>
        <v>, Please enter a Price in PB1 or Select No Bid, PB1 Price Missing, PB2 Price Missing, PB3 Price Missing, PB4 Price Missing, PB5 Price Missing</v>
      </c>
      <c r="AN1682" s="28"/>
      <c r="AO1682" s="28"/>
      <c r="AP1682" s="28"/>
      <c r="AQ1682" s="28"/>
      <c r="AR1682" s="28"/>
      <c r="AS1682" s="28"/>
      <c r="AT1682" s="28"/>
      <c r="AU1682" s="28"/>
      <c r="AV1682" s="28"/>
      <c r="AW1682" s="28"/>
      <c r="AX1682" s="28"/>
      <c r="AY1682" s="28"/>
      <c r="AZ1682" s="28"/>
      <c r="BA1682" s="28"/>
      <c r="BB1682" s="28"/>
      <c r="BC1682" s="28"/>
      <c r="BD1682" s="28"/>
      <c r="BE1682" s="28"/>
      <c r="BF1682" s="28"/>
      <c r="BG1682" s="28"/>
      <c r="BH1682" s="28"/>
      <c r="BI1682" s="28"/>
      <c r="BJ1682" s="28"/>
      <c r="BK1682" s="28"/>
      <c r="BL1682" s="28"/>
    </row>
    <row r="1683" spans="1:64" x14ac:dyDescent="0.25">
      <c r="A1683" s="58">
        <v>1681</v>
      </c>
      <c r="B1683" s="57"/>
      <c r="C1683" s="57" t="s">
        <v>3775</v>
      </c>
      <c r="D1683" s="57"/>
      <c r="E1683" s="59" t="s">
        <v>1796</v>
      </c>
      <c r="F1683" s="60" t="s">
        <v>5590</v>
      </c>
      <c r="G1683" s="61" t="s">
        <v>5386</v>
      </c>
      <c r="H1683" s="60" t="s">
        <v>5999</v>
      </c>
      <c r="I1683" s="60" t="s">
        <v>5993</v>
      </c>
      <c r="J1683" s="60"/>
      <c r="K1683" s="60" t="s">
        <v>5992</v>
      </c>
      <c r="L1683" s="60" t="s">
        <v>23</v>
      </c>
      <c r="M1683" s="60" t="s">
        <v>6024</v>
      </c>
      <c r="N1683" s="57" t="s">
        <v>6026</v>
      </c>
      <c r="O1683" s="62" t="s">
        <v>2076</v>
      </c>
      <c r="P1683" s="62" t="s">
        <v>3747</v>
      </c>
      <c r="Q1683" s="28"/>
      <c r="R1683" s="28"/>
      <c r="S1683" s="28"/>
      <c r="T1683" s="36">
        <v>2</v>
      </c>
      <c r="U1683" s="33"/>
      <c r="V1683" s="36">
        <v>4</v>
      </c>
      <c r="W1683" s="33"/>
      <c r="X1683" s="36">
        <v>9</v>
      </c>
      <c r="Y1683" s="33"/>
      <c r="Z1683" s="36">
        <v>20</v>
      </c>
      <c r="AA1683" s="33"/>
      <c r="AB1683" s="36">
        <v>35</v>
      </c>
      <c r="AC1683" s="33"/>
      <c r="AD1683" s="36">
        <v>999999</v>
      </c>
      <c r="AE1683" s="33"/>
      <c r="AF1683" s="36"/>
      <c r="AG1683" s="33"/>
      <c r="AH1683" s="28"/>
      <c r="AI1683" s="28"/>
      <c r="AJ1683" s="28"/>
      <c r="AK1683" s="28"/>
      <c r="AL1683" s="28"/>
      <c r="AM1683" s="41" t="str">
        <f>IF(AND($U1683&gt;0,$Q1683=""),"Currency Missing","")&amp;IF(AND($U1683&gt;0,$R1683=""),", MOQ Missing","")&amp;IF(AND($U1683&gt;0,$S1683=""),", Leadtime Missing","")&amp;IF(W1683&gt;U1683,", PB2 Price Greater than PB1 Price","")&amp;IF(Y1683&gt;W1683,", PB3 Price Greater than PB2 Price","")&amp;IF(AA1683&gt;Y1683,", PB4 Price Greater than PB3 Price","")&amp;IF(AC1683&gt;AA1683,", PB5 Price Greater than PB4 Price","")&amp;IF(AE1683&gt;AC1683,", PB6 Price Greater than PB5 Price","")&amp;IF(AG1683&gt;AE1683,", PB7 Price Greater than PB6 Price","")&amp;IF($U1683&lt;&gt;ROUND($U1683,2),", PB 1 Price - More than 2 Decimal Places","")&amp;IF($W1683&lt;&gt;ROUND($W1683,2),", PB 2 Price - More than 2 Decimal Places","")&amp;IF($Y1683&lt;&gt;ROUND($Y1683,2),", PB 3 Price - More than 2 Decimal Places","")&amp;IF($AA1683&lt;&gt;ROUND($AA1683,2),", PB 4 Price - More than 2 Decimal Places","")&amp;IF($AC1683&lt;&gt;ROUND($AC1683,2),", PB 5 Price - More than 2 Decimal Places","")&amp;IF($AE1683&lt;&gt;ROUND($AE1683,2),", PB 6 Price - More than 2 Decimal Places","")&amp;IF($AG1683&lt;&gt;ROUND($AG1683,2),", PB 7 Price - More than 2 Decimal Places","")&amp;IF(AND(E1683&lt;&gt;"",U1683="",AH1683=""),", Please enter a Price in PB1 or Select No Bid","")&amp;IF(AND(OR($U1683&gt;0,$W1683&gt;0,$Y1683&gt;0,$AA1683&gt;0,$AC1683&gt;0,$AE1683&gt;0),OR(AH1683="",AH1683="No Bid")),", Bid Status Missing or Incorrect","")&amp;IF(AND(AH1683="No Bid",AI1683=""),", Reason for No Bid Missing","")&amp;IF(AND($O1683="CSIS",OR($U1683&gt;0,$W1683&gt;0,$Y1683&gt;0,$AA1683&gt;0,$AC1683&gt;0,$AE1683&gt;0),AJ1683=""),", NCAGE Supplier Missing","")&amp;IF(AND($O1683="Drawing",OR($U1683&gt;0,$W1683&gt;0,$Y1683&gt;0,$AA1683&gt;0,$AC1683&gt;0,$AE1683&gt;0),AK1683=""),", Manufacturer Missing","")&amp;IF(AL1683&lt;&gt;"",", Comment","")&amp;IF(AND(OR(AH1683="Bid Using CSIS Dropdown With Query (Comment Field Must Be Populated)",AH1683="Bid To Drawing Supplied With Query (Comment Field Must Be Populated)"),AL1683=""),", Please Enter a Comment for the Bid Query","")&amp;IF(AND(T1683&gt;0,U1683="",AH1683&lt;&gt;"No Bid"),", PB1 Price Missing","")&amp;IF(AND(V1683&gt;0,W1683="",AH1683&lt;&gt;"No Bid"),", PB2 Price Missing","")&amp;IF(AND(X1683&gt;0,Y1683="",AH1683&lt;&gt;"No Bid"),", PB3 Price Missing","")&amp;IF(AND(Z1683&gt;0,AA1683="",AH1683&lt;&gt;"No Bid"),", PB4 Price Missing","")&amp;IF(AND(AB1683&gt;0,AC1683="",AH1683&lt;&gt;"No Bid"),", PB5 Price Missing","")&amp;IF(AND(AD1683&gt;0,AE1683="",AH1683&lt;&gt;"No Bid"),", PB6 Price Missing","")&amp;IF(AND(AF1683&gt;0,AG1683="",AH1683&lt;&gt;"No Bid"),", PB7 Price Missing","")</f>
        <v>, Please enter a Price in PB1 or Select No Bid, PB1 Price Missing, PB2 Price Missing, PB3 Price Missing, PB4 Price Missing, PB5 Price Missing, PB6 Price Missing</v>
      </c>
      <c r="AN1683" s="28"/>
      <c r="AO1683" s="28"/>
      <c r="AP1683" s="28"/>
      <c r="AQ1683" s="28"/>
      <c r="AR1683" s="28"/>
      <c r="AS1683" s="28"/>
      <c r="AT1683" s="28"/>
      <c r="AU1683" s="28"/>
      <c r="AV1683" s="28"/>
      <c r="AW1683" s="28"/>
      <c r="AX1683" s="28"/>
      <c r="AY1683" s="28"/>
      <c r="AZ1683" s="28"/>
      <c r="BA1683" s="28"/>
      <c r="BB1683" s="28"/>
      <c r="BC1683" s="28"/>
      <c r="BD1683" s="28"/>
      <c r="BE1683" s="28"/>
      <c r="BF1683" s="28"/>
      <c r="BG1683" s="28"/>
      <c r="BH1683" s="28"/>
      <c r="BI1683" s="28"/>
      <c r="BJ1683" s="28"/>
      <c r="BK1683" s="28"/>
      <c r="BL1683" s="28"/>
    </row>
    <row r="1684" spans="1:64" x14ac:dyDescent="0.25">
      <c r="A1684" s="58">
        <v>1682</v>
      </c>
      <c r="B1684" s="57"/>
      <c r="C1684" s="57" t="s">
        <v>3775</v>
      </c>
      <c r="D1684" s="57"/>
      <c r="E1684" s="59" t="s">
        <v>1797</v>
      </c>
      <c r="F1684" s="60" t="s">
        <v>5978</v>
      </c>
      <c r="G1684" s="61" t="s">
        <v>5387</v>
      </c>
      <c r="H1684" s="60" t="s">
        <v>6002</v>
      </c>
      <c r="I1684" s="60" t="s">
        <v>5993</v>
      </c>
      <c r="J1684" s="60"/>
      <c r="K1684" s="60" t="s">
        <v>5992</v>
      </c>
      <c r="L1684" s="60" t="s">
        <v>23</v>
      </c>
      <c r="M1684" s="60" t="s">
        <v>6024</v>
      </c>
      <c r="N1684" s="57" t="s">
        <v>6026</v>
      </c>
      <c r="O1684" s="62" t="s">
        <v>1835</v>
      </c>
      <c r="P1684" s="62" t="s">
        <v>3748</v>
      </c>
      <c r="Q1684" s="28"/>
      <c r="R1684" s="28"/>
      <c r="S1684" s="28"/>
      <c r="T1684" s="36">
        <v>1</v>
      </c>
      <c r="U1684" s="33"/>
      <c r="V1684" s="36">
        <v>3</v>
      </c>
      <c r="W1684" s="33"/>
      <c r="X1684" s="36">
        <v>5</v>
      </c>
      <c r="Y1684" s="33"/>
      <c r="Z1684" s="36">
        <v>999999</v>
      </c>
      <c r="AA1684" s="33"/>
      <c r="AB1684" s="36"/>
      <c r="AC1684" s="33"/>
      <c r="AD1684" s="36"/>
      <c r="AE1684" s="33"/>
      <c r="AF1684" s="36"/>
      <c r="AG1684" s="33"/>
      <c r="AH1684" s="28"/>
      <c r="AI1684" s="28"/>
      <c r="AJ1684" s="28"/>
      <c r="AK1684" s="28"/>
      <c r="AL1684" s="28"/>
      <c r="AM1684" s="41" t="str">
        <f>IF(AND($U1684&gt;0,$Q1684=""),"Currency Missing","")&amp;IF(AND($U1684&gt;0,$R1684=""),", MOQ Missing","")&amp;IF(AND($U1684&gt;0,$S1684=""),", Leadtime Missing","")&amp;IF(W1684&gt;U1684,", PB2 Price Greater than PB1 Price","")&amp;IF(Y1684&gt;W1684,", PB3 Price Greater than PB2 Price","")&amp;IF(AA1684&gt;Y1684,", PB4 Price Greater than PB3 Price","")&amp;IF(AC1684&gt;AA1684,", PB5 Price Greater than PB4 Price","")&amp;IF(AE1684&gt;AC1684,", PB6 Price Greater than PB5 Price","")&amp;IF(AG1684&gt;AE1684,", PB7 Price Greater than PB6 Price","")&amp;IF($U1684&lt;&gt;ROUND($U1684,2),", PB 1 Price - More than 2 Decimal Places","")&amp;IF($W1684&lt;&gt;ROUND($W1684,2),", PB 2 Price - More than 2 Decimal Places","")&amp;IF($Y1684&lt;&gt;ROUND($Y1684,2),", PB 3 Price - More than 2 Decimal Places","")&amp;IF($AA1684&lt;&gt;ROUND($AA1684,2),", PB 4 Price - More than 2 Decimal Places","")&amp;IF($AC1684&lt;&gt;ROUND($AC1684,2),", PB 5 Price - More than 2 Decimal Places","")&amp;IF($AE1684&lt;&gt;ROUND($AE1684,2),", PB 6 Price - More than 2 Decimal Places","")&amp;IF($AG1684&lt;&gt;ROUND($AG1684,2),", PB 7 Price - More than 2 Decimal Places","")&amp;IF(AND(E1684&lt;&gt;"",U1684="",AH1684=""),", Please enter a Price in PB1 or Select No Bid","")&amp;IF(AND(OR($U1684&gt;0,$W1684&gt;0,$Y1684&gt;0,$AA1684&gt;0,$AC1684&gt;0,$AE1684&gt;0),OR(AH1684="",AH1684="No Bid")),", Bid Status Missing or Incorrect","")&amp;IF(AND(AH1684="No Bid",AI1684=""),", Reason for No Bid Missing","")&amp;IF(AND($O1684="CSIS",OR($U1684&gt;0,$W1684&gt;0,$Y1684&gt;0,$AA1684&gt;0,$AC1684&gt;0,$AE1684&gt;0),AJ1684=""),", NCAGE Supplier Missing","")&amp;IF(AND($O1684="Drawing",OR($U1684&gt;0,$W1684&gt;0,$Y1684&gt;0,$AA1684&gt;0,$AC1684&gt;0,$AE1684&gt;0),AK1684=""),", Manufacturer Missing","")&amp;IF(AL1684&lt;&gt;"",", Comment","")&amp;IF(AND(OR(AH1684="Bid Using CSIS Dropdown With Query (Comment Field Must Be Populated)",AH1684="Bid To Drawing Supplied With Query (Comment Field Must Be Populated)"),AL1684=""),", Please Enter a Comment for the Bid Query","")&amp;IF(AND(T1684&gt;0,U1684="",AH1684&lt;&gt;"No Bid"),", PB1 Price Missing","")&amp;IF(AND(V1684&gt;0,W1684="",AH1684&lt;&gt;"No Bid"),", PB2 Price Missing","")&amp;IF(AND(X1684&gt;0,Y1684="",AH1684&lt;&gt;"No Bid"),", PB3 Price Missing","")&amp;IF(AND(Z1684&gt;0,AA1684="",AH1684&lt;&gt;"No Bid"),", PB4 Price Missing","")&amp;IF(AND(AB1684&gt;0,AC1684="",AH1684&lt;&gt;"No Bid"),", PB5 Price Missing","")&amp;IF(AND(AD1684&gt;0,AE1684="",AH1684&lt;&gt;"No Bid"),", PB6 Price Missing","")&amp;IF(AND(AF1684&gt;0,AG1684="",AH1684&lt;&gt;"No Bid"),", PB7 Price Missing","")</f>
        <v>, Please enter a Price in PB1 or Select No Bid, PB1 Price Missing, PB2 Price Missing, PB3 Price Missing, PB4 Price Missing</v>
      </c>
      <c r="AN1684" s="28"/>
      <c r="AO1684" s="28"/>
      <c r="AP1684" s="28"/>
      <c r="AQ1684" s="28"/>
      <c r="AR1684" s="28"/>
      <c r="AS1684" s="28"/>
      <c r="AT1684" s="28"/>
      <c r="AU1684" s="28"/>
      <c r="AV1684" s="28"/>
      <c r="AW1684" s="28"/>
      <c r="AX1684" s="28"/>
      <c r="AY1684" s="28"/>
      <c r="AZ1684" s="28"/>
      <c r="BA1684" s="28"/>
      <c r="BB1684" s="28"/>
      <c r="BC1684" s="28"/>
      <c r="BD1684" s="28"/>
      <c r="BE1684" s="28"/>
      <c r="BF1684" s="28"/>
      <c r="BG1684" s="28"/>
      <c r="BH1684" s="28"/>
      <c r="BI1684" s="28"/>
      <c r="BJ1684" s="28"/>
      <c r="BK1684" s="28"/>
      <c r="BL1684" s="28"/>
    </row>
    <row r="1685" spans="1:64" x14ac:dyDescent="0.25">
      <c r="A1685" s="58">
        <v>1683</v>
      </c>
      <c r="B1685" s="57"/>
      <c r="C1685" s="57" t="s">
        <v>3775</v>
      </c>
      <c r="D1685" s="57"/>
      <c r="E1685" s="59" t="s">
        <v>1798</v>
      </c>
      <c r="F1685" s="60" t="s">
        <v>5979</v>
      </c>
      <c r="G1685" s="61" t="s">
        <v>5388</v>
      </c>
      <c r="H1685" s="60" t="s">
        <v>6010</v>
      </c>
      <c r="I1685" s="60" t="s">
        <v>5993</v>
      </c>
      <c r="J1685" s="60"/>
      <c r="K1685" s="60" t="s">
        <v>5992</v>
      </c>
      <c r="L1685" s="60" t="s">
        <v>23</v>
      </c>
      <c r="M1685" s="60" t="s">
        <v>6024</v>
      </c>
      <c r="N1685" s="57" t="s">
        <v>6026</v>
      </c>
      <c r="O1685" s="62" t="s">
        <v>1856</v>
      </c>
      <c r="P1685" s="62" t="s">
        <v>3749</v>
      </c>
      <c r="Q1685" s="28"/>
      <c r="R1685" s="28"/>
      <c r="S1685" s="28"/>
      <c r="T1685" s="36">
        <v>12</v>
      </c>
      <c r="U1685" s="33"/>
      <c r="V1685" s="36">
        <v>35</v>
      </c>
      <c r="W1685" s="33"/>
      <c r="X1685" s="36">
        <v>70</v>
      </c>
      <c r="Y1685" s="33"/>
      <c r="Z1685" s="36">
        <v>140</v>
      </c>
      <c r="AA1685" s="33"/>
      <c r="AB1685" s="36">
        <v>275</v>
      </c>
      <c r="AC1685" s="33"/>
      <c r="AD1685" s="36">
        <v>999999</v>
      </c>
      <c r="AE1685" s="33"/>
      <c r="AF1685" s="36"/>
      <c r="AG1685" s="33"/>
      <c r="AH1685" s="28"/>
      <c r="AI1685" s="28"/>
      <c r="AJ1685" s="28"/>
      <c r="AK1685" s="28"/>
      <c r="AL1685" s="28"/>
      <c r="AM1685" s="41" t="str">
        <f>IF(AND($U1685&gt;0,$Q1685=""),"Currency Missing","")&amp;IF(AND($U1685&gt;0,$R1685=""),", MOQ Missing","")&amp;IF(AND($U1685&gt;0,$S1685=""),", Leadtime Missing","")&amp;IF(W1685&gt;U1685,", PB2 Price Greater than PB1 Price","")&amp;IF(Y1685&gt;W1685,", PB3 Price Greater than PB2 Price","")&amp;IF(AA1685&gt;Y1685,", PB4 Price Greater than PB3 Price","")&amp;IF(AC1685&gt;AA1685,", PB5 Price Greater than PB4 Price","")&amp;IF(AE1685&gt;AC1685,", PB6 Price Greater than PB5 Price","")&amp;IF(AG1685&gt;AE1685,", PB7 Price Greater than PB6 Price","")&amp;IF($U1685&lt;&gt;ROUND($U1685,2),", PB 1 Price - More than 2 Decimal Places","")&amp;IF($W1685&lt;&gt;ROUND($W1685,2),", PB 2 Price - More than 2 Decimal Places","")&amp;IF($Y1685&lt;&gt;ROUND($Y1685,2),", PB 3 Price - More than 2 Decimal Places","")&amp;IF($AA1685&lt;&gt;ROUND($AA1685,2),", PB 4 Price - More than 2 Decimal Places","")&amp;IF($AC1685&lt;&gt;ROUND($AC1685,2),", PB 5 Price - More than 2 Decimal Places","")&amp;IF($AE1685&lt;&gt;ROUND($AE1685,2),", PB 6 Price - More than 2 Decimal Places","")&amp;IF($AG1685&lt;&gt;ROUND($AG1685,2),", PB 7 Price - More than 2 Decimal Places","")&amp;IF(AND(E1685&lt;&gt;"",U1685="",AH1685=""),", Please enter a Price in PB1 or Select No Bid","")&amp;IF(AND(OR($U1685&gt;0,$W1685&gt;0,$Y1685&gt;0,$AA1685&gt;0,$AC1685&gt;0,$AE1685&gt;0),OR(AH1685="",AH1685="No Bid")),", Bid Status Missing or Incorrect","")&amp;IF(AND(AH1685="No Bid",AI1685=""),", Reason for No Bid Missing","")&amp;IF(AND($O1685="CSIS",OR($U1685&gt;0,$W1685&gt;0,$Y1685&gt;0,$AA1685&gt;0,$AC1685&gt;0,$AE1685&gt;0),AJ1685=""),", NCAGE Supplier Missing","")&amp;IF(AND($O1685="Drawing",OR($U1685&gt;0,$W1685&gt;0,$Y1685&gt;0,$AA1685&gt;0,$AC1685&gt;0,$AE1685&gt;0),AK1685=""),", Manufacturer Missing","")&amp;IF(AL1685&lt;&gt;"",", Comment","")&amp;IF(AND(OR(AH1685="Bid Using CSIS Dropdown With Query (Comment Field Must Be Populated)",AH1685="Bid To Drawing Supplied With Query (Comment Field Must Be Populated)"),AL1685=""),", Please Enter a Comment for the Bid Query","")&amp;IF(AND(T1685&gt;0,U1685="",AH1685&lt;&gt;"No Bid"),", PB1 Price Missing","")&amp;IF(AND(V1685&gt;0,W1685="",AH1685&lt;&gt;"No Bid"),", PB2 Price Missing","")&amp;IF(AND(X1685&gt;0,Y1685="",AH1685&lt;&gt;"No Bid"),", PB3 Price Missing","")&amp;IF(AND(Z1685&gt;0,AA1685="",AH1685&lt;&gt;"No Bid"),", PB4 Price Missing","")&amp;IF(AND(AB1685&gt;0,AC1685="",AH1685&lt;&gt;"No Bid"),", PB5 Price Missing","")&amp;IF(AND(AD1685&gt;0,AE1685="",AH1685&lt;&gt;"No Bid"),", PB6 Price Missing","")&amp;IF(AND(AF1685&gt;0,AG1685="",AH1685&lt;&gt;"No Bid"),", PB7 Price Missing","")</f>
        <v>, Please enter a Price in PB1 or Select No Bid, PB1 Price Missing, PB2 Price Missing, PB3 Price Missing, PB4 Price Missing, PB5 Price Missing, PB6 Price Missing</v>
      </c>
      <c r="AN1685" s="28"/>
      <c r="AO1685" s="28"/>
      <c r="AP1685" s="28"/>
      <c r="AQ1685" s="28"/>
      <c r="AR1685" s="28"/>
      <c r="AS1685" s="28"/>
      <c r="AT1685" s="28"/>
      <c r="AU1685" s="28"/>
      <c r="AV1685" s="28"/>
      <c r="AW1685" s="28"/>
      <c r="AX1685" s="28"/>
      <c r="AY1685" s="28"/>
      <c r="AZ1685" s="28"/>
      <c r="BA1685" s="28"/>
      <c r="BB1685" s="28"/>
      <c r="BC1685" s="28"/>
      <c r="BD1685" s="28"/>
      <c r="BE1685" s="28"/>
      <c r="BF1685" s="28"/>
      <c r="BG1685" s="28"/>
      <c r="BH1685" s="28"/>
      <c r="BI1685" s="28"/>
      <c r="BJ1685" s="28"/>
      <c r="BK1685" s="28"/>
      <c r="BL1685" s="28"/>
    </row>
    <row r="1686" spans="1:64" x14ac:dyDescent="0.25">
      <c r="A1686" s="58">
        <v>1684</v>
      </c>
      <c r="B1686" s="57"/>
      <c r="C1686" s="57" t="s">
        <v>3775</v>
      </c>
      <c r="D1686" s="57"/>
      <c r="E1686" s="59" t="s">
        <v>1799</v>
      </c>
      <c r="F1686" s="60" t="s">
        <v>5429</v>
      </c>
      <c r="G1686" s="61" t="s">
        <v>5389</v>
      </c>
      <c r="H1686" s="60" t="s">
        <v>5994</v>
      </c>
      <c r="I1686" s="60" t="s">
        <v>5995</v>
      </c>
      <c r="J1686" s="60"/>
      <c r="K1686" s="60" t="s">
        <v>5992</v>
      </c>
      <c r="L1686" s="60" t="s">
        <v>23</v>
      </c>
      <c r="M1686" s="60" t="s">
        <v>6024</v>
      </c>
      <c r="N1686" s="57" t="s">
        <v>6026</v>
      </c>
      <c r="O1686" s="62" t="s">
        <v>1828</v>
      </c>
      <c r="P1686" s="62" t="s">
        <v>3750</v>
      </c>
      <c r="Q1686" s="28"/>
      <c r="R1686" s="28"/>
      <c r="S1686" s="28"/>
      <c r="T1686" s="36">
        <v>1</v>
      </c>
      <c r="U1686" s="33"/>
      <c r="V1686" s="36">
        <v>2</v>
      </c>
      <c r="W1686" s="33"/>
      <c r="X1686" s="36">
        <v>3</v>
      </c>
      <c r="Y1686" s="33"/>
      <c r="Z1686" s="36">
        <v>6</v>
      </c>
      <c r="AA1686" s="33"/>
      <c r="AB1686" s="36">
        <v>999999</v>
      </c>
      <c r="AC1686" s="33"/>
      <c r="AD1686" s="36"/>
      <c r="AE1686" s="33"/>
      <c r="AF1686" s="36"/>
      <c r="AG1686" s="33"/>
      <c r="AH1686" s="28"/>
      <c r="AI1686" s="28"/>
      <c r="AJ1686" s="28"/>
      <c r="AK1686" s="28"/>
      <c r="AL1686" s="28"/>
      <c r="AM1686" s="41" t="str">
        <f>IF(AND($U1686&gt;0,$Q1686=""),"Currency Missing","")&amp;IF(AND($U1686&gt;0,$R1686=""),", MOQ Missing","")&amp;IF(AND($U1686&gt;0,$S1686=""),", Leadtime Missing","")&amp;IF(W1686&gt;U1686,", PB2 Price Greater than PB1 Price","")&amp;IF(Y1686&gt;W1686,", PB3 Price Greater than PB2 Price","")&amp;IF(AA1686&gt;Y1686,", PB4 Price Greater than PB3 Price","")&amp;IF(AC1686&gt;AA1686,", PB5 Price Greater than PB4 Price","")&amp;IF(AE1686&gt;AC1686,", PB6 Price Greater than PB5 Price","")&amp;IF(AG1686&gt;AE1686,", PB7 Price Greater than PB6 Price","")&amp;IF($U1686&lt;&gt;ROUND($U1686,2),", PB 1 Price - More than 2 Decimal Places","")&amp;IF($W1686&lt;&gt;ROUND($W1686,2),", PB 2 Price - More than 2 Decimal Places","")&amp;IF($Y1686&lt;&gt;ROUND($Y1686,2),", PB 3 Price - More than 2 Decimal Places","")&amp;IF($AA1686&lt;&gt;ROUND($AA1686,2),", PB 4 Price - More than 2 Decimal Places","")&amp;IF($AC1686&lt;&gt;ROUND($AC1686,2),", PB 5 Price - More than 2 Decimal Places","")&amp;IF($AE1686&lt;&gt;ROUND($AE1686,2),", PB 6 Price - More than 2 Decimal Places","")&amp;IF($AG1686&lt;&gt;ROUND($AG1686,2),", PB 7 Price - More than 2 Decimal Places","")&amp;IF(AND(E1686&lt;&gt;"",U1686="",AH1686=""),", Please enter a Price in PB1 or Select No Bid","")&amp;IF(AND(OR($U1686&gt;0,$W1686&gt;0,$Y1686&gt;0,$AA1686&gt;0,$AC1686&gt;0,$AE1686&gt;0),OR(AH1686="",AH1686="No Bid")),", Bid Status Missing or Incorrect","")&amp;IF(AND(AH1686="No Bid",AI1686=""),", Reason for No Bid Missing","")&amp;IF(AND($O1686="CSIS",OR($U1686&gt;0,$W1686&gt;0,$Y1686&gt;0,$AA1686&gt;0,$AC1686&gt;0,$AE1686&gt;0),AJ1686=""),", NCAGE Supplier Missing","")&amp;IF(AND($O1686="Drawing",OR($U1686&gt;0,$W1686&gt;0,$Y1686&gt;0,$AA1686&gt;0,$AC1686&gt;0,$AE1686&gt;0),AK1686=""),", Manufacturer Missing","")&amp;IF(AL1686&lt;&gt;"",", Comment","")&amp;IF(AND(OR(AH1686="Bid Using CSIS Dropdown With Query (Comment Field Must Be Populated)",AH1686="Bid To Drawing Supplied With Query (Comment Field Must Be Populated)"),AL1686=""),", Please Enter a Comment for the Bid Query","")&amp;IF(AND(T1686&gt;0,U1686="",AH1686&lt;&gt;"No Bid"),", PB1 Price Missing","")&amp;IF(AND(V1686&gt;0,W1686="",AH1686&lt;&gt;"No Bid"),", PB2 Price Missing","")&amp;IF(AND(X1686&gt;0,Y1686="",AH1686&lt;&gt;"No Bid"),", PB3 Price Missing","")&amp;IF(AND(Z1686&gt;0,AA1686="",AH1686&lt;&gt;"No Bid"),", PB4 Price Missing","")&amp;IF(AND(AB1686&gt;0,AC1686="",AH1686&lt;&gt;"No Bid"),", PB5 Price Missing","")&amp;IF(AND(AD1686&gt;0,AE1686="",AH1686&lt;&gt;"No Bid"),", PB6 Price Missing","")&amp;IF(AND(AF1686&gt;0,AG1686="",AH1686&lt;&gt;"No Bid"),", PB7 Price Missing","")</f>
        <v>, Please enter a Price in PB1 or Select No Bid, PB1 Price Missing, PB2 Price Missing, PB3 Price Missing, PB4 Price Missing, PB5 Price Missing</v>
      </c>
      <c r="AN1686" s="28"/>
      <c r="AO1686" s="28"/>
      <c r="AP1686" s="28"/>
      <c r="AQ1686" s="28"/>
      <c r="AR1686" s="28"/>
      <c r="AS1686" s="28"/>
      <c r="AT1686" s="28"/>
      <c r="AU1686" s="28"/>
      <c r="AV1686" s="28"/>
      <c r="AW1686" s="28"/>
      <c r="AX1686" s="28"/>
      <c r="AY1686" s="28"/>
      <c r="AZ1686" s="28"/>
      <c r="BA1686" s="28"/>
      <c r="BB1686" s="28"/>
      <c r="BC1686" s="28"/>
      <c r="BD1686" s="28"/>
      <c r="BE1686" s="28"/>
      <c r="BF1686" s="28"/>
      <c r="BG1686" s="28"/>
      <c r="BH1686" s="28"/>
      <c r="BI1686" s="28"/>
      <c r="BJ1686" s="28"/>
      <c r="BK1686" s="28"/>
      <c r="BL1686" s="28"/>
    </row>
    <row r="1687" spans="1:64" x14ac:dyDescent="0.25">
      <c r="A1687" s="58">
        <v>1685</v>
      </c>
      <c r="B1687" s="57"/>
      <c r="C1687" s="57" t="s">
        <v>3775</v>
      </c>
      <c r="D1687" s="57"/>
      <c r="E1687" s="59" t="s">
        <v>1800</v>
      </c>
      <c r="F1687" s="60" t="s">
        <v>5980</v>
      </c>
      <c r="G1687" s="61" t="s">
        <v>5390</v>
      </c>
      <c r="H1687" s="60" t="s">
        <v>6012</v>
      </c>
      <c r="I1687" s="60" t="s">
        <v>5993</v>
      </c>
      <c r="J1687" s="60"/>
      <c r="K1687" s="60" t="s">
        <v>5992</v>
      </c>
      <c r="L1687" s="60" t="s">
        <v>23</v>
      </c>
      <c r="M1687" s="60" t="s">
        <v>6024</v>
      </c>
      <c r="N1687" s="57" t="s">
        <v>6026</v>
      </c>
      <c r="O1687" s="62" t="s">
        <v>2041</v>
      </c>
      <c r="P1687" s="62" t="s">
        <v>3751</v>
      </c>
      <c r="Q1687" s="28"/>
      <c r="R1687" s="28"/>
      <c r="S1687" s="28"/>
      <c r="T1687" s="36">
        <v>1</v>
      </c>
      <c r="U1687" s="33"/>
      <c r="V1687" s="36">
        <v>2</v>
      </c>
      <c r="W1687" s="33"/>
      <c r="X1687" s="36">
        <v>5</v>
      </c>
      <c r="Y1687" s="33"/>
      <c r="Z1687" s="36">
        <v>999999</v>
      </c>
      <c r="AA1687" s="33"/>
      <c r="AB1687" s="36"/>
      <c r="AC1687" s="33"/>
      <c r="AD1687" s="36"/>
      <c r="AE1687" s="33"/>
      <c r="AF1687" s="36"/>
      <c r="AG1687" s="33"/>
      <c r="AH1687" s="28"/>
      <c r="AI1687" s="28"/>
      <c r="AJ1687" s="28"/>
      <c r="AK1687" s="28"/>
      <c r="AL1687" s="28"/>
      <c r="AM1687" s="41" t="str">
        <f>IF(AND($U1687&gt;0,$Q1687=""),"Currency Missing","")&amp;IF(AND($U1687&gt;0,$R1687=""),", MOQ Missing","")&amp;IF(AND($U1687&gt;0,$S1687=""),", Leadtime Missing","")&amp;IF(W1687&gt;U1687,", PB2 Price Greater than PB1 Price","")&amp;IF(Y1687&gt;W1687,", PB3 Price Greater than PB2 Price","")&amp;IF(AA1687&gt;Y1687,", PB4 Price Greater than PB3 Price","")&amp;IF(AC1687&gt;AA1687,", PB5 Price Greater than PB4 Price","")&amp;IF(AE1687&gt;AC1687,", PB6 Price Greater than PB5 Price","")&amp;IF(AG1687&gt;AE1687,", PB7 Price Greater than PB6 Price","")&amp;IF($U1687&lt;&gt;ROUND($U1687,2),", PB 1 Price - More than 2 Decimal Places","")&amp;IF($W1687&lt;&gt;ROUND($W1687,2),", PB 2 Price - More than 2 Decimal Places","")&amp;IF($Y1687&lt;&gt;ROUND($Y1687,2),", PB 3 Price - More than 2 Decimal Places","")&amp;IF($AA1687&lt;&gt;ROUND($AA1687,2),", PB 4 Price - More than 2 Decimal Places","")&amp;IF($AC1687&lt;&gt;ROUND($AC1687,2),", PB 5 Price - More than 2 Decimal Places","")&amp;IF($AE1687&lt;&gt;ROUND($AE1687,2),", PB 6 Price - More than 2 Decimal Places","")&amp;IF($AG1687&lt;&gt;ROUND($AG1687,2),", PB 7 Price - More than 2 Decimal Places","")&amp;IF(AND(E1687&lt;&gt;"",U1687="",AH1687=""),", Please enter a Price in PB1 or Select No Bid","")&amp;IF(AND(OR($U1687&gt;0,$W1687&gt;0,$Y1687&gt;0,$AA1687&gt;0,$AC1687&gt;0,$AE1687&gt;0),OR(AH1687="",AH1687="No Bid")),", Bid Status Missing or Incorrect","")&amp;IF(AND(AH1687="No Bid",AI1687=""),", Reason for No Bid Missing","")&amp;IF(AND($O1687="CSIS",OR($U1687&gt;0,$W1687&gt;0,$Y1687&gt;0,$AA1687&gt;0,$AC1687&gt;0,$AE1687&gt;0),AJ1687=""),", NCAGE Supplier Missing","")&amp;IF(AND($O1687="Drawing",OR($U1687&gt;0,$W1687&gt;0,$Y1687&gt;0,$AA1687&gt;0,$AC1687&gt;0,$AE1687&gt;0),AK1687=""),", Manufacturer Missing","")&amp;IF(AL1687&lt;&gt;"",", Comment","")&amp;IF(AND(OR(AH1687="Bid Using CSIS Dropdown With Query (Comment Field Must Be Populated)",AH1687="Bid To Drawing Supplied With Query (Comment Field Must Be Populated)"),AL1687=""),", Please Enter a Comment for the Bid Query","")&amp;IF(AND(T1687&gt;0,U1687="",AH1687&lt;&gt;"No Bid"),", PB1 Price Missing","")&amp;IF(AND(V1687&gt;0,W1687="",AH1687&lt;&gt;"No Bid"),", PB2 Price Missing","")&amp;IF(AND(X1687&gt;0,Y1687="",AH1687&lt;&gt;"No Bid"),", PB3 Price Missing","")&amp;IF(AND(Z1687&gt;0,AA1687="",AH1687&lt;&gt;"No Bid"),", PB4 Price Missing","")&amp;IF(AND(AB1687&gt;0,AC1687="",AH1687&lt;&gt;"No Bid"),", PB5 Price Missing","")&amp;IF(AND(AD1687&gt;0,AE1687="",AH1687&lt;&gt;"No Bid"),", PB6 Price Missing","")&amp;IF(AND(AF1687&gt;0,AG1687="",AH1687&lt;&gt;"No Bid"),", PB7 Price Missing","")</f>
        <v>, Please enter a Price in PB1 or Select No Bid, PB1 Price Missing, PB2 Price Missing, PB3 Price Missing, PB4 Price Missing</v>
      </c>
      <c r="AN1687" s="28"/>
      <c r="AO1687" s="28"/>
      <c r="AP1687" s="28"/>
      <c r="AQ1687" s="28"/>
      <c r="AR1687" s="28"/>
      <c r="AS1687" s="28"/>
      <c r="AT1687" s="28"/>
      <c r="AU1687" s="28"/>
      <c r="AV1687" s="28"/>
      <c r="AW1687" s="28"/>
      <c r="AX1687" s="28"/>
      <c r="AY1687" s="28"/>
      <c r="AZ1687" s="28"/>
      <c r="BA1687" s="28"/>
      <c r="BB1687" s="28"/>
      <c r="BC1687" s="28"/>
      <c r="BD1687" s="28"/>
      <c r="BE1687" s="28"/>
      <c r="BF1687" s="28"/>
      <c r="BG1687" s="28"/>
      <c r="BH1687" s="28"/>
      <c r="BI1687" s="28"/>
      <c r="BJ1687" s="28"/>
      <c r="BK1687" s="28"/>
      <c r="BL1687" s="28"/>
    </row>
    <row r="1688" spans="1:64" x14ac:dyDescent="0.25">
      <c r="A1688" s="58">
        <v>1686</v>
      </c>
      <c r="B1688" s="57"/>
      <c r="C1688" s="57" t="s">
        <v>3775</v>
      </c>
      <c r="D1688" s="57"/>
      <c r="E1688" s="59" t="s">
        <v>1801</v>
      </c>
      <c r="F1688" s="60" t="s">
        <v>5981</v>
      </c>
      <c r="G1688" s="61" t="s">
        <v>5391</v>
      </c>
      <c r="H1688" s="60" t="s">
        <v>5990</v>
      </c>
      <c r="I1688" s="60" t="s">
        <v>5993</v>
      </c>
      <c r="J1688" s="60"/>
      <c r="K1688" s="60" t="s">
        <v>5992</v>
      </c>
      <c r="L1688" s="60" t="s">
        <v>23</v>
      </c>
      <c r="M1688" s="60" t="s">
        <v>6024</v>
      </c>
      <c r="N1688" s="57" t="s">
        <v>6026</v>
      </c>
      <c r="O1688" s="62" t="s">
        <v>2077</v>
      </c>
      <c r="P1688" s="62" t="s">
        <v>3752</v>
      </c>
      <c r="Q1688" s="28"/>
      <c r="R1688" s="28"/>
      <c r="S1688" s="28"/>
      <c r="T1688" s="36">
        <v>4</v>
      </c>
      <c r="U1688" s="33"/>
      <c r="V1688" s="36">
        <v>10</v>
      </c>
      <c r="W1688" s="33"/>
      <c r="X1688" s="36">
        <v>20</v>
      </c>
      <c r="Y1688" s="33"/>
      <c r="Z1688" s="36">
        <v>40</v>
      </c>
      <c r="AA1688" s="33"/>
      <c r="AB1688" s="36">
        <v>80</v>
      </c>
      <c r="AC1688" s="33"/>
      <c r="AD1688" s="36">
        <v>120</v>
      </c>
      <c r="AE1688" s="33"/>
      <c r="AF1688" s="36">
        <v>999999</v>
      </c>
      <c r="AG1688" s="33"/>
      <c r="AH1688" s="28"/>
      <c r="AI1688" s="28"/>
      <c r="AJ1688" s="28"/>
      <c r="AK1688" s="28"/>
      <c r="AL1688" s="28"/>
      <c r="AM1688" s="41" t="str">
        <f>IF(AND($U1688&gt;0,$Q1688=""),"Currency Missing","")&amp;IF(AND($U1688&gt;0,$R1688=""),", MOQ Missing","")&amp;IF(AND($U1688&gt;0,$S1688=""),", Leadtime Missing","")&amp;IF(W1688&gt;U1688,", PB2 Price Greater than PB1 Price","")&amp;IF(Y1688&gt;W1688,", PB3 Price Greater than PB2 Price","")&amp;IF(AA1688&gt;Y1688,", PB4 Price Greater than PB3 Price","")&amp;IF(AC1688&gt;AA1688,", PB5 Price Greater than PB4 Price","")&amp;IF(AE1688&gt;AC1688,", PB6 Price Greater than PB5 Price","")&amp;IF(AG1688&gt;AE1688,", PB7 Price Greater than PB6 Price","")&amp;IF($U1688&lt;&gt;ROUND($U1688,2),", PB 1 Price - More than 2 Decimal Places","")&amp;IF($W1688&lt;&gt;ROUND($W1688,2),", PB 2 Price - More than 2 Decimal Places","")&amp;IF($Y1688&lt;&gt;ROUND($Y1688,2),", PB 3 Price - More than 2 Decimal Places","")&amp;IF($AA1688&lt;&gt;ROUND($AA1688,2),", PB 4 Price - More than 2 Decimal Places","")&amp;IF($AC1688&lt;&gt;ROUND($AC1688,2),", PB 5 Price - More than 2 Decimal Places","")&amp;IF($AE1688&lt;&gt;ROUND($AE1688,2),", PB 6 Price - More than 2 Decimal Places","")&amp;IF($AG1688&lt;&gt;ROUND($AG1688,2),", PB 7 Price - More than 2 Decimal Places","")&amp;IF(AND(E1688&lt;&gt;"",U1688="",AH1688=""),", Please enter a Price in PB1 or Select No Bid","")&amp;IF(AND(OR($U1688&gt;0,$W1688&gt;0,$Y1688&gt;0,$AA1688&gt;0,$AC1688&gt;0,$AE1688&gt;0),OR(AH1688="",AH1688="No Bid")),", Bid Status Missing or Incorrect","")&amp;IF(AND(AH1688="No Bid",AI1688=""),", Reason for No Bid Missing","")&amp;IF(AND($O1688="CSIS",OR($U1688&gt;0,$W1688&gt;0,$Y1688&gt;0,$AA1688&gt;0,$AC1688&gt;0,$AE1688&gt;0),AJ1688=""),", NCAGE Supplier Missing","")&amp;IF(AND($O1688="Drawing",OR($U1688&gt;0,$W1688&gt;0,$Y1688&gt;0,$AA1688&gt;0,$AC1688&gt;0,$AE1688&gt;0),AK1688=""),", Manufacturer Missing","")&amp;IF(AL1688&lt;&gt;"",", Comment","")&amp;IF(AND(OR(AH1688="Bid Using CSIS Dropdown With Query (Comment Field Must Be Populated)",AH1688="Bid To Drawing Supplied With Query (Comment Field Must Be Populated)"),AL1688=""),", Please Enter a Comment for the Bid Query","")&amp;IF(AND(T1688&gt;0,U1688="",AH1688&lt;&gt;"No Bid"),", PB1 Price Missing","")&amp;IF(AND(V1688&gt;0,W1688="",AH1688&lt;&gt;"No Bid"),", PB2 Price Missing","")&amp;IF(AND(X1688&gt;0,Y1688="",AH1688&lt;&gt;"No Bid"),", PB3 Price Missing","")&amp;IF(AND(Z1688&gt;0,AA1688="",AH1688&lt;&gt;"No Bid"),", PB4 Price Missing","")&amp;IF(AND(AB1688&gt;0,AC1688="",AH1688&lt;&gt;"No Bid"),", PB5 Price Missing","")&amp;IF(AND(AD1688&gt;0,AE1688="",AH1688&lt;&gt;"No Bid"),", PB6 Price Missing","")&amp;IF(AND(AF1688&gt;0,AG1688="",AH1688&lt;&gt;"No Bid"),", PB7 Price Missing","")</f>
        <v>, Please enter a Price in PB1 or Select No Bid, PB1 Price Missing, PB2 Price Missing, PB3 Price Missing, PB4 Price Missing, PB5 Price Missing, PB6 Price Missing, PB7 Price Missing</v>
      </c>
      <c r="AN1688" s="28"/>
      <c r="AO1688" s="28"/>
      <c r="AP1688" s="28"/>
      <c r="AQ1688" s="28"/>
      <c r="AR1688" s="28"/>
      <c r="AS1688" s="28"/>
      <c r="AT1688" s="28"/>
      <c r="AU1688" s="28"/>
      <c r="AV1688" s="28"/>
      <c r="AW1688" s="28"/>
      <c r="AX1688" s="28"/>
      <c r="AY1688" s="28"/>
      <c r="AZ1688" s="28"/>
      <c r="BA1688" s="28"/>
      <c r="BB1688" s="28"/>
      <c r="BC1688" s="28"/>
      <c r="BD1688" s="28"/>
      <c r="BE1688" s="28"/>
      <c r="BF1688" s="28"/>
      <c r="BG1688" s="28"/>
      <c r="BH1688" s="28"/>
      <c r="BI1688" s="28"/>
      <c r="BJ1688" s="28"/>
      <c r="BK1688" s="28"/>
      <c r="BL1688" s="28"/>
    </row>
    <row r="1689" spans="1:64" x14ac:dyDescent="0.25">
      <c r="A1689" s="58">
        <v>1687</v>
      </c>
      <c r="B1689" s="57"/>
      <c r="C1689" s="57" t="s">
        <v>3775</v>
      </c>
      <c r="D1689" s="57"/>
      <c r="E1689" s="59" t="s">
        <v>1802</v>
      </c>
      <c r="F1689" s="60" t="s">
        <v>5416</v>
      </c>
      <c r="G1689" s="61" t="s">
        <v>5392</v>
      </c>
      <c r="H1689" s="60" t="s">
        <v>5994</v>
      </c>
      <c r="I1689" s="60" t="s">
        <v>5993</v>
      </c>
      <c r="J1689" s="60"/>
      <c r="K1689" s="60" t="s">
        <v>5992</v>
      </c>
      <c r="L1689" s="60" t="s">
        <v>23</v>
      </c>
      <c r="M1689" s="60" t="s">
        <v>6024</v>
      </c>
      <c r="N1689" s="57" t="s">
        <v>6026</v>
      </c>
      <c r="O1689" s="62" t="s">
        <v>1941</v>
      </c>
      <c r="P1689" s="62" t="s">
        <v>3753</v>
      </c>
      <c r="Q1689" s="28"/>
      <c r="R1689" s="28"/>
      <c r="S1689" s="28"/>
      <c r="T1689" s="36">
        <v>1</v>
      </c>
      <c r="U1689" s="33"/>
      <c r="V1689" s="36">
        <v>2</v>
      </c>
      <c r="W1689" s="33"/>
      <c r="X1689" s="36">
        <v>5</v>
      </c>
      <c r="Y1689" s="33"/>
      <c r="Z1689" s="36">
        <v>999999</v>
      </c>
      <c r="AA1689" s="33"/>
      <c r="AB1689" s="36"/>
      <c r="AC1689" s="33"/>
      <c r="AD1689" s="36"/>
      <c r="AE1689" s="33"/>
      <c r="AF1689" s="36"/>
      <c r="AG1689" s="33"/>
      <c r="AH1689" s="28"/>
      <c r="AI1689" s="28"/>
      <c r="AJ1689" s="28"/>
      <c r="AK1689" s="28"/>
      <c r="AL1689" s="28"/>
      <c r="AM1689" s="41" t="str">
        <f>IF(AND($U1689&gt;0,$Q1689=""),"Currency Missing","")&amp;IF(AND($U1689&gt;0,$R1689=""),", MOQ Missing","")&amp;IF(AND($U1689&gt;0,$S1689=""),", Leadtime Missing","")&amp;IF(W1689&gt;U1689,", PB2 Price Greater than PB1 Price","")&amp;IF(Y1689&gt;W1689,", PB3 Price Greater than PB2 Price","")&amp;IF(AA1689&gt;Y1689,", PB4 Price Greater than PB3 Price","")&amp;IF(AC1689&gt;AA1689,", PB5 Price Greater than PB4 Price","")&amp;IF(AE1689&gt;AC1689,", PB6 Price Greater than PB5 Price","")&amp;IF(AG1689&gt;AE1689,", PB7 Price Greater than PB6 Price","")&amp;IF($U1689&lt;&gt;ROUND($U1689,2),", PB 1 Price - More than 2 Decimal Places","")&amp;IF($W1689&lt;&gt;ROUND($W1689,2),", PB 2 Price - More than 2 Decimal Places","")&amp;IF($Y1689&lt;&gt;ROUND($Y1689,2),", PB 3 Price - More than 2 Decimal Places","")&amp;IF($AA1689&lt;&gt;ROUND($AA1689,2),", PB 4 Price - More than 2 Decimal Places","")&amp;IF($AC1689&lt;&gt;ROUND($AC1689,2),", PB 5 Price - More than 2 Decimal Places","")&amp;IF($AE1689&lt;&gt;ROUND($AE1689,2),", PB 6 Price - More than 2 Decimal Places","")&amp;IF($AG1689&lt;&gt;ROUND($AG1689,2),", PB 7 Price - More than 2 Decimal Places","")&amp;IF(AND(E1689&lt;&gt;"",U1689="",AH1689=""),", Please enter a Price in PB1 or Select No Bid","")&amp;IF(AND(OR($U1689&gt;0,$W1689&gt;0,$Y1689&gt;0,$AA1689&gt;0,$AC1689&gt;0,$AE1689&gt;0),OR(AH1689="",AH1689="No Bid")),", Bid Status Missing or Incorrect","")&amp;IF(AND(AH1689="No Bid",AI1689=""),", Reason for No Bid Missing","")&amp;IF(AND($O1689="CSIS",OR($U1689&gt;0,$W1689&gt;0,$Y1689&gt;0,$AA1689&gt;0,$AC1689&gt;0,$AE1689&gt;0),AJ1689=""),", NCAGE Supplier Missing","")&amp;IF(AND($O1689="Drawing",OR($U1689&gt;0,$W1689&gt;0,$Y1689&gt;0,$AA1689&gt;0,$AC1689&gt;0,$AE1689&gt;0),AK1689=""),", Manufacturer Missing","")&amp;IF(AL1689&lt;&gt;"",", Comment","")&amp;IF(AND(OR(AH1689="Bid Using CSIS Dropdown With Query (Comment Field Must Be Populated)",AH1689="Bid To Drawing Supplied With Query (Comment Field Must Be Populated)"),AL1689=""),", Please Enter a Comment for the Bid Query","")&amp;IF(AND(T1689&gt;0,U1689="",AH1689&lt;&gt;"No Bid"),", PB1 Price Missing","")&amp;IF(AND(V1689&gt;0,W1689="",AH1689&lt;&gt;"No Bid"),", PB2 Price Missing","")&amp;IF(AND(X1689&gt;0,Y1689="",AH1689&lt;&gt;"No Bid"),", PB3 Price Missing","")&amp;IF(AND(Z1689&gt;0,AA1689="",AH1689&lt;&gt;"No Bid"),", PB4 Price Missing","")&amp;IF(AND(AB1689&gt;0,AC1689="",AH1689&lt;&gt;"No Bid"),", PB5 Price Missing","")&amp;IF(AND(AD1689&gt;0,AE1689="",AH1689&lt;&gt;"No Bid"),", PB6 Price Missing","")&amp;IF(AND(AF1689&gt;0,AG1689="",AH1689&lt;&gt;"No Bid"),", PB7 Price Missing","")</f>
        <v>, Please enter a Price in PB1 or Select No Bid, PB1 Price Missing, PB2 Price Missing, PB3 Price Missing, PB4 Price Missing</v>
      </c>
      <c r="AN1689" s="28"/>
      <c r="AO1689" s="28"/>
      <c r="AP1689" s="28"/>
      <c r="AQ1689" s="28"/>
      <c r="AR1689" s="28"/>
      <c r="AS1689" s="28"/>
      <c r="AT1689" s="28"/>
      <c r="AU1689" s="28"/>
      <c r="AV1689" s="28"/>
      <c r="AW1689" s="28"/>
      <c r="AX1689" s="28"/>
      <c r="AY1689" s="28"/>
      <c r="AZ1689" s="28"/>
      <c r="BA1689" s="28"/>
      <c r="BB1689" s="28"/>
      <c r="BC1689" s="28"/>
      <c r="BD1689" s="28"/>
      <c r="BE1689" s="28"/>
      <c r="BF1689" s="28"/>
      <c r="BG1689" s="28"/>
      <c r="BH1689" s="28"/>
      <c r="BI1689" s="28"/>
      <c r="BJ1689" s="28"/>
      <c r="BK1689" s="28"/>
      <c r="BL1689" s="28"/>
    </row>
    <row r="1690" spans="1:64" x14ac:dyDescent="0.25">
      <c r="A1690" s="58">
        <v>1688</v>
      </c>
      <c r="B1690" s="57"/>
      <c r="C1690" s="57" t="s">
        <v>3775</v>
      </c>
      <c r="D1690" s="57"/>
      <c r="E1690" s="59" t="s">
        <v>1803</v>
      </c>
      <c r="F1690" s="60" t="s">
        <v>5478</v>
      </c>
      <c r="G1690" s="61" t="s">
        <v>5393</v>
      </c>
      <c r="H1690" s="60" t="s">
        <v>5994</v>
      </c>
      <c r="I1690" s="60" t="s">
        <v>5993</v>
      </c>
      <c r="J1690" s="60"/>
      <c r="K1690" s="60" t="s">
        <v>5992</v>
      </c>
      <c r="L1690" s="60" t="s">
        <v>23</v>
      </c>
      <c r="M1690" s="60" t="s">
        <v>6024</v>
      </c>
      <c r="N1690" s="57" t="s">
        <v>6026</v>
      </c>
      <c r="O1690" s="62" t="s">
        <v>1941</v>
      </c>
      <c r="P1690" s="62" t="s">
        <v>3754</v>
      </c>
      <c r="Q1690" s="28"/>
      <c r="R1690" s="28"/>
      <c r="S1690" s="28"/>
      <c r="T1690" s="36">
        <v>1</v>
      </c>
      <c r="U1690" s="33"/>
      <c r="V1690" s="36">
        <v>2</v>
      </c>
      <c r="W1690" s="33"/>
      <c r="X1690" s="36">
        <v>5</v>
      </c>
      <c r="Y1690" s="33"/>
      <c r="Z1690" s="36">
        <v>999999</v>
      </c>
      <c r="AA1690" s="33"/>
      <c r="AB1690" s="36"/>
      <c r="AC1690" s="33"/>
      <c r="AD1690" s="36"/>
      <c r="AE1690" s="33"/>
      <c r="AF1690" s="36"/>
      <c r="AG1690" s="33"/>
      <c r="AH1690" s="28"/>
      <c r="AI1690" s="28"/>
      <c r="AJ1690" s="28"/>
      <c r="AK1690" s="28"/>
      <c r="AL1690" s="28"/>
      <c r="AM1690" s="41" t="str">
        <f>IF(AND($U1690&gt;0,$Q1690=""),"Currency Missing","")&amp;IF(AND($U1690&gt;0,$R1690=""),", MOQ Missing","")&amp;IF(AND($U1690&gt;0,$S1690=""),", Leadtime Missing","")&amp;IF(W1690&gt;U1690,", PB2 Price Greater than PB1 Price","")&amp;IF(Y1690&gt;W1690,", PB3 Price Greater than PB2 Price","")&amp;IF(AA1690&gt;Y1690,", PB4 Price Greater than PB3 Price","")&amp;IF(AC1690&gt;AA1690,", PB5 Price Greater than PB4 Price","")&amp;IF(AE1690&gt;AC1690,", PB6 Price Greater than PB5 Price","")&amp;IF(AG1690&gt;AE1690,", PB7 Price Greater than PB6 Price","")&amp;IF($U1690&lt;&gt;ROUND($U1690,2),", PB 1 Price - More than 2 Decimal Places","")&amp;IF($W1690&lt;&gt;ROUND($W1690,2),", PB 2 Price - More than 2 Decimal Places","")&amp;IF($Y1690&lt;&gt;ROUND($Y1690,2),", PB 3 Price - More than 2 Decimal Places","")&amp;IF($AA1690&lt;&gt;ROUND($AA1690,2),", PB 4 Price - More than 2 Decimal Places","")&amp;IF($AC1690&lt;&gt;ROUND($AC1690,2),", PB 5 Price - More than 2 Decimal Places","")&amp;IF($AE1690&lt;&gt;ROUND($AE1690,2),", PB 6 Price - More than 2 Decimal Places","")&amp;IF($AG1690&lt;&gt;ROUND($AG1690,2),", PB 7 Price - More than 2 Decimal Places","")&amp;IF(AND(E1690&lt;&gt;"",U1690="",AH1690=""),", Please enter a Price in PB1 or Select No Bid","")&amp;IF(AND(OR($U1690&gt;0,$W1690&gt;0,$Y1690&gt;0,$AA1690&gt;0,$AC1690&gt;0,$AE1690&gt;0),OR(AH1690="",AH1690="No Bid")),", Bid Status Missing or Incorrect","")&amp;IF(AND(AH1690="No Bid",AI1690=""),", Reason for No Bid Missing","")&amp;IF(AND($O1690="CSIS",OR($U1690&gt;0,$W1690&gt;0,$Y1690&gt;0,$AA1690&gt;0,$AC1690&gt;0,$AE1690&gt;0),AJ1690=""),", NCAGE Supplier Missing","")&amp;IF(AND($O1690="Drawing",OR($U1690&gt;0,$W1690&gt;0,$Y1690&gt;0,$AA1690&gt;0,$AC1690&gt;0,$AE1690&gt;0),AK1690=""),", Manufacturer Missing","")&amp;IF(AL1690&lt;&gt;"",", Comment","")&amp;IF(AND(OR(AH1690="Bid Using CSIS Dropdown With Query (Comment Field Must Be Populated)",AH1690="Bid To Drawing Supplied With Query (Comment Field Must Be Populated)"),AL1690=""),", Please Enter a Comment for the Bid Query","")&amp;IF(AND(T1690&gt;0,U1690="",AH1690&lt;&gt;"No Bid"),", PB1 Price Missing","")&amp;IF(AND(V1690&gt;0,W1690="",AH1690&lt;&gt;"No Bid"),", PB2 Price Missing","")&amp;IF(AND(X1690&gt;0,Y1690="",AH1690&lt;&gt;"No Bid"),", PB3 Price Missing","")&amp;IF(AND(Z1690&gt;0,AA1690="",AH1690&lt;&gt;"No Bid"),", PB4 Price Missing","")&amp;IF(AND(AB1690&gt;0,AC1690="",AH1690&lt;&gt;"No Bid"),", PB5 Price Missing","")&amp;IF(AND(AD1690&gt;0,AE1690="",AH1690&lt;&gt;"No Bid"),", PB6 Price Missing","")&amp;IF(AND(AF1690&gt;0,AG1690="",AH1690&lt;&gt;"No Bid"),", PB7 Price Missing","")</f>
        <v>, Please enter a Price in PB1 or Select No Bid, PB1 Price Missing, PB2 Price Missing, PB3 Price Missing, PB4 Price Missing</v>
      </c>
      <c r="AN1690" s="28"/>
      <c r="AO1690" s="28"/>
      <c r="AP1690" s="28"/>
      <c r="AQ1690" s="28"/>
      <c r="AR1690" s="28"/>
      <c r="AS1690" s="28"/>
      <c r="AT1690" s="28"/>
      <c r="AU1690" s="28"/>
      <c r="AV1690" s="28"/>
      <c r="AW1690" s="28"/>
      <c r="AX1690" s="28"/>
      <c r="AY1690" s="28"/>
      <c r="AZ1690" s="28"/>
      <c r="BA1690" s="28"/>
      <c r="BB1690" s="28"/>
      <c r="BC1690" s="28"/>
      <c r="BD1690" s="28"/>
      <c r="BE1690" s="28"/>
      <c r="BF1690" s="28"/>
      <c r="BG1690" s="28"/>
      <c r="BH1690" s="28"/>
      <c r="BI1690" s="28"/>
      <c r="BJ1690" s="28"/>
      <c r="BK1690" s="28"/>
      <c r="BL1690" s="28"/>
    </row>
    <row r="1691" spans="1:64" x14ac:dyDescent="0.25">
      <c r="A1691" s="58">
        <v>1689</v>
      </c>
      <c r="B1691" s="57"/>
      <c r="C1691" s="57" t="s">
        <v>3775</v>
      </c>
      <c r="D1691" s="57"/>
      <c r="E1691" s="59" t="s">
        <v>1804</v>
      </c>
      <c r="F1691" s="60" t="s">
        <v>5982</v>
      </c>
      <c r="G1691" s="61" t="s">
        <v>5394</v>
      </c>
      <c r="H1691" s="60" t="s">
        <v>6014</v>
      </c>
      <c r="I1691" s="60" t="s">
        <v>5993</v>
      </c>
      <c r="J1691" s="60"/>
      <c r="K1691" s="60" t="s">
        <v>5992</v>
      </c>
      <c r="L1691" s="60" t="s">
        <v>23</v>
      </c>
      <c r="M1691" s="60" t="s">
        <v>6024</v>
      </c>
      <c r="N1691" s="57" t="s">
        <v>6026</v>
      </c>
      <c r="O1691" s="62" t="s">
        <v>2078</v>
      </c>
      <c r="P1691" s="62" t="s">
        <v>3755</v>
      </c>
      <c r="Q1691" s="28"/>
      <c r="R1691" s="28"/>
      <c r="S1691" s="28"/>
      <c r="T1691" s="36">
        <v>1</v>
      </c>
      <c r="U1691" s="33"/>
      <c r="V1691" s="36">
        <v>2</v>
      </c>
      <c r="W1691" s="33"/>
      <c r="X1691" s="36">
        <v>4</v>
      </c>
      <c r="Y1691" s="33"/>
      <c r="Z1691" s="36">
        <v>9</v>
      </c>
      <c r="AA1691" s="33"/>
      <c r="AB1691" s="36">
        <v>999999</v>
      </c>
      <c r="AC1691" s="33"/>
      <c r="AD1691" s="36"/>
      <c r="AE1691" s="33"/>
      <c r="AF1691" s="36"/>
      <c r="AG1691" s="33"/>
      <c r="AH1691" s="28"/>
      <c r="AI1691" s="28"/>
      <c r="AJ1691" s="28"/>
      <c r="AK1691" s="28"/>
      <c r="AL1691" s="28"/>
      <c r="AM1691" s="41" t="str">
        <f>IF(AND($U1691&gt;0,$Q1691=""),"Currency Missing","")&amp;IF(AND($U1691&gt;0,$R1691=""),", MOQ Missing","")&amp;IF(AND($U1691&gt;0,$S1691=""),", Leadtime Missing","")&amp;IF(W1691&gt;U1691,", PB2 Price Greater than PB1 Price","")&amp;IF(Y1691&gt;W1691,", PB3 Price Greater than PB2 Price","")&amp;IF(AA1691&gt;Y1691,", PB4 Price Greater than PB3 Price","")&amp;IF(AC1691&gt;AA1691,", PB5 Price Greater than PB4 Price","")&amp;IF(AE1691&gt;AC1691,", PB6 Price Greater than PB5 Price","")&amp;IF(AG1691&gt;AE1691,", PB7 Price Greater than PB6 Price","")&amp;IF($U1691&lt;&gt;ROUND($U1691,2),", PB 1 Price - More than 2 Decimal Places","")&amp;IF($W1691&lt;&gt;ROUND($W1691,2),", PB 2 Price - More than 2 Decimal Places","")&amp;IF($Y1691&lt;&gt;ROUND($Y1691,2),", PB 3 Price - More than 2 Decimal Places","")&amp;IF($AA1691&lt;&gt;ROUND($AA1691,2),", PB 4 Price - More than 2 Decimal Places","")&amp;IF($AC1691&lt;&gt;ROUND($AC1691,2),", PB 5 Price - More than 2 Decimal Places","")&amp;IF($AE1691&lt;&gt;ROUND($AE1691,2),", PB 6 Price - More than 2 Decimal Places","")&amp;IF($AG1691&lt;&gt;ROUND($AG1691,2),", PB 7 Price - More than 2 Decimal Places","")&amp;IF(AND(E1691&lt;&gt;"",U1691="",AH1691=""),", Please enter a Price in PB1 or Select No Bid","")&amp;IF(AND(OR($U1691&gt;0,$W1691&gt;0,$Y1691&gt;0,$AA1691&gt;0,$AC1691&gt;0,$AE1691&gt;0),OR(AH1691="",AH1691="No Bid")),", Bid Status Missing or Incorrect","")&amp;IF(AND(AH1691="No Bid",AI1691=""),", Reason for No Bid Missing","")&amp;IF(AND($O1691="CSIS",OR($U1691&gt;0,$W1691&gt;0,$Y1691&gt;0,$AA1691&gt;0,$AC1691&gt;0,$AE1691&gt;0),AJ1691=""),", NCAGE Supplier Missing","")&amp;IF(AND($O1691="Drawing",OR($U1691&gt;0,$W1691&gt;0,$Y1691&gt;0,$AA1691&gt;0,$AC1691&gt;0,$AE1691&gt;0),AK1691=""),", Manufacturer Missing","")&amp;IF(AL1691&lt;&gt;"",", Comment","")&amp;IF(AND(OR(AH1691="Bid Using CSIS Dropdown With Query (Comment Field Must Be Populated)",AH1691="Bid To Drawing Supplied With Query (Comment Field Must Be Populated)"),AL1691=""),", Please Enter a Comment for the Bid Query","")&amp;IF(AND(T1691&gt;0,U1691="",AH1691&lt;&gt;"No Bid"),", PB1 Price Missing","")&amp;IF(AND(V1691&gt;0,W1691="",AH1691&lt;&gt;"No Bid"),", PB2 Price Missing","")&amp;IF(AND(X1691&gt;0,Y1691="",AH1691&lt;&gt;"No Bid"),", PB3 Price Missing","")&amp;IF(AND(Z1691&gt;0,AA1691="",AH1691&lt;&gt;"No Bid"),", PB4 Price Missing","")&amp;IF(AND(AB1691&gt;0,AC1691="",AH1691&lt;&gt;"No Bid"),", PB5 Price Missing","")&amp;IF(AND(AD1691&gt;0,AE1691="",AH1691&lt;&gt;"No Bid"),", PB6 Price Missing","")&amp;IF(AND(AF1691&gt;0,AG1691="",AH1691&lt;&gt;"No Bid"),", PB7 Price Missing","")</f>
        <v>, Please enter a Price in PB1 or Select No Bid, PB1 Price Missing, PB2 Price Missing, PB3 Price Missing, PB4 Price Missing, PB5 Price Missing</v>
      </c>
      <c r="AN1691" s="28"/>
      <c r="AO1691" s="28"/>
      <c r="AP1691" s="28"/>
      <c r="AQ1691" s="28"/>
      <c r="AR1691" s="28"/>
      <c r="AS1691" s="28"/>
      <c r="AT1691" s="28"/>
      <c r="AU1691" s="28"/>
      <c r="AV1691" s="28"/>
      <c r="AW1691" s="28"/>
      <c r="AX1691" s="28"/>
      <c r="AY1691" s="28"/>
      <c r="AZ1691" s="28"/>
      <c r="BA1691" s="28"/>
      <c r="BB1691" s="28"/>
      <c r="BC1691" s="28"/>
      <c r="BD1691" s="28"/>
      <c r="BE1691" s="28"/>
      <c r="BF1691" s="28"/>
      <c r="BG1691" s="28"/>
      <c r="BH1691" s="28"/>
      <c r="BI1691" s="28"/>
      <c r="BJ1691" s="28"/>
      <c r="BK1691" s="28"/>
      <c r="BL1691" s="28"/>
    </row>
    <row r="1692" spans="1:64" x14ac:dyDescent="0.25">
      <c r="A1692" s="58">
        <v>1690</v>
      </c>
      <c r="B1692" s="57"/>
      <c r="C1692" s="57" t="s">
        <v>3775</v>
      </c>
      <c r="D1692" s="57"/>
      <c r="E1692" s="59" t="s">
        <v>1805</v>
      </c>
      <c r="F1692" s="60" t="s">
        <v>5514</v>
      </c>
      <c r="G1692" s="61" t="s">
        <v>5395</v>
      </c>
      <c r="H1692" s="60" t="s">
        <v>6013</v>
      </c>
      <c r="I1692" s="60" t="s">
        <v>5993</v>
      </c>
      <c r="J1692" s="60"/>
      <c r="K1692" s="60" t="s">
        <v>5992</v>
      </c>
      <c r="L1692" s="60" t="s">
        <v>23</v>
      </c>
      <c r="M1692" s="60" t="s">
        <v>6024</v>
      </c>
      <c r="N1692" s="57" t="s">
        <v>6026</v>
      </c>
      <c r="O1692" s="62" t="s">
        <v>2054</v>
      </c>
      <c r="P1692" s="62" t="s">
        <v>3756</v>
      </c>
      <c r="Q1692" s="28"/>
      <c r="R1692" s="28"/>
      <c r="S1692" s="28"/>
      <c r="T1692" s="36">
        <v>12</v>
      </c>
      <c r="U1692" s="33"/>
      <c r="V1692" s="36">
        <v>35</v>
      </c>
      <c r="W1692" s="33"/>
      <c r="X1692" s="36">
        <v>70</v>
      </c>
      <c r="Y1692" s="33"/>
      <c r="Z1692" s="36">
        <v>140</v>
      </c>
      <c r="AA1692" s="33"/>
      <c r="AB1692" s="36">
        <v>250</v>
      </c>
      <c r="AC1692" s="33"/>
      <c r="AD1692" s="36">
        <v>999999</v>
      </c>
      <c r="AE1692" s="33"/>
      <c r="AF1692" s="36"/>
      <c r="AG1692" s="33"/>
      <c r="AH1692" s="28"/>
      <c r="AI1692" s="28"/>
      <c r="AJ1692" s="28"/>
      <c r="AK1692" s="28"/>
      <c r="AL1692" s="28"/>
      <c r="AM1692" s="41" t="str">
        <f>IF(AND($U1692&gt;0,$Q1692=""),"Currency Missing","")&amp;IF(AND($U1692&gt;0,$R1692=""),", MOQ Missing","")&amp;IF(AND($U1692&gt;0,$S1692=""),", Leadtime Missing","")&amp;IF(W1692&gt;U1692,", PB2 Price Greater than PB1 Price","")&amp;IF(Y1692&gt;W1692,", PB3 Price Greater than PB2 Price","")&amp;IF(AA1692&gt;Y1692,", PB4 Price Greater than PB3 Price","")&amp;IF(AC1692&gt;AA1692,", PB5 Price Greater than PB4 Price","")&amp;IF(AE1692&gt;AC1692,", PB6 Price Greater than PB5 Price","")&amp;IF(AG1692&gt;AE1692,", PB7 Price Greater than PB6 Price","")&amp;IF($U1692&lt;&gt;ROUND($U1692,2),", PB 1 Price - More than 2 Decimal Places","")&amp;IF($W1692&lt;&gt;ROUND($W1692,2),", PB 2 Price - More than 2 Decimal Places","")&amp;IF($Y1692&lt;&gt;ROUND($Y1692,2),", PB 3 Price - More than 2 Decimal Places","")&amp;IF($AA1692&lt;&gt;ROUND($AA1692,2),", PB 4 Price - More than 2 Decimal Places","")&amp;IF($AC1692&lt;&gt;ROUND($AC1692,2),", PB 5 Price - More than 2 Decimal Places","")&amp;IF($AE1692&lt;&gt;ROUND($AE1692,2),", PB 6 Price - More than 2 Decimal Places","")&amp;IF($AG1692&lt;&gt;ROUND($AG1692,2),", PB 7 Price - More than 2 Decimal Places","")&amp;IF(AND(E1692&lt;&gt;"",U1692="",AH1692=""),", Please enter a Price in PB1 or Select No Bid","")&amp;IF(AND(OR($U1692&gt;0,$W1692&gt;0,$Y1692&gt;0,$AA1692&gt;0,$AC1692&gt;0,$AE1692&gt;0),OR(AH1692="",AH1692="No Bid")),", Bid Status Missing or Incorrect","")&amp;IF(AND(AH1692="No Bid",AI1692=""),", Reason for No Bid Missing","")&amp;IF(AND($O1692="CSIS",OR($U1692&gt;0,$W1692&gt;0,$Y1692&gt;0,$AA1692&gt;0,$AC1692&gt;0,$AE1692&gt;0),AJ1692=""),", NCAGE Supplier Missing","")&amp;IF(AND($O1692="Drawing",OR($U1692&gt;0,$W1692&gt;0,$Y1692&gt;0,$AA1692&gt;0,$AC1692&gt;0,$AE1692&gt;0),AK1692=""),", Manufacturer Missing","")&amp;IF(AL1692&lt;&gt;"",", Comment","")&amp;IF(AND(OR(AH1692="Bid Using CSIS Dropdown With Query (Comment Field Must Be Populated)",AH1692="Bid To Drawing Supplied With Query (Comment Field Must Be Populated)"),AL1692=""),", Please Enter a Comment for the Bid Query","")&amp;IF(AND(T1692&gt;0,U1692="",AH1692&lt;&gt;"No Bid"),", PB1 Price Missing","")&amp;IF(AND(V1692&gt;0,W1692="",AH1692&lt;&gt;"No Bid"),", PB2 Price Missing","")&amp;IF(AND(X1692&gt;0,Y1692="",AH1692&lt;&gt;"No Bid"),", PB3 Price Missing","")&amp;IF(AND(Z1692&gt;0,AA1692="",AH1692&lt;&gt;"No Bid"),", PB4 Price Missing","")&amp;IF(AND(AB1692&gt;0,AC1692="",AH1692&lt;&gt;"No Bid"),", PB5 Price Missing","")&amp;IF(AND(AD1692&gt;0,AE1692="",AH1692&lt;&gt;"No Bid"),", PB6 Price Missing","")&amp;IF(AND(AF1692&gt;0,AG1692="",AH1692&lt;&gt;"No Bid"),", PB7 Price Missing","")</f>
        <v>, Please enter a Price in PB1 or Select No Bid, PB1 Price Missing, PB2 Price Missing, PB3 Price Missing, PB4 Price Missing, PB5 Price Missing, PB6 Price Missing</v>
      </c>
      <c r="AN1692" s="28"/>
      <c r="AO1692" s="28"/>
      <c r="AP1692" s="28"/>
      <c r="AQ1692" s="28"/>
      <c r="AR1692" s="28"/>
      <c r="AS1692" s="28"/>
      <c r="AT1692" s="28"/>
      <c r="AU1692" s="28"/>
      <c r="AV1692" s="28"/>
      <c r="AW1692" s="28"/>
      <c r="AX1692" s="28"/>
      <c r="AY1692" s="28"/>
      <c r="AZ1692" s="28"/>
      <c r="BA1692" s="28"/>
      <c r="BB1692" s="28"/>
      <c r="BC1692" s="28"/>
      <c r="BD1692" s="28"/>
      <c r="BE1692" s="28"/>
      <c r="BF1692" s="28"/>
      <c r="BG1692" s="28"/>
      <c r="BH1692" s="28"/>
      <c r="BI1692" s="28"/>
      <c r="BJ1692" s="28"/>
      <c r="BK1692" s="28"/>
      <c r="BL1692" s="28"/>
    </row>
    <row r="1693" spans="1:64" x14ac:dyDescent="0.25">
      <c r="A1693" s="58">
        <v>1691</v>
      </c>
      <c r="B1693" s="57"/>
      <c r="C1693" s="57" t="s">
        <v>3775</v>
      </c>
      <c r="D1693" s="57"/>
      <c r="E1693" s="59" t="s">
        <v>1806</v>
      </c>
      <c r="F1693" s="60" t="s">
        <v>5547</v>
      </c>
      <c r="G1693" s="61" t="s">
        <v>5396</v>
      </c>
      <c r="H1693" s="60" t="s">
        <v>5990</v>
      </c>
      <c r="I1693" s="60" t="s">
        <v>5993</v>
      </c>
      <c r="J1693" s="60"/>
      <c r="K1693" s="60" t="s">
        <v>5992</v>
      </c>
      <c r="L1693" s="60" t="s">
        <v>23</v>
      </c>
      <c r="M1693" s="60" t="s">
        <v>6024</v>
      </c>
      <c r="N1693" s="57" t="s">
        <v>6026</v>
      </c>
      <c r="O1693" s="62" t="s">
        <v>2079</v>
      </c>
      <c r="P1693" s="62" t="s">
        <v>3757</v>
      </c>
      <c r="Q1693" s="28"/>
      <c r="R1693" s="28"/>
      <c r="S1693" s="28"/>
      <c r="T1693" s="36">
        <v>9</v>
      </c>
      <c r="U1693" s="33"/>
      <c r="V1693" s="36">
        <v>25</v>
      </c>
      <c r="W1693" s="33"/>
      <c r="X1693" s="36">
        <v>50</v>
      </c>
      <c r="Y1693" s="33"/>
      <c r="Z1693" s="36">
        <v>100</v>
      </c>
      <c r="AA1693" s="33"/>
      <c r="AB1693" s="36">
        <v>999999</v>
      </c>
      <c r="AC1693" s="33"/>
      <c r="AD1693" s="36"/>
      <c r="AE1693" s="33"/>
      <c r="AF1693" s="36"/>
      <c r="AG1693" s="33"/>
      <c r="AH1693" s="28"/>
      <c r="AI1693" s="28"/>
      <c r="AJ1693" s="28"/>
      <c r="AK1693" s="28"/>
      <c r="AL1693" s="28"/>
      <c r="AM1693" s="41" t="str">
        <f>IF(AND($U1693&gt;0,$Q1693=""),"Currency Missing","")&amp;IF(AND($U1693&gt;0,$R1693=""),", MOQ Missing","")&amp;IF(AND($U1693&gt;0,$S1693=""),", Leadtime Missing","")&amp;IF(W1693&gt;U1693,", PB2 Price Greater than PB1 Price","")&amp;IF(Y1693&gt;W1693,", PB3 Price Greater than PB2 Price","")&amp;IF(AA1693&gt;Y1693,", PB4 Price Greater than PB3 Price","")&amp;IF(AC1693&gt;AA1693,", PB5 Price Greater than PB4 Price","")&amp;IF(AE1693&gt;AC1693,", PB6 Price Greater than PB5 Price","")&amp;IF(AG1693&gt;AE1693,", PB7 Price Greater than PB6 Price","")&amp;IF($U1693&lt;&gt;ROUND($U1693,2),", PB 1 Price - More than 2 Decimal Places","")&amp;IF($W1693&lt;&gt;ROUND($W1693,2),", PB 2 Price - More than 2 Decimal Places","")&amp;IF($Y1693&lt;&gt;ROUND($Y1693,2),", PB 3 Price - More than 2 Decimal Places","")&amp;IF($AA1693&lt;&gt;ROUND($AA1693,2),", PB 4 Price - More than 2 Decimal Places","")&amp;IF($AC1693&lt;&gt;ROUND($AC1693,2),", PB 5 Price - More than 2 Decimal Places","")&amp;IF($AE1693&lt;&gt;ROUND($AE1693,2),", PB 6 Price - More than 2 Decimal Places","")&amp;IF($AG1693&lt;&gt;ROUND($AG1693,2),", PB 7 Price - More than 2 Decimal Places","")&amp;IF(AND(E1693&lt;&gt;"",U1693="",AH1693=""),", Please enter a Price in PB1 or Select No Bid","")&amp;IF(AND(OR($U1693&gt;0,$W1693&gt;0,$Y1693&gt;0,$AA1693&gt;0,$AC1693&gt;0,$AE1693&gt;0),OR(AH1693="",AH1693="No Bid")),", Bid Status Missing or Incorrect","")&amp;IF(AND(AH1693="No Bid",AI1693=""),", Reason for No Bid Missing","")&amp;IF(AND($O1693="CSIS",OR($U1693&gt;0,$W1693&gt;0,$Y1693&gt;0,$AA1693&gt;0,$AC1693&gt;0,$AE1693&gt;0),AJ1693=""),", NCAGE Supplier Missing","")&amp;IF(AND($O1693="Drawing",OR($U1693&gt;0,$W1693&gt;0,$Y1693&gt;0,$AA1693&gt;0,$AC1693&gt;0,$AE1693&gt;0),AK1693=""),", Manufacturer Missing","")&amp;IF(AL1693&lt;&gt;"",", Comment","")&amp;IF(AND(OR(AH1693="Bid Using CSIS Dropdown With Query (Comment Field Must Be Populated)",AH1693="Bid To Drawing Supplied With Query (Comment Field Must Be Populated)"),AL1693=""),", Please Enter a Comment for the Bid Query","")&amp;IF(AND(T1693&gt;0,U1693="",AH1693&lt;&gt;"No Bid"),", PB1 Price Missing","")&amp;IF(AND(V1693&gt;0,W1693="",AH1693&lt;&gt;"No Bid"),", PB2 Price Missing","")&amp;IF(AND(X1693&gt;0,Y1693="",AH1693&lt;&gt;"No Bid"),", PB3 Price Missing","")&amp;IF(AND(Z1693&gt;0,AA1693="",AH1693&lt;&gt;"No Bid"),", PB4 Price Missing","")&amp;IF(AND(AB1693&gt;0,AC1693="",AH1693&lt;&gt;"No Bid"),", PB5 Price Missing","")&amp;IF(AND(AD1693&gt;0,AE1693="",AH1693&lt;&gt;"No Bid"),", PB6 Price Missing","")&amp;IF(AND(AF1693&gt;0,AG1693="",AH1693&lt;&gt;"No Bid"),", PB7 Price Missing","")</f>
        <v>, Please enter a Price in PB1 or Select No Bid, PB1 Price Missing, PB2 Price Missing, PB3 Price Missing, PB4 Price Missing, PB5 Price Missing</v>
      </c>
      <c r="AN1693" s="28"/>
      <c r="AO1693" s="28"/>
      <c r="AP1693" s="28"/>
      <c r="AQ1693" s="28"/>
      <c r="AR1693" s="28"/>
      <c r="AS1693" s="28"/>
      <c r="AT1693" s="28"/>
      <c r="AU1693" s="28"/>
      <c r="AV1693" s="28"/>
      <c r="AW1693" s="28"/>
      <c r="AX1693" s="28"/>
      <c r="AY1693" s="28"/>
      <c r="AZ1693" s="28"/>
      <c r="BA1693" s="28"/>
      <c r="BB1693" s="28"/>
      <c r="BC1693" s="28"/>
      <c r="BD1693" s="28"/>
      <c r="BE1693" s="28"/>
      <c r="BF1693" s="28"/>
      <c r="BG1693" s="28"/>
      <c r="BH1693" s="28"/>
      <c r="BI1693" s="28"/>
      <c r="BJ1693" s="28"/>
      <c r="BK1693" s="28"/>
      <c r="BL1693" s="28"/>
    </row>
    <row r="1694" spans="1:64" x14ac:dyDescent="0.25">
      <c r="A1694" s="58">
        <v>1692</v>
      </c>
      <c r="B1694" s="57"/>
      <c r="C1694" s="57" t="s">
        <v>3775</v>
      </c>
      <c r="D1694" s="57"/>
      <c r="E1694" s="59" t="s">
        <v>1807</v>
      </c>
      <c r="F1694" s="60" t="s">
        <v>5511</v>
      </c>
      <c r="G1694" s="61" t="s">
        <v>5397</v>
      </c>
      <c r="H1694" s="60" t="s">
        <v>5998</v>
      </c>
      <c r="I1694" s="60" t="s">
        <v>5993</v>
      </c>
      <c r="J1694" s="60"/>
      <c r="K1694" s="60" t="s">
        <v>5992</v>
      </c>
      <c r="L1694" s="60" t="s">
        <v>23</v>
      </c>
      <c r="M1694" s="60" t="s">
        <v>6024</v>
      </c>
      <c r="N1694" s="57" t="s">
        <v>6026</v>
      </c>
      <c r="O1694" s="62" t="s">
        <v>1872</v>
      </c>
      <c r="P1694" s="62" t="s">
        <v>2480</v>
      </c>
      <c r="Q1694" s="28"/>
      <c r="R1694" s="28"/>
      <c r="S1694" s="28"/>
      <c r="T1694" s="36">
        <v>3</v>
      </c>
      <c r="U1694" s="33"/>
      <c r="V1694" s="36">
        <v>9</v>
      </c>
      <c r="W1694" s="33"/>
      <c r="X1694" s="36">
        <v>15</v>
      </c>
      <c r="Y1694" s="33"/>
      <c r="Z1694" s="36">
        <v>30</v>
      </c>
      <c r="AA1694" s="33"/>
      <c r="AB1694" s="36">
        <v>999999</v>
      </c>
      <c r="AC1694" s="33"/>
      <c r="AD1694" s="36"/>
      <c r="AE1694" s="33"/>
      <c r="AF1694" s="36"/>
      <c r="AG1694" s="33"/>
      <c r="AH1694" s="28"/>
      <c r="AI1694" s="28"/>
      <c r="AJ1694" s="28"/>
      <c r="AK1694" s="28"/>
      <c r="AL1694" s="28"/>
      <c r="AM1694" s="41" t="str">
        <f>IF(AND($U1694&gt;0,$Q1694=""),"Currency Missing","")&amp;IF(AND($U1694&gt;0,$R1694=""),", MOQ Missing","")&amp;IF(AND($U1694&gt;0,$S1694=""),", Leadtime Missing","")&amp;IF(W1694&gt;U1694,", PB2 Price Greater than PB1 Price","")&amp;IF(Y1694&gt;W1694,", PB3 Price Greater than PB2 Price","")&amp;IF(AA1694&gt;Y1694,", PB4 Price Greater than PB3 Price","")&amp;IF(AC1694&gt;AA1694,", PB5 Price Greater than PB4 Price","")&amp;IF(AE1694&gt;AC1694,", PB6 Price Greater than PB5 Price","")&amp;IF(AG1694&gt;AE1694,", PB7 Price Greater than PB6 Price","")&amp;IF($U1694&lt;&gt;ROUND($U1694,2),", PB 1 Price - More than 2 Decimal Places","")&amp;IF($W1694&lt;&gt;ROUND($W1694,2),", PB 2 Price - More than 2 Decimal Places","")&amp;IF($Y1694&lt;&gt;ROUND($Y1694,2),", PB 3 Price - More than 2 Decimal Places","")&amp;IF($AA1694&lt;&gt;ROUND($AA1694,2),", PB 4 Price - More than 2 Decimal Places","")&amp;IF($AC1694&lt;&gt;ROUND($AC1694,2),", PB 5 Price - More than 2 Decimal Places","")&amp;IF($AE1694&lt;&gt;ROUND($AE1694,2),", PB 6 Price - More than 2 Decimal Places","")&amp;IF($AG1694&lt;&gt;ROUND($AG1694,2),", PB 7 Price - More than 2 Decimal Places","")&amp;IF(AND(E1694&lt;&gt;"",U1694="",AH1694=""),", Please enter a Price in PB1 or Select No Bid","")&amp;IF(AND(OR($U1694&gt;0,$W1694&gt;0,$Y1694&gt;0,$AA1694&gt;0,$AC1694&gt;0,$AE1694&gt;0),OR(AH1694="",AH1694="No Bid")),", Bid Status Missing or Incorrect","")&amp;IF(AND(AH1694="No Bid",AI1694=""),", Reason for No Bid Missing","")&amp;IF(AND($O1694="CSIS",OR($U1694&gt;0,$W1694&gt;0,$Y1694&gt;0,$AA1694&gt;0,$AC1694&gt;0,$AE1694&gt;0),AJ1694=""),", NCAGE Supplier Missing","")&amp;IF(AND($O1694="Drawing",OR($U1694&gt;0,$W1694&gt;0,$Y1694&gt;0,$AA1694&gt;0,$AC1694&gt;0,$AE1694&gt;0),AK1694=""),", Manufacturer Missing","")&amp;IF(AL1694&lt;&gt;"",", Comment","")&amp;IF(AND(OR(AH1694="Bid Using CSIS Dropdown With Query (Comment Field Must Be Populated)",AH1694="Bid To Drawing Supplied With Query (Comment Field Must Be Populated)"),AL1694=""),", Please Enter a Comment for the Bid Query","")&amp;IF(AND(T1694&gt;0,U1694="",AH1694&lt;&gt;"No Bid"),", PB1 Price Missing","")&amp;IF(AND(V1694&gt;0,W1694="",AH1694&lt;&gt;"No Bid"),", PB2 Price Missing","")&amp;IF(AND(X1694&gt;0,Y1694="",AH1694&lt;&gt;"No Bid"),", PB3 Price Missing","")&amp;IF(AND(Z1694&gt;0,AA1694="",AH1694&lt;&gt;"No Bid"),", PB4 Price Missing","")&amp;IF(AND(AB1694&gt;0,AC1694="",AH1694&lt;&gt;"No Bid"),", PB5 Price Missing","")&amp;IF(AND(AD1694&gt;0,AE1694="",AH1694&lt;&gt;"No Bid"),", PB6 Price Missing","")&amp;IF(AND(AF1694&gt;0,AG1694="",AH1694&lt;&gt;"No Bid"),", PB7 Price Missing","")</f>
        <v>, Please enter a Price in PB1 or Select No Bid, PB1 Price Missing, PB2 Price Missing, PB3 Price Missing, PB4 Price Missing, PB5 Price Missing</v>
      </c>
      <c r="AN1694" s="28"/>
      <c r="AO1694" s="28"/>
      <c r="AP1694" s="28"/>
      <c r="AQ1694" s="28"/>
      <c r="AR1694" s="28"/>
      <c r="AS1694" s="28"/>
      <c r="AT1694" s="28"/>
      <c r="AU1694" s="28"/>
      <c r="AV1694" s="28"/>
      <c r="AW1694" s="28"/>
      <c r="AX1694" s="28"/>
      <c r="AY1694" s="28"/>
      <c r="AZ1694" s="28"/>
      <c r="BA1694" s="28"/>
      <c r="BB1694" s="28"/>
      <c r="BC1694" s="28"/>
      <c r="BD1694" s="28"/>
      <c r="BE1694" s="28"/>
      <c r="BF1694" s="28"/>
      <c r="BG1694" s="28"/>
      <c r="BH1694" s="28"/>
      <c r="BI1694" s="28"/>
      <c r="BJ1694" s="28"/>
      <c r="BK1694" s="28"/>
      <c r="BL1694" s="28"/>
    </row>
    <row r="1695" spans="1:64" x14ac:dyDescent="0.25">
      <c r="A1695" s="58">
        <v>1693</v>
      </c>
      <c r="B1695" s="57"/>
      <c r="C1695" s="57" t="s">
        <v>3775</v>
      </c>
      <c r="D1695" s="57"/>
      <c r="E1695" s="59" t="s">
        <v>1808</v>
      </c>
      <c r="F1695" s="60" t="s">
        <v>5983</v>
      </c>
      <c r="G1695" s="61" t="s">
        <v>5398</v>
      </c>
      <c r="H1695" s="60" t="s">
        <v>6016</v>
      </c>
      <c r="I1695" s="60" t="s">
        <v>5993</v>
      </c>
      <c r="J1695" s="60"/>
      <c r="K1695" s="60" t="s">
        <v>5992</v>
      </c>
      <c r="L1695" s="60" t="s">
        <v>23</v>
      </c>
      <c r="M1695" s="60" t="s">
        <v>6024</v>
      </c>
      <c r="N1695" s="57" t="s">
        <v>6026</v>
      </c>
      <c r="O1695" s="62" t="s">
        <v>1964</v>
      </c>
      <c r="P1695" s="62" t="s">
        <v>3758</v>
      </c>
      <c r="Q1695" s="28"/>
      <c r="R1695" s="28"/>
      <c r="S1695" s="28"/>
      <c r="T1695" s="36">
        <v>3</v>
      </c>
      <c r="U1695" s="33"/>
      <c r="V1695" s="36">
        <v>9</v>
      </c>
      <c r="W1695" s="33"/>
      <c r="X1695" s="36">
        <v>20</v>
      </c>
      <c r="Y1695" s="33"/>
      <c r="Z1695" s="36">
        <v>35</v>
      </c>
      <c r="AA1695" s="33"/>
      <c r="AB1695" s="36">
        <v>70</v>
      </c>
      <c r="AC1695" s="33"/>
      <c r="AD1695" s="36">
        <v>999999</v>
      </c>
      <c r="AE1695" s="33"/>
      <c r="AF1695" s="36"/>
      <c r="AG1695" s="33"/>
      <c r="AH1695" s="28"/>
      <c r="AI1695" s="28"/>
      <c r="AJ1695" s="28"/>
      <c r="AK1695" s="28"/>
      <c r="AL1695" s="28"/>
      <c r="AM1695" s="41" t="str">
        <f>IF(AND($U1695&gt;0,$Q1695=""),"Currency Missing","")&amp;IF(AND($U1695&gt;0,$R1695=""),", MOQ Missing","")&amp;IF(AND($U1695&gt;0,$S1695=""),", Leadtime Missing","")&amp;IF(W1695&gt;U1695,", PB2 Price Greater than PB1 Price","")&amp;IF(Y1695&gt;W1695,", PB3 Price Greater than PB2 Price","")&amp;IF(AA1695&gt;Y1695,", PB4 Price Greater than PB3 Price","")&amp;IF(AC1695&gt;AA1695,", PB5 Price Greater than PB4 Price","")&amp;IF(AE1695&gt;AC1695,", PB6 Price Greater than PB5 Price","")&amp;IF(AG1695&gt;AE1695,", PB7 Price Greater than PB6 Price","")&amp;IF($U1695&lt;&gt;ROUND($U1695,2),", PB 1 Price - More than 2 Decimal Places","")&amp;IF($W1695&lt;&gt;ROUND($W1695,2),", PB 2 Price - More than 2 Decimal Places","")&amp;IF($Y1695&lt;&gt;ROUND($Y1695,2),", PB 3 Price - More than 2 Decimal Places","")&amp;IF($AA1695&lt;&gt;ROUND($AA1695,2),", PB 4 Price - More than 2 Decimal Places","")&amp;IF($AC1695&lt;&gt;ROUND($AC1695,2),", PB 5 Price - More than 2 Decimal Places","")&amp;IF($AE1695&lt;&gt;ROUND($AE1695,2),", PB 6 Price - More than 2 Decimal Places","")&amp;IF($AG1695&lt;&gt;ROUND($AG1695,2),", PB 7 Price - More than 2 Decimal Places","")&amp;IF(AND(E1695&lt;&gt;"",U1695="",AH1695=""),", Please enter a Price in PB1 or Select No Bid","")&amp;IF(AND(OR($U1695&gt;0,$W1695&gt;0,$Y1695&gt;0,$AA1695&gt;0,$AC1695&gt;0,$AE1695&gt;0),OR(AH1695="",AH1695="No Bid")),", Bid Status Missing or Incorrect","")&amp;IF(AND(AH1695="No Bid",AI1695=""),", Reason for No Bid Missing","")&amp;IF(AND($O1695="CSIS",OR($U1695&gt;0,$W1695&gt;0,$Y1695&gt;0,$AA1695&gt;0,$AC1695&gt;0,$AE1695&gt;0),AJ1695=""),", NCAGE Supplier Missing","")&amp;IF(AND($O1695="Drawing",OR($U1695&gt;0,$W1695&gt;0,$Y1695&gt;0,$AA1695&gt;0,$AC1695&gt;0,$AE1695&gt;0),AK1695=""),", Manufacturer Missing","")&amp;IF(AL1695&lt;&gt;"",", Comment","")&amp;IF(AND(OR(AH1695="Bid Using CSIS Dropdown With Query (Comment Field Must Be Populated)",AH1695="Bid To Drawing Supplied With Query (Comment Field Must Be Populated)"),AL1695=""),", Please Enter a Comment for the Bid Query","")&amp;IF(AND(T1695&gt;0,U1695="",AH1695&lt;&gt;"No Bid"),", PB1 Price Missing","")&amp;IF(AND(V1695&gt;0,W1695="",AH1695&lt;&gt;"No Bid"),", PB2 Price Missing","")&amp;IF(AND(X1695&gt;0,Y1695="",AH1695&lt;&gt;"No Bid"),", PB3 Price Missing","")&amp;IF(AND(Z1695&gt;0,AA1695="",AH1695&lt;&gt;"No Bid"),", PB4 Price Missing","")&amp;IF(AND(AB1695&gt;0,AC1695="",AH1695&lt;&gt;"No Bid"),", PB5 Price Missing","")&amp;IF(AND(AD1695&gt;0,AE1695="",AH1695&lt;&gt;"No Bid"),", PB6 Price Missing","")&amp;IF(AND(AF1695&gt;0,AG1695="",AH1695&lt;&gt;"No Bid"),", PB7 Price Missing","")</f>
        <v>, Please enter a Price in PB1 or Select No Bid, PB1 Price Missing, PB2 Price Missing, PB3 Price Missing, PB4 Price Missing, PB5 Price Missing, PB6 Price Missing</v>
      </c>
      <c r="AN1695" s="28"/>
      <c r="AO1695" s="28"/>
      <c r="AP1695" s="28"/>
      <c r="AQ1695" s="28"/>
      <c r="AR1695" s="28"/>
      <c r="AS1695" s="28"/>
      <c r="AT1695" s="28"/>
      <c r="AU1695" s="28"/>
      <c r="AV1695" s="28"/>
      <c r="AW1695" s="28"/>
      <c r="AX1695" s="28"/>
      <c r="AY1695" s="28"/>
      <c r="AZ1695" s="28"/>
      <c r="BA1695" s="28"/>
      <c r="BB1695" s="28"/>
      <c r="BC1695" s="28"/>
      <c r="BD1695" s="28"/>
      <c r="BE1695" s="28"/>
      <c r="BF1695" s="28"/>
      <c r="BG1695" s="28"/>
      <c r="BH1695" s="28"/>
      <c r="BI1695" s="28"/>
      <c r="BJ1695" s="28"/>
      <c r="BK1695" s="28"/>
      <c r="BL1695" s="28"/>
    </row>
    <row r="1696" spans="1:64" x14ac:dyDescent="0.25">
      <c r="A1696" s="58">
        <v>1694</v>
      </c>
      <c r="B1696" s="57"/>
      <c r="C1696" s="57" t="s">
        <v>3775</v>
      </c>
      <c r="D1696" s="57"/>
      <c r="E1696" s="59" t="s">
        <v>1809</v>
      </c>
      <c r="F1696" s="60" t="s">
        <v>5983</v>
      </c>
      <c r="G1696" s="61" t="s">
        <v>5398</v>
      </c>
      <c r="H1696" s="60" t="s">
        <v>6016</v>
      </c>
      <c r="I1696" s="60" t="s">
        <v>5993</v>
      </c>
      <c r="J1696" s="60"/>
      <c r="K1696" s="60" t="s">
        <v>5992</v>
      </c>
      <c r="L1696" s="60" t="s">
        <v>23</v>
      </c>
      <c r="M1696" s="60" t="s">
        <v>6024</v>
      </c>
      <c r="N1696" s="57" t="s">
        <v>6026</v>
      </c>
      <c r="O1696" s="62" t="s">
        <v>1964</v>
      </c>
      <c r="P1696" s="62" t="s">
        <v>3759</v>
      </c>
      <c r="Q1696" s="28"/>
      <c r="R1696" s="28"/>
      <c r="S1696" s="28"/>
      <c r="T1696" s="36">
        <v>2</v>
      </c>
      <c r="U1696" s="33"/>
      <c r="V1696" s="36">
        <v>6</v>
      </c>
      <c r="W1696" s="33"/>
      <c r="X1696" s="36">
        <v>12</v>
      </c>
      <c r="Y1696" s="33"/>
      <c r="Z1696" s="36">
        <v>25</v>
      </c>
      <c r="AA1696" s="33"/>
      <c r="AB1696" s="36">
        <v>999999</v>
      </c>
      <c r="AC1696" s="33"/>
      <c r="AD1696" s="36"/>
      <c r="AE1696" s="33"/>
      <c r="AF1696" s="36"/>
      <c r="AG1696" s="33"/>
      <c r="AH1696" s="28"/>
      <c r="AI1696" s="28"/>
      <c r="AJ1696" s="28"/>
      <c r="AK1696" s="28"/>
      <c r="AL1696" s="28"/>
      <c r="AM1696" s="41" t="str">
        <f>IF(AND($U1696&gt;0,$Q1696=""),"Currency Missing","")&amp;IF(AND($U1696&gt;0,$R1696=""),", MOQ Missing","")&amp;IF(AND($U1696&gt;0,$S1696=""),", Leadtime Missing","")&amp;IF(W1696&gt;U1696,", PB2 Price Greater than PB1 Price","")&amp;IF(Y1696&gt;W1696,", PB3 Price Greater than PB2 Price","")&amp;IF(AA1696&gt;Y1696,", PB4 Price Greater than PB3 Price","")&amp;IF(AC1696&gt;AA1696,", PB5 Price Greater than PB4 Price","")&amp;IF(AE1696&gt;AC1696,", PB6 Price Greater than PB5 Price","")&amp;IF(AG1696&gt;AE1696,", PB7 Price Greater than PB6 Price","")&amp;IF($U1696&lt;&gt;ROUND($U1696,2),", PB 1 Price - More than 2 Decimal Places","")&amp;IF($W1696&lt;&gt;ROUND($W1696,2),", PB 2 Price - More than 2 Decimal Places","")&amp;IF($Y1696&lt;&gt;ROUND($Y1696,2),", PB 3 Price - More than 2 Decimal Places","")&amp;IF($AA1696&lt;&gt;ROUND($AA1696,2),", PB 4 Price - More than 2 Decimal Places","")&amp;IF($AC1696&lt;&gt;ROUND($AC1696,2),", PB 5 Price - More than 2 Decimal Places","")&amp;IF($AE1696&lt;&gt;ROUND($AE1696,2),", PB 6 Price - More than 2 Decimal Places","")&amp;IF($AG1696&lt;&gt;ROUND($AG1696,2),", PB 7 Price - More than 2 Decimal Places","")&amp;IF(AND(E1696&lt;&gt;"",U1696="",AH1696=""),", Please enter a Price in PB1 or Select No Bid","")&amp;IF(AND(OR($U1696&gt;0,$W1696&gt;0,$Y1696&gt;0,$AA1696&gt;0,$AC1696&gt;0,$AE1696&gt;0),OR(AH1696="",AH1696="No Bid")),", Bid Status Missing or Incorrect","")&amp;IF(AND(AH1696="No Bid",AI1696=""),", Reason for No Bid Missing","")&amp;IF(AND($O1696="CSIS",OR($U1696&gt;0,$W1696&gt;0,$Y1696&gt;0,$AA1696&gt;0,$AC1696&gt;0,$AE1696&gt;0),AJ1696=""),", NCAGE Supplier Missing","")&amp;IF(AND($O1696="Drawing",OR($U1696&gt;0,$W1696&gt;0,$Y1696&gt;0,$AA1696&gt;0,$AC1696&gt;0,$AE1696&gt;0),AK1696=""),", Manufacturer Missing","")&amp;IF(AL1696&lt;&gt;"",", Comment","")&amp;IF(AND(OR(AH1696="Bid Using CSIS Dropdown With Query (Comment Field Must Be Populated)",AH1696="Bid To Drawing Supplied With Query (Comment Field Must Be Populated)"),AL1696=""),", Please Enter a Comment for the Bid Query","")&amp;IF(AND(T1696&gt;0,U1696="",AH1696&lt;&gt;"No Bid"),", PB1 Price Missing","")&amp;IF(AND(V1696&gt;0,W1696="",AH1696&lt;&gt;"No Bid"),", PB2 Price Missing","")&amp;IF(AND(X1696&gt;0,Y1696="",AH1696&lt;&gt;"No Bid"),", PB3 Price Missing","")&amp;IF(AND(Z1696&gt;0,AA1696="",AH1696&lt;&gt;"No Bid"),", PB4 Price Missing","")&amp;IF(AND(AB1696&gt;0,AC1696="",AH1696&lt;&gt;"No Bid"),", PB5 Price Missing","")&amp;IF(AND(AD1696&gt;0,AE1696="",AH1696&lt;&gt;"No Bid"),", PB6 Price Missing","")&amp;IF(AND(AF1696&gt;0,AG1696="",AH1696&lt;&gt;"No Bid"),", PB7 Price Missing","")</f>
        <v>, Please enter a Price in PB1 or Select No Bid, PB1 Price Missing, PB2 Price Missing, PB3 Price Missing, PB4 Price Missing, PB5 Price Missing</v>
      </c>
      <c r="AN1696" s="28"/>
      <c r="AO1696" s="28"/>
      <c r="AP1696" s="28"/>
      <c r="AQ1696" s="28"/>
      <c r="AR1696" s="28"/>
      <c r="AS1696" s="28"/>
      <c r="AT1696" s="28"/>
      <c r="AU1696" s="28"/>
      <c r="AV1696" s="28"/>
      <c r="AW1696" s="28"/>
      <c r="AX1696" s="28"/>
      <c r="AY1696" s="28"/>
      <c r="AZ1696" s="28"/>
      <c r="BA1696" s="28"/>
      <c r="BB1696" s="28"/>
      <c r="BC1696" s="28"/>
      <c r="BD1696" s="28"/>
      <c r="BE1696" s="28"/>
      <c r="BF1696" s="28"/>
      <c r="BG1696" s="28"/>
      <c r="BH1696" s="28"/>
      <c r="BI1696" s="28"/>
      <c r="BJ1696" s="28"/>
      <c r="BK1696" s="28"/>
      <c r="BL1696" s="28"/>
    </row>
    <row r="1697" spans="1:64" x14ac:dyDescent="0.25">
      <c r="A1697" s="58">
        <v>1695</v>
      </c>
      <c r="B1697" s="57"/>
      <c r="C1697" s="57" t="s">
        <v>3775</v>
      </c>
      <c r="D1697" s="57"/>
      <c r="E1697" s="59" t="s">
        <v>1810</v>
      </c>
      <c r="F1697" s="60" t="s">
        <v>5852</v>
      </c>
      <c r="G1697" s="61" t="s">
        <v>5399</v>
      </c>
      <c r="H1697" s="60" t="s">
        <v>6012</v>
      </c>
      <c r="I1697" s="60" t="s">
        <v>5993</v>
      </c>
      <c r="J1697" s="60"/>
      <c r="K1697" s="60" t="s">
        <v>5992</v>
      </c>
      <c r="L1697" s="60" t="s">
        <v>23</v>
      </c>
      <c r="M1697" s="60" t="s">
        <v>6024</v>
      </c>
      <c r="N1697" s="57" t="s">
        <v>6026</v>
      </c>
      <c r="O1697" s="62" t="s">
        <v>1909</v>
      </c>
      <c r="P1697" s="62" t="s">
        <v>3760</v>
      </c>
      <c r="Q1697" s="28"/>
      <c r="R1697" s="28"/>
      <c r="S1697" s="28"/>
      <c r="T1697" s="36">
        <v>1</v>
      </c>
      <c r="U1697" s="33"/>
      <c r="V1697" s="36">
        <v>3</v>
      </c>
      <c r="W1697" s="33"/>
      <c r="X1697" s="36">
        <v>5</v>
      </c>
      <c r="Y1697" s="33"/>
      <c r="Z1697" s="36">
        <v>10</v>
      </c>
      <c r="AA1697" s="33"/>
      <c r="AB1697" s="36">
        <v>999999</v>
      </c>
      <c r="AC1697" s="33"/>
      <c r="AD1697" s="36"/>
      <c r="AE1697" s="33"/>
      <c r="AF1697" s="36"/>
      <c r="AG1697" s="33"/>
      <c r="AH1697" s="28"/>
      <c r="AI1697" s="28"/>
      <c r="AJ1697" s="28"/>
      <c r="AK1697" s="28"/>
      <c r="AL1697" s="28"/>
      <c r="AM1697" s="41" t="str">
        <f>IF(AND($U1697&gt;0,$Q1697=""),"Currency Missing","")&amp;IF(AND($U1697&gt;0,$R1697=""),", MOQ Missing","")&amp;IF(AND($U1697&gt;0,$S1697=""),", Leadtime Missing","")&amp;IF(W1697&gt;U1697,", PB2 Price Greater than PB1 Price","")&amp;IF(Y1697&gt;W1697,", PB3 Price Greater than PB2 Price","")&amp;IF(AA1697&gt;Y1697,", PB4 Price Greater than PB3 Price","")&amp;IF(AC1697&gt;AA1697,", PB5 Price Greater than PB4 Price","")&amp;IF(AE1697&gt;AC1697,", PB6 Price Greater than PB5 Price","")&amp;IF(AG1697&gt;AE1697,", PB7 Price Greater than PB6 Price","")&amp;IF($U1697&lt;&gt;ROUND($U1697,2),", PB 1 Price - More than 2 Decimal Places","")&amp;IF($W1697&lt;&gt;ROUND($W1697,2),", PB 2 Price - More than 2 Decimal Places","")&amp;IF($Y1697&lt;&gt;ROUND($Y1697,2),", PB 3 Price - More than 2 Decimal Places","")&amp;IF($AA1697&lt;&gt;ROUND($AA1697,2),", PB 4 Price - More than 2 Decimal Places","")&amp;IF($AC1697&lt;&gt;ROUND($AC1697,2),", PB 5 Price - More than 2 Decimal Places","")&amp;IF($AE1697&lt;&gt;ROUND($AE1697,2),", PB 6 Price - More than 2 Decimal Places","")&amp;IF($AG1697&lt;&gt;ROUND($AG1697,2),", PB 7 Price - More than 2 Decimal Places","")&amp;IF(AND(E1697&lt;&gt;"",U1697="",AH1697=""),", Please enter a Price in PB1 or Select No Bid","")&amp;IF(AND(OR($U1697&gt;0,$W1697&gt;0,$Y1697&gt;0,$AA1697&gt;0,$AC1697&gt;0,$AE1697&gt;0),OR(AH1697="",AH1697="No Bid")),", Bid Status Missing or Incorrect","")&amp;IF(AND(AH1697="No Bid",AI1697=""),", Reason for No Bid Missing","")&amp;IF(AND($O1697="CSIS",OR($U1697&gt;0,$W1697&gt;0,$Y1697&gt;0,$AA1697&gt;0,$AC1697&gt;0,$AE1697&gt;0),AJ1697=""),", NCAGE Supplier Missing","")&amp;IF(AND($O1697="Drawing",OR($U1697&gt;0,$W1697&gt;0,$Y1697&gt;0,$AA1697&gt;0,$AC1697&gt;0,$AE1697&gt;0),AK1697=""),", Manufacturer Missing","")&amp;IF(AL1697&lt;&gt;"",", Comment","")&amp;IF(AND(OR(AH1697="Bid Using CSIS Dropdown With Query (Comment Field Must Be Populated)",AH1697="Bid To Drawing Supplied With Query (Comment Field Must Be Populated)"),AL1697=""),", Please Enter a Comment for the Bid Query","")&amp;IF(AND(T1697&gt;0,U1697="",AH1697&lt;&gt;"No Bid"),", PB1 Price Missing","")&amp;IF(AND(V1697&gt;0,W1697="",AH1697&lt;&gt;"No Bid"),", PB2 Price Missing","")&amp;IF(AND(X1697&gt;0,Y1697="",AH1697&lt;&gt;"No Bid"),", PB3 Price Missing","")&amp;IF(AND(Z1697&gt;0,AA1697="",AH1697&lt;&gt;"No Bid"),", PB4 Price Missing","")&amp;IF(AND(AB1697&gt;0,AC1697="",AH1697&lt;&gt;"No Bid"),", PB5 Price Missing","")&amp;IF(AND(AD1697&gt;0,AE1697="",AH1697&lt;&gt;"No Bid"),", PB6 Price Missing","")&amp;IF(AND(AF1697&gt;0,AG1697="",AH1697&lt;&gt;"No Bid"),", PB7 Price Missing","")</f>
        <v>, Please enter a Price in PB1 or Select No Bid, PB1 Price Missing, PB2 Price Missing, PB3 Price Missing, PB4 Price Missing, PB5 Price Missing</v>
      </c>
      <c r="AN1697" s="28"/>
      <c r="AO1697" s="28"/>
      <c r="AP1697" s="28"/>
      <c r="AQ1697" s="28"/>
      <c r="AR1697" s="28"/>
      <c r="AS1697" s="28"/>
      <c r="AT1697" s="28"/>
      <c r="AU1697" s="28"/>
      <c r="AV1697" s="28"/>
      <c r="AW1697" s="28"/>
      <c r="AX1697" s="28"/>
      <c r="AY1697" s="28"/>
      <c r="AZ1697" s="28"/>
      <c r="BA1697" s="28"/>
      <c r="BB1697" s="28"/>
      <c r="BC1697" s="28"/>
      <c r="BD1697" s="28"/>
      <c r="BE1697" s="28"/>
      <c r="BF1697" s="28"/>
      <c r="BG1697" s="28"/>
      <c r="BH1697" s="28"/>
      <c r="BI1697" s="28"/>
      <c r="BJ1697" s="28"/>
      <c r="BK1697" s="28"/>
      <c r="BL1697" s="28"/>
    </row>
    <row r="1698" spans="1:64" x14ac:dyDescent="0.25">
      <c r="A1698" s="58">
        <v>1696</v>
      </c>
      <c r="B1698" s="57"/>
      <c r="C1698" s="57" t="s">
        <v>3775</v>
      </c>
      <c r="D1698" s="57"/>
      <c r="E1698" s="59" t="s">
        <v>1811</v>
      </c>
      <c r="F1698" s="60" t="s">
        <v>5984</v>
      </c>
      <c r="G1698" s="61" t="s">
        <v>5400</v>
      </c>
      <c r="H1698" s="60" t="s">
        <v>6017</v>
      </c>
      <c r="I1698" s="60" t="s">
        <v>5993</v>
      </c>
      <c r="J1698" s="60"/>
      <c r="K1698" s="60" t="s">
        <v>5992</v>
      </c>
      <c r="L1698" s="60" t="s">
        <v>23</v>
      </c>
      <c r="M1698" s="60" t="s">
        <v>6024</v>
      </c>
      <c r="N1698" s="57" t="s">
        <v>6026</v>
      </c>
      <c r="O1698" s="62" t="s">
        <v>1869</v>
      </c>
      <c r="P1698" s="62" t="s">
        <v>3761</v>
      </c>
      <c r="Q1698" s="28"/>
      <c r="R1698" s="28"/>
      <c r="S1698" s="28"/>
      <c r="T1698" s="36">
        <v>3</v>
      </c>
      <c r="U1698" s="33"/>
      <c r="V1698" s="36">
        <v>9</v>
      </c>
      <c r="W1698" s="33"/>
      <c r="X1698" s="36">
        <v>15</v>
      </c>
      <c r="Y1698" s="33"/>
      <c r="Z1698" s="36">
        <v>25</v>
      </c>
      <c r="AA1698" s="33"/>
      <c r="AB1698" s="36">
        <v>50</v>
      </c>
      <c r="AC1698" s="33"/>
      <c r="AD1698" s="36">
        <v>999999</v>
      </c>
      <c r="AE1698" s="33"/>
      <c r="AF1698" s="36"/>
      <c r="AG1698" s="33"/>
      <c r="AH1698" s="28"/>
      <c r="AI1698" s="28"/>
      <c r="AJ1698" s="28"/>
      <c r="AK1698" s="28"/>
      <c r="AL1698" s="28"/>
      <c r="AM1698" s="41" t="str">
        <f>IF(AND($U1698&gt;0,$Q1698=""),"Currency Missing","")&amp;IF(AND($U1698&gt;0,$R1698=""),", MOQ Missing","")&amp;IF(AND($U1698&gt;0,$S1698=""),", Leadtime Missing","")&amp;IF(W1698&gt;U1698,", PB2 Price Greater than PB1 Price","")&amp;IF(Y1698&gt;W1698,", PB3 Price Greater than PB2 Price","")&amp;IF(AA1698&gt;Y1698,", PB4 Price Greater than PB3 Price","")&amp;IF(AC1698&gt;AA1698,", PB5 Price Greater than PB4 Price","")&amp;IF(AE1698&gt;AC1698,", PB6 Price Greater than PB5 Price","")&amp;IF(AG1698&gt;AE1698,", PB7 Price Greater than PB6 Price","")&amp;IF($U1698&lt;&gt;ROUND($U1698,2),", PB 1 Price - More than 2 Decimal Places","")&amp;IF($W1698&lt;&gt;ROUND($W1698,2),", PB 2 Price - More than 2 Decimal Places","")&amp;IF($Y1698&lt;&gt;ROUND($Y1698,2),", PB 3 Price - More than 2 Decimal Places","")&amp;IF($AA1698&lt;&gt;ROUND($AA1698,2),", PB 4 Price - More than 2 Decimal Places","")&amp;IF($AC1698&lt;&gt;ROUND($AC1698,2),", PB 5 Price - More than 2 Decimal Places","")&amp;IF($AE1698&lt;&gt;ROUND($AE1698,2),", PB 6 Price - More than 2 Decimal Places","")&amp;IF($AG1698&lt;&gt;ROUND($AG1698,2),", PB 7 Price - More than 2 Decimal Places","")&amp;IF(AND(E1698&lt;&gt;"",U1698="",AH1698=""),", Please enter a Price in PB1 or Select No Bid","")&amp;IF(AND(OR($U1698&gt;0,$W1698&gt;0,$Y1698&gt;0,$AA1698&gt;0,$AC1698&gt;0,$AE1698&gt;0),OR(AH1698="",AH1698="No Bid")),", Bid Status Missing or Incorrect","")&amp;IF(AND(AH1698="No Bid",AI1698=""),", Reason for No Bid Missing","")&amp;IF(AND($O1698="CSIS",OR($U1698&gt;0,$W1698&gt;0,$Y1698&gt;0,$AA1698&gt;0,$AC1698&gt;0,$AE1698&gt;0),AJ1698=""),", NCAGE Supplier Missing","")&amp;IF(AND($O1698="Drawing",OR($U1698&gt;0,$W1698&gt;0,$Y1698&gt;0,$AA1698&gt;0,$AC1698&gt;0,$AE1698&gt;0),AK1698=""),", Manufacturer Missing","")&amp;IF(AL1698&lt;&gt;"",", Comment","")&amp;IF(AND(OR(AH1698="Bid Using CSIS Dropdown With Query (Comment Field Must Be Populated)",AH1698="Bid To Drawing Supplied With Query (Comment Field Must Be Populated)"),AL1698=""),", Please Enter a Comment for the Bid Query","")&amp;IF(AND(T1698&gt;0,U1698="",AH1698&lt;&gt;"No Bid"),", PB1 Price Missing","")&amp;IF(AND(V1698&gt;0,W1698="",AH1698&lt;&gt;"No Bid"),", PB2 Price Missing","")&amp;IF(AND(X1698&gt;0,Y1698="",AH1698&lt;&gt;"No Bid"),", PB3 Price Missing","")&amp;IF(AND(Z1698&gt;0,AA1698="",AH1698&lt;&gt;"No Bid"),", PB4 Price Missing","")&amp;IF(AND(AB1698&gt;0,AC1698="",AH1698&lt;&gt;"No Bid"),", PB5 Price Missing","")&amp;IF(AND(AD1698&gt;0,AE1698="",AH1698&lt;&gt;"No Bid"),", PB6 Price Missing","")&amp;IF(AND(AF1698&gt;0,AG1698="",AH1698&lt;&gt;"No Bid"),", PB7 Price Missing","")</f>
        <v>, Please enter a Price in PB1 or Select No Bid, PB1 Price Missing, PB2 Price Missing, PB3 Price Missing, PB4 Price Missing, PB5 Price Missing, PB6 Price Missing</v>
      </c>
      <c r="AN1698" s="28"/>
      <c r="AO1698" s="28"/>
      <c r="AP1698" s="28"/>
      <c r="AQ1698" s="28"/>
      <c r="AR1698" s="28"/>
      <c r="AS1698" s="28"/>
      <c r="AT1698" s="28"/>
      <c r="AU1698" s="28"/>
      <c r="AV1698" s="28"/>
      <c r="AW1698" s="28"/>
      <c r="AX1698" s="28"/>
      <c r="AY1698" s="28"/>
      <c r="AZ1698" s="28"/>
      <c r="BA1698" s="28"/>
      <c r="BB1698" s="28"/>
      <c r="BC1698" s="28"/>
      <c r="BD1698" s="28"/>
      <c r="BE1698" s="28"/>
      <c r="BF1698" s="28"/>
      <c r="BG1698" s="28"/>
      <c r="BH1698" s="28"/>
      <c r="BI1698" s="28"/>
      <c r="BJ1698" s="28"/>
      <c r="BK1698" s="28"/>
      <c r="BL1698" s="28"/>
    </row>
    <row r="1699" spans="1:64" x14ac:dyDescent="0.25">
      <c r="A1699" s="58">
        <v>1697</v>
      </c>
      <c r="B1699" s="57"/>
      <c r="C1699" s="57" t="s">
        <v>3775</v>
      </c>
      <c r="D1699" s="57"/>
      <c r="E1699" s="59" t="s">
        <v>1812</v>
      </c>
      <c r="F1699" s="60" t="s">
        <v>5985</v>
      </c>
      <c r="G1699" s="61" t="s">
        <v>5401</v>
      </c>
      <c r="H1699" s="60" t="s">
        <v>6012</v>
      </c>
      <c r="I1699" s="60" t="s">
        <v>5993</v>
      </c>
      <c r="J1699" s="60"/>
      <c r="K1699" s="60" t="s">
        <v>5992</v>
      </c>
      <c r="L1699" s="60" t="s">
        <v>23</v>
      </c>
      <c r="M1699" s="60" t="s">
        <v>6024</v>
      </c>
      <c r="N1699" s="57" t="s">
        <v>6026</v>
      </c>
      <c r="O1699" s="62" t="s">
        <v>2041</v>
      </c>
      <c r="P1699" s="62" t="s">
        <v>3762</v>
      </c>
      <c r="Q1699" s="28"/>
      <c r="R1699" s="28"/>
      <c r="S1699" s="28"/>
      <c r="T1699" s="36">
        <v>1</v>
      </c>
      <c r="U1699" s="33"/>
      <c r="V1699" s="36">
        <v>3</v>
      </c>
      <c r="W1699" s="33"/>
      <c r="X1699" s="36">
        <v>5</v>
      </c>
      <c r="Y1699" s="33"/>
      <c r="Z1699" s="36">
        <v>9</v>
      </c>
      <c r="AA1699" s="33"/>
      <c r="AB1699" s="36">
        <v>999999</v>
      </c>
      <c r="AC1699" s="33"/>
      <c r="AD1699" s="36"/>
      <c r="AE1699" s="33"/>
      <c r="AF1699" s="36"/>
      <c r="AG1699" s="33"/>
      <c r="AH1699" s="28"/>
      <c r="AI1699" s="28"/>
      <c r="AJ1699" s="28"/>
      <c r="AK1699" s="28"/>
      <c r="AL1699" s="28"/>
      <c r="AM1699" s="41" t="str">
        <f>IF(AND($U1699&gt;0,$Q1699=""),"Currency Missing","")&amp;IF(AND($U1699&gt;0,$R1699=""),", MOQ Missing","")&amp;IF(AND($U1699&gt;0,$S1699=""),", Leadtime Missing","")&amp;IF(W1699&gt;U1699,", PB2 Price Greater than PB1 Price","")&amp;IF(Y1699&gt;W1699,", PB3 Price Greater than PB2 Price","")&amp;IF(AA1699&gt;Y1699,", PB4 Price Greater than PB3 Price","")&amp;IF(AC1699&gt;AA1699,", PB5 Price Greater than PB4 Price","")&amp;IF(AE1699&gt;AC1699,", PB6 Price Greater than PB5 Price","")&amp;IF(AG1699&gt;AE1699,", PB7 Price Greater than PB6 Price","")&amp;IF($U1699&lt;&gt;ROUND($U1699,2),", PB 1 Price - More than 2 Decimal Places","")&amp;IF($W1699&lt;&gt;ROUND($W1699,2),", PB 2 Price - More than 2 Decimal Places","")&amp;IF($Y1699&lt;&gt;ROUND($Y1699,2),", PB 3 Price - More than 2 Decimal Places","")&amp;IF($AA1699&lt;&gt;ROUND($AA1699,2),", PB 4 Price - More than 2 Decimal Places","")&amp;IF($AC1699&lt;&gt;ROUND($AC1699,2),", PB 5 Price - More than 2 Decimal Places","")&amp;IF($AE1699&lt;&gt;ROUND($AE1699,2),", PB 6 Price - More than 2 Decimal Places","")&amp;IF($AG1699&lt;&gt;ROUND($AG1699,2),", PB 7 Price - More than 2 Decimal Places","")&amp;IF(AND(E1699&lt;&gt;"",U1699="",AH1699=""),", Please enter a Price in PB1 or Select No Bid","")&amp;IF(AND(OR($U1699&gt;0,$W1699&gt;0,$Y1699&gt;0,$AA1699&gt;0,$AC1699&gt;0,$AE1699&gt;0),OR(AH1699="",AH1699="No Bid")),", Bid Status Missing or Incorrect","")&amp;IF(AND(AH1699="No Bid",AI1699=""),", Reason for No Bid Missing","")&amp;IF(AND($O1699="CSIS",OR($U1699&gt;0,$W1699&gt;0,$Y1699&gt;0,$AA1699&gt;0,$AC1699&gt;0,$AE1699&gt;0),AJ1699=""),", NCAGE Supplier Missing","")&amp;IF(AND($O1699="Drawing",OR($U1699&gt;0,$W1699&gt;0,$Y1699&gt;0,$AA1699&gt;0,$AC1699&gt;0,$AE1699&gt;0),AK1699=""),", Manufacturer Missing","")&amp;IF(AL1699&lt;&gt;"",", Comment","")&amp;IF(AND(OR(AH1699="Bid Using CSIS Dropdown With Query (Comment Field Must Be Populated)",AH1699="Bid To Drawing Supplied With Query (Comment Field Must Be Populated)"),AL1699=""),", Please Enter a Comment for the Bid Query","")&amp;IF(AND(T1699&gt;0,U1699="",AH1699&lt;&gt;"No Bid"),", PB1 Price Missing","")&amp;IF(AND(V1699&gt;0,W1699="",AH1699&lt;&gt;"No Bid"),", PB2 Price Missing","")&amp;IF(AND(X1699&gt;0,Y1699="",AH1699&lt;&gt;"No Bid"),", PB3 Price Missing","")&amp;IF(AND(Z1699&gt;0,AA1699="",AH1699&lt;&gt;"No Bid"),", PB4 Price Missing","")&amp;IF(AND(AB1699&gt;0,AC1699="",AH1699&lt;&gt;"No Bid"),", PB5 Price Missing","")&amp;IF(AND(AD1699&gt;0,AE1699="",AH1699&lt;&gt;"No Bid"),", PB6 Price Missing","")&amp;IF(AND(AF1699&gt;0,AG1699="",AH1699&lt;&gt;"No Bid"),", PB7 Price Missing","")</f>
        <v>, Please enter a Price in PB1 or Select No Bid, PB1 Price Missing, PB2 Price Missing, PB3 Price Missing, PB4 Price Missing, PB5 Price Missing</v>
      </c>
      <c r="AN1699" s="28"/>
      <c r="AO1699" s="28"/>
      <c r="AP1699" s="28"/>
      <c r="AQ1699" s="28"/>
      <c r="AR1699" s="28"/>
      <c r="AS1699" s="28"/>
      <c r="AT1699" s="28"/>
      <c r="AU1699" s="28"/>
      <c r="AV1699" s="28"/>
      <c r="AW1699" s="28"/>
      <c r="AX1699" s="28"/>
      <c r="AY1699" s="28"/>
      <c r="AZ1699" s="28"/>
      <c r="BA1699" s="28"/>
      <c r="BB1699" s="28"/>
      <c r="BC1699" s="28"/>
      <c r="BD1699" s="28"/>
      <c r="BE1699" s="28"/>
      <c r="BF1699" s="28"/>
      <c r="BG1699" s="28"/>
      <c r="BH1699" s="28"/>
      <c r="BI1699" s="28"/>
      <c r="BJ1699" s="28"/>
      <c r="BK1699" s="28"/>
      <c r="BL1699" s="28"/>
    </row>
    <row r="1700" spans="1:64" x14ac:dyDescent="0.25">
      <c r="A1700" s="58">
        <v>1698</v>
      </c>
      <c r="B1700" s="57"/>
      <c r="C1700" s="57" t="s">
        <v>3775</v>
      </c>
      <c r="D1700" s="57"/>
      <c r="E1700" s="59" t="s">
        <v>1813</v>
      </c>
      <c r="F1700" s="60" t="s">
        <v>5986</v>
      </c>
      <c r="G1700" s="61" t="s">
        <v>5402</v>
      </c>
      <c r="H1700" s="60" t="s">
        <v>6009</v>
      </c>
      <c r="I1700" s="60" t="s">
        <v>6008</v>
      </c>
      <c r="J1700" s="60"/>
      <c r="K1700" s="60" t="s">
        <v>5992</v>
      </c>
      <c r="L1700" s="60" t="s">
        <v>23</v>
      </c>
      <c r="M1700" s="60" t="s">
        <v>6024</v>
      </c>
      <c r="N1700" s="57" t="s">
        <v>6026</v>
      </c>
      <c r="O1700" s="62" t="s">
        <v>1909</v>
      </c>
      <c r="P1700" s="62" t="s">
        <v>3763</v>
      </c>
      <c r="Q1700" s="28"/>
      <c r="R1700" s="28"/>
      <c r="S1700" s="28"/>
      <c r="T1700" s="36">
        <v>2</v>
      </c>
      <c r="U1700" s="33"/>
      <c r="V1700" s="36">
        <v>4</v>
      </c>
      <c r="W1700" s="33"/>
      <c r="X1700" s="36">
        <v>9</v>
      </c>
      <c r="Y1700" s="33"/>
      <c r="Z1700" s="36">
        <v>15</v>
      </c>
      <c r="AA1700" s="33"/>
      <c r="AB1700" s="36">
        <v>999999</v>
      </c>
      <c r="AC1700" s="33"/>
      <c r="AD1700" s="36"/>
      <c r="AE1700" s="33"/>
      <c r="AF1700" s="36"/>
      <c r="AG1700" s="33"/>
      <c r="AH1700" s="28"/>
      <c r="AI1700" s="28"/>
      <c r="AJ1700" s="28"/>
      <c r="AK1700" s="28"/>
      <c r="AL1700" s="28"/>
      <c r="AM1700" s="41" t="str">
        <f>IF(AND($U1700&gt;0,$Q1700=""),"Currency Missing","")&amp;IF(AND($U1700&gt;0,$R1700=""),", MOQ Missing","")&amp;IF(AND($U1700&gt;0,$S1700=""),", Leadtime Missing","")&amp;IF(W1700&gt;U1700,", PB2 Price Greater than PB1 Price","")&amp;IF(Y1700&gt;W1700,", PB3 Price Greater than PB2 Price","")&amp;IF(AA1700&gt;Y1700,", PB4 Price Greater than PB3 Price","")&amp;IF(AC1700&gt;AA1700,", PB5 Price Greater than PB4 Price","")&amp;IF(AE1700&gt;AC1700,", PB6 Price Greater than PB5 Price","")&amp;IF(AG1700&gt;AE1700,", PB7 Price Greater than PB6 Price","")&amp;IF($U1700&lt;&gt;ROUND($U1700,2),", PB 1 Price - More than 2 Decimal Places","")&amp;IF($W1700&lt;&gt;ROUND($W1700,2),", PB 2 Price - More than 2 Decimal Places","")&amp;IF($Y1700&lt;&gt;ROUND($Y1700,2),", PB 3 Price - More than 2 Decimal Places","")&amp;IF($AA1700&lt;&gt;ROUND($AA1700,2),", PB 4 Price - More than 2 Decimal Places","")&amp;IF($AC1700&lt;&gt;ROUND($AC1700,2),", PB 5 Price - More than 2 Decimal Places","")&amp;IF($AE1700&lt;&gt;ROUND($AE1700,2),", PB 6 Price - More than 2 Decimal Places","")&amp;IF($AG1700&lt;&gt;ROUND($AG1700,2),", PB 7 Price - More than 2 Decimal Places","")&amp;IF(AND(E1700&lt;&gt;"",U1700="",AH1700=""),", Please enter a Price in PB1 or Select No Bid","")&amp;IF(AND(OR($U1700&gt;0,$W1700&gt;0,$Y1700&gt;0,$AA1700&gt;0,$AC1700&gt;0,$AE1700&gt;0),OR(AH1700="",AH1700="No Bid")),", Bid Status Missing or Incorrect","")&amp;IF(AND(AH1700="No Bid",AI1700=""),", Reason for No Bid Missing","")&amp;IF(AND($O1700="CSIS",OR($U1700&gt;0,$W1700&gt;0,$Y1700&gt;0,$AA1700&gt;0,$AC1700&gt;0,$AE1700&gt;0),AJ1700=""),", NCAGE Supplier Missing","")&amp;IF(AND($O1700="Drawing",OR($U1700&gt;0,$W1700&gt;0,$Y1700&gt;0,$AA1700&gt;0,$AC1700&gt;0,$AE1700&gt;0),AK1700=""),", Manufacturer Missing","")&amp;IF(AL1700&lt;&gt;"",", Comment","")&amp;IF(AND(OR(AH1700="Bid Using CSIS Dropdown With Query (Comment Field Must Be Populated)",AH1700="Bid To Drawing Supplied With Query (Comment Field Must Be Populated)"),AL1700=""),", Please Enter a Comment for the Bid Query","")&amp;IF(AND(T1700&gt;0,U1700="",AH1700&lt;&gt;"No Bid"),", PB1 Price Missing","")&amp;IF(AND(V1700&gt;0,W1700="",AH1700&lt;&gt;"No Bid"),", PB2 Price Missing","")&amp;IF(AND(X1700&gt;0,Y1700="",AH1700&lt;&gt;"No Bid"),", PB3 Price Missing","")&amp;IF(AND(Z1700&gt;0,AA1700="",AH1700&lt;&gt;"No Bid"),", PB4 Price Missing","")&amp;IF(AND(AB1700&gt;0,AC1700="",AH1700&lt;&gt;"No Bid"),", PB5 Price Missing","")&amp;IF(AND(AD1700&gt;0,AE1700="",AH1700&lt;&gt;"No Bid"),", PB6 Price Missing","")&amp;IF(AND(AF1700&gt;0,AG1700="",AH1700&lt;&gt;"No Bid"),", PB7 Price Missing","")</f>
        <v>, Please enter a Price in PB1 or Select No Bid, PB1 Price Missing, PB2 Price Missing, PB3 Price Missing, PB4 Price Missing, PB5 Price Missing</v>
      </c>
      <c r="AN1700" s="28"/>
      <c r="AO1700" s="28"/>
      <c r="AP1700" s="28"/>
      <c r="AQ1700" s="28"/>
      <c r="AR1700" s="28"/>
      <c r="AS1700" s="28"/>
      <c r="AT1700" s="28"/>
      <c r="AU1700" s="28"/>
      <c r="AV1700" s="28"/>
      <c r="AW1700" s="28"/>
      <c r="AX1700" s="28"/>
      <c r="AY1700" s="28"/>
      <c r="AZ1700" s="28"/>
      <c r="BA1700" s="28"/>
      <c r="BB1700" s="28"/>
      <c r="BC1700" s="28"/>
      <c r="BD1700" s="28"/>
      <c r="BE1700" s="28"/>
      <c r="BF1700" s="28"/>
      <c r="BG1700" s="28"/>
      <c r="BH1700" s="28"/>
      <c r="BI1700" s="28"/>
      <c r="BJ1700" s="28"/>
      <c r="BK1700" s="28"/>
      <c r="BL1700" s="28"/>
    </row>
    <row r="1701" spans="1:64" x14ac:dyDescent="0.25">
      <c r="A1701" s="58">
        <v>1699</v>
      </c>
      <c r="B1701" s="57"/>
      <c r="C1701" s="57" t="s">
        <v>3775</v>
      </c>
      <c r="D1701" s="57"/>
      <c r="E1701" s="59" t="s">
        <v>1814</v>
      </c>
      <c r="F1701" s="60" t="s">
        <v>5987</v>
      </c>
      <c r="G1701" s="61" t="s">
        <v>5403</v>
      </c>
      <c r="H1701" s="60" t="s">
        <v>5999</v>
      </c>
      <c r="I1701" s="60" t="s">
        <v>5993</v>
      </c>
      <c r="J1701" s="60"/>
      <c r="K1701" s="60" t="s">
        <v>5992</v>
      </c>
      <c r="L1701" s="60" t="s">
        <v>23</v>
      </c>
      <c r="M1701" s="60" t="s">
        <v>6024</v>
      </c>
      <c r="N1701" s="57" t="s">
        <v>6026</v>
      </c>
      <c r="O1701" s="62" t="s">
        <v>1845</v>
      </c>
      <c r="P1701" s="62" t="s">
        <v>3764</v>
      </c>
      <c r="Q1701" s="28"/>
      <c r="R1701" s="28"/>
      <c r="S1701" s="28"/>
      <c r="T1701" s="36">
        <v>1</v>
      </c>
      <c r="U1701" s="33"/>
      <c r="V1701" s="36">
        <v>2</v>
      </c>
      <c r="W1701" s="33"/>
      <c r="X1701" s="36">
        <v>5</v>
      </c>
      <c r="Y1701" s="33"/>
      <c r="Z1701" s="36">
        <v>999999</v>
      </c>
      <c r="AA1701" s="33"/>
      <c r="AB1701" s="36"/>
      <c r="AC1701" s="33"/>
      <c r="AD1701" s="36"/>
      <c r="AE1701" s="33"/>
      <c r="AF1701" s="36"/>
      <c r="AG1701" s="33"/>
      <c r="AH1701" s="28"/>
      <c r="AI1701" s="28"/>
      <c r="AJ1701" s="28"/>
      <c r="AK1701" s="28"/>
      <c r="AL1701" s="28"/>
      <c r="AM1701" s="41" t="str">
        <f>IF(AND($U1701&gt;0,$Q1701=""),"Currency Missing","")&amp;IF(AND($U1701&gt;0,$R1701=""),", MOQ Missing","")&amp;IF(AND($U1701&gt;0,$S1701=""),", Leadtime Missing","")&amp;IF(W1701&gt;U1701,", PB2 Price Greater than PB1 Price","")&amp;IF(Y1701&gt;W1701,", PB3 Price Greater than PB2 Price","")&amp;IF(AA1701&gt;Y1701,", PB4 Price Greater than PB3 Price","")&amp;IF(AC1701&gt;AA1701,", PB5 Price Greater than PB4 Price","")&amp;IF(AE1701&gt;AC1701,", PB6 Price Greater than PB5 Price","")&amp;IF(AG1701&gt;AE1701,", PB7 Price Greater than PB6 Price","")&amp;IF($U1701&lt;&gt;ROUND($U1701,2),", PB 1 Price - More than 2 Decimal Places","")&amp;IF($W1701&lt;&gt;ROUND($W1701,2),", PB 2 Price - More than 2 Decimal Places","")&amp;IF($Y1701&lt;&gt;ROUND($Y1701,2),", PB 3 Price - More than 2 Decimal Places","")&amp;IF($AA1701&lt;&gt;ROUND($AA1701,2),", PB 4 Price - More than 2 Decimal Places","")&amp;IF($AC1701&lt;&gt;ROUND($AC1701,2),", PB 5 Price - More than 2 Decimal Places","")&amp;IF($AE1701&lt;&gt;ROUND($AE1701,2),", PB 6 Price - More than 2 Decimal Places","")&amp;IF($AG1701&lt;&gt;ROUND($AG1701,2),", PB 7 Price - More than 2 Decimal Places","")&amp;IF(AND(E1701&lt;&gt;"",U1701="",AH1701=""),", Please enter a Price in PB1 or Select No Bid","")&amp;IF(AND(OR($U1701&gt;0,$W1701&gt;0,$Y1701&gt;0,$AA1701&gt;0,$AC1701&gt;0,$AE1701&gt;0),OR(AH1701="",AH1701="No Bid")),", Bid Status Missing or Incorrect","")&amp;IF(AND(AH1701="No Bid",AI1701=""),", Reason for No Bid Missing","")&amp;IF(AND($O1701="CSIS",OR($U1701&gt;0,$W1701&gt;0,$Y1701&gt;0,$AA1701&gt;0,$AC1701&gt;0,$AE1701&gt;0),AJ1701=""),", NCAGE Supplier Missing","")&amp;IF(AND($O1701="Drawing",OR($U1701&gt;0,$W1701&gt;0,$Y1701&gt;0,$AA1701&gt;0,$AC1701&gt;0,$AE1701&gt;0),AK1701=""),", Manufacturer Missing","")&amp;IF(AL1701&lt;&gt;"",", Comment","")&amp;IF(AND(OR(AH1701="Bid Using CSIS Dropdown With Query (Comment Field Must Be Populated)",AH1701="Bid To Drawing Supplied With Query (Comment Field Must Be Populated)"),AL1701=""),", Please Enter a Comment for the Bid Query","")&amp;IF(AND(T1701&gt;0,U1701="",AH1701&lt;&gt;"No Bid"),", PB1 Price Missing","")&amp;IF(AND(V1701&gt;0,W1701="",AH1701&lt;&gt;"No Bid"),", PB2 Price Missing","")&amp;IF(AND(X1701&gt;0,Y1701="",AH1701&lt;&gt;"No Bid"),", PB3 Price Missing","")&amp;IF(AND(Z1701&gt;0,AA1701="",AH1701&lt;&gt;"No Bid"),", PB4 Price Missing","")&amp;IF(AND(AB1701&gt;0,AC1701="",AH1701&lt;&gt;"No Bid"),", PB5 Price Missing","")&amp;IF(AND(AD1701&gt;0,AE1701="",AH1701&lt;&gt;"No Bid"),", PB6 Price Missing","")&amp;IF(AND(AF1701&gt;0,AG1701="",AH1701&lt;&gt;"No Bid"),", PB7 Price Missing","")</f>
        <v>, Please enter a Price in PB1 or Select No Bid, PB1 Price Missing, PB2 Price Missing, PB3 Price Missing, PB4 Price Missing</v>
      </c>
      <c r="AN1701" s="28"/>
      <c r="AO1701" s="28"/>
      <c r="AP1701" s="28"/>
      <c r="AQ1701" s="28"/>
      <c r="AR1701" s="28"/>
      <c r="AS1701" s="28"/>
      <c r="AT1701" s="28"/>
      <c r="AU1701" s="28"/>
      <c r="AV1701" s="28"/>
      <c r="AW1701" s="28"/>
      <c r="AX1701" s="28"/>
      <c r="AY1701" s="28"/>
      <c r="AZ1701" s="28"/>
      <c r="BA1701" s="28"/>
      <c r="BB1701" s="28"/>
      <c r="BC1701" s="28"/>
      <c r="BD1701" s="28"/>
      <c r="BE1701" s="28"/>
      <c r="BF1701" s="28"/>
      <c r="BG1701" s="28"/>
      <c r="BH1701" s="28"/>
      <c r="BI1701" s="28"/>
      <c r="BJ1701" s="28"/>
      <c r="BK1701" s="28"/>
      <c r="BL1701" s="28"/>
    </row>
    <row r="1702" spans="1:64" x14ac:dyDescent="0.25">
      <c r="A1702" s="58">
        <v>1700</v>
      </c>
      <c r="B1702" s="57"/>
      <c r="C1702" s="57" t="s">
        <v>3775</v>
      </c>
      <c r="D1702" s="57"/>
      <c r="E1702" s="59" t="s">
        <v>1815</v>
      </c>
      <c r="F1702" s="60" t="s">
        <v>5478</v>
      </c>
      <c r="G1702" s="61" t="s">
        <v>5404</v>
      </c>
      <c r="H1702" s="60" t="s">
        <v>5999</v>
      </c>
      <c r="I1702" s="60" t="s">
        <v>5993</v>
      </c>
      <c r="J1702" s="60"/>
      <c r="K1702" s="60" t="s">
        <v>5992</v>
      </c>
      <c r="L1702" s="60" t="s">
        <v>23</v>
      </c>
      <c r="M1702" s="60" t="s">
        <v>6024</v>
      </c>
      <c r="N1702" s="57" t="s">
        <v>6026</v>
      </c>
      <c r="O1702" s="62" t="s">
        <v>2012</v>
      </c>
      <c r="P1702" s="62" t="s">
        <v>3765</v>
      </c>
      <c r="Q1702" s="28"/>
      <c r="R1702" s="28"/>
      <c r="S1702" s="28"/>
      <c r="T1702" s="36">
        <v>2</v>
      </c>
      <c r="U1702" s="33"/>
      <c r="V1702" s="36">
        <v>4</v>
      </c>
      <c r="W1702" s="33"/>
      <c r="X1702" s="36">
        <v>9</v>
      </c>
      <c r="Y1702" s="33"/>
      <c r="Z1702" s="36">
        <v>15</v>
      </c>
      <c r="AA1702" s="33"/>
      <c r="AB1702" s="36">
        <v>999999</v>
      </c>
      <c r="AC1702" s="33"/>
      <c r="AD1702" s="36"/>
      <c r="AE1702" s="33"/>
      <c r="AF1702" s="36"/>
      <c r="AG1702" s="33"/>
      <c r="AH1702" s="28"/>
      <c r="AI1702" s="28"/>
      <c r="AJ1702" s="28"/>
      <c r="AK1702" s="28"/>
      <c r="AL1702" s="28"/>
      <c r="AM1702" s="41" t="str">
        <f>IF(AND($U1702&gt;0,$Q1702=""),"Currency Missing","")&amp;IF(AND($U1702&gt;0,$R1702=""),", MOQ Missing","")&amp;IF(AND($U1702&gt;0,$S1702=""),", Leadtime Missing","")&amp;IF(W1702&gt;U1702,", PB2 Price Greater than PB1 Price","")&amp;IF(Y1702&gt;W1702,", PB3 Price Greater than PB2 Price","")&amp;IF(AA1702&gt;Y1702,", PB4 Price Greater than PB3 Price","")&amp;IF(AC1702&gt;AA1702,", PB5 Price Greater than PB4 Price","")&amp;IF(AE1702&gt;AC1702,", PB6 Price Greater than PB5 Price","")&amp;IF(AG1702&gt;AE1702,", PB7 Price Greater than PB6 Price","")&amp;IF($U1702&lt;&gt;ROUND($U1702,2),", PB 1 Price - More than 2 Decimal Places","")&amp;IF($W1702&lt;&gt;ROUND($W1702,2),", PB 2 Price - More than 2 Decimal Places","")&amp;IF($Y1702&lt;&gt;ROUND($Y1702,2),", PB 3 Price - More than 2 Decimal Places","")&amp;IF($AA1702&lt;&gt;ROUND($AA1702,2),", PB 4 Price - More than 2 Decimal Places","")&amp;IF($AC1702&lt;&gt;ROUND($AC1702,2),", PB 5 Price - More than 2 Decimal Places","")&amp;IF($AE1702&lt;&gt;ROUND($AE1702,2),", PB 6 Price - More than 2 Decimal Places","")&amp;IF($AG1702&lt;&gt;ROUND($AG1702,2),", PB 7 Price - More than 2 Decimal Places","")&amp;IF(AND(E1702&lt;&gt;"",U1702="",AH1702=""),", Please enter a Price in PB1 or Select No Bid","")&amp;IF(AND(OR($U1702&gt;0,$W1702&gt;0,$Y1702&gt;0,$AA1702&gt;0,$AC1702&gt;0,$AE1702&gt;0),OR(AH1702="",AH1702="No Bid")),", Bid Status Missing or Incorrect","")&amp;IF(AND(AH1702="No Bid",AI1702=""),", Reason for No Bid Missing","")&amp;IF(AND($O1702="CSIS",OR($U1702&gt;0,$W1702&gt;0,$Y1702&gt;0,$AA1702&gt;0,$AC1702&gt;0,$AE1702&gt;0),AJ1702=""),", NCAGE Supplier Missing","")&amp;IF(AND($O1702="Drawing",OR($U1702&gt;0,$W1702&gt;0,$Y1702&gt;0,$AA1702&gt;0,$AC1702&gt;0,$AE1702&gt;0),AK1702=""),", Manufacturer Missing","")&amp;IF(AL1702&lt;&gt;"",", Comment","")&amp;IF(AND(OR(AH1702="Bid Using CSIS Dropdown With Query (Comment Field Must Be Populated)",AH1702="Bid To Drawing Supplied With Query (Comment Field Must Be Populated)"),AL1702=""),", Please Enter a Comment for the Bid Query","")&amp;IF(AND(T1702&gt;0,U1702="",AH1702&lt;&gt;"No Bid"),", PB1 Price Missing","")&amp;IF(AND(V1702&gt;0,W1702="",AH1702&lt;&gt;"No Bid"),", PB2 Price Missing","")&amp;IF(AND(X1702&gt;0,Y1702="",AH1702&lt;&gt;"No Bid"),", PB3 Price Missing","")&amp;IF(AND(Z1702&gt;0,AA1702="",AH1702&lt;&gt;"No Bid"),", PB4 Price Missing","")&amp;IF(AND(AB1702&gt;0,AC1702="",AH1702&lt;&gt;"No Bid"),", PB5 Price Missing","")&amp;IF(AND(AD1702&gt;0,AE1702="",AH1702&lt;&gt;"No Bid"),", PB6 Price Missing","")&amp;IF(AND(AF1702&gt;0,AG1702="",AH1702&lt;&gt;"No Bid"),", PB7 Price Missing","")</f>
        <v>, Please enter a Price in PB1 or Select No Bid, PB1 Price Missing, PB2 Price Missing, PB3 Price Missing, PB4 Price Missing, PB5 Price Missing</v>
      </c>
      <c r="AN1702" s="28"/>
      <c r="AO1702" s="28"/>
      <c r="AP1702" s="28"/>
      <c r="AQ1702" s="28"/>
      <c r="AR1702" s="28"/>
      <c r="AS1702" s="28"/>
      <c r="AT1702" s="28"/>
      <c r="AU1702" s="28"/>
      <c r="AV1702" s="28"/>
      <c r="AW1702" s="28"/>
      <c r="AX1702" s="28"/>
      <c r="AY1702" s="28"/>
      <c r="AZ1702" s="28"/>
      <c r="BA1702" s="28"/>
      <c r="BB1702" s="28"/>
      <c r="BC1702" s="28"/>
      <c r="BD1702" s="28"/>
      <c r="BE1702" s="28"/>
      <c r="BF1702" s="28"/>
      <c r="BG1702" s="28"/>
      <c r="BH1702" s="28"/>
      <c r="BI1702" s="28"/>
      <c r="BJ1702" s="28"/>
      <c r="BK1702" s="28"/>
      <c r="BL1702" s="28"/>
    </row>
  </sheetData>
  <sheetProtection algorithmName="SHA-512" hashValue="3kukVtJanA8ovt83x2392B2WPwU6UWIrzmrJzRHpVR8w5WZdkqD5OdPFurQZM4jWQQZb+XnnZvIMvLb7bHf0zg==" saltValue="Qb1GR/6mh6u5XYLZPJr4pQ==" spinCount="100000" sheet="1" sort="0" autoFilter="0"/>
  <autoFilter ref="A2:AM1702" xr:uid="{71989FD9-9837-48D3-95CA-2F2D20E46170}"/>
  <sortState xmlns:xlrd2="http://schemas.microsoft.com/office/spreadsheetml/2017/richdata2" ref="A3:AM6">
    <sortCondition ref="C3:C6"/>
    <sortCondition ref="E3:E6"/>
  </sortState>
  <mergeCells count="1">
    <mergeCell ref="T1:AE1"/>
  </mergeCells>
  <phoneticPr fontId="30" type="noConversion"/>
  <conditionalFormatting sqref="AJ3:AJ1702">
    <cfRule type="expression" dxfId="5" priority="31">
      <formula>$O3="Drawing"</formula>
    </cfRule>
  </conditionalFormatting>
  <conditionalFormatting sqref="U3:U1702 W3:W1702 Y3:Y1702 AA3:AA1702 AC3:AC1702 AE3:AE1702 AG3:AG1702">
    <cfRule type="expression" dxfId="4" priority="22">
      <formula>IF(T3="",TRUE)</formula>
    </cfRule>
  </conditionalFormatting>
  <conditionalFormatting sqref="T3:T502 V3:V502 X3:X502 Z3:Z502 AB3:AB502 AD3:AD502">
    <cfRule type="expression" dxfId="3" priority="16">
      <formula>IF(T3="",TRUE)</formula>
    </cfRule>
  </conditionalFormatting>
  <conditionalFormatting sqref="AF3:AF502">
    <cfRule type="expression" dxfId="2" priority="6">
      <formula>IF(AF3="",TRUE)</formula>
    </cfRule>
  </conditionalFormatting>
  <conditionalFormatting sqref="T503:T1702 V503:V1702 X503:X1702 Z503:Z1702 AB503:AB1702 AD503:AD1702">
    <cfRule type="expression" dxfId="1" priority="2">
      <formula>IF(T503="",TRUE)</formula>
    </cfRule>
  </conditionalFormatting>
  <conditionalFormatting sqref="AF503:AF1702">
    <cfRule type="expression" dxfId="0" priority="1">
      <formula>IF(AF503="",TRUE)</formula>
    </cfRule>
  </conditionalFormatting>
  <dataValidations count="5">
    <dataValidation allowBlank="1" showInputMessage="1" showErrorMessage="1" prompt="Any additional comments" sqref="AI2" xr:uid="{00000000-0002-0000-0100-000000000000}"/>
    <dataValidation type="whole" allowBlank="1" showInputMessage="1" showErrorMessage="1" sqref="R3:S1702" xr:uid="{00000000-0002-0000-0100-000001000000}">
      <formula1>0</formula1>
      <formula2>9999999999</formula2>
    </dataValidation>
    <dataValidation type="list" allowBlank="1" showInputMessage="1" showErrorMessage="1" sqref="Q3:Q1702" xr:uid="{00000000-0002-0000-0100-000004000000}">
      <formula1>"GBP, USD, EUR, SEK"</formula1>
    </dataValidation>
    <dataValidation type="list" allowBlank="1" showInputMessage="1" showErrorMessage="1" sqref="AI3:AI1702" xr:uid="{00000000-0002-0000-0100-000006000000}">
      <formula1>"CSIS Supplier will not quote, CSIS Supplier no longer trading, CSIS Supplier MPN Out of Date, Unable to Bid without Drawing, Not Within Scope of Supplier, Insufficient time to quote, Obsolete, Other (Comment Field Must Be Populated)"</formula1>
    </dataValidation>
    <dataValidation type="list" allowBlank="1" showInputMessage="1" showErrorMessage="1" sqref="AH3:AH1702" xr:uid="{92DF94BD-0678-46AE-B114-2174E26FF5C4}">
      <formula1>"Bid Using CSIS Dropdown,Bid Using CSIS Dropdown With Query (Comment Field Must Be Populated),Bid To Drawing Supplied,Bid To Drawing Supplied With Query (Comment Field Must Be Populated),No Bid"</formula1>
    </dataValidation>
  </dataValidations>
  <pageMargins left="0.7" right="0.7" top="0.75" bottom="0.75" header="0.3" footer="0.3"/>
  <pageSetup paperSize="9" orientation="portrait" r:id="rId1"/>
  <headerFooter>
    <oddHeader>&amp;L&amp;"Calibri,Regular"&amp;10</oddHeader>
    <evenHeader>&amp;L&amp;"Calibri,Regular"&amp;10</evenHeader>
    <firstHeader>&amp;L&amp;"Calibri,Regular"&amp;10</first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INDIRECT(INDEX(CSISData!$B:$B,MATCH(E4,CSISData!$C:$C,0),1))</xm:f>
          </x14:formula1>
          <xm:sqref>AJ6 AJ4 AJ8 AJ10 AJ12 AJ14 AJ16 AJ18 AJ20 AJ22 AJ24 AJ26 AJ28 AJ30 AJ32 AJ34 AJ36 AJ38 AJ40 AJ42 AJ44 AJ46 AJ48 AJ50 AJ52 AJ54 AJ56 AJ58 AJ60 AJ62 AJ64 AJ66 AJ68 AJ70 AJ72 AJ74 AJ76 AJ78 AJ80 AJ82 AJ84 AJ86 AJ88 AJ90 AJ92 AJ94 AJ96 AJ98 AJ100 AJ102 AJ104 AJ106 AJ108 AJ110 AJ112 AJ114 AJ116 AJ118 AJ120 AJ122 AJ124 AJ126 AJ128 AJ130 AJ132 AJ134 AJ136 AJ138 AJ140 AJ142 AJ144 AJ146 AJ148 AJ150 AJ152 AJ154 AJ156 AJ158 AJ160 AJ162 AJ164 AJ166 AJ168 AJ170 AJ172 AJ174 AJ176 AJ178 AJ180 AJ182 AJ184 AJ186 AJ188 AJ190 AJ192 AJ194 AJ196 AJ198 AJ200 AJ202 AJ204 AJ206 AJ208 AJ210 AJ212 AJ214 AJ216 AJ218 AJ220 AJ222 AJ224 AJ226 AJ228 AJ230 AJ232 AJ234 AJ236 AJ238 AJ240 AJ242 AJ244 AJ246 AJ248 AJ250 AJ252 AJ254 AJ256 AJ258 AJ260 AJ262 AJ264 AJ266 AJ268 AJ270 AJ272 AJ274 AJ276 AJ278 AJ280 AJ282 AJ284 AJ286 AJ288 AJ290 AJ292 AJ294 AJ296 AJ298 AJ300 AJ302 AJ304 AJ306 AJ308 AJ310 AJ312 AJ314 AJ316 AJ318 AJ320 AJ322 AJ324 AJ326 AJ328 AJ330 AJ332 AJ334 AJ336 AJ338 AJ340 AJ342 AJ344 AJ346 AJ348 AJ350 AJ352 AJ354 AJ356 AJ358 AJ360 AJ362 AJ364 AJ366 AJ368 AJ370 AJ372 AJ374 AJ376 AJ378 AJ380 AJ382 AJ384 AJ386 AJ388 AJ390 AJ392 AJ394 AJ396 AJ398 AJ400 AJ402 AJ404 AJ406 AJ408 AJ410 AJ412 AJ414 AJ416 AJ418 AJ420 AJ422 AJ424 AJ426 AJ428 AJ430 AJ432 AJ434 AJ436 AJ438 AJ440 AJ442 AJ444 AJ446 AJ448 AJ450 AJ452 AJ454 AJ456 AJ458 AJ460 AJ462 AJ464 AJ466 AJ468 AJ470 AJ472 AJ474 AJ476 AJ478 AJ480 AJ482 AJ484 AJ486 AJ488 AJ490 AJ492 AJ494 AJ496 AJ498 AJ500 AJ502:AJ1702</xm:sqref>
        </x14:dataValidation>
        <x14:dataValidation type="list" allowBlank="1" showInputMessage="1" showErrorMessage="1" xr:uid="{00000000-0002-0000-0100-00000A000000}">
          <x14:formula1>
            <xm:f>INDIRECT(INDEX(CSISData!$B:$B,MATCH(E3,CSISData!$C:$C,0)))</xm:f>
          </x14:formula1>
          <xm:sqref>AJ5 AJ3 AJ7 AJ9 AJ11 AJ13 AJ15 AJ17 AJ19 AJ21 AJ23 AJ25 AJ27 AJ29 AJ31 AJ33 AJ35 AJ37 AJ39 AJ41 AJ43 AJ45 AJ47 AJ49 AJ51 AJ53 AJ55 AJ57 AJ59 AJ61 AJ63 AJ65 AJ67 AJ69 AJ71 AJ73 AJ75 AJ77 AJ79 AJ81 AJ83 AJ85 AJ87 AJ89 AJ91 AJ93 AJ95 AJ97 AJ99 AJ101 AJ103 AJ105 AJ107 AJ109 AJ111 AJ113 AJ115 AJ117 AJ119 AJ121 AJ123 AJ125 AJ127 AJ129 AJ131 AJ133 AJ135 AJ137 AJ139 AJ141 AJ143 AJ145 AJ147 AJ149 AJ151 AJ153 AJ155 AJ157 AJ159 AJ161 AJ163 AJ165 AJ167 AJ169 AJ171 AJ173 AJ175 AJ177 AJ179 AJ181 AJ183 AJ185 AJ187 AJ189 AJ191 AJ193 AJ195 AJ197 AJ199 AJ201 AJ203 AJ205 AJ207 AJ209 AJ211 AJ213 AJ215 AJ217 AJ219 AJ221 AJ223 AJ225 AJ227 AJ229 AJ231 AJ233 AJ235 AJ237 AJ239 AJ241 AJ243 AJ245 AJ247 AJ249 AJ251 AJ253 AJ255 AJ257 AJ259 AJ261 AJ263 AJ265 AJ267 AJ269 AJ271 AJ273 AJ275 AJ277 AJ279 AJ281 AJ283 AJ285 AJ287 AJ289 AJ291 AJ293 AJ295 AJ297 AJ299 AJ301 AJ303 AJ305 AJ307 AJ309 AJ311 AJ313 AJ315 AJ317 AJ319 AJ321 AJ323 AJ325 AJ327 AJ329 AJ331 AJ333 AJ335 AJ337 AJ339 AJ341 AJ343 AJ345 AJ347 AJ349 AJ351 AJ353 AJ355 AJ357 AJ359 AJ361 AJ363 AJ365 AJ367 AJ369 AJ371 AJ373 AJ375 AJ377 AJ379 AJ381 AJ383 AJ385 AJ387 AJ389 AJ391 AJ393 AJ395 AJ397 AJ399 AJ401 AJ403 AJ405 AJ407 AJ409 AJ411 AJ413 AJ415 AJ417 AJ419 AJ421 AJ423 AJ425 AJ427 AJ429 AJ431 AJ433 AJ435 AJ437 AJ439 AJ441 AJ443 AJ445 AJ447 AJ449 AJ451 AJ453 AJ455 AJ457 AJ459 AJ461 AJ463 AJ465 AJ467 AJ469 AJ471 AJ473 AJ475 AJ477 AJ479 AJ481 AJ483 AJ485 AJ487 AJ489 AJ491 AJ493 AJ495 AJ497 AJ499 AJ501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J25"/>
  <sheetViews>
    <sheetView topLeftCell="A6" zoomScale="80" zoomScaleNormal="80" workbookViewId="0">
      <selection activeCell="B50" sqref="B50"/>
    </sheetView>
  </sheetViews>
  <sheetFormatPr defaultRowHeight="15" x14ac:dyDescent="0.25"/>
  <cols>
    <col min="1" max="1" width="20.5703125" customWidth="1"/>
    <col min="2" max="2" width="52.5703125" customWidth="1"/>
    <col min="3" max="3" width="23.28515625" customWidth="1"/>
    <col min="4" max="4" width="33" bestFit="1" customWidth="1"/>
    <col min="5" max="5" width="15.5703125" bestFit="1" customWidth="1"/>
    <col min="6" max="6" width="44.28515625" bestFit="1" customWidth="1"/>
    <col min="7" max="7" width="35.5703125" bestFit="1" customWidth="1"/>
    <col min="8" max="8" width="57.7109375" bestFit="1" customWidth="1"/>
    <col min="9" max="9" width="55.85546875" customWidth="1"/>
    <col min="10" max="10" width="60.85546875" bestFit="1" customWidth="1"/>
  </cols>
  <sheetData>
    <row r="1" spans="1:10" x14ac:dyDescent="0.25">
      <c r="A1" s="3" t="s">
        <v>9</v>
      </c>
    </row>
    <row r="2" spans="1:10" x14ac:dyDescent="0.25">
      <c r="A2" s="55" t="s">
        <v>10</v>
      </c>
      <c r="B2" s="55"/>
    </row>
    <row r="3" spans="1:10" x14ac:dyDescent="0.25">
      <c r="A3" t="s">
        <v>11</v>
      </c>
    </row>
    <row r="4" spans="1:10" s="1" customFormat="1" x14ac:dyDescent="0.25"/>
    <row r="5" spans="1:10" s="1" customFormat="1" x14ac:dyDescent="0.25">
      <c r="A5" s="5" t="s">
        <v>17</v>
      </c>
    </row>
    <row r="6" spans="1:10" s="1" customFormat="1" x14ac:dyDescent="0.25">
      <c r="A6" t="s">
        <v>18</v>
      </c>
    </row>
    <row r="7" spans="1:10" x14ac:dyDescent="0.25">
      <c r="A7" t="s">
        <v>19</v>
      </c>
    </row>
    <row r="8" spans="1:10" s="1" customFormat="1" x14ac:dyDescent="0.25">
      <c r="A8" t="s">
        <v>21</v>
      </c>
    </row>
    <row r="9" spans="1:10" s="1" customFormat="1" x14ac:dyDescent="0.25">
      <c r="A9" t="s">
        <v>20</v>
      </c>
    </row>
    <row r="10" spans="1:10" s="1" customFormat="1" x14ac:dyDescent="0.25"/>
    <row r="11" spans="1:10" s="1" customFormat="1" x14ac:dyDescent="0.25"/>
    <row r="12" spans="1:10" s="1" customFormat="1" x14ac:dyDescent="0.25"/>
    <row r="13" spans="1:10" s="9" customFormat="1" ht="45" x14ac:dyDescent="0.25">
      <c r="A13" s="6" t="s">
        <v>3</v>
      </c>
      <c r="B13" s="6" t="s">
        <v>12</v>
      </c>
      <c r="C13" s="6" t="s">
        <v>13</v>
      </c>
      <c r="D13" s="6" t="s">
        <v>44</v>
      </c>
      <c r="E13" s="6" t="s">
        <v>2</v>
      </c>
      <c r="F13" s="6" t="s">
        <v>14</v>
      </c>
      <c r="G13" s="6" t="s">
        <v>15</v>
      </c>
      <c r="H13" s="7" t="s">
        <v>45</v>
      </c>
      <c r="I13" s="8" t="s">
        <v>46</v>
      </c>
      <c r="J13" s="6" t="s">
        <v>16</v>
      </c>
    </row>
    <row r="14" spans="1:10" x14ac:dyDescent="0.25">
      <c r="A14" s="2"/>
      <c r="B14" s="2"/>
      <c r="C14" s="2"/>
      <c r="D14" s="2"/>
      <c r="E14" s="2"/>
      <c r="F14" s="2"/>
      <c r="G14" s="2"/>
      <c r="H14" s="2"/>
      <c r="I14" s="2"/>
      <c r="J14" s="2"/>
    </row>
    <row r="15" spans="1:10" x14ac:dyDescent="0.25">
      <c r="A15" s="2"/>
      <c r="B15" s="2"/>
      <c r="C15" s="2"/>
      <c r="D15" s="2"/>
      <c r="E15" s="2"/>
      <c r="F15" s="2"/>
      <c r="G15" s="2"/>
      <c r="H15" s="2"/>
      <c r="I15" s="2"/>
      <c r="J15" s="2"/>
    </row>
    <row r="16" spans="1:10" x14ac:dyDescent="0.25">
      <c r="A16" s="2"/>
      <c r="B16" s="2"/>
      <c r="C16" s="2"/>
      <c r="D16" s="2"/>
      <c r="E16" s="2"/>
      <c r="F16" s="2"/>
      <c r="G16" s="2"/>
      <c r="H16" s="2"/>
      <c r="I16" s="2"/>
      <c r="J16" s="2"/>
    </row>
    <row r="17" spans="1:10" x14ac:dyDescent="0.25">
      <c r="A17" s="2"/>
      <c r="B17" s="2"/>
      <c r="C17" s="2"/>
      <c r="D17" s="2"/>
      <c r="E17" s="2"/>
      <c r="F17" s="2"/>
      <c r="G17" s="2"/>
      <c r="H17" s="2"/>
      <c r="I17" s="2"/>
      <c r="J17" s="2"/>
    </row>
    <row r="18" spans="1:10" x14ac:dyDescent="0.25">
      <c r="A18" s="2"/>
      <c r="B18" s="2"/>
      <c r="C18" s="2"/>
      <c r="D18" s="2"/>
      <c r="E18" s="2"/>
      <c r="F18" s="2"/>
      <c r="G18" s="2"/>
      <c r="H18" s="2"/>
      <c r="I18" s="2"/>
      <c r="J18" s="2"/>
    </row>
    <row r="19" spans="1:10" x14ac:dyDescent="0.25">
      <c r="A19" s="2"/>
      <c r="B19" s="2"/>
      <c r="C19" s="2"/>
      <c r="D19" s="2"/>
      <c r="E19" s="2"/>
      <c r="F19" s="2"/>
      <c r="G19" s="2"/>
      <c r="H19" s="2"/>
      <c r="I19" s="2"/>
      <c r="J19" s="2"/>
    </row>
    <row r="20" spans="1:10" x14ac:dyDescent="0.25">
      <c r="A20" s="2"/>
      <c r="B20" s="2"/>
      <c r="C20" s="2"/>
      <c r="D20" s="2"/>
      <c r="E20" s="2"/>
      <c r="F20" s="2"/>
      <c r="G20" s="2"/>
      <c r="H20" s="2"/>
      <c r="I20" s="2"/>
      <c r="J20" s="2"/>
    </row>
    <row r="21" spans="1:10" x14ac:dyDescent="0.25">
      <c r="A21" s="2"/>
      <c r="B21" s="2"/>
      <c r="C21" s="2"/>
      <c r="D21" s="2"/>
      <c r="E21" s="2"/>
      <c r="F21" s="2"/>
      <c r="G21" s="2"/>
      <c r="H21" s="2"/>
      <c r="I21" s="2"/>
      <c r="J21" s="2"/>
    </row>
    <row r="22" spans="1:10" x14ac:dyDescent="0.25">
      <c r="A22" s="4"/>
      <c r="B22" s="2"/>
      <c r="C22" s="2"/>
      <c r="D22" s="2"/>
      <c r="E22" s="2"/>
      <c r="F22" s="2"/>
      <c r="G22" s="2"/>
      <c r="H22" s="2"/>
      <c r="I22" s="2"/>
      <c r="J22" s="2"/>
    </row>
    <row r="23" spans="1:10" x14ac:dyDescent="0.25">
      <c r="A23" s="2"/>
      <c r="B23" s="2"/>
      <c r="C23" s="2"/>
      <c r="D23" s="2"/>
      <c r="E23" s="2"/>
      <c r="F23" s="2"/>
      <c r="G23" s="2"/>
      <c r="H23" s="2"/>
      <c r="I23" s="2"/>
      <c r="J23" s="2"/>
    </row>
    <row r="24" spans="1:10" x14ac:dyDescent="0.25">
      <c r="A24" s="2"/>
      <c r="B24" s="2"/>
      <c r="C24" s="2"/>
      <c r="D24" s="2"/>
      <c r="E24" s="2"/>
      <c r="F24" s="2"/>
      <c r="G24" s="2"/>
      <c r="H24" s="2"/>
      <c r="I24" s="2"/>
      <c r="J24" s="2"/>
    </row>
    <row r="25" spans="1:10" x14ac:dyDescent="0.25">
      <c r="A25" s="2"/>
      <c r="B25" s="2"/>
      <c r="C25" s="2"/>
      <c r="D25" s="2"/>
      <c r="E25" s="2"/>
      <c r="F25" s="2"/>
      <c r="G25" s="2"/>
      <c r="H25" s="2"/>
      <c r="I25" s="2"/>
      <c r="J25" s="2"/>
    </row>
  </sheetData>
  <mergeCells count="1">
    <mergeCell ref="A2:B2"/>
  </mergeCells>
  <pageMargins left="0.7" right="0.7" top="0.75" bottom="0.75" header="0.3" footer="0.3"/>
  <pageSetup paperSize="9" orientation="portrait" verticalDpi="0" r:id="rId1"/>
  <headerFooter>
    <oddHeader>&amp;L&amp;"Calibri,Regular"&amp;10</oddHeader>
    <evenHeader>&amp;L&amp;"Calibri,Regular"&amp;10</evenHeader>
    <firstHeader>&amp;L&amp;"Calibri,Regular"&amp;10</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U259"/>
  <sheetViews>
    <sheetView topLeftCell="B1" workbookViewId="0">
      <pane ySplit="2" topLeftCell="A96" activePane="bottomLeft" state="frozen"/>
      <selection pane="bottomLeft" activeCell="L98" sqref="L98"/>
    </sheetView>
  </sheetViews>
  <sheetFormatPr defaultRowHeight="15" x14ac:dyDescent="0.25"/>
  <cols>
    <col min="1" max="1" width="8.5703125" style="29" bestFit="1" customWidth="1"/>
    <col min="2" max="2" width="18.85546875" style="29" bestFit="1" customWidth="1"/>
    <col min="3" max="3" width="14.140625" style="29" bestFit="1" customWidth="1"/>
    <col min="4" max="45" width="5.28515625" style="29" customWidth="1"/>
    <col min="46" max="102" width="5.28515625" style="29" bestFit="1" customWidth="1"/>
    <col min="103" max="203" width="6.28515625" style="29" bestFit="1" customWidth="1"/>
    <col min="204" max="16384" width="9.140625" style="29"/>
  </cols>
  <sheetData>
    <row r="1" spans="1:203" x14ac:dyDescent="0.25">
      <c r="A1" s="29">
        <f>COUNTA(D1:GU1)</f>
        <v>0</v>
      </c>
      <c r="B1" s="32" t="e">
        <f>"CSISData!D"&amp;ROW(1:1)&amp;":"&amp;VLOOKUP(A1,{1,"D";2,"E";3,"F";4,"G";5,"H";6,"I";7,"J";8,"K";9,"L";10,"M";11,"N";12,"O";13,"P";14,"Q";15,"R";16,"S";17,"T";18,"U";19,"V";20,"W";21,"X";22,"Y";23,"Z";24,"AA";25,"AB";26,"AC";27,"AD";28,"AE";29,"AF";30,"AG";31,"AH";32,"AI";33,"AJ";34,"AK";35,"AL";36,"AM";37,"AN";38,"AO";39,"AP";40,"AQ";41,"AR";42,"AS";43,"AT";44,"AU";45,"AV";46,"AW";47,"AX";48,"AY";49,"AZ";50,"BA";51,"BB";52,"BC";53,"BD";54,"BE";55,"BF";56,"BG";57,"BH";58,"BI";59,"BJ";60,"BK";61,"BL";62,"BM";63,"BN";64,"BO";65,"BP";66,"BQ";67,"BR";68,"BS";69,"BT";70,"BU";71,"BV";72,"BW";73,"BX";74,"BY";75,"BZ";76,"CA";77,"CB";78,"CC";79,"CD";80,"CE";81,"CF";82,"CG";83,"CH";84,"CI";85,"CJ";86,"CK";87,"CL";88,"CM";89,"CN";90,"CO";91,"CP";92,"CQ";93,"CR";94,"CS";95,"CT";96,"CU";97,"CV";98,"CW";99,"CX";100,"CY";101,"CZ";102,"DA";103,"DB";104,"DC";105,"DD";106,"DE";107,"DF";108,"DG";109,"DH";110,"DI";111,"DJ";112,"DK";113,"DL";114,"DM";115,"DN";116,"DO";117,"DP";118,"DQ";119,"DR";120,"DS";121,"DT";122,"DU";123,"DV";124,"DW";125,"DX";126,"DY";127,"DZ";128,"EA";129,"EB";130,"EC";131,"ED";132,"EE";133,"EF";134,"EG";135,"EH";136,"EI";137,"EJ";138,"EK";139,"EL";140,"EM";141,"EN";142,"EO";143,"EP";144,"EQ";145,"ER";146,"ES";147,"ET";148,"EU";149,"EV";150,"EW";151,"EX";152,"EY";153,"EZ";154,"FA";155,"FB";156,"FC";157,"FD";158,"FE";159,"FF";160,"FG";161,"FH";162,"FI";163,"FJ";164,"FK";165,"FL";166,"FM";167,"FN";168,"FO";169,"FP";170,"FQ";171,"FR";172,"FS";173,"FT";174,"FU";175,"FV";176,"FW";177,"FX";178,"FY";179,"FZ";180,"GA";181,"GB";182,"GC";183,"GD";184,"GE";185,"GF";186,"GG";187,"GH";188,"GI";189,"GJ";190,"GK";191,"GL";192,"GM";193,"GN";194,"GO";195,"GP";196,"GQ";197,"GR";198,"GS";199,"GT";200,"GU"},2,FALSE)&amp;ROW(1:1)</f>
        <v>#N/A</v>
      </c>
    </row>
    <row r="2" spans="1:203" x14ac:dyDescent="0.25">
      <c r="A2" s="32" t="s">
        <v>91</v>
      </c>
      <c r="B2" s="32" t="s">
        <v>92</v>
      </c>
      <c r="C2" s="32" t="s">
        <v>1</v>
      </c>
      <c r="D2" s="32">
        <v>1</v>
      </c>
      <c r="E2" s="32">
        <v>2</v>
      </c>
      <c r="F2" s="32">
        <v>3</v>
      </c>
      <c r="G2" s="32">
        <v>4</v>
      </c>
      <c r="H2" s="32">
        <v>5</v>
      </c>
      <c r="I2" s="32">
        <v>6</v>
      </c>
      <c r="J2" s="32">
        <v>7</v>
      </c>
      <c r="K2" s="32">
        <v>8</v>
      </c>
      <c r="L2" s="32">
        <v>9</v>
      </c>
      <c r="M2" s="32">
        <v>10</v>
      </c>
      <c r="N2" s="32">
        <v>11</v>
      </c>
      <c r="O2" s="32">
        <v>12</v>
      </c>
      <c r="P2" s="32">
        <v>13</v>
      </c>
      <c r="Q2" s="32">
        <v>14</v>
      </c>
      <c r="R2" s="32">
        <v>15</v>
      </c>
      <c r="S2" s="32">
        <v>16</v>
      </c>
      <c r="T2" s="32">
        <v>17</v>
      </c>
      <c r="U2" s="32">
        <v>18</v>
      </c>
      <c r="V2" s="30">
        <v>19</v>
      </c>
      <c r="W2" s="30">
        <v>20</v>
      </c>
      <c r="X2" s="30">
        <v>21</v>
      </c>
      <c r="Y2" s="30">
        <v>22</v>
      </c>
      <c r="Z2" s="30">
        <v>23</v>
      </c>
      <c r="AA2" s="30">
        <v>24</v>
      </c>
      <c r="AB2" s="30">
        <v>25</v>
      </c>
      <c r="AC2" s="30">
        <v>26</v>
      </c>
      <c r="AD2" s="30">
        <v>27</v>
      </c>
      <c r="AE2" s="30">
        <v>28</v>
      </c>
      <c r="AF2" s="30">
        <v>29</v>
      </c>
      <c r="AG2" s="30">
        <v>30</v>
      </c>
      <c r="AH2" s="30">
        <v>31</v>
      </c>
      <c r="AI2" s="30">
        <v>32</v>
      </c>
      <c r="AJ2" s="30">
        <v>33</v>
      </c>
      <c r="AK2" s="30">
        <v>34</v>
      </c>
      <c r="AL2" s="30">
        <v>35</v>
      </c>
      <c r="AM2" s="30">
        <v>36</v>
      </c>
      <c r="AN2" s="30">
        <v>37</v>
      </c>
      <c r="AO2" s="30">
        <v>38</v>
      </c>
      <c r="AP2" s="30">
        <v>39</v>
      </c>
      <c r="AQ2" s="30">
        <v>40</v>
      </c>
      <c r="AR2" s="30">
        <v>41</v>
      </c>
      <c r="AS2" s="30">
        <v>42</v>
      </c>
      <c r="AT2" s="30">
        <v>43</v>
      </c>
      <c r="AU2" s="30">
        <v>44</v>
      </c>
      <c r="AV2" s="30">
        <v>45</v>
      </c>
      <c r="AW2" s="30">
        <v>46</v>
      </c>
      <c r="AX2" s="30">
        <v>47</v>
      </c>
      <c r="AY2" s="30">
        <v>48</v>
      </c>
      <c r="AZ2" s="30">
        <v>49</v>
      </c>
      <c r="BA2" s="30">
        <v>50</v>
      </c>
      <c r="BB2" s="30">
        <v>51</v>
      </c>
      <c r="BC2" s="30">
        <v>52</v>
      </c>
      <c r="BD2" s="30">
        <v>53</v>
      </c>
      <c r="BE2" s="30">
        <v>54</v>
      </c>
      <c r="BF2" s="30">
        <v>55</v>
      </c>
      <c r="BG2" s="30">
        <v>56</v>
      </c>
      <c r="BH2" s="30">
        <v>57</v>
      </c>
      <c r="BI2" s="30">
        <v>58</v>
      </c>
      <c r="BJ2" s="30">
        <v>59</v>
      </c>
      <c r="BK2" s="30">
        <v>60</v>
      </c>
      <c r="BL2" s="30">
        <v>61</v>
      </c>
      <c r="BM2" s="30">
        <v>62</v>
      </c>
      <c r="BN2" s="30">
        <v>63</v>
      </c>
      <c r="BO2" s="30">
        <v>64</v>
      </c>
      <c r="BP2" s="30">
        <v>65</v>
      </c>
      <c r="BQ2" s="30">
        <v>66</v>
      </c>
      <c r="BR2" s="30">
        <v>67</v>
      </c>
      <c r="BS2" s="30">
        <v>68</v>
      </c>
      <c r="BT2" s="30">
        <v>69</v>
      </c>
      <c r="BU2" s="30">
        <v>70</v>
      </c>
      <c r="BV2" s="30">
        <v>71</v>
      </c>
      <c r="BW2" s="30">
        <v>72</v>
      </c>
      <c r="BX2" s="30">
        <v>73</v>
      </c>
      <c r="BY2" s="30">
        <v>74</v>
      </c>
      <c r="BZ2" s="30">
        <v>75</v>
      </c>
      <c r="CA2" s="30">
        <v>76</v>
      </c>
      <c r="CB2" s="30">
        <v>77</v>
      </c>
      <c r="CC2" s="30">
        <v>78</v>
      </c>
      <c r="CD2" s="30">
        <v>79</v>
      </c>
      <c r="CE2" s="30">
        <v>80</v>
      </c>
      <c r="CF2" s="30">
        <v>81</v>
      </c>
      <c r="CG2" s="30">
        <v>82</v>
      </c>
      <c r="CH2" s="30">
        <v>83</v>
      </c>
      <c r="CI2" s="30">
        <v>84</v>
      </c>
      <c r="CJ2" s="30">
        <v>85</v>
      </c>
      <c r="CK2" s="30">
        <v>86</v>
      </c>
      <c r="CL2" s="30">
        <v>87</v>
      </c>
      <c r="CM2" s="30">
        <v>88</v>
      </c>
      <c r="CN2" s="30">
        <v>89</v>
      </c>
      <c r="CO2" s="30">
        <v>90</v>
      </c>
      <c r="CP2" s="30">
        <v>91</v>
      </c>
      <c r="CQ2" s="30">
        <v>92</v>
      </c>
      <c r="CR2" s="30">
        <v>93</v>
      </c>
      <c r="CS2" s="30">
        <v>94</v>
      </c>
      <c r="CT2" s="30">
        <v>95</v>
      </c>
      <c r="CU2" s="30">
        <v>96</v>
      </c>
      <c r="CV2" s="30">
        <v>97</v>
      </c>
      <c r="CW2" s="30">
        <v>98</v>
      </c>
      <c r="CX2" s="30">
        <v>99</v>
      </c>
      <c r="CY2" s="30">
        <v>100</v>
      </c>
      <c r="CZ2" s="30">
        <v>101</v>
      </c>
      <c r="DA2" s="30">
        <v>102</v>
      </c>
      <c r="DB2" s="30">
        <v>103</v>
      </c>
      <c r="DC2" s="30">
        <v>104</v>
      </c>
      <c r="DD2" s="30">
        <v>105</v>
      </c>
      <c r="DE2" s="30">
        <v>106</v>
      </c>
      <c r="DF2" s="30">
        <v>107</v>
      </c>
      <c r="DG2" s="30">
        <v>108</v>
      </c>
      <c r="DH2" s="30">
        <v>109</v>
      </c>
      <c r="DI2" s="30">
        <v>110</v>
      </c>
      <c r="DJ2" s="30">
        <v>111</v>
      </c>
      <c r="DK2" s="30">
        <v>112</v>
      </c>
      <c r="DL2" s="30">
        <v>113</v>
      </c>
      <c r="DM2" s="30">
        <v>114</v>
      </c>
      <c r="DN2" s="30">
        <v>115</v>
      </c>
      <c r="DO2" s="30">
        <v>116</v>
      </c>
      <c r="DP2" s="30">
        <v>117</v>
      </c>
      <c r="DQ2" s="30">
        <v>118</v>
      </c>
      <c r="DR2" s="30">
        <v>119</v>
      </c>
      <c r="DS2" s="30">
        <v>120</v>
      </c>
      <c r="DT2" s="30">
        <v>121</v>
      </c>
      <c r="DU2" s="30">
        <v>122</v>
      </c>
      <c r="DV2" s="30">
        <v>123</v>
      </c>
      <c r="DW2" s="30">
        <v>124</v>
      </c>
      <c r="DX2" s="30">
        <v>125</v>
      </c>
      <c r="DY2" s="30">
        <v>126</v>
      </c>
      <c r="DZ2" s="30">
        <v>127</v>
      </c>
      <c r="EA2" s="30">
        <v>128</v>
      </c>
      <c r="EB2" s="30">
        <v>129</v>
      </c>
      <c r="EC2" s="30">
        <v>130</v>
      </c>
      <c r="ED2" s="30">
        <v>131</v>
      </c>
      <c r="EE2" s="30">
        <v>132</v>
      </c>
      <c r="EF2" s="30">
        <v>133</v>
      </c>
      <c r="EG2" s="30">
        <v>134</v>
      </c>
      <c r="EH2" s="30">
        <v>135</v>
      </c>
      <c r="EI2" s="30">
        <v>136</v>
      </c>
      <c r="EJ2" s="30">
        <v>137</v>
      </c>
      <c r="EK2" s="30">
        <v>138</v>
      </c>
      <c r="EL2" s="30">
        <v>139</v>
      </c>
      <c r="EM2" s="30">
        <v>140</v>
      </c>
      <c r="EN2" s="30">
        <v>141</v>
      </c>
      <c r="EO2" s="30">
        <v>142</v>
      </c>
      <c r="EP2" s="30">
        <v>143</v>
      </c>
      <c r="EQ2" s="30">
        <v>144</v>
      </c>
      <c r="ER2" s="30">
        <v>145</v>
      </c>
      <c r="ES2" s="30">
        <v>146</v>
      </c>
      <c r="ET2" s="30">
        <v>147</v>
      </c>
      <c r="EU2" s="30">
        <v>148</v>
      </c>
      <c r="EV2" s="30">
        <v>149</v>
      </c>
      <c r="EW2" s="30">
        <v>150</v>
      </c>
      <c r="EX2" s="30">
        <v>151</v>
      </c>
      <c r="EY2" s="30">
        <v>152</v>
      </c>
      <c r="EZ2" s="30">
        <v>153</v>
      </c>
      <c r="FA2" s="30">
        <v>154</v>
      </c>
      <c r="FB2" s="30">
        <v>155</v>
      </c>
      <c r="FC2" s="30">
        <v>156</v>
      </c>
      <c r="FD2" s="30">
        <v>157</v>
      </c>
      <c r="FE2" s="30">
        <v>158</v>
      </c>
      <c r="FF2" s="30">
        <v>159</v>
      </c>
      <c r="FG2" s="30">
        <v>160</v>
      </c>
      <c r="FH2" s="30">
        <v>161</v>
      </c>
      <c r="FI2" s="30">
        <v>162</v>
      </c>
      <c r="FJ2" s="30">
        <v>163</v>
      </c>
      <c r="FK2" s="30">
        <v>164</v>
      </c>
      <c r="FL2" s="30">
        <v>165</v>
      </c>
      <c r="FM2" s="30">
        <v>166</v>
      </c>
      <c r="FN2" s="30">
        <v>167</v>
      </c>
      <c r="FO2" s="30">
        <v>168</v>
      </c>
      <c r="FP2" s="30">
        <v>169</v>
      </c>
      <c r="FQ2" s="30">
        <v>170</v>
      </c>
      <c r="FR2" s="30">
        <v>171</v>
      </c>
      <c r="FS2" s="30">
        <v>172</v>
      </c>
      <c r="FT2" s="30">
        <v>173</v>
      </c>
      <c r="FU2" s="30">
        <v>174</v>
      </c>
      <c r="FV2" s="30">
        <v>175</v>
      </c>
      <c r="FW2" s="30">
        <v>176</v>
      </c>
      <c r="FX2" s="30">
        <v>177</v>
      </c>
      <c r="FY2" s="30">
        <v>178</v>
      </c>
      <c r="FZ2" s="30">
        <v>179</v>
      </c>
      <c r="GA2" s="30">
        <v>180</v>
      </c>
      <c r="GB2" s="30">
        <v>181</v>
      </c>
      <c r="GC2" s="30">
        <v>182</v>
      </c>
      <c r="GD2" s="30">
        <v>183</v>
      </c>
      <c r="GE2" s="30">
        <v>184</v>
      </c>
      <c r="GF2" s="30">
        <v>185</v>
      </c>
      <c r="GG2" s="30">
        <v>186</v>
      </c>
      <c r="GH2" s="30">
        <v>187</v>
      </c>
      <c r="GI2" s="30">
        <v>188</v>
      </c>
      <c r="GJ2" s="30">
        <v>189</v>
      </c>
      <c r="GK2" s="30">
        <v>190</v>
      </c>
      <c r="GL2" s="30">
        <v>191</v>
      </c>
      <c r="GM2" s="30">
        <v>192</v>
      </c>
      <c r="GN2" s="30">
        <v>193</v>
      </c>
      <c r="GO2" s="30">
        <v>194</v>
      </c>
      <c r="GP2" s="30">
        <v>195</v>
      </c>
      <c r="GQ2" s="30">
        <v>196</v>
      </c>
      <c r="GR2" s="30">
        <v>197</v>
      </c>
      <c r="GS2" s="30">
        <v>198</v>
      </c>
      <c r="GT2" s="30">
        <v>199</v>
      </c>
      <c r="GU2" s="30">
        <v>200</v>
      </c>
    </row>
    <row r="3" spans="1:203" x14ac:dyDescent="0.25">
      <c r="B3" s="32"/>
      <c r="C3" s="32"/>
      <c r="D3" s="32"/>
      <c r="E3" s="32"/>
      <c r="F3" s="32"/>
      <c r="G3" s="32"/>
      <c r="H3" s="32"/>
      <c r="I3" s="32"/>
      <c r="J3" s="32"/>
      <c r="K3" s="32"/>
      <c r="L3" s="32"/>
      <c r="M3" s="32"/>
      <c r="N3" s="32"/>
      <c r="O3" s="32"/>
      <c r="P3" s="32"/>
      <c r="Q3" s="32"/>
      <c r="R3" s="32"/>
      <c r="S3" s="32"/>
      <c r="T3" s="32"/>
      <c r="U3" s="32"/>
    </row>
    <row r="4" spans="1:203" x14ac:dyDescent="0.25">
      <c r="B4" s="32"/>
      <c r="C4" s="32"/>
      <c r="D4" s="32"/>
      <c r="E4" s="32"/>
      <c r="F4" s="32"/>
      <c r="G4" s="32"/>
      <c r="H4" s="32"/>
      <c r="I4" s="32"/>
      <c r="J4" s="32"/>
      <c r="K4" s="32"/>
      <c r="L4" s="32"/>
      <c r="M4" s="32"/>
      <c r="N4" s="32"/>
      <c r="O4" s="32"/>
      <c r="P4" s="32"/>
      <c r="Q4" s="32"/>
      <c r="R4" s="32"/>
      <c r="S4" s="32"/>
      <c r="T4" s="32"/>
      <c r="U4" s="32"/>
    </row>
    <row r="5" spans="1:203" x14ac:dyDescent="0.25">
      <c r="B5" s="32"/>
      <c r="C5" s="32"/>
      <c r="D5" s="32"/>
      <c r="E5" s="32"/>
      <c r="F5" s="32"/>
      <c r="G5" s="32"/>
      <c r="H5" s="32"/>
      <c r="I5" s="32"/>
      <c r="J5" s="32"/>
      <c r="K5" s="32"/>
      <c r="L5" s="32"/>
      <c r="M5" s="32"/>
      <c r="N5" s="32"/>
      <c r="O5" s="32"/>
      <c r="P5" s="32"/>
      <c r="Q5" s="32"/>
      <c r="R5" s="32"/>
      <c r="S5" s="32"/>
      <c r="T5" s="32"/>
      <c r="U5" s="32"/>
    </row>
    <row r="6" spans="1:203" x14ac:dyDescent="0.25">
      <c r="B6" s="32"/>
      <c r="C6" s="32"/>
      <c r="D6" s="32"/>
      <c r="E6" s="32"/>
      <c r="F6" s="32"/>
      <c r="G6" s="32"/>
      <c r="H6" s="32"/>
      <c r="I6" s="32"/>
      <c r="J6" s="32"/>
      <c r="K6" s="32"/>
      <c r="L6" s="32"/>
      <c r="M6" s="32"/>
      <c r="N6" s="32"/>
      <c r="O6" s="32"/>
      <c r="P6" s="32"/>
      <c r="Q6" s="32"/>
      <c r="R6" s="32"/>
      <c r="S6" s="32"/>
      <c r="T6" s="32"/>
      <c r="U6" s="32"/>
    </row>
    <row r="7" spans="1:203" x14ac:dyDescent="0.25">
      <c r="B7" s="32"/>
      <c r="C7" s="32"/>
      <c r="D7" s="32"/>
      <c r="E7" s="32"/>
      <c r="F7" s="32"/>
      <c r="G7" s="32"/>
      <c r="H7" s="32"/>
      <c r="I7" s="32"/>
      <c r="J7" s="32"/>
      <c r="K7" s="32"/>
      <c r="L7" s="32"/>
      <c r="M7" s="32"/>
      <c r="N7" s="32"/>
      <c r="O7" s="32"/>
      <c r="P7" s="32"/>
      <c r="Q7" s="32"/>
      <c r="R7" s="32"/>
      <c r="S7" s="32"/>
      <c r="T7" s="32"/>
      <c r="U7" s="32"/>
    </row>
    <row r="8" spans="1:203" x14ac:dyDescent="0.25">
      <c r="B8" s="32"/>
      <c r="C8" s="32"/>
      <c r="D8" s="32"/>
      <c r="E8" s="32"/>
      <c r="F8" s="32"/>
      <c r="G8" s="32"/>
      <c r="H8" s="32"/>
      <c r="I8" s="32"/>
      <c r="J8" s="32"/>
      <c r="K8" s="32"/>
      <c r="L8" s="32"/>
      <c r="M8" s="32"/>
      <c r="N8" s="32"/>
      <c r="O8" s="32"/>
      <c r="P8" s="32"/>
      <c r="Q8" s="32"/>
      <c r="R8" s="32"/>
      <c r="S8" s="32"/>
      <c r="T8" s="32"/>
      <c r="U8" s="32"/>
    </row>
    <row r="9" spans="1:203" x14ac:dyDescent="0.25">
      <c r="B9" s="32"/>
      <c r="C9" s="32"/>
      <c r="D9" s="32"/>
      <c r="E9" s="32"/>
      <c r="F9" s="32"/>
      <c r="G9" s="32"/>
      <c r="H9" s="32"/>
      <c r="I9" s="32"/>
      <c r="J9" s="32"/>
      <c r="K9" s="32"/>
      <c r="L9" s="32"/>
      <c r="M9" s="32"/>
      <c r="N9" s="32"/>
      <c r="O9" s="32"/>
      <c r="P9" s="32"/>
      <c r="Q9" s="32"/>
      <c r="R9" s="32"/>
      <c r="S9" s="32"/>
      <c r="T9" s="32"/>
      <c r="U9" s="32"/>
    </row>
    <row r="10" spans="1:203" x14ac:dyDescent="0.25">
      <c r="B10" s="32"/>
      <c r="C10" s="32"/>
      <c r="D10" s="32"/>
      <c r="E10" s="32"/>
      <c r="F10" s="32"/>
      <c r="G10" s="32"/>
      <c r="H10" s="32"/>
      <c r="I10" s="32"/>
      <c r="J10" s="32"/>
      <c r="K10" s="32"/>
      <c r="L10" s="32"/>
      <c r="M10" s="32"/>
      <c r="N10" s="32"/>
      <c r="O10" s="32"/>
      <c r="P10" s="32"/>
      <c r="Q10" s="32"/>
      <c r="R10" s="32"/>
      <c r="S10" s="32"/>
      <c r="T10" s="32"/>
      <c r="U10" s="32"/>
    </row>
    <row r="11" spans="1:203" x14ac:dyDescent="0.25">
      <c r="B11" s="32"/>
      <c r="C11" s="32"/>
      <c r="D11" s="32"/>
      <c r="E11" s="32"/>
      <c r="F11" s="32"/>
      <c r="G11" s="32"/>
      <c r="H11" s="32"/>
      <c r="I11" s="32"/>
      <c r="J11" s="32"/>
      <c r="K11" s="32"/>
      <c r="L11" s="32"/>
      <c r="M11" s="32"/>
      <c r="N11" s="32"/>
      <c r="O11" s="32"/>
      <c r="P11" s="32"/>
      <c r="Q11" s="32"/>
      <c r="R11" s="32"/>
      <c r="S11" s="32"/>
      <c r="T11" s="32"/>
      <c r="U11" s="32"/>
    </row>
    <row r="12" spans="1:203" x14ac:dyDescent="0.25">
      <c r="B12" s="32"/>
      <c r="C12" s="32"/>
      <c r="D12" s="32"/>
      <c r="E12" s="32"/>
      <c r="F12" s="32"/>
      <c r="G12" s="32"/>
      <c r="H12" s="32"/>
      <c r="I12" s="32"/>
      <c r="J12" s="32"/>
      <c r="K12" s="32"/>
      <c r="L12" s="32"/>
      <c r="M12" s="32"/>
      <c r="N12" s="32"/>
      <c r="O12" s="32"/>
      <c r="P12" s="32"/>
      <c r="Q12" s="32"/>
      <c r="R12" s="32"/>
      <c r="S12" s="32"/>
      <c r="T12" s="32"/>
      <c r="U12" s="32"/>
    </row>
    <row r="13" spans="1:203" x14ac:dyDescent="0.25">
      <c r="B13" s="32"/>
      <c r="C13" s="32"/>
      <c r="D13" s="32"/>
      <c r="E13" s="32"/>
      <c r="F13" s="32"/>
      <c r="G13" s="32"/>
      <c r="H13" s="32"/>
      <c r="I13" s="32"/>
      <c r="J13" s="32"/>
      <c r="K13" s="32"/>
      <c r="L13" s="32"/>
      <c r="M13" s="32"/>
      <c r="N13" s="32"/>
      <c r="O13" s="32"/>
      <c r="P13" s="32"/>
      <c r="Q13" s="32"/>
      <c r="R13" s="32"/>
      <c r="S13" s="32"/>
      <c r="T13" s="32"/>
      <c r="U13" s="32"/>
    </row>
    <row r="14" spans="1:203" x14ac:dyDescent="0.25">
      <c r="B14" s="32"/>
      <c r="C14" s="32"/>
      <c r="D14" s="32"/>
      <c r="E14" s="32"/>
      <c r="F14" s="32"/>
      <c r="G14" s="32"/>
      <c r="H14" s="32"/>
      <c r="I14" s="32"/>
      <c r="J14" s="32"/>
      <c r="K14" s="32"/>
      <c r="L14" s="32"/>
      <c r="M14" s="32"/>
      <c r="N14" s="32"/>
      <c r="O14" s="32"/>
      <c r="P14" s="32"/>
      <c r="Q14" s="32"/>
      <c r="R14" s="32"/>
      <c r="S14" s="32"/>
      <c r="T14" s="32"/>
      <c r="U14" s="32"/>
    </row>
    <row r="15" spans="1:203" x14ac:dyDescent="0.25">
      <c r="B15" s="32"/>
      <c r="C15" s="32"/>
      <c r="D15" s="32"/>
      <c r="E15" s="32"/>
      <c r="F15" s="32"/>
      <c r="G15" s="32"/>
      <c r="H15" s="32"/>
      <c r="I15" s="32"/>
      <c r="J15" s="32"/>
      <c r="K15" s="32"/>
      <c r="L15" s="32"/>
      <c r="M15" s="32"/>
      <c r="N15" s="32"/>
      <c r="O15" s="32"/>
      <c r="P15" s="32"/>
      <c r="Q15" s="32"/>
      <c r="R15" s="32"/>
      <c r="S15" s="32"/>
      <c r="T15" s="32"/>
      <c r="U15" s="32"/>
    </row>
    <row r="16" spans="1:203" x14ac:dyDescent="0.25">
      <c r="B16" s="32"/>
      <c r="C16" s="32"/>
      <c r="D16" s="32"/>
      <c r="E16" s="32"/>
      <c r="F16" s="32"/>
      <c r="G16" s="32"/>
      <c r="H16" s="32"/>
      <c r="I16" s="32"/>
      <c r="J16" s="32"/>
      <c r="K16" s="32"/>
      <c r="L16" s="32"/>
      <c r="M16" s="32"/>
      <c r="N16" s="32"/>
      <c r="O16" s="32"/>
      <c r="P16" s="32"/>
      <c r="Q16" s="32"/>
      <c r="R16" s="32"/>
      <c r="S16" s="32"/>
      <c r="T16" s="32"/>
      <c r="U16" s="32"/>
    </row>
    <row r="17" spans="2:21" x14ac:dyDescent="0.25">
      <c r="B17" s="32"/>
      <c r="C17" s="32"/>
      <c r="D17" s="32"/>
      <c r="E17" s="32"/>
      <c r="F17" s="32"/>
      <c r="G17" s="32"/>
      <c r="H17" s="32"/>
      <c r="I17" s="32"/>
      <c r="J17" s="32"/>
      <c r="K17" s="32"/>
      <c r="L17" s="32"/>
      <c r="M17" s="32"/>
      <c r="N17" s="32"/>
      <c r="O17" s="32"/>
      <c r="P17" s="32"/>
      <c r="Q17" s="32"/>
      <c r="R17" s="32"/>
      <c r="S17" s="32"/>
      <c r="T17" s="32"/>
      <c r="U17" s="32"/>
    </row>
    <row r="18" spans="2:21" x14ac:dyDescent="0.25">
      <c r="B18" s="32"/>
      <c r="C18" s="32"/>
      <c r="D18" s="32"/>
      <c r="E18" s="32"/>
      <c r="F18" s="32"/>
      <c r="G18" s="32"/>
      <c r="H18" s="32"/>
      <c r="I18" s="32"/>
      <c r="J18" s="32"/>
      <c r="K18" s="32"/>
      <c r="L18" s="32"/>
      <c r="M18" s="32"/>
      <c r="N18" s="32"/>
      <c r="O18" s="32"/>
      <c r="P18" s="32"/>
      <c r="Q18" s="32"/>
      <c r="R18" s="32"/>
      <c r="S18" s="32"/>
      <c r="T18" s="32"/>
      <c r="U18" s="32"/>
    </row>
    <row r="19" spans="2:21" x14ac:dyDescent="0.25">
      <c r="B19" s="32"/>
      <c r="C19" s="32"/>
      <c r="D19" s="32"/>
      <c r="E19" s="32"/>
      <c r="F19" s="32"/>
      <c r="G19" s="32"/>
      <c r="H19" s="32"/>
      <c r="I19" s="32"/>
      <c r="J19" s="32"/>
      <c r="K19" s="32"/>
      <c r="L19" s="32"/>
      <c r="M19" s="32"/>
      <c r="N19" s="32"/>
      <c r="O19" s="32"/>
      <c r="P19" s="32"/>
      <c r="Q19" s="32"/>
      <c r="R19" s="32"/>
      <c r="S19" s="32"/>
      <c r="T19" s="32"/>
      <c r="U19" s="32"/>
    </row>
    <row r="20" spans="2:21" x14ac:dyDescent="0.25">
      <c r="B20" s="32"/>
      <c r="C20" s="32"/>
      <c r="D20" s="32"/>
      <c r="E20" s="32"/>
      <c r="F20" s="32"/>
      <c r="G20" s="32"/>
      <c r="H20" s="32"/>
      <c r="I20" s="32"/>
      <c r="J20" s="32"/>
      <c r="K20" s="32"/>
      <c r="L20" s="32"/>
      <c r="M20" s="32"/>
      <c r="N20" s="32"/>
      <c r="O20" s="32"/>
      <c r="P20" s="32"/>
      <c r="Q20" s="32"/>
      <c r="R20" s="32"/>
      <c r="S20" s="32"/>
      <c r="T20" s="32"/>
      <c r="U20" s="32"/>
    </row>
    <row r="21" spans="2:21" x14ac:dyDescent="0.25">
      <c r="B21" s="32"/>
      <c r="C21" s="32"/>
      <c r="D21" s="32"/>
      <c r="E21" s="32"/>
      <c r="F21" s="32"/>
      <c r="G21" s="32"/>
      <c r="H21" s="32"/>
      <c r="I21" s="32"/>
      <c r="J21" s="32"/>
      <c r="K21" s="32"/>
      <c r="L21" s="32"/>
      <c r="M21" s="32"/>
      <c r="N21" s="32"/>
      <c r="O21" s="32"/>
      <c r="P21" s="32"/>
      <c r="Q21" s="32"/>
      <c r="R21" s="32"/>
      <c r="S21" s="32"/>
      <c r="T21" s="32"/>
      <c r="U21" s="32"/>
    </row>
    <row r="22" spans="2:21" x14ac:dyDescent="0.25">
      <c r="B22" s="32"/>
      <c r="C22" s="32"/>
      <c r="D22" s="32"/>
      <c r="E22" s="32"/>
      <c r="F22" s="32"/>
      <c r="G22" s="32"/>
      <c r="H22" s="32"/>
      <c r="I22" s="32"/>
      <c r="J22" s="32"/>
      <c r="K22" s="32"/>
      <c r="L22" s="32"/>
      <c r="M22" s="32"/>
      <c r="N22" s="32"/>
      <c r="O22" s="32"/>
      <c r="P22" s="32"/>
      <c r="Q22" s="32"/>
      <c r="R22" s="32"/>
      <c r="S22" s="32"/>
      <c r="T22" s="32"/>
      <c r="U22" s="32"/>
    </row>
    <row r="23" spans="2:21" x14ac:dyDescent="0.25">
      <c r="B23" s="32"/>
      <c r="C23" s="32"/>
      <c r="D23" s="32"/>
      <c r="E23" s="32"/>
      <c r="F23" s="32"/>
      <c r="G23" s="32"/>
      <c r="H23" s="32"/>
      <c r="I23" s="32"/>
      <c r="J23" s="32"/>
      <c r="K23" s="32"/>
      <c r="L23" s="32"/>
      <c r="M23" s="32"/>
      <c r="N23" s="32"/>
      <c r="O23" s="32"/>
      <c r="P23" s="32"/>
      <c r="Q23" s="32"/>
      <c r="R23" s="32"/>
      <c r="S23" s="32"/>
      <c r="T23" s="32"/>
      <c r="U23" s="32"/>
    </row>
    <row r="24" spans="2:21" x14ac:dyDescent="0.25">
      <c r="B24" s="32"/>
      <c r="C24" s="32"/>
      <c r="D24" s="32"/>
      <c r="E24" s="32"/>
      <c r="F24" s="32"/>
      <c r="G24" s="32"/>
      <c r="H24" s="32"/>
      <c r="I24" s="32"/>
      <c r="J24" s="32"/>
      <c r="K24" s="32"/>
      <c r="L24" s="32"/>
      <c r="M24" s="32"/>
      <c r="N24" s="32"/>
      <c r="O24" s="32"/>
      <c r="P24" s="32"/>
      <c r="Q24" s="32"/>
      <c r="R24" s="32"/>
      <c r="S24" s="32"/>
      <c r="T24" s="32"/>
      <c r="U24" s="32"/>
    </row>
    <row r="25" spans="2:21" x14ac:dyDescent="0.25">
      <c r="B25" s="32"/>
      <c r="C25" s="32"/>
      <c r="D25" s="32"/>
      <c r="E25" s="32"/>
      <c r="F25" s="32"/>
      <c r="G25" s="32"/>
      <c r="H25" s="32"/>
      <c r="I25" s="32"/>
      <c r="J25" s="32"/>
      <c r="K25" s="32"/>
      <c r="L25" s="32"/>
      <c r="M25" s="32"/>
      <c r="N25" s="32"/>
      <c r="O25" s="32"/>
      <c r="P25" s="32"/>
      <c r="Q25" s="32"/>
      <c r="R25" s="32"/>
      <c r="S25" s="32"/>
      <c r="T25" s="32"/>
      <c r="U25" s="32"/>
    </row>
    <row r="26" spans="2:21" x14ac:dyDescent="0.25">
      <c r="B26" s="32"/>
      <c r="C26" s="32"/>
      <c r="D26" s="32"/>
      <c r="E26" s="32"/>
      <c r="F26" s="32"/>
      <c r="G26" s="32"/>
      <c r="H26" s="32"/>
      <c r="I26" s="32"/>
      <c r="J26" s="32"/>
      <c r="K26" s="32"/>
      <c r="L26" s="32"/>
      <c r="M26" s="32"/>
      <c r="N26" s="32"/>
      <c r="O26" s="32"/>
      <c r="P26" s="32"/>
      <c r="Q26" s="32"/>
      <c r="R26" s="32"/>
      <c r="S26" s="32"/>
      <c r="T26" s="32"/>
      <c r="U26" s="32"/>
    </row>
    <row r="27" spans="2:21" x14ac:dyDescent="0.25">
      <c r="B27" s="32"/>
      <c r="C27" s="32"/>
      <c r="D27" s="32"/>
      <c r="E27" s="32"/>
      <c r="F27" s="32"/>
      <c r="G27" s="32"/>
      <c r="H27" s="32"/>
      <c r="I27" s="32"/>
      <c r="J27" s="32"/>
      <c r="K27" s="32"/>
      <c r="L27" s="32"/>
      <c r="M27" s="32"/>
      <c r="N27" s="32"/>
      <c r="O27" s="32"/>
      <c r="P27" s="32"/>
      <c r="Q27" s="32"/>
      <c r="R27" s="32"/>
      <c r="S27" s="32"/>
      <c r="T27" s="32"/>
      <c r="U27" s="32"/>
    </row>
    <row r="28" spans="2:21" x14ac:dyDescent="0.25">
      <c r="B28" s="32"/>
      <c r="C28" s="32"/>
      <c r="D28" s="32"/>
      <c r="E28" s="32"/>
      <c r="F28" s="32"/>
      <c r="G28" s="32"/>
      <c r="H28" s="32"/>
      <c r="I28" s="32"/>
      <c r="J28" s="32"/>
      <c r="K28" s="32"/>
      <c r="L28" s="32"/>
      <c r="M28" s="32"/>
      <c r="N28" s="32"/>
      <c r="O28" s="32"/>
      <c r="P28" s="32"/>
      <c r="Q28" s="32"/>
      <c r="R28" s="32"/>
      <c r="S28" s="32"/>
      <c r="T28" s="32"/>
      <c r="U28" s="32"/>
    </row>
    <row r="29" spans="2:21" x14ac:dyDescent="0.25">
      <c r="B29" s="32"/>
      <c r="C29" s="32"/>
      <c r="D29" s="32"/>
      <c r="E29" s="32"/>
      <c r="F29" s="32"/>
      <c r="G29" s="32"/>
      <c r="H29" s="32"/>
      <c r="I29" s="32"/>
      <c r="J29" s="32"/>
      <c r="K29" s="32"/>
      <c r="L29" s="32"/>
      <c r="M29" s="32"/>
      <c r="N29" s="32"/>
      <c r="O29" s="32"/>
      <c r="P29" s="32"/>
      <c r="Q29" s="32"/>
      <c r="R29" s="32"/>
      <c r="S29" s="32"/>
      <c r="T29" s="32"/>
      <c r="U29" s="32"/>
    </row>
    <row r="30" spans="2:21" x14ac:dyDescent="0.25">
      <c r="B30" s="32"/>
      <c r="C30" s="32"/>
      <c r="D30" s="32"/>
      <c r="E30" s="32"/>
      <c r="F30" s="32"/>
      <c r="G30" s="32"/>
      <c r="H30" s="32"/>
      <c r="I30" s="32"/>
      <c r="J30" s="32"/>
      <c r="K30" s="32"/>
      <c r="L30" s="32"/>
      <c r="M30" s="32"/>
      <c r="N30" s="32"/>
      <c r="O30" s="32"/>
      <c r="P30" s="32"/>
      <c r="Q30" s="32"/>
      <c r="R30" s="32"/>
      <c r="S30" s="32"/>
      <c r="T30" s="32"/>
      <c r="U30" s="32"/>
    </row>
    <row r="31" spans="2:21" x14ac:dyDescent="0.25">
      <c r="B31" s="32"/>
      <c r="C31" s="32"/>
      <c r="D31" s="32"/>
      <c r="E31" s="32"/>
      <c r="F31" s="32"/>
      <c r="G31" s="32"/>
      <c r="H31" s="32"/>
      <c r="I31" s="32"/>
      <c r="J31" s="32"/>
      <c r="K31" s="32"/>
      <c r="L31" s="32"/>
      <c r="M31" s="32"/>
      <c r="N31" s="32"/>
      <c r="O31" s="32"/>
      <c r="P31" s="32"/>
      <c r="Q31" s="32"/>
      <c r="R31" s="32"/>
      <c r="S31" s="32"/>
      <c r="T31" s="32"/>
      <c r="U31" s="32"/>
    </row>
    <row r="32" spans="2:21" x14ac:dyDescent="0.25">
      <c r="B32" s="32"/>
      <c r="C32" s="32"/>
      <c r="D32" s="32"/>
      <c r="E32" s="32"/>
      <c r="F32" s="32"/>
      <c r="G32" s="32"/>
      <c r="H32" s="32"/>
      <c r="I32" s="32"/>
      <c r="J32" s="32"/>
      <c r="K32" s="32"/>
      <c r="L32" s="32"/>
      <c r="M32" s="32"/>
      <c r="N32" s="32"/>
      <c r="O32" s="32"/>
      <c r="P32" s="32"/>
      <c r="Q32" s="32"/>
      <c r="R32" s="32"/>
      <c r="S32" s="32"/>
      <c r="T32" s="32"/>
      <c r="U32" s="32"/>
    </row>
    <row r="33" spans="2:21" x14ac:dyDescent="0.25">
      <c r="B33" s="32"/>
      <c r="C33" s="32"/>
      <c r="D33" s="32"/>
      <c r="E33" s="32"/>
      <c r="F33" s="32"/>
      <c r="G33" s="32"/>
      <c r="H33" s="32"/>
      <c r="I33" s="32"/>
      <c r="J33" s="32"/>
      <c r="K33" s="32"/>
      <c r="L33" s="32"/>
      <c r="M33" s="32"/>
      <c r="N33" s="32"/>
      <c r="O33" s="32"/>
      <c r="P33" s="32"/>
      <c r="Q33" s="32"/>
      <c r="R33" s="32"/>
      <c r="S33" s="32"/>
      <c r="T33" s="32"/>
      <c r="U33" s="32"/>
    </row>
    <row r="34" spans="2:21" x14ac:dyDescent="0.25">
      <c r="B34" s="32"/>
      <c r="C34" s="32"/>
      <c r="D34" s="32"/>
      <c r="E34" s="32"/>
      <c r="F34" s="32"/>
      <c r="G34" s="32"/>
      <c r="H34" s="32"/>
      <c r="I34" s="32"/>
      <c r="J34" s="32"/>
      <c r="K34" s="32"/>
      <c r="L34" s="32"/>
      <c r="M34" s="32"/>
      <c r="N34" s="32"/>
      <c r="O34" s="32"/>
      <c r="P34" s="32"/>
      <c r="Q34" s="32"/>
      <c r="R34" s="32"/>
      <c r="S34" s="32"/>
      <c r="T34" s="32"/>
      <c r="U34" s="32"/>
    </row>
    <row r="35" spans="2:21" x14ac:dyDescent="0.25">
      <c r="B35" s="32"/>
      <c r="C35" s="32"/>
      <c r="D35" s="32"/>
      <c r="E35" s="32"/>
      <c r="F35" s="32"/>
      <c r="G35" s="32"/>
      <c r="H35" s="32"/>
      <c r="I35" s="32"/>
      <c r="J35" s="32"/>
      <c r="K35" s="32"/>
      <c r="L35" s="32"/>
      <c r="M35" s="32"/>
      <c r="N35" s="32"/>
      <c r="O35" s="32"/>
      <c r="P35" s="32"/>
      <c r="Q35" s="32"/>
      <c r="R35" s="32"/>
      <c r="S35" s="32"/>
      <c r="T35" s="32"/>
      <c r="U35" s="32"/>
    </row>
    <row r="36" spans="2:21" x14ac:dyDescent="0.25">
      <c r="B36" s="32"/>
      <c r="C36" s="32"/>
      <c r="D36" s="32"/>
      <c r="E36" s="32"/>
      <c r="F36" s="32"/>
      <c r="G36" s="32"/>
      <c r="H36" s="32"/>
      <c r="I36" s="32"/>
      <c r="J36" s="32"/>
      <c r="K36" s="32"/>
      <c r="L36" s="32"/>
      <c r="M36" s="32"/>
      <c r="N36" s="32"/>
      <c r="O36" s="32"/>
      <c r="P36" s="32"/>
      <c r="Q36" s="32"/>
      <c r="R36" s="32"/>
      <c r="S36" s="32"/>
      <c r="T36" s="32"/>
      <c r="U36" s="32"/>
    </row>
    <row r="37" spans="2:21" x14ac:dyDescent="0.25">
      <c r="B37" s="32"/>
      <c r="C37" s="32"/>
      <c r="D37" s="32"/>
      <c r="E37" s="32"/>
      <c r="F37" s="32"/>
      <c r="G37" s="32"/>
      <c r="H37" s="32"/>
      <c r="I37" s="32"/>
      <c r="J37" s="32"/>
      <c r="K37" s="32"/>
      <c r="L37" s="32"/>
      <c r="M37" s="32"/>
      <c r="N37" s="32"/>
      <c r="O37" s="32"/>
      <c r="P37" s="32"/>
      <c r="Q37" s="32"/>
      <c r="R37" s="32"/>
      <c r="S37" s="32"/>
      <c r="T37" s="32"/>
      <c r="U37" s="32"/>
    </row>
    <row r="38" spans="2:21" x14ac:dyDescent="0.25">
      <c r="B38" s="32"/>
      <c r="C38" s="32"/>
      <c r="D38" s="32"/>
      <c r="E38" s="32"/>
      <c r="F38" s="32"/>
      <c r="G38" s="32"/>
      <c r="H38" s="32"/>
      <c r="I38" s="32"/>
      <c r="J38" s="32"/>
      <c r="K38" s="32"/>
      <c r="L38" s="32"/>
      <c r="M38" s="32"/>
      <c r="N38" s="32"/>
      <c r="O38" s="32"/>
      <c r="P38" s="32"/>
      <c r="Q38" s="32"/>
      <c r="R38" s="32"/>
      <c r="S38" s="32"/>
      <c r="T38" s="32"/>
      <c r="U38" s="32"/>
    </row>
    <row r="39" spans="2:21" x14ac:dyDescent="0.25">
      <c r="B39" s="32"/>
      <c r="C39" s="32"/>
      <c r="D39" s="32"/>
      <c r="E39" s="32"/>
      <c r="F39" s="32"/>
      <c r="G39" s="32"/>
      <c r="H39" s="32"/>
      <c r="I39" s="32"/>
      <c r="J39" s="32"/>
      <c r="K39" s="32"/>
      <c r="L39" s="32"/>
      <c r="M39" s="32"/>
      <c r="N39" s="32"/>
      <c r="O39" s="32"/>
      <c r="P39" s="32"/>
      <c r="Q39" s="32"/>
      <c r="R39" s="32"/>
      <c r="S39" s="32"/>
      <c r="T39" s="32"/>
      <c r="U39" s="32"/>
    </row>
    <row r="40" spans="2:21" x14ac:dyDescent="0.25">
      <c r="B40" s="32"/>
      <c r="C40" s="32"/>
      <c r="D40" s="32"/>
      <c r="E40" s="32"/>
      <c r="F40" s="32"/>
      <c r="G40" s="32"/>
      <c r="H40" s="32"/>
      <c r="I40" s="32"/>
      <c r="J40" s="32"/>
      <c r="K40" s="32"/>
      <c r="L40" s="32"/>
      <c r="M40" s="32"/>
      <c r="N40" s="32"/>
      <c r="O40" s="32"/>
      <c r="P40" s="32"/>
      <c r="Q40" s="32"/>
      <c r="R40" s="32"/>
      <c r="S40" s="32"/>
      <c r="T40" s="32"/>
      <c r="U40" s="32"/>
    </row>
    <row r="41" spans="2:21" x14ac:dyDescent="0.25">
      <c r="B41" s="32"/>
      <c r="C41" s="32"/>
      <c r="D41" s="32"/>
      <c r="E41" s="32"/>
      <c r="F41" s="32"/>
      <c r="G41" s="32"/>
      <c r="H41" s="32"/>
      <c r="I41" s="32"/>
      <c r="J41" s="32"/>
      <c r="K41" s="32"/>
      <c r="L41" s="32"/>
      <c r="M41" s="32"/>
      <c r="N41" s="32"/>
      <c r="O41" s="32"/>
      <c r="P41" s="32"/>
      <c r="Q41" s="32"/>
      <c r="R41" s="32"/>
      <c r="S41" s="32"/>
      <c r="T41" s="32"/>
      <c r="U41" s="32"/>
    </row>
    <row r="42" spans="2:21" x14ac:dyDescent="0.25">
      <c r="B42" s="32"/>
      <c r="C42" s="32"/>
      <c r="D42" s="32"/>
      <c r="E42" s="32"/>
      <c r="F42" s="32"/>
      <c r="G42" s="32"/>
      <c r="H42" s="32"/>
      <c r="I42" s="32"/>
      <c r="J42" s="32"/>
      <c r="K42" s="32"/>
      <c r="L42" s="32"/>
      <c r="M42" s="32"/>
      <c r="N42" s="32"/>
      <c r="O42" s="32"/>
      <c r="P42" s="32"/>
      <c r="Q42" s="32"/>
      <c r="R42" s="32"/>
      <c r="S42" s="32"/>
      <c r="T42" s="32"/>
      <c r="U42" s="32"/>
    </row>
    <row r="43" spans="2:21" x14ac:dyDescent="0.25">
      <c r="B43" s="32"/>
      <c r="C43" s="32"/>
      <c r="D43" s="32"/>
      <c r="E43" s="32"/>
      <c r="F43" s="32"/>
      <c r="G43" s="32"/>
      <c r="H43" s="32"/>
      <c r="I43" s="32"/>
      <c r="J43" s="32"/>
      <c r="K43" s="32"/>
      <c r="L43" s="32"/>
      <c r="M43" s="32"/>
      <c r="N43" s="32"/>
      <c r="O43" s="32"/>
      <c r="P43" s="32"/>
      <c r="Q43" s="32"/>
      <c r="R43" s="32"/>
      <c r="S43" s="32"/>
      <c r="T43" s="32"/>
      <c r="U43" s="32"/>
    </row>
    <row r="44" spans="2:21" x14ac:dyDescent="0.25">
      <c r="B44" s="32"/>
      <c r="C44" s="32"/>
      <c r="D44" s="32"/>
      <c r="E44" s="32"/>
      <c r="F44" s="32"/>
      <c r="G44" s="32"/>
      <c r="H44" s="32"/>
      <c r="I44" s="32"/>
      <c r="J44" s="32"/>
      <c r="K44" s="32"/>
      <c r="L44" s="32"/>
      <c r="M44" s="32"/>
      <c r="N44" s="32"/>
      <c r="O44" s="32"/>
      <c r="P44" s="32"/>
      <c r="Q44" s="32"/>
      <c r="R44" s="32"/>
      <c r="S44" s="32"/>
      <c r="T44" s="32"/>
      <c r="U44" s="32"/>
    </row>
    <row r="45" spans="2:21" x14ac:dyDescent="0.25">
      <c r="B45" s="32"/>
      <c r="C45" s="32"/>
      <c r="D45" s="32"/>
      <c r="E45" s="32"/>
      <c r="F45" s="32"/>
      <c r="G45" s="32"/>
      <c r="H45" s="32"/>
      <c r="I45" s="32"/>
      <c r="J45" s="32"/>
      <c r="K45" s="32"/>
      <c r="L45" s="32"/>
      <c r="M45" s="32"/>
      <c r="N45" s="32"/>
      <c r="O45" s="32"/>
      <c r="P45" s="32"/>
      <c r="Q45" s="32"/>
      <c r="R45" s="32"/>
      <c r="S45" s="32"/>
      <c r="T45" s="32"/>
      <c r="U45" s="32"/>
    </row>
    <row r="46" spans="2:21" x14ac:dyDescent="0.25">
      <c r="B46" s="32"/>
      <c r="C46" s="32"/>
      <c r="D46" s="32"/>
      <c r="E46" s="32"/>
      <c r="F46" s="32"/>
      <c r="G46" s="32"/>
      <c r="H46" s="32"/>
      <c r="I46" s="32"/>
      <c r="J46" s="32"/>
      <c r="K46" s="32"/>
      <c r="L46" s="32"/>
      <c r="M46" s="32"/>
      <c r="N46" s="32"/>
      <c r="O46" s="32"/>
      <c r="P46" s="32"/>
      <c r="Q46" s="32"/>
      <c r="R46" s="32"/>
      <c r="S46" s="32"/>
      <c r="T46" s="32"/>
      <c r="U46" s="32"/>
    </row>
    <row r="47" spans="2:21" x14ac:dyDescent="0.25">
      <c r="B47" s="32"/>
      <c r="C47" s="32"/>
      <c r="D47" s="32"/>
      <c r="E47" s="32"/>
      <c r="F47" s="32"/>
      <c r="G47" s="32"/>
      <c r="H47" s="32"/>
      <c r="I47" s="32"/>
      <c r="J47" s="32"/>
      <c r="K47" s="32"/>
      <c r="L47" s="32"/>
      <c r="M47" s="32"/>
      <c r="N47" s="32"/>
      <c r="O47" s="32"/>
      <c r="P47" s="32"/>
      <c r="Q47" s="32"/>
      <c r="R47" s="32"/>
      <c r="S47" s="32"/>
      <c r="T47" s="32"/>
      <c r="U47" s="32"/>
    </row>
    <row r="48" spans="2:21" x14ac:dyDescent="0.25">
      <c r="B48" s="32"/>
      <c r="C48" s="32"/>
      <c r="D48" s="32"/>
      <c r="E48" s="32"/>
      <c r="F48" s="32"/>
      <c r="G48" s="32"/>
      <c r="H48" s="32"/>
      <c r="I48" s="32"/>
      <c r="J48" s="32"/>
      <c r="K48" s="32"/>
      <c r="L48" s="32"/>
      <c r="M48" s="32"/>
      <c r="N48" s="32"/>
      <c r="O48" s="32"/>
      <c r="P48" s="32"/>
      <c r="Q48" s="32"/>
      <c r="R48" s="32"/>
      <c r="S48" s="32"/>
      <c r="T48" s="32"/>
      <c r="U48" s="32"/>
    </row>
    <row r="49" spans="2:21" x14ac:dyDescent="0.25">
      <c r="B49" s="32"/>
      <c r="C49" s="32"/>
      <c r="D49" s="32"/>
      <c r="E49" s="32"/>
      <c r="F49" s="32"/>
      <c r="G49" s="32"/>
      <c r="H49" s="32"/>
      <c r="I49" s="32"/>
      <c r="J49" s="32"/>
      <c r="K49" s="32"/>
      <c r="L49" s="32"/>
      <c r="M49" s="32"/>
      <c r="N49" s="32"/>
      <c r="O49" s="32"/>
      <c r="P49" s="32"/>
      <c r="Q49" s="32"/>
      <c r="R49" s="32"/>
      <c r="S49" s="32"/>
      <c r="T49" s="32"/>
      <c r="U49" s="32"/>
    </row>
    <row r="50" spans="2:21" x14ac:dyDescent="0.25">
      <c r="B50" s="32"/>
      <c r="C50" s="32"/>
      <c r="D50" s="32"/>
      <c r="E50" s="32"/>
      <c r="F50" s="32"/>
      <c r="G50" s="32"/>
      <c r="H50" s="32"/>
      <c r="I50" s="32"/>
      <c r="J50" s="32"/>
      <c r="K50" s="32"/>
      <c r="L50" s="32"/>
      <c r="M50" s="32"/>
      <c r="N50" s="32"/>
      <c r="O50" s="32"/>
      <c r="P50" s="32"/>
      <c r="Q50" s="32"/>
      <c r="R50" s="32"/>
      <c r="S50" s="32"/>
      <c r="T50" s="32"/>
      <c r="U50" s="32"/>
    </row>
    <row r="51" spans="2:21" x14ac:dyDescent="0.25">
      <c r="B51" s="32"/>
      <c r="C51" s="32"/>
      <c r="D51" s="32"/>
      <c r="E51" s="32"/>
      <c r="F51" s="32"/>
      <c r="G51" s="32"/>
      <c r="H51" s="32"/>
      <c r="I51" s="32"/>
      <c r="J51" s="32"/>
      <c r="K51" s="32"/>
      <c r="L51" s="32"/>
      <c r="M51" s="32"/>
      <c r="N51" s="32"/>
      <c r="O51" s="32"/>
      <c r="P51" s="32"/>
      <c r="Q51" s="32"/>
      <c r="R51" s="32"/>
      <c r="S51" s="32"/>
      <c r="T51" s="32"/>
      <c r="U51" s="32"/>
    </row>
    <row r="52" spans="2:21" x14ac:dyDescent="0.25">
      <c r="B52" s="32"/>
      <c r="C52" s="32"/>
      <c r="D52" s="32"/>
      <c r="E52" s="32"/>
      <c r="F52" s="32"/>
      <c r="G52" s="32"/>
      <c r="H52" s="32"/>
      <c r="I52" s="32"/>
      <c r="J52" s="32"/>
      <c r="K52" s="32"/>
      <c r="L52" s="32"/>
      <c r="M52" s="32"/>
      <c r="N52" s="32"/>
      <c r="O52" s="32"/>
      <c r="P52" s="32"/>
      <c r="Q52" s="32"/>
      <c r="R52" s="32"/>
      <c r="S52" s="32"/>
      <c r="T52" s="32"/>
      <c r="U52" s="32"/>
    </row>
    <row r="53" spans="2:21" x14ac:dyDescent="0.25">
      <c r="B53" s="32"/>
      <c r="C53" s="32"/>
      <c r="D53" s="32"/>
      <c r="E53" s="32"/>
      <c r="F53" s="32"/>
      <c r="G53" s="32"/>
      <c r="H53" s="32"/>
      <c r="I53" s="32"/>
      <c r="J53" s="32"/>
      <c r="K53" s="32"/>
      <c r="L53" s="32"/>
      <c r="M53" s="32"/>
      <c r="N53" s="32"/>
      <c r="O53" s="32"/>
      <c r="P53" s="32"/>
      <c r="Q53" s="32"/>
      <c r="R53" s="32"/>
      <c r="S53" s="32"/>
      <c r="T53" s="32"/>
      <c r="U53" s="32"/>
    </row>
    <row r="54" spans="2:21" x14ac:dyDescent="0.25">
      <c r="B54" s="32"/>
      <c r="C54" s="32"/>
      <c r="D54" s="32"/>
      <c r="E54" s="32"/>
      <c r="F54" s="32"/>
      <c r="G54" s="32"/>
      <c r="H54" s="32"/>
      <c r="I54" s="32"/>
      <c r="J54" s="32"/>
      <c r="K54" s="32"/>
      <c r="L54" s="32"/>
      <c r="M54" s="32"/>
      <c r="N54" s="32"/>
      <c r="O54" s="32"/>
      <c r="P54" s="32"/>
      <c r="Q54" s="32"/>
      <c r="R54" s="32"/>
      <c r="S54" s="32"/>
      <c r="T54" s="32"/>
      <c r="U54" s="32"/>
    </row>
    <row r="55" spans="2:21" x14ac:dyDescent="0.25">
      <c r="B55" s="32"/>
      <c r="C55" s="32"/>
      <c r="D55" s="32"/>
      <c r="E55" s="32"/>
      <c r="F55" s="32"/>
      <c r="G55" s="32"/>
      <c r="H55" s="32"/>
      <c r="I55" s="32"/>
      <c r="J55" s="32"/>
      <c r="K55" s="32"/>
      <c r="L55" s="32"/>
      <c r="M55" s="32"/>
      <c r="N55" s="32"/>
      <c r="O55" s="32"/>
      <c r="P55" s="32"/>
      <c r="Q55" s="32"/>
      <c r="R55" s="32"/>
      <c r="S55" s="32"/>
      <c r="T55" s="32"/>
      <c r="U55" s="32"/>
    </row>
    <row r="56" spans="2:21" x14ac:dyDescent="0.25">
      <c r="B56" s="32"/>
      <c r="C56" s="32"/>
      <c r="D56" s="32"/>
      <c r="E56" s="32"/>
      <c r="F56" s="32"/>
      <c r="G56" s="32"/>
      <c r="H56" s="32"/>
      <c r="I56" s="32"/>
      <c r="J56" s="32"/>
      <c r="K56" s="32"/>
      <c r="L56" s="32"/>
      <c r="M56" s="32"/>
      <c r="N56" s="32"/>
      <c r="O56" s="32"/>
      <c r="P56" s="32"/>
      <c r="Q56" s="32"/>
      <c r="R56" s="32"/>
      <c r="S56" s="32"/>
      <c r="T56" s="32"/>
      <c r="U56" s="32"/>
    </row>
    <row r="57" spans="2:21" x14ac:dyDescent="0.25">
      <c r="B57" s="32"/>
      <c r="C57" s="32"/>
      <c r="D57" s="32"/>
      <c r="E57" s="32"/>
      <c r="F57" s="32"/>
      <c r="G57" s="32"/>
      <c r="H57" s="32"/>
      <c r="I57" s="32"/>
      <c r="J57" s="32"/>
      <c r="K57" s="32"/>
      <c r="L57" s="32"/>
      <c r="M57" s="32"/>
      <c r="N57" s="32"/>
      <c r="O57" s="32"/>
      <c r="P57" s="32"/>
      <c r="Q57" s="32"/>
      <c r="R57" s="32"/>
      <c r="S57" s="32"/>
      <c r="T57" s="32"/>
      <c r="U57" s="32"/>
    </row>
    <row r="58" spans="2:21" x14ac:dyDescent="0.25">
      <c r="B58" s="32"/>
      <c r="C58" s="32"/>
      <c r="D58" s="32"/>
      <c r="E58" s="32"/>
      <c r="F58" s="32"/>
      <c r="G58" s="32"/>
      <c r="H58" s="32"/>
      <c r="I58" s="32"/>
      <c r="J58" s="32"/>
      <c r="K58" s="32"/>
      <c r="L58" s="32"/>
      <c r="M58" s="32"/>
      <c r="N58" s="32"/>
      <c r="O58" s="32"/>
      <c r="P58" s="32"/>
      <c r="Q58" s="32"/>
      <c r="R58" s="32"/>
      <c r="S58" s="32"/>
      <c r="T58" s="32"/>
      <c r="U58" s="32"/>
    </row>
    <row r="59" spans="2:21" x14ac:dyDescent="0.25">
      <c r="B59" s="32"/>
      <c r="C59" s="32"/>
      <c r="D59" s="32"/>
      <c r="E59" s="32"/>
      <c r="F59" s="32"/>
      <c r="G59" s="32"/>
      <c r="H59" s="32"/>
      <c r="I59" s="32"/>
      <c r="J59" s="32"/>
      <c r="K59" s="32"/>
      <c r="L59" s="32"/>
      <c r="M59" s="32"/>
      <c r="N59" s="32"/>
      <c r="O59" s="32"/>
      <c r="P59" s="32"/>
      <c r="Q59" s="32"/>
      <c r="R59" s="32"/>
      <c r="S59" s="32"/>
      <c r="T59" s="32"/>
      <c r="U59" s="32"/>
    </row>
    <row r="60" spans="2:21" x14ac:dyDescent="0.25">
      <c r="B60" s="32"/>
      <c r="C60" s="32"/>
      <c r="D60" s="32"/>
      <c r="E60" s="32"/>
      <c r="F60" s="32"/>
      <c r="G60" s="32"/>
      <c r="H60" s="32"/>
      <c r="I60" s="32"/>
      <c r="J60" s="32"/>
      <c r="K60" s="32"/>
      <c r="L60" s="32"/>
      <c r="M60" s="32"/>
      <c r="N60" s="32"/>
      <c r="O60" s="32"/>
      <c r="P60" s="32"/>
      <c r="Q60" s="32"/>
      <c r="R60" s="32"/>
      <c r="S60" s="32"/>
      <c r="T60" s="32"/>
      <c r="U60" s="32"/>
    </row>
    <row r="61" spans="2:21" x14ac:dyDescent="0.25">
      <c r="B61" s="32"/>
      <c r="C61" s="32"/>
      <c r="D61" s="32"/>
      <c r="E61" s="32"/>
      <c r="F61" s="32"/>
      <c r="G61" s="32"/>
      <c r="H61" s="32"/>
      <c r="I61" s="32"/>
      <c r="J61" s="32"/>
      <c r="K61" s="32"/>
      <c r="L61" s="32"/>
      <c r="M61" s="32"/>
      <c r="N61" s="32"/>
      <c r="O61" s="32"/>
      <c r="P61" s="32"/>
      <c r="Q61" s="32"/>
      <c r="R61" s="32"/>
      <c r="S61" s="32"/>
      <c r="T61" s="32"/>
      <c r="U61" s="32"/>
    </row>
    <row r="62" spans="2:21" x14ac:dyDescent="0.25">
      <c r="B62" s="32"/>
      <c r="C62" s="32"/>
      <c r="D62" s="32"/>
      <c r="E62" s="32"/>
      <c r="F62" s="32"/>
      <c r="G62" s="32"/>
      <c r="H62" s="32"/>
      <c r="I62" s="32"/>
      <c r="J62" s="32"/>
      <c r="K62" s="32"/>
      <c r="L62" s="32"/>
      <c r="M62" s="32"/>
      <c r="N62" s="32"/>
      <c r="O62" s="32"/>
      <c r="P62" s="32"/>
      <c r="Q62" s="32"/>
      <c r="R62" s="32"/>
      <c r="S62" s="32"/>
      <c r="T62" s="32"/>
      <c r="U62" s="32"/>
    </row>
    <row r="63" spans="2:21" x14ac:dyDescent="0.25">
      <c r="B63" s="32"/>
      <c r="C63" s="32"/>
      <c r="D63" s="32"/>
      <c r="E63" s="32"/>
      <c r="F63" s="32"/>
      <c r="G63" s="32"/>
      <c r="H63" s="32"/>
      <c r="I63" s="32"/>
      <c r="J63" s="32"/>
      <c r="K63" s="32"/>
      <c r="L63" s="32"/>
      <c r="M63" s="32"/>
      <c r="N63" s="32"/>
      <c r="O63" s="32"/>
      <c r="P63" s="32"/>
      <c r="Q63" s="32"/>
      <c r="R63" s="32"/>
      <c r="S63" s="32"/>
      <c r="T63" s="32"/>
      <c r="U63" s="32"/>
    </row>
    <row r="64" spans="2:21" x14ac:dyDescent="0.25">
      <c r="B64" s="32"/>
      <c r="C64" s="32"/>
      <c r="D64" s="32"/>
      <c r="E64" s="32"/>
      <c r="F64" s="32"/>
      <c r="G64" s="32"/>
      <c r="H64" s="32"/>
      <c r="I64" s="32"/>
      <c r="J64" s="32"/>
      <c r="K64" s="32"/>
      <c r="L64" s="32"/>
      <c r="M64" s="32"/>
      <c r="N64" s="32"/>
      <c r="O64" s="32"/>
      <c r="P64" s="32"/>
      <c r="Q64" s="32"/>
      <c r="R64" s="32"/>
      <c r="S64" s="32"/>
      <c r="T64" s="32"/>
      <c r="U64" s="32"/>
    </row>
    <row r="65" spans="2:21" x14ac:dyDescent="0.25">
      <c r="B65" s="32"/>
      <c r="C65" s="32"/>
      <c r="D65" s="32"/>
      <c r="E65" s="32"/>
      <c r="F65" s="32"/>
      <c r="G65" s="32"/>
      <c r="H65" s="32"/>
      <c r="I65" s="32"/>
      <c r="J65" s="32"/>
      <c r="K65" s="32"/>
      <c r="L65" s="32"/>
      <c r="M65" s="32"/>
      <c r="N65" s="32"/>
      <c r="O65" s="32"/>
      <c r="P65" s="32"/>
      <c r="Q65" s="32"/>
      <c r="R65" s="32"/>
      <c r="S65" s="32"/>
      <c r="T65" s="32"/>
      <c r="U65" s="32"/>
    </row>
    <row r="66" spans="2:21" x14ac:dyDescent="0.25">
      <c r="B66" s="32"/>
      <c r="C66" s="32"/>
      <c r="D66" s="32"/>
      <c r="E66" s="32"/>
      <c r="F66" s="32"/>
      <c r="G66" s="32"/>
      <c r="H66" s="32"/>
      <c r="I66" s="32"/>
      <c r="J66" s="32"/>
      <c r="K66" s="32"/>
      <c r="L66" s="32"/>
      <c r="M66" s="32"/>
      <c r="N66" s="32"/>
      <c r="O66" s="32"/>
      <c r="P66" s="32"/>
      <c r="Q66" s="32"/>
      <c r="R66" s="32"/>
      <c r="S66" s="32"/>
      <c r="T66" s="32"/>
      <c r="U66" s="32"/>
    </row>
    <row r="67" spans="2:21" x14ac:dyDescent="0.25">
      <c r="B67" s="32"/>
      <c r="C67" s="32"/>
      <c r="D67" s="32"/>
      <c r="E67" s="32"/>
      <c r="F67" s="32"/>
      <c r="G67" s="32"/>
      <c r="H67" s="32"/>
      <c r="I67" s="32"/>
      <c r="J67" s="32"/>
      <c r="K67" s="32"/>
      <c r="L67" s="32"/>
      <c r="M67" s="32"/>
      <c r="N67" s="32"/>
      <c r="O67" s="32"/>
      <c r="P67" s="32"/>
      <c r="Q67" s="32"/>
      <c r="R67" s="32"/>
      <c r="S67" s="32"/>
      <c r="T67" s="32"/>
      <c r="U67" s="32"/>
    </row>
    <row r="68" spans="2:21" x14ac:dyDescent="0.25">
      <c r="B68" s="32"/>
      <c r="C68" s="32"/>
      <c r="D68" s="32"/>
      <c r="E68" s="32"/>
      <c r="F68" s="32"/>
      <c r="G68" s="32"/>
      <c r="H68" s="32"/>
      <c r="I68" s="32"/>
      <c r="J68" s="32"/>
      <c r="K68" s="32"/>
      <c r="L68" s="32"/>
      <c r="M68" s="32"/>
      <c r="N68" s="32"/>
      <c r="O68" s="32"/>
      <c r="P68" s="32"/>
      <c r="Q68" s="32"/>
      <c r="R68" s="32"/>
      <c r="S68" s="32"/>
      <c r="T68" s="32"/>
      <c r="U68" s="32"/>
    </row>
    <row r="69" spans="2:21" x14ac:dyDescent="0.25">
      <c r="B69" s="32"/>
      <c r="C69" s="32"/>
      <c r="D69" s="32"/>
      <c r="E69" s="32"/>
      <c r="F69" s="32"/>
      <c r="G69" s="32"/>
      <c r="H69" s="32"/>
      <c r="I69" s="32"/>
      <c r="J69" s="32"/>
      <c r="K69" s="32"/>
      <c r="L69" s="32"/>
      <c r="M69" s="32"/>
      <c r="N69" s="32"/>
      <c r="O69" s="32"/>
      <c r="P69" s="32"/>
      <c r="Q69" s="32"/>
      <c r="R69" s="32"/>
      <c r="S69" s="32"/>
      <c r="T69" s="32"/>
      <c r="U69" s="32"/>
    </row>
    <row r="70" spans="2:21" x14ac:dyDescent="0.25">
      <c r="B70" s="32"/>
      <c r="C70" s="32"/>
      <c r="D70" s="32"/>
      <c r="E70" s="32"/>
      <c r="F70" s="32"/>
      <c r="G70" s="32"/>
      <c r="H70" s="32"/>
      <c r="I70" s="32"/>
      <c r="J70" s="32"/>
      <c r="K70" s="32"/>
      <c r="L70" s="32"/>
      <c r="M70" s="32"/>
      <c r="N70" s="32"/>
      <c r="O70" s="32"/>
      <c r="P70" s="32"/>
      <c r="Q70" s="32"/>
      <c r="R70" s="32"/>
      <c r="S70" s="32"/>
      <c r="T70" s="32"/>
      <c r="U70" s="32"/>
    </row>
    <row r="71" spans="2:21" x14ac:dyDescent="0.25">
      <c r="B71" s="32"/>
      <c r="C71" s="32"/>
      <c r="D71" s="32"/>
      <c r="E71" s="32"/>
      <c r="F71" s="32"/>
      <c r="G71" s="32"/>
      <c r="H71" s="32"/>
      <c r="I71" s="32"/>
      <c r="J71" s="32"/>
      <c r="K71" s="32"/>
      <c r="L71" s="32"/>
      <c r="M71" s="32"/>
      <c r="N71" s="32"/>
      <c r="O71" s="32"/>
      <c r="P71" s="32"/>
      <c r="Q71" s="32"/>
      <c r="R71" s="32"/>
      <c r="S71" s="32"/>
      <c r="T71" s="32"/>
      <c r="U71" s="32"/>
    </row>
    <row r="72" spans="2:21" x14ac:dyDescent="0.25">
      <c r="B72" s="32"/>
      <c r="C72" s="32"/>
      <c r="D72" s="32"/>
      <c r="E72" s="32"/>
      <c r="F72" s="32"/>
      <c r="G72" s="32"/>
      <c r="H72" s="32"/>
      <c r="I72" s="32"/>
      <c r="J72" s="32"/>
      <c r="K72" s="32"/>
      <c r="L72" s="32"/>
      <c r="M72" s="32"/>
      <c r="N72" s="32"/>
      <c r="O72" s="32"/>
      <c r="P72" s="32"/>
      <c r="Q72" s="32"/>
      <c r="R72" s="32"/>
      <c r="S72" s="32"/>
      <c r="T72" s="32"/>
      <c r="U72" s="32"/>
    </row>
    <row r="73" spans="2:21" x14ac:dyDescent="0.25">
      <c r="B73" s="32"/>
      <c r="C73" s="32"/>
      <c r="D73" s="32"/>
      <c r="E73" s="32"/>
      <c r="F73" s="32"/>
      <c r="G73" s="32"/>
      <c r="H73" s="32"/>
      <c r="I73" s="32"/>
      <c r="J73" s="32"/>
      <c r="K73" s="32"/>
      <c r="L73" s="32"/>
      <c r="M73" s="32"/>
      <c r="N73" s="32"/>
      <c r="O73" s="32"/>
      <c r="P73" s="32"/>
      <c r="Q73" s="32"/>
      <c r="R73" s="32"/>
      <c r="S73" s="32"/>
      <c r="T73" s="32"/>
      <c r="U73" s="32"/>
    </row>
    <row r="74" spans="2:21" x14ac:dyDescent="0.25">
      <c r="B74" s="32"/>
      <c r="C74" s="32"/>
      <c r="D74" s="32"/>
      <c r="E74" s="32"/>
      <c r="F74" s="32"/>
      <c r="G74" s="32"/>
      <c r="H74" s="32"/>
      <c r="I74" s="32"/>
      <c r="J74" s="32"/>
      <c r="K74" s="32"/>
      <c r="L74" s="32"/>
      <c r="M74" s="32"/>
      <c r="N74" s="32"/>
      <c r="O74" s="32"/>
      <c r="P74" s="32"/>
      <c r="Q74" s="32"/>
      <c r="R74" s="32"/>
      <c r="S74" s="32"/>
      <c r="T74" s="32"/>
      <c r="U74" s="32"/>
    </row>
    <row r="75" spans="2:21" x14ac:dyDescent="0.25">
      <c r="B75" s="32"/>
      <c r="C75" s="32"/>
      <c r="D75" s="32"/>
      <c r="E75" s="32"/>
      <c r="F75" s="32"/>
      <c r="G75" s="32"/>
      <c r="H75" s="32"/>
      <c r="I75" s="32"/>
      <c r="J75" s="32"/>
      <c r="K75" s="32"/>
      <c r="L75" s="32"/>
      <c r="M75" s="32"/>
      <c r="N75" s="32"/>
      <c r="O75" s="32"/>
      <c r="P75" s="32"/>
      <c r="Q75" s="32"/>
      <c r="R75" s="32"/>
      <c r="S75" s="32"/>
      <c r="T75" s="32"/>
      <c r="U75" s="32"/>
    </row>
    <row r="76" spans="2:21" x14ac:dyDescent="0.25">
      <c r="B76" s="32"/>
      <c r="C76" s="32"/>
      <c r="D76" s="32"/>
      <c r="E76" s="32"/>
      <c r="F76" s="32"/>
      <c r="G76" s="32"/>
      <c r="H76" s="32"/>
      <c r="I76" s="32"/>
      <c r="J76" s="32"/>
      <c r="K76" s="32"/>
      <c r="L76" s="32"/>
      <c r="M76" s="32"/>
      <c r="N76" s="32"/>
      <c r="O76" s="32"/>
      <c r="P76" s="32"/>
      <c r="Q76" s="32"/>
      <c r="R76" s="32"/>
      <c r="S76" s="32"/>
      <c r="T76" s="32"/>
      <c r="U76" s="32"/>
    </row>
    <row r="77" spans="2:21" x14ac:dyDescent="0.25">
      <c r="B77" s="32"/>
      <c r="C77" s="32"/>
      <c r="D77" s="32"/>
      <c r="E77" s="32"/>
      <c r="F77" s="32"/>
      <c r="G77" s="32"/>
      <c r="H77" s="32"/>
      <c r="I77" s="32"/>
      <c r="J77" s="32"/>
      <c r="K77" s="32"/>
      <c r="L77" s="32"/>
      <c r="M77" s="32"/>
      <c r="N77" s="32"/>
      <c r="O77" s="32"/>
      <c r="P77" s="32"/>
      <c r="Q77" s="32"/>
      <c r="R77" s="32"/>
      <c r="S77" s="32"/>
      <c r="T77" s="32"/>
      <c r="U77" s="32"/>
    </row>
    <row r="78" spans="2:21" x14ac:dyDescent="0.25">
      <c r="B78" s="32"/>
      <c r="C78" s="32"/>
      <c r="D78" s="32"/>
      <c r="E78" s="32"/>
      <c r="F78" s="32"/>
      <c r="G78" s="32"/>
      <c r="H78" s="32"/>
      <c r="I78" s="32"/>
      <c r="J78" s="32"/>
      <c r="K78" s="32"/>
      <c r="L78" s="32"/>
      <c r="M78" s="32"/>
      <c r="N78" s="32"/>
      <c r="O78" s="32"/>
      <c r="P78" s="32"/>
      <c r="Q78" s="32"/>
      <c r="R78" s="32"/>
      <c r="S78" s="32"/>
      <c r="T78" s="32"/>
      <c r="U78" s="32"/>
    </row>
    <row r="79" spans="2:21" x14ac:dyDescent="0.25">
      <c r="B79" s="32"/>
      <c r="C79" s="32"/>
      <c r="D79" s="32"/>
      <c r="E79" s="32"/>
      <c r="F79" s="32"/>
      <c r="G79" s="32"/>
      <c r="H79" s="32"/>
      <c r="I79" s="32"/>
      <c r="J79" s="32"/>
      <c r="K79" s="32"/>
      <c r="L79" s="32"/>
      <c r="M79" s="32"/>
      <c r="N79" s="32"/>
      <c r="O79" s="32"/>
      <c r="P79" s="32"/>
      <c r="Q79" s="32"/>
      <c r="R79" s="32"/>
      <c r="S79" s="32"/>
      <c r="T79" s="32"/>
      <c r="U79" s="32"/>
    </row>
    <row r="80" spans="2:21" x14ac:dyDescent="0.25">
      <c r="B80" s="32"/>
      <c r="C80" s="32"/>
      <c r="D80" s="32"/>
      <c r="E80" s="32"/>
      <c r="F80" s="32"/>
      <c r="G80" s="32"/>
      <c r="H80" s="32"/>
      <c r="I80" s="32"/>
      <c r="J80" s="32"/>
      <c r="K80" s="32"/>
      <c r="L80" s="32"/>
      <c r="M80" s="32"/>
      <c r="N80" s="32"/>
      <c r="O80" s="32"/>
      <c r="P80" s="32"/>
      <c r="Q80" s="32"/>
      <c r="R80" s="32"/>
      <c r="S80" s="32"/>
      <c r="T80" s="32"/>
      <c r="U80" s="32"/>
    </row>
    <row r="81" spans="2:21" x14ac:dyDescent="0.25">
      <c r="B81" s="32"/>
      <c r="C81" s="32"/>
      <c r="D81" s="32"/>
      <c r="E81" s="32"/>
      <c r="F81" s="32"/>
      <c r="G81" s="32"/>
      <c r="H81" s="32"/>
      <c r="I81" s="32"/>
      <c r="J81" s="32"/>
      <c r="K81" s="32"/>
      <c r="L81" s="32"/>
      <c r="M81" s="32"/>
      <c r="N81" s="32"/>
      <c r="O81" s="32"/>
      <c r="P81" s="32"/>
      <c r="Q81" s="32"/>
      <c r="R81" s="32"/>
      <c r="S81" s="32"/>
      <c r="T81" s="32"/>
      <c r="U81" s="32"/>
    </row>
    <row r="82" spans="2:21" x14ac:dyDescent="0.25">
      <c r="B82" s="32"/>
      <c r="C82" s="32"/>
      <c r="D82" s="32"/>
      <c r="E82" s="32"/>
      <c r="F82" s="32"/>
      <c r="G82" s="32"/>
      <c r="H82" s="32"/>
      <c r="I82" s="32"/>
      <c r="J82" s="32"/>
      <c r="K82" s="32"/>
      <c r="L82" s="32"/>
      <c r="M82" s="32"/>
      <c r="N82" s="32"/>
      <c r="O82" s="32"/>
      <c r="P82" s="32"/>
      <c r="Q82" s="32"/>
      <c r="R82" s="32"/>
      <c r="S82" s="32"/>
      <c r="T82" s="32"/>
      <c r="U82" s="32"/>
    </row>
    <row r="83" spans="2:21" x14ac:dyDescent="0.25">
      <c r="B83" s="32"/>
      <c r="C83" s="32"/>
      <c r="D83" s="32"/>
      <c r="E83" s="32"/>
      <c r="F83" s="32"/>
      <c r="G83" s="32"/>
      <c r="H83" s="32"/>
      <c r="I83" s="32"/>
      <c r="J83" s="32"/>
      <c r="K83" s="32"/>
      <c r="L83" s="32"/>
      <c r="M83" s="32"/>
      <c r="N83" s="32"/>
      <c r="O83" s="32"/>
      <c r="P83" s="32"/>
      <c r="Q83" s="32"/>
      <c r="R83" s="32"/>
      <c r="S83" s="32"/>
      <c r="T83" s="32"/>
      <c r="U83" s="32"/>
    </row>
    <row r="84" spans="2:21" x14ac:dyDescent="0.25">
      <c r="B84" s="32"/>
      <c r="C84" s="32"/>
      <c r="D84" s="32"/>
      <c r="E84" s="32"/>
      <c r="F84" s="32"/>
      <c r="G84" s="32"/>
      <c r="H84" s="32"/>
      <c r="I84" s="32"/>
      <c r="J84" s="32"/>
      <c r="K84" s="32"/>
      <c r="L84" s="32"/>
      <c r="M84" s="32"/>
      <c r="N84" s="32"/>
      <c r="O84" s="32"/>
      <c r="P84" s="32"/>
      <c r="Q84" s="32"/>
      <c r="R84" s="32"/>
      <c r="S84" s="32"/>
      <c r="T84" s="32"/>
      <c r="U84" s="32"/>
    </row>
    <row r="85" spans="2:21" x14ac:dyDescent="0.25">
      <c r="B85" s="32"/>
      <c r="C85" s="32"/>
      <c r="D85" s="32"/>
      <c r="E85" s="32"/>
      <c r="F85" s="32"/>
      <c r="G85" s="32"/>
      <c r="H85" s="32"/>
      <c r="I85" s="32"/>
      <c r="J85" s="32"/>
      <c r="K85" s="32"/>
      <c r="L85" s="32"/>
      <c r="M85" s="32"/>
      <c r="N85" s="32"/>
      <c r="O85" s="32"/>
      <c r="P85" s="32"/>
      <c r="Q85" s="32"/>
      <c r="R85" s="32"/>
      <c r="S85" s="32"/>
      <c r="T85" s="32"/>
      <c r="U85" s="32"/>
    </row>
    <row r="86" spans="2:21" x14ac:dyDescent="0.25">
      <c r="B86" s="32"/>
      <c r="C86" s="32"/>
      <c r="D86" s="32"/>
      <c r="E86" s="32"/>
      <c r="F86" s="32"/>
      <c r="G86" s="32"/>
      <c r="H86" s="32"/>
      <c r="I86" s="32"/>
      <c r="J86" s="32"/>
      <c r="K86" s="32"/>
      <c r="L86" s="32"/>
      <c r="M86" s="32"/>
      <c r="N86" s="32"/>
      <c r="O86" s="32"/>
      <c r="P86" s="32"/>
      <c r="Q86" s="32"/>
      <c r="R86" s="32"/>
      <c r="S86" s="32"/>
      <c r="T86" s="32"/>
      <c r="U86" s="32"/>
    </row>
    <row r="87" spans="2:21" x14ac:dyDescent="0.25">
      <c r="B87" s="32"/>
      <c r="C87" s="32"/>
      <c r="D87" s="32"/>
      <c r="E87" s="32"/>
      <c r="F87" s="32"/>
      <c r="G87" s="32"/>
      <c r="H87" s="32"/>
      <c r="I87" s="32"/>
      <c r="J87" s="32"/>
      <c r="K87" s="32"/>
      <c r="L87" s="32"/>
      <c r="M87" s="32"/>
      <c r="N87" s="32"/>
      <c r="O87" s="32"/>
      <c r="P87" s="32"/>
      <c r="Q87" s="32"/>
      <c r="R87" s="32"/>
      <c r="S87" s="32"/>
      <c r="T87" s="32"/>
      <c r="U87" s="32"/>
    </row>
    <row r="88" spans="2:21" x14ac:dyDescent="0.25">
      <c r="B88" s="32"/>
      <c r="C88" s="32"/>
      <c r="D88" s="32"/>
      <c r="E88" s="32"/>
      <c r="F88" s="32"/>
      <c r="G88" s="32"/>
      <c r="H88" s="32"/>
      <c r="I88" s="32"/>
      <c r="J88" s="32"/>
      <c r="K88" s="32"/>
      <c r="L88" s="32"/>
      <c r="M88" s="32"/>
      <c r="N88" s="32"/>
      <c r="O88" s="32"/>
      <c r="P88" s="32"/>
      <c r="Q88" s="32"/>
      <c r="R88" s="32"/>
      <c r="S88" s="32"/>
      <c r="T88" s="32"/>
      <c r="U88" s="32"/>
    </row>
    <row r="89" spans="2:21" x14ac:dyDescent="0.25">
      <c r="B89" s="32"/>
      <c r="C89" s="32"/>
      <c r="D89" s="32"/>
      <c r="E89" s="32"/>
      <c r="F89" s="32"/>
      <c r="G89" s="32"/>
      <c r="H89" s="32"/>
      <c r="I89" s="32"/>
      <c r="J89" s="32"/>
      <c r="K89" s="32"/>
      <c r="L89" s="32"/>
      <c r="M89" s="32"/>
      <c r="N89" s="32"/>
      <c r="O89" s="32"/>
      <c r="P89" s="32"/>
      <c r="Q89" s="32"/>
      <c r="R89" s="32"/>
      <c r="S89" s="32"/>
      <c r="T89" s="32"/>
      <c r="U89" s="32"/>
    </row>
    <row r="90" spans="2:21" x14ac:dyDescent="0.25">
      <c r="B90" s="32"/>
      <c r="C90" s="32"/>
      <c r="D90" s="32"/>
      <c r="E90" s="32"/>
      <c r="F90" s="32"/>
      <c r="G90" s="32"/>
      <c r="H90" s="32"/>
      <c r="I90" s="32"/>
      <c r="J90" s="32"/>
      <c r="K90" s="32"/>
      <c r="L90" s="32"/>
      <c r="M90" s="32"/>
      <c r="N90" s="32"/>
      <c r="O90" s="32"/>
      <c r="P90" s="32"/>
      <c r="Q90" s="32"/>
      <c r="R90" s="32"/>
      <c r="S90" s="32"/>
      <c r="T90" s="32"/>
      <c r="U90" s="32"/>
    </row>
    <row r="91" spans="2:21" x14ac:dyDescent="0.25">
      <c r="B91" s="32"/>
      <c r="C91" s="32"/>
      <c r="D91" s="32"/>
      <c r="E91" s="32"/>
      <c r="F91" s="32"/>
      <c r="G91" s="32"/>
      <c r="H91" s="32"/>
      <c r="I91" s="32"/>
      <c r="J91" s="32"/>
      <c r="K91" s="32"/>
      <c r="L91" s="32"/>
      <c r="M91" s="32"/>
      <c r="N91" s="32"/>
      <c r="O91" s="32"/>
      <c r="P91" s="32"/>
      <c r="Q91" s="32"/>
      <c r="R91" s="32"/>
      <c r="S91" s="32"/>
      <c r="T91" s="32"/>
      <c r="U91" s="32"/>
    </row>
    <row r="92" spans="2:21" x14ac:dyDescent="0.25">
      <c r="B92" s="32"/>
      <c r="C92" s="32"/>
      <c r="D92" s="32"/>
      <c r="E92" s="32"/>
      <c r="F92" s="32"/>
      <c r="G92" s="32"/>
      <c r="H92" s="32"/>
      <c r="I92" s="32"/>
      <c r="J92" s="32"/>
      <c r="K92" s="32"/>
      <c r="L92" s="32"/>
      <c r="M92" s="32"/>
      <c r="N92" s="32"/>
      <c r="O92" s="32"/>
      <c r="P92" s="32"/>
      <c r="Q92" s="32"/>
      <c r="R92" s="32"/>
      <c r="S92" s="32"/>
      <c r="T92" s="32"/>
      <c r="U92" s="32"/>
    </row>
    <row r="93" spans="2:21" x14ac:dyDescent="0.25">
      <c r="B93" s="32"/>
      <c r="C93" s="32"/>
      <c r="D93" s="32"/>
      <c r="E93" s="32"/>
      <c r="F93" s="32"/>
      <c r="G93" s="32"/>
      <c r="H93" s="32"/>
      <c r="I93" s="32"/>
      <c r="J93" s="32"/>
      <c r="K93" s="32"/>
      <c r="L93" s="32"/>
      <c r="M93" s="32"/>
      <c r="N93" s="32"/>
      <c r="O93" s="32"/>
      <c r="P93" s="32"/>
      <c r="Q93" s="32"/>
      <c r="R93" s="32"/>
      <c r="S93" s="32"/>
      <c r="T93" s="32"/>
      <c r="U93" s="32"/>
    </row>
    <row r="94" spans="2:21" x14ac:dyDescent="0.25">
      <c r="B94" s="32"/>
      <c r="C94" s="32"/>
      <c r="D94" s="32"/>
      <c r="E94" s="32"/>
      <c r="F94" s="32"/>
      <c r="G94" s="32"/>
      <c r="H94" s="32"/>
      <c r="I94" s="32"/>
      <c r="J94" s="32"/>
      <c r="K94" s="32"/>
      <c r="L94" s="32"/>
      <c r="M94" s="32"/>
      <c r="N94" s="32"/>
      <c r="O94" s="32"/>
      <c r="P94" s="32"/>
      <c r="Q94" s="32"/>
      <c r="R94" s="32"/>
      <c r="S94" s="32"/>
      <c r="T94" s="32"/>
      <c r="U94" s="32"/>
    </row>
    <row r="95" spans="2:21" x14ac:dyDescent="0.25">
      <c r="B95" s="32"/>
      <c r="C95" s="32"/>
      <c r="D95" s="32"/>
      <c r="E95" s="32"/>
      <c r="F95" s="32"/>
      <c r="G95" s="32"/>
      <c r="H95" s="32"/>
      <c r="I95" s="32"/>
      <c r="J95" s="32"/>
      <c r="K95" s="32"/>
      <c r="L95" s="32"/>
      <c r="M95" s="32"/>
      <c r="N95" s="32"/>
      <c r="O95" s="32"/>
      <c r="P95" s="32"/>
      <c r="Q95" s="32"/>
      <c r="R95" s="32"/>
      <c r="S95" s="32"/>
      <c r="T95" s="32"/>
      <c r="U95" s="32"/>
    </row>
    <row r="96" spans="2:21" x14ac:dyDescent="0.25">
      <c r="B96" s="32"/>
      <c r="C96" s="32"/>
      <c r="D96" s="32"/>
      <c r="E96" s="32"/>
      <c r="F96" s="32"/>
      <c r="G96" s="32"/>
      <c r="H96" s="32"/>
      <c r="I96" s="32"/>
      <c r="J96" s="32"/>
      <c r="K96" s="32"/>
      <c r="L96" s="32"/>
      <c r="M96" s="32"/>
      <c r="N96" s="32"/>
      <c r="O96" s="32"/>
      <c r="P96" s="32"/>
      <c r="Q96" s="32"/>
      <c r="R96" s="32"/>
      <c r="S96" s="32"/>
      <c r="T96" s="32"/>
      <c r="U96" s="32"/>
    </row>
    <row r="97" spans="2:21" x14ac:dyDescent="0.25">
      <c r="B97" s="32"/>
      <c r="C97" s="32"/>
      <c r="D97" s="32"/>
      <c r="E97" s="32"/>
      <c r="F97" s="32"/>
      <c r="G97" s="32"/>
      <c r="H97" s="32"/>
      <c r="I97" s="32"/>
      <c r="J97" s="32"/>
      <c r="K97" s="32"/>
      <c r="L97" s="32"/>
      <c r="M97" s="32"/>
      <c r="N97" s="32"/>
      <c r="O97" s="32"/>
      <c r="P97" s="32"/>
      <c r="Q97" s="32"/>
      <c r="R97" s="32"/>
      <c r="S97" s="32"/>
      <c r="T97" s="32"/>
      <c r="U97" s="32"/>
    </row>
    <row r="98" spans="2:21" x14ac:dyDescent="0.25">
      <c r="B98" s="32"/>
      <c r="C98" s="32"/>
      <c r="D98" s="32"/>
      <c r="E98" s="32"/>
      <c r="F98" s="32"/>
      <c r="G98" s="32"/>
      <c r="H98" s="32"/>
      <c r="I98" s="32"/>
      <c r="J98" s="32"/>
      <c r="K98" s="32"/>
      <c r="L98" s="32"/>
      <c r="M98" s="32"/>
      <c r="N98" s="32"/>
      <c r="O98" s="32"/>
      <c r="P98" s="32"/>
      <c r="Q98" s="32"/>
      <c r="R98" s="32"/>
      <c r="S98" s="32"/>
      <c r="T98" s="32"/>
      <c r="U98" s="32"/>
    </row>
    <row r="99" spans="2:21" x14ac:dyDescent="0.25">
      <c r="B99" s="32"/>
      <c r="C99" s="32"/>
      <c r="D99" s="32"/>
      <c r="E99" s="32"/>
      <c r="F99" s="32"/>
      <c r="G99" s="32"/>
      <c r="H99" s="32"/>
      <c r="I99" s="32"/>
      <c r="J99" s="32"/>
      <c r="K99" s="32"/>
      <c r="L99" s="32"/>
      <c r="M99" s="32"/>
      <c r="N99" s="32"/>
      <c r="O99" s="32"/>
      <c r="P99" s="32"/>
      <c r="Q99" s="32"/>
      <c r="R99" s="32"/>
      <c r="S99" s="32"/>
      <c r="T99" s="32"/>
      <c r="U99" s="32"/>
    </row>
    <row r="100" spans="2:21" x14ac:dyDescent="0.25">
      <c r="B100" s="32"/>
      <c r="C100" s="32"/>
      <c r="D100" s="32"/>
      <c r="E100" s="32"/>
      <c r="F100" s="32"/>
      <c r="G100" s="32"/>
      <c r="H100" s="32"/>
      <c r="I100" s="32"/>
      <c r="J100" s="32"/>
      <c r="K100" s="32"/>
      <c r="L100" s="32"/>
      <c r="M100" s="32"/>
      <c r="N100" s="32"/>
      <c r="O100" s="32"/>
      <c r="P100" s="32"/>
      <c r="Q100" s="32"/>
      <c r="R100" s="32"/>
      <c r="S100" s="32"/>
      <c r="T100" s="32"/>
      <c r="U100" s="32"/>
    </row>
    <row r="101" spans="2:21" x14ac:dyDescent="0.25">
      <c r="B101" s="32"/>
      <c r="C101" s="32"/>
      <c r="D101" s="32"/>
      <c r="E101" s="32"/>
      <c r="F101" s="32"/>
      <c r="G101" s="32"/>
      <c r="H101" s="32"/>
      <c r="I101" s="32"/>
      <c r="J101" s="32"/>
      <c r="K101" s="32"/>
      <c r="L101" s="32"/>
      <c r="M101" s="32"/>
      <c r="N101" s="32"/>
      <c r="O101" s="32"/>
      <c r="P101" s="32"/>
      <c r="Q101" s="32"/>
      <c r="R101" s="32"/>
      <c r="S101" s="32"/>
      <c r="T101" s="32"/>
      <c r="U101" s="32"/>
    </row>
    <row r="102" spans="2:21" x14ac:dyDescent="0.25">
      <c r="B102" s="32"/>
      <c r="C102" s="32"/>
      <c r="D102" s="32"/>
      <c r="E102" s="32"/>
      <c r="F102" s="32"/>
      <c r="G102" s="32"/>
      <c r="H102" s="32"/>
      <c r="I102" s="32"/>
      <c r="J102" s="32"/>
      <c r="K102" s="32"/>
      <c r="L102" s="32"/>
      <c r="M102" s="32"/>
      <c r="N102" s="32"/>
      <c r="O102" s="32"/>
      <c r="P102" s="32"/>
      <c r="Q102" s="32"/>
      <c r="R102" s="32"/>
      <c r="S102" s="32"/>
      <c r="T102" s="32"/>
      <c r="U102" s="32"/>
    </row>
    <row r="103" spans="2:21" x14ac:dyDescent="0.25">
      <c r="B103" s="32"/>
      <c r="C103" s="32"/>
      <c r="D103" s="32"/>
      <c r="E103" s="32"/>
      <c r="F103" s="32"/>
      <c r="G103" s="32"/>
      <c r="H103" s="32"/>
      <c r="I103" s="32"/>
      <c r="J103" s="32"/>
      <c r="K103" s="32"/>
      <c r="L103" s="32"/>
      <c r="M103" s="32"/>
      <c r="N103" s="32"/>
      <c r="O103" s="32"/>
      <c r="P103" s="32"/>
      <c r="Q103" s="32"/>
      <c r="R103" s="32"/>
      <c r="S103" s="32"/>
      <c r="T103" s="32"/>
      <c r="U103" s="32"/>
    </row>
    <row r="104" spans="2:21" x14ac:dyDescent="0.25">
      <c r="B104" s="32"/>
      <c r="C104" s="32"/>
      <c r="D104" s="32"/>
      <c r="E104" s="32"/>
      <c r="F104" s="32"/>
      <c r="G104" s="32"/>
      <c r="H104" s="32"/>
      <c r="I104" s="32"/>
      <c r="J104" s="32"/>
      <c r="K104" s="32"/>
      <c r="L104" s="32"/>
      <c r="M104" s="32"/>
      <c r="N104" s="32"/>
      <c r="O104" s="32"/>
      <c r="P104" s="32"/>
      <c r="Q104" s="32"/>
      <c r="R104" s="32"/>
      <c r="S104" s="32"/>
      <c r="T104" s="32"/>
      <c r="U104" s="32"/>
    </row>
    <row r="105" spans="2:21" x14ac:dyDescent="0.25">
      <c r="B105" s="32"/>
      <c r="C105" s="32"/>
      <c r="D105" s="32"/>
      <c r="E105" s="32"/>
      <c r="F105" s="32"/>
      <c r="G105" s="32"/>
      <c r="H105" s="32"/>
      <c r="I105" s="32"/>
      <c r="J105" s="32"/>
      <c r="K105" s="32"/>
      <c r="L105" s="32"/>
      <c r="M105" s="32"/>
      <c r="N105" s="32"/>
      <c r="O105" s="32"/>
      <c r="P105" s="32"/>
      <c r="Q105" s="32"/>
      <c r="R105" s="32"/>
      <c r="S105" s="32"/>
      <c r="T105" s="32"/>
      <c r="U105" s="32"/>
    </row>
    <row r="106" spans="2:21" x14ac:dyDescent="0.25">
      <c r="B106" s="32"/>
      <c r="C106" s="32"/>
      <c r="D106" s="32"/>
      <c r="E106" s="32"/>
      <c r="F106" s="32"/>
      <c r="G106" s="32"/>
      <c r="H106" s="32"/>
      <c r="I106" s="32"/>
      <c r="J106" s="32"/>
      <c r="K106" s="32"/>
      <c r="L106" s="32"/>
      <c r="M106" s="32"/>
      <c r="N106" s="32"/>
      <c r="O106" s="32"/>
      <c r="P106" s="32"/>
      <c r="Q106" s="32"/>
      <c r="R106" s="32"/>
      <c r="S106" s="32"/>
      <c r="T106" s="32"/>
      <c r="U106" s="32"/>
    </row>
    <row r="107" spans="2:21" x14ac:dyDescent="0.25">
      <c r="B107" s="32"/>
      <c r="C107" s="32"/>
      <c r="D107" s="32"/>
      <c r="E107" s="32"/>
      <c r="F107" s="32"/>
      <c r="G107" s="32"/>
      <c r="H107" s="32"/>
      <c r="I107" s="32"/>
      <c r="J107" s="32"/>
      <c r="K107" s="32"/>
      <c r="L107" s="32"/>
      <c r="M107" s="32"/>
      <c r="N107" s="32"/>
      <c r="O107" s="32"/>
      <c r="P107" s="32"/>
      <c r="Q107" s="32"/>
      <c r="R107" s="32"/>
      <c r="S107" s="32"/>
      <c r="T107" s="32"/>
      <c r="U107" s="32"/>
    </row>
    <row r="108" spans="2:21" x14ac:dyDescent="0.25">
      <c r="B108" s="32"/>
      <c r="C108" s="32"/>
      <c r="D108" s="32"/>
      <c r="E108" s="32"/>
      <c r="F108" s="32"/>
      <c r="G108" s="32"/>
      <c r="H108" s="32"/>
      <c r="I108" s="32"/>
      <c r="J108" s="32"/>
      <c r="K108" s="32"/>
      <c r="L108" s="32"/>
      <c r="M108" s="32"/>
      <c r="N108" s="32"/>
      <c r="O108" s="32"/>
      <c r="P108" s="32"/>
      <c r="Q108" s="32"/>
      <c r="R108" s="32"/>
      <c r="S108" s="32"/>
      <c r="T108" s="32"/>
      <c r="U108" s="32"/>
    </row>
    <row r="109" spans="2:21" x14ac:dyDescent="0.25">
      <c r="B109" s="32"/>
      <c r="C109" s="32"/>
      <c r="D109" s="32"/>
      <c r="E109" s="32"/>
      <c r="F109" s="32"/>
      <c r="G109" s="32"/>
      <c r="H109" s="32"/>
      <c r="I109" s="32"/>
      <c r="J109" s="32"/>
      <c r="K109" s="32"/>
      <c r="L109" s="32"/>
      <c r="M109" s="32"/>
      <c r="N109" s="32"/>
      <c r="O109" s="32"/>
      <c r="P109" s="32"/>
      <c r="Q109" s="32"/>
      <c r="R109" s="32"/>
      <c r="S109" s="32"/>
      <c r="T109" s="32"/>
      <c r="U109" s="32"/>
    </row>
    <row r="110" spans="2:21" x14ac:dyDescent="0.25">
      <c r="B110" s="32"/>
      <c r="C110" s="32"/>
      <c r="D110" s="32"/>
      <c r="E110" s="32"/>
      <c r="F110" s="32"/>
      <c r="G110" s="32"/>
      <c r="H110" s="32"/>
      <c r="I110" s="32"/>
      <c r="J110" s="32"/>
      <c r="K110" s="32"/>
      <c r="L110" s="32"/>
      <c r="M110" s="32"/>
      <c r="N110" s="32"/>
      <c r="O110" s="32"/>
      <c r="P110" s="32"/>
      <c r="Q110" s="32"/>
      <c r="R110" s="32"/>
      <c r="S110" s="32"/>
      <c r="T110" s="32"/>
      <c r="U110" s="32"/>
    </row>
    <row r="111" spans="2:21" x14ac:dyDescent="0.25">
      <c r="B111" s="32"/>
      <c r="C111" s="32"/>
      <c r="D111" s="32"/>
      <c r="E111" s="32"/>
      <c r="F111" s="32"/>
      <c r="G111" s="32"/>
      <c r="H111" s="32"/>
      <c r="I111" s="32"/>
      <c r="J111" s="32"/>
      <c r="K111" s="32"/>
      <c r="L111" s="32"/>
      <c r="M111" s="32"/>
      <c r="N111" s="32"/>
      <c r="O111" s="32"/>
      <c r="P111" s="32"/>
      <c r="Q111" s="32"/>
      <c r="R111" s="32"/>
      <c r="S111" s="32"/>
      <c r="T111" s="32"/>
      <c r="U111" s="32"/>
    </row>
    <row r="112" spans="2:21" x14ac:dyDescent="0.25">
      <c r="B112" s="32"/>
      <c r="C112" s="32"/>
      <c r="D112" s="32"/>
      <c r="E112" s="32"/>
      <c r="F112" s="32"/>
      <c r="G112" s="32"/>
      <c r="H112" s="32"/>
      <c r="I112" s="32"/>
      <c r="J112" s="32"/>
      <c r="K112" s="32"/>
      <c r="L112" s="32"/>
      <c r="M112" s="32"/>
      <c r="N112" s="32"/>
      <c r="O112" s="32"/>
      <c r="P112" s="32"/>
      <c r="Q112" s="32"/>
      <c r="R112" s="32"/>
      <c r="S112" s="32"/>
      <c r="T112" s="32"/>
      <c r="U112" s="32"/>
    </row>
    <row r="113" spans="2:21" x14ac:dyDescent="0.25">
      <c r="B113" s="32"/>
      <c r="C113" s="32"/>
      <c r="D113" s="32"/>
      <c r="E113" s="32"/>
      <c r="F113" s="32"/>
      <c r="G113" s="32"/>
      <c r="H113" s="32"/>
      <c r="I113" s="32"/>
      <c r="J113" s="32"/>
      <c r="K113" s="32"/>
      <c r="L113" s="32"/>
      <c r="M113" s="32"/>
      <c r="N113" s="32"/>
      <c r="O113" s="32"/>
      <c r="P113" s="32"/>
      <c r="Q113" s="32"/>
      <c r="R113" s="32"/>
      <c r="S113" s="32"/>
      <c r="T113" s="32"/>
      <c r="U113" s="32"/>
    </row>
    <row r="114" spans="2:21" x14ac:dyDescent="0.25">
      <c r="B114" s="32"/>
      <c r="C114" s="32"/>
      <c r="D114" s="32"/>
      <c r="E114" s="32"/>
      <c r="F114" s="32"/>
      <c r="G114" s="32"/>
      <c r="H114" s="32"/>
      <c r="I114" s="32"/>
      <c r="J114" s="32"/>
      <c r="K114" s="32"/>
      <c r="L114" s="32"/>
      <c r="M114" s="32"/>
      <c r="N114" s="32"/>
      <c r="O114" s="32"/>
      <c r="P114" s="32"/>
      <c r="Q114" s="32"/>
      <c r="R114" s="32"/>
      <c r="S114" s="32"/>
      <c r="T114" s="32"/>
      <c r="U114" s="32"/>
    </row>
    <row r="115" spans="2:21" x14ac:dyDescent="0.25">
      <c r="B115" s="32"/>
      <c r="C115" s="32"/>
      <c r="D115" s="32"/>
      <c r="E115" s="32"/>
      <c r="F115" s="32"/>
      <c r="G115" s="32"/>
      <c r="H115" s="32"/>
      <c r="I115" s="32"/>
      <c r="J115" s="32"/>
      <c r="K115" s="32"/>
      <c r="L115" s="32"/>
      <c r="M115" s="32"/>
      <c r="N115" s="32"/>
      <c r="O115" s="32"/>
      <c r="P115" s="32"/>
      <c r="Q115" s="32"/>
      <c r="R115" s="32"/>
      <c r="S115" s="32"/>
      <c r="T115" s="32"/>
      <c r="U115" s="32"/>
    </row>
    <row r="116" spans="2:21" x14ac:dyDescent="0.25">
      <c r="B116" s="32"/>
      <c r="C116" s="32"/>
      <c r="D116" s="32"/>
      <c r="E116" s="32"/>
      <c r="F116" s="32"/>
      <c r="G116" s="32"/>
      <c r="H116" s="32"/>
      <c r="I116" s="32"/>
      <c r="J116" s="32"/>
      <c r="K116" s="32"/>
      <c r="L116" s="32"/>
      <c r="M116" s="32"/>
      <c r="N116" s="32"/>
      <c r="O116" s="32"/>
      <c r="P116" s="32"/>
      <c r="Q116" s="32"/>
      <c r="R116" s="32"/>
      <c r="S116" s="32"/>
      <c r="T116" s="32"/>
      <c r="U116" s="32"/>
    </row>
    <row r="117" spans="2:21" x14ac:dyDescent="0.25">
      <c r="B117" s="32"/>
      <c r="C117" s="32"/>
      <c r="D117" s="32"/>
      <c r="E117" s="32"/>
      <c r="F117" s="32"/>
      <c r="G117" s="32"/>
      <c r="H117" s="32"/>
      <c r="I117" s="32"/>
      <c r="J117" s="32"/>
      <c r="K117" s="32"/>
      <c r="L117" s="32"/>
      <c r="M117" s="32"/>
      <c r="N117" s="32"/>
      <c r="O117" s="32"/>
      <c r="P117" s="32"/>
      <c r="Q117" s="32"/>
      <c r="R117" s="32"/>
      <c r="S117" s="32"/>
      <c r="T117" s="32"/>
      <c r="U117" s="32"/>
    </row>
    <row r="118" spans="2:21" x14ac:dyDescent="0.25">
      <c r="B118" s="32"/>
      <c r="C118" s="32"/>
      <c r="D118" s="32"/>
      <c r="E118" s="32"/>
      <c r="F118" s="32"/>
      <c r="G118" s="32"/>
      <c r="H118" s="32"/>
      <c r="I118" s="32"/>
      <c r="J118" s="32"/>
      <c r="K118" s="32"/>
      <c r="L118" s="32"/>
      <c r="M118" s="32"/>
      <c r="N118" s="32"/>
      <c r="O118" s="32"/>
      <c r="P118" s="32"/>
      <c r="Q118" s="32"/>
      <c r="R118" s="32"/>
      <c r="S118" s="32"/>
      <c r="T118" s="32"/>
      <c r="U118" s="32"/>
    </row>
    <row r="119" spans="2:21" x14ac:dyDescent="0.25">
      <c r="B119" s="32"/>
      <c r="C119" s="32"/>
      <c r="D119" s="32"/>
      <c r="E119" s="32"/>
      <c r="F119" s="32"/>
      <c r="G119" s="32"/>
      <c r="H119" s="32"/>
      <c r="I119" s="32"/>
      <c r="J119" s="32"/>
      <c r="K119" s="32"/>
      <c r="L119" s="32"/>
      <c r="M119" s="32"/>
      <c r="N119" s="32"/>
      <c r="O119" s="32"/>
      <c r="P119" s="32"/>
      <c r="Q119" s="32"/>
      <c r="R119" s="32"/>
      <c r="S119" s="32"/>
      <c r="T119" s="32"/>
      <c r="U119" s="32"/>
    </row>
    <row r="120" spans="2:21" x14ac:dyDescent="0.25">
      <c r="B120" s="32"/>
      <c r="C120" s="32"/>
      <c r="D120" s="32"/>
      <c r="E120" s="32"/>
      <c r="F120" s="32"/>
      <c r="G120" s="32"/>
      <c r="H120" s="32"/>
      <c r="I120" s="32"/>
      <c r="J120" s="32"/>
      <c r="K120" s="32"/>
      <c r="L120" s="32"/>
      <c r="M120" s="32"/>
      <c r="N120" s="32"/>
      <c r="O120" s="32"/>
      <c r="P120" s="32"/>
      <c r="Q120" s="32"/>
      <c r="R120" s="32"/>
      <c r="S120" s="32"/>
      <c r="T120" s="32"/>
      <c r="U120" s="32"/>
    </row>
    <row r="121" spans="2:21" x14ac:dyDescent="0.25">
      <c r="B121" s="32"/>
      <c r="C121" s="32"/>
      <c r="D121" s="32"/>
      <c r="E121" s="32"/>
      <c r="F121" s="32"/>
      <c r="G121" s="32"/>
      <c r="H121" s="32"/>
      <c r="I121" s="32"/>
      <c r="J121" s="32"/>
      <c r="K121" s="32"/>
      <c r="L121" s="32"/>
      <c r="M121" s="32"/>
      <c r="N121" s="32"/>
      <c r="O121" s="32"/>
      <c r="P121" s="32"/>
      <c r="Q121" s="32"/>
      <c r="R121" s="32"/>
      <c r="S121" s="32"/>
      <c r="T121" s="32"/>
      <c r="U121" s="32"/>
    </row>
    <row r="122" spans="2:21" x14ac:dyDescent="0.25">
      <c r="B122" s="32"/>
      <c r="C122" s="32"/>
      <c r="D122" s="32"/>
      <c r="E122" s="32"/>
      <c r="F122" s="32"/>
      <c r="G122" s="32"/>
      <c r="H122" s="32"/>
      <c r="I122" s="32"/>
      <c r="J122" s="32"/>
      <c r="K122" s="32"/>
      <c r="L122" s="32"/>
      <c r="M122" s="32"/>
      <c r="N122" s="32"/>
      <c r="O122" s="32"/>
      <c r="P122" s="32"/>
      <c r="Q122" s="32"/>
      <c r="R122" s="32"/>
      <c r="S122" s="32"/>
      <c r="T122" s="32"/>
      <c r="U122" s="32"/>
    </row>
    <row r="123" spans="2:21" x14ac:dyDescent="0.25">
      <c r="B123" s="32"/>
      <c r="C123" s="32"/>
      <c r="D123" s="32"/>
      <c r="E123" s="32"/>
      <c r="F123" s="32"/>
      <c r="G123" s="32"/>
      <c r="H123" s="32"/>
      <c r="I123" s="32"/>
      <c r="J123" s="32"/>
      <c r="K123" s="32"/>
      <c r="L123" s="32"/>
      <c r="M123" s="32"/>
      <c r="N123" s="32"/>
      <c r="O123" s="32"/>
      <c r="P123" s="32"/>
      <c r="Q123" s="32"/>
      <c r="R123" s="32"/>
      <c r="S123" s="32"/>
      <c r="T123" s="32"/>
      <c r="U123" s="32"/>
    </row>
    <row r="124" spans="2:21" x14ac:dyDescent="0.25">
      <c r="B124" s="32"/>
      <c r="C124" s="32"/>
      <c r="D124" s="32"/>
      <c r="E124" s="32"/>
      <c r="F124" s="32"/>
      <c r="G124" s="32"/>
      <c r="H124" s="32"/>
      <c r="I124" s="32"/>
      <c r="J124" s="32"/>
      <c r="K124" s="32"/>
      <c r="L124" s="32"/>
      <c r="M124" s="32"/>
      <c r="N124" s="32"/>
      <c r="O124" s="32"/>
      <c r="P124" s="32"/>
      <c r="Q124" s="32"/>
      <c r="R124" s="32"/>
      <c r="S124" s="32"/>
      <c r="T124" s="32"/>
      <c r="U124" s="32"/>
    </row>
    <row r="125" spans="2:21" x14ac:dyDescent="0.25">
      <c r="B125" s="32"/>
      <c r="C125" s="32"/>
      <c r="D125" s="32"/>
      <c r="E125" s="32"/>
      <c r="F125" s="32"/>
      <c r="G125" s="32"/>
      <c r="H125" s="32"/>
      <c r="I125" s="32"/>
      <c r="J125" s="32"/>
      <c r="K125" s="32"/>
      <c r="L125" s="32"/>
      <c r="M125" s="32"/>
      <c r="N125" s="32"/>
      <c r="O125" s="32"/>
      <c r="P125" s="32"/>
      <c r="Q125" s="32"/>
      <c r="R125" s="32"/>
      <c r="S125" s="32"/>
      <c r="T125" s="32"/>
      <c r="U125" s="32"/>
    </row>
    <row r="126" spans="2:21" x14ac:dyDescent="0.25">
      <c r="B126" s="32"/>
      <c r="C126" s="32"/>
      <c r="D126" s="32"/>
      <c r="E126" s="32"/>
      <c r="F126" s="32"/>
      <c r="G126" s="32"/>
      <c r="H126" s="32"/>
      <c r="I126" s="32"/>
      <c r="J126" s="32"/>
      <c r="K126" s="32"/>
      <c r="L126" s="32"/>
      <c r="M126" s="32"/>
      <c r="N126" s="32"/>
      <c r="O126" s="32"/>
      <c r="P126" s="32"/>
      <c r="Q126" s="32"/>
      <c r="R126" s="32"/>
      <c r="S126" s="32"/>
      <c r="T126" s="32"/>
      <c r="U126" s="32"/>
    </row>
    <row r="127" spans="2:21" x14ac:dyDescent="0.25">
      <c r="B127" s="32"/>
      <c r="C127" s="32"/>
      <c r="D127" s="32"/>
      <c r="E127" s="32"/>
      <c r="F127" s="32"/>
      <c r="G127" s="32"/>
      <c r="H127" s="32"/>
      <c r="I127" s="32"/>
      <c r="J127" s="32"/>
      <c r="K127" s="32"/>
      <c r="L127" s="32"/>
      <c r="M127" s="32"/>
      <c r="N127" s="32"/>
      <c r="O127" s="32"/>
      <c r="P127" s="32"/>
      <c r="Q127" s="32"/>
      <c r="R127" s="32"/>
      <c r="S127" s="32"/>
      <c r="T127" s="32"/>
      <c r="U127" s="32"/>
    </row>
    <row r="128" spans="2:21" x14ac:dyDescent="0.25">
      <c r="B128" s="32"/>
      <c r="C128" s="32"/>
      <c r="D128" s="32"/>
      <c r="E128" s="32"/>
      <c r="F128" s="32"/>
      <c r="G128" s="32"/>
      <c r="H128" s="32"/>
      <c r="I128" s="32"/>
      <c r="J128" s="32"/>
      <c r="K128" s="32"/>
      <c r="L128" s="32"/>
      <c r="M128" s="32"/>
      <c r="N128" s="32"/>
      <c r="O128" s="32"/>
      <c r="P128" s="32"/>
      <c r="Q128" s="32"/>
      <c r="R128" s="32"/>
      <c r="S128" s="32"/>
      <c r="T128" s="32"/>
      <c r="U128" s="32"/>
    </row>
    <row r="129" spans="1:21" x14ac:dyDescent="0.25">
      <c r="B129" s="32"/>
      <c r="C129" s="32"/>
      <c r="D129" s="32"/>
      <c r="E129" s="32"/>
      <c r="F129" s="32"/>
      <c r="G129" s="32"/>
      <c r="H129" s="32"/>
      <c r="I129" s="32"/>
      <c r="J129" s="32"/>
      <c r="K129" s="32"/>
      <c r="L129" s="32"/>
      <c r="M129" s="32"/>
      <c r="N129" s="32"/>
      <c r="O129" s="32"/>
      <c r="P129" s="32"/>
      <c r="Q129" s="32"/>
      <c r="R129" s="32"/>
      <c r="S129" s="32"/>
      <c r="T129" s="32"/>
      <c r="U129" s="32"/>
    </row>
    <row r="130" spans="1:21" x14ac:dyDescent="0.25">
      <c r="B130" s="32"/>
      <c r="C130" s="32"/>
      <c r="D130" s="32"/>
      <c r="E130" s="32"/>
      <c r="F130" s="32"/>
      <c r="G130" s="32"/>
      <c r="H130" s="32"/>
      <c r="I130" s="32"/>
      <c r="J130" s="32"/>
      <c r="K130" s="32"/>
      <c r="L130" s="32"/>
      <c r="M130" s="32"/>
      <c r="N130" s="32"/>
      <c r="O130" s="32"/>
      <c r="P130" s="32"/>
      <c r="Q130" s="32"/>
      <c r="R130" s="32"/>
      <c r="S130" s="32"/>
      <c r="T130" s="32"/>
      <c r="U130" s="32"/>
    </row>
    <row r="131" spans="1:21" x14ac:dyDescent="0.25">
      <c r="A131" s="32"/>
      <c r="B131" s="32"/>
      <c r="C131" s="32"/>
      <c r="D131" s="32"/>
      <c r="E131" s="32"/>
      <c r="F131" s="32"/>
      <c r="G131" s="32"/>
      <c r="H131" s="32"/>
      <c r="I131" s="32"/>
      <c r="J131" s="32"/>
      <c r="K131" s="32"/>
      <c r="L131" s="32"/>
      <c r="M131" s="32"/>
      <c r="N131" s="32"/>
      <c r="O131" s="32"/>
      <c r="P131" s="32"/>
      <c r="Q131" s="32"/>
      <c r="R131" s="32"/>
      <c r="S131" s="32"/>
      <c r="T131" s="32"/>
      <c r="U131" s="32"/>
    </row>
    <row r="132" spans="1:21" x14ac:dyDescent="0.25">
      <c r="A132" s="32"/>
      <c r="B132" s="32"/>
      <c r="C132" s="32"/>
      <c r="D132" s="32"/>
      <c r="E132" s="32"/>
      <c r="F132" s="32"/>
      <c r="G132" s="32"/>
      <c r="H132" s="32"/>
      <c r="I132" s="32"/>
      <c r="J132" s="32"/>
      <c r="K132" s="32"/>
      <c r="L132" s="32"/>
      <c r="M132" s="32"/>
      <c r="N132" s="32"/>
      <c r="O132" s="32"/>
      <c r="P132" s="32"/>
      <c r="Q132" s="32"/>
      <c r="R132" s="32"/>
      <c r="S132" s="32"/>
      <c r="T132" s="32"/>
      <c r="U132" s="32"/>
    </row>
    <row r="133" spans="1:21" x14ac:dyDescent="0.25">
      <c r="A133" s="32"/>
      <c r="B133" s="32"/>
      <c r="C133" s="32"/>
      <c r="D133" s="32"/>
      <c r="E133" s="32"/>
      <c r="F133" s="32"/>
      <c r="G133" s="32"/>
      <c r="H133" s="32"/>
      <c r="I133" s="32"/>
      <c r="J133" s="32"/>
      <c r="K133" s="32"/>
      <c r="L133" s="32"/>
      <c r="M133" s="32"/>
      <c r="N133" s="32"/>
      <c r="O133" s="32"/>
      <c r="P133" s="32"/>
      <c r="Q133" s="32"/>
      <c r="R133" s="32"/>
      <c r="S133" s="32"/>
      <c r="T133" s="32"/>
      <c r="U133" s="32"/>
    </row>
    <row r="134" spans="1:21" x14ac:dyDescent="0.25">
      <c r="A134" s="32"/>
      <c r="B134" s="32"/>
      <c r="C134" s="32"/>
      <c r="D134" s="32"/>
      <c r="E134" s="32"/>
      <c r="F134" s="32"/>
      <c r="G134" s="32"/>
      <c r="H134" s="32"/>
      <c r="I134" s="32"/>
      <c r="J134" s="32"/>
      <c r="K134" s="32"/>
      <c r="L134" s="32"/>
      <c r="M134" s="32"/>
      <c r="N134" s="32"/>
      <c r="O134" s="32"/>
      <c r="P134" s="32"/>
      <c r="Q134" s="32"/>
      <c r="R134" s="32"/>
      <c r="S134" s="32"/>
      <c r="T134" s="32"/>
      <c r="U134" s="32"/>
    </row>
    <row r="135" spans="1:21" x14ac:dyDescent="0.25">
      <c r="A135" s="32"/>
      <c r="B135" s="32"/>
      <c r="C135" s="32"/>
      <c r="D135" s="32"/>
      <c r="E135" s="32"/>
      <c r="F135" s="32"/>
      <c r="G135" s="32"/>
      <c r="H135" s="32"/>
      <c r="I135" s="32"/>
      <c r="J135" s="32"/>
      <c r="K135" s="32"/>
      <c r="L135" s="32"/>
      <c r="M135" s="32"/>
      <c r="N135" s="32"/>
      <c r="O135" s="32"/>
      <c r="P135" s="32"/>
      <c r="Q135" s="32"/>
      <c r="R135" s="32"/>
      <c r="S135" s="32"/>
      <c r="T135" s="32"/>
      <c r="U135" s="32"/>
    </row>
    <row r="136" spans="1:21" x14ac:dyDescent="0.25">
      <c r="A136" s="32"/>
      <c r="B136" s="32"/>
      <c r="C136" s="32"/>
      <c r="D136" s="32"/>
      <c r="E136" s="32"/>
      <c r="F136" s="32"/>
      <c r="G136" s="32"/>
      <c r="H136" s="32"/>
      <c r="I136" s="32"/>
      <c r="J136" s="32"/>
      <c r="K136" s="32"/>
      <c r="L136" s="32"/>
      <c r="M136" s="32"/>
      <c r="N136" s="32"/>
      <c r="O136" s="32"/>
      <c r="P136" s="32"/>
      <c r="Q136" s="32"/>
      <c r="R136" s="32"/>
      <c r="S136" s="32"/>
      <c r="T136" s="32"/>
      <c r="U136" s="32"/>
    </row>
    <row r="137" spans="1:21" x14ac:dyDescent="0.25">
      <c r="A137" s="32"/>
      <c r="B137" s="32"/>
      <c r="C137" s="32"/>
      <c r="D137" s="32"/>
      <c r="E137" s="32"/>
      <c r="F137" s="32"/>
      <c r="G137" s="32"/>
      <c r="H137" s="32"/>
      <c r="I137" s="32"/>
      <c r="J137" s="32"/>
      <c r="K137" s="32"/>
      <c r="L137" s="32"/>
      <c r="M137" s="32"/>
      <c r="N137" s="32"/>
      <c r="O137" s="32"/>
      <c r="P137" s="32"/>
      <c r="Q137" s="32"/>
      <c r="R137" s="32"/>
      <c r="S137" s="32"/>
      <c r="T137" s="32"/>
      <c r="U137" s="32"/>
    </row>
    <row r="138" spans="1:21" x14ac:dyDescent="0.25">
      <c r="A138" s="32"/>
      <c r="B138" s="32"/>
      <c r="C138" s="32"/>
      <c r="D138" s="32"/>
      <c r="E138" s="32"/>
      <c r="F138" s="32"/>
      <c r="G138" s="32"/>
      <c r="H138" s="32"/>
      <c r="I138" s="32"/>
      <c r="J138" s="32"/>
      <c r="K138" s="32"/>
      <c r="L138" s="32"/>
      <c r="M138" s="32"/>
      <c r="N138" s="32"/>
      <c r="O138" s="32"/>
      <c r="P138" s="32"/>
      <c r="Q138" s="32"/>
      <c r="R138" s="32"/>
      <c r="S138" s="32"/>
      <c r="T138" s="32"/>
      <c r="U138" s="32"/>
    </row>
    <row r="139" spans="1:21" x14ac:dyDescent="0.25">
      <c r="A139" s="32"/>
      <c r="B139" s="32"/>
      <c r="C139" s="32"/>
      <c r="D139" s="32"/>
      <c r="E139" s="32"/>
      <c r="F139" s="32"/>
      <c r="G139" s="32"/>
      <c r="H139" s="32"/>
      <c r="I139" s="32"/>
      <c r="J139" s="32"/>
      <c r="K139" s="32"/>
      <c r="L139" s="32"/>
      <c r="M139" s="32"/>
      <c r="N139" s="32"/>
      <c r="O139" s="32"/>
      <c r="P139" s="32"/>
      <c r="Q139" s="32"/>
      <c r="R139" s="32"/>
      <c r="S139" s="32"/>
      <c r="T139" s="32"/>
      <c r="U139" s="32"/>
    </row>
    <row r="140" spans="1:21" x14ac:dyDescent="0.25">
      <c r="A140" s="32"/>
      <c r="B140" s="32"/>
      <c r="C140" s="32"/>
      <c r="D140" s="32"/>
      <c r="E140" s="32"/>
      <c r="F140" s="32"/>
      <c r="G140" s="32"/>
      <c r="H140" s="32"/>
      <c r="I140" s="32"/>
      <c r="J140" s="32"/>
      <c r="K140" s="32"/>
      <c r="L140" s="32"/>
      <c r="M140" s="32"/>
      <c r="N140" s="32"/>
      <c r="O140" s="32"/>
      <c r="P140" s="32"/>
      <c r="Q140" s="32"/>
      <c r="R140" s="32"/>
      <c r="S140" s="32"/>
      <c r="T140" s="32"/>
      <c r="U140" s="32"/>
    </row>
    <row r="141" spans="1:21" x14ac:dyDescent="0.25">
      <c r="A141" s="32"/>
      <c r="B141" s="32"/>
      <c r="C141" s="32"/>
      <c r="D141" s="32"/>
      <c r="E141" s="32"/>
      <c r="F141" s="32"/>
      <c r="G141" s="32"/>
      <c r="H141" s="32"/>
      <c r="I141" s="32"/>
      <c r="J141" s="32"/>
      <c r="K141" s="32"/>
      <c r="L141" s="32"/>
      <c r="M141" s="32"/>
      <c r="N141" s="32"/>
      <c r="O141" s="32"/>
      <c r="P141" s="32"/>
      <c r="Q141" s="32"/>
      <c r="R141" s="32"/>
      <c r="S141" s="32"/>
      <c r="T141" s="32"/>
      <c r="U141" s="32"/>
    </row>
    <row r="142" spans="1:21" x14ac:dyDescent="0.25">
      <c r="A142" s="32"/>
      <c r="B142" s="32"/>
      <c r="C142" s="32"/>
      <c r="D142" s="32"/>
      <c r="E142" s="32"/>
      <c r="F142" s="32"/>
      <c r="G142" s="32"/>
      <c r="H142" s="32"/>
      <c r="I142" s="32"/>
      <c r="J142" s="32"/>
      <c r="K142" s="32"/>
      <c r="L142" s="32"/>
      <c r="M142" s="32"/>
      <c r="N142" s="32"/>
      <c r="O142" s="32"/>
      <c r="P142" s="32"/>
      <c r="Q142" s="32"/>
      <c r="R142" s="32"/>
      <c r="S142" s="32"/>
      <c r="T142" s="32"/>
      <c r="U142" s="32"/>
    </row>
    <row r="143" spans="1:21" x14ac:dyDescent="0.25">
      <c r="A143" s="32"/>
      <c r="B143" s="32"/>
      <c r="C143" s="32"/>
      <c r="D143" s="32"/>
      <c r="E143" s="32"/>
      <c r="F143" s="32"/>
      <c r="G143" s="32"/>
      <c r="H143" s="32"/>
      <c r="I143" s="32"/>
      <c r="J143" s="32"/>
      <c r="K143" s="32"/>
      <c r="L143" s="32"/>
      <c r="M143" s="32"/>
      <c r="N143" s="32"/>
      <c r="O143" s="32"/>
      <c r="P143" s="32"/>
      <c r="Q143" s="32"/>
      <c r="R143" s="32"/>
      <c r="S143" s="32"/>
      <c r="T143" s="32"/>
      <c r="U143" s="32"/>
    </row>
    <row r="144" spans="1:21" x14ac:dyDescent="0.25">
      <c r="A144" s="32"/>
      <c r="B144" s="32"/>
      <c r="C144" s="32"/>
      <c r="D144" s="32"/>
      <c r="E144" s="32"/>
      <c r="F144" s="32"/>
      <c r="G144" s="32"/>
      <c r="H144" s="32"/>
      <c r="I144" s="32"/>
      <c r="J144" s="32"/>
      <c r="K144" s="32"/>
      <c r="L144" s="32"/>
      <c r="M144" s="32"/>
      <c r="N144" s="32"/>
      <c r="O144" s="32"/>
      <c r="P144" s="32"/>
      <c r="Q144" s="32"/>
      <c r="R144" s="32"/>
      <c r="S144" s="32"/>
      <c r="T144" s="32"/>
      <c r="U144" s="32"/>
    </row>
    <row r="145" spans="1:21" x14ac:dyDescent="0.25">
      <c r="A145" s="32"/>
      <c r="B145" s="32"/>
      <c r="C145" s="32"/>
      <c r="D145" s="32"/>
      <c r="E145" s="32"/>
      <c r="F145" s="32"/>
      <c r="G145" s="32"/>
      <c r="H145" s="32"/>
      <c r="I145" s="32"/>
      <c r="J145" s="32"/>
      <c r="K145" s="32"/>
      <c r="L145" s="32"/>
      <c r="M145" s="32"/>
      <c r="N145" s="32"/>
      <c r="O145" s="32"/>
      <c r="P145" s="32"/>
      <c r="Q145" s="32"/>
      <c r="R145" s="32"/>
      <c r="S145" s="32"/>
      <c r="T145" s="32"/>
      <c r="U145" s="32"/>
    </row>
    <row r="146" spans="1:21" x14ac:dyDescent="0.25">
      <c r="A146" s="32"/>
      <c r="B146" s="32"/>
      <c r="C146" s="32"/>
      <c r="D146" s="32"/>
      <c r="E146" s="32"/>
      <c r="F146" s="32"/>
      <c r="G146" s="32"/>
      <c r="H146" s="32"/>
      <c r="I146" s="32"/>
      <c r="J146" s="32"/>
      <c r="K146" s="32"/>
      <c r="L146" s="32"/>
      <c r="M146" s="32"/>
      <c r="N146" s="32"/>
      <c r="O146" s="32"/>
      <c r="P146" s="32"/>
      <c r="Q146" s="32"/>
      <c r="R146" s="32"/>
      <c r="S146" s="32"/>
      <c r="T146" s="32"/>
      <c r="U146" s="32"/>
    </row>
    <row r="147" spans="1:21" x14ac:dyDescent="0.25">
      <c r="A147" s="32"/>
      <c r="B147" s="32"/>
      <c r="C147" s="32"/>
      <c r="D147" s="32"/>
      <c r="E147" s="32"/>
      <c r="F147" s="32"/>
      <c r="G147" s="32"/>
      <c r="H147" s="32"/>
      <c r="I147" s="32"/>
      <c r="J147" s="32"/>
      <c r="K147" s="32"/>
      <c r="L147" s="32"/>
      <c r="M147" s="32"/>
      <c r="N147" s="32"/>
      <c r="O147" s="32"/>
      <c r="P147" s="32"/>
      <c r="Q147" s="32"/>
      <c r="R147" s="32"/>
      <c r="S147" s="32"/>
      <c r="T147" s="32"/>
      <c r="U147" s="32"/>
    </row>
    <row r="148" spans="1:21" x14ac:dyDescent="0.25">
      <c r="A148" s="32"/>
      <c r="B148" s="32"/>
      <c r="C148" s="32"/>
      <c r="D148" s="32"/>
      <c r="E148" s="32"/>
      <c r="F148" s="32"/>
      <c r="G148" s="32"/>
      <c r="H148" s="32"/>
      <c r="I148" s="32"/>
      <c r="J148" s="32"/>
      <c r="K148" s="32"/>
      <c r="L148" s="32"/>
      <c r="M148" s="32"/>
      <c r="N148" s="32"/>
      <c r="O148" s="32"/>
      <c r="P148" s="32"/>
      <c r="Q148" s="32"/>
      <c r="R148" s="32"/>
      <c r="S148" s="32"/>
      <c r="T148" s="32"/>
      <c r="U148" s="32"/>
    </row>
    <row r="149" spans="1:21" x14ac:dyDescent="0.25">
      <c r="A149" s="32"/>
      <c r="B149" s="32"/>
      <c r="C149" s="32"/>
      <c r="D149" s="32"/>
      <c r="E149" s="32"/>
      <c r="F149" s="32"/>
      <c r="G149" s="32"/>
      <c r="H149" s="32"/>
      <c r="I149" s="32"/>
      <c r="J149" s="32"/>
      <c r="K149" s="32"/>
      <c r="L149" s="32"/>
      <c r="M149" s="32"/>
      <c r="N149" s="32"/>
      <c r="O149" s="32"/>
      <c r="P149" s="32"/>
      <c r="Q149" s="32"/>
      <c r="R149" s="32"/>
      <c r="S149" s="32"/>
      <c r="T149" s="32"/>
      <c r="U149" s="32"/>
    </row>
    <row r="150" spans="1:21" x14ac:dyDescent="0.25">
      <c r="A150" s="32"/>
      <c r="B150" s="32"/>
      <c r="C150" s="32"/>
      <c r="D150" s="32"/>
      <c r="E150" s="32"/>
      <c r="F150" s="32"/>
      <c r="G150" s="32"/>
      <c r="H150" s="32"/>
      <c r="I150" s="32"/>
      <c r="J150" s="32"/>
      <c r="K150" s="32"/>
      <c r="L150" s="32"/>
      <c r="M150" s="32"/>
      <c r="N150" s="32"/>
      <c r="O150" s="32"/>
      <c r="P150" s="32"/>
      <c r="Q150" s="32"/>
      <c r="R150" s="32"/>
      <c r="S150" s="32"/>
      <c r="T150" s="32"/>
      <c r="U150" s="32"/>
    </row>
    <row r="151" spans="1:21" x14ac:dyDescent="0.25">
      <c r="A151" s="32"/>
      <c r="B151" s="32"/>
      <c r="C151" s="32"/>
      <c r="D151" s="32"/>
      <c r="E151" s="32"/>
      <c r="F151" s="32"/>
      <c r="G151" s="32"/>
      <c r="H151" s="32"/>
      <c r="I151" s="32"/>
      <c r="J151" s="32"/>
      <c r="K151" s="32"/>
      <c r="L151" s="32"/>
      <c r="M151" s="32"/>
      <c r="N151" s="32"/>
      <c r="O151" s="32"/>
      <c r="P151" s="32"/>
      <c r="Q151" s="32"/>
      <c r="R151" s="32"/>
      <c r="S151" s="32"/>
      <c r="T151" s="32"/>
      <c r="U151" s="32"/>
    </row>
    <row r="152" spans="1:21" x14ac:dyDescent="0.25">
      <c r="A152" s="32"/>
      <c r="B152" s="32"/>
      <c r="C152" s="32"/>
      <c r="D152" s="32"/>
      <c r="E152" s="32"/>
      <c r="F152" s="32"/>
      <c r="G152" s="32"/>
      <c r="H152" s="32"/>
      <c r="I152" s="32"/>
      <c r="J152" s="32"/>
      <c r="K152" s="32"/>
      <c r="L152" s="32"/>
      <c r="M152" s="32"/>
      <c r="N152" s="32"/>
      <c r="O152" s="32"/>
      <c r="P152" s="32"/>
      <c r="Q152" s="32"/>
      <c r="R152" s="32"/>
      <c r="S152" s="32"/>
      <c r="T152" s="32"/>
      <c r="U152" s="32"/>
    </row>
    <row r="153" spans="1:21" x14ac:dyDescent="0.25">
      <c r="A153" s="32"/>
      <c r="B153" s="32"/>
      <c r="C153" s="32"/>
      <c r="D153" s="32"/>
      <c r="E153" s="32"/>
      <c r="F153" s="32"/>
      <c r="G153" s="32"/>
      <c r="H153" s="32"/>
      <c r="I153" s="32"/>
      <c r="J153" s="32"/>
      <c r="K153" s="32"/>
      <c r="L153" s="32"/>
      <c r="M153" s="32"/>
      <c r="N153" s="32"/>
      <c r="O153" s="32"/>
      <c r="P153" s="32"/>
      <c r="Q153" s="32"/>
      <c r="R153" s="32"/>
      <c r="S153" s="32"/>
      <c r="T153" s="32"/>
      <c r="U153" s="32"/>
    </row>
    <row r="154" spans="1:21" x14ac:dyDescent="0.25">
      <c r="A154" s="32"/>
      <c r="B154" s="32"/>
      <c r="C154" s="32"/>
      <c r="D154" s="32"/>
      <c r="E154" s="32"/>
      <c r="F154" s="32"/>
      <c r="G154" s="32"/>
      <c r="H154" s="32"/>
      <c r="I154" s="32"/>
      <c r="J154" s="32"/>
      <c r="K154" s="32"/>
      <c r="L154" s="32"/>
      <c r="M154" s="32"/>
      <c r="N154" s="32"/>
      <c r="O154" s="32"/>
      <c r="P154" s="32"/>
      <c r="Q154" s="32"/>
      <c r="R154" s="32"/>
      <c r="S154" s="32"/>
      <c r="T154" s="32"/>
      <c r="U154" s="32"/>
    </row>
    <row r="155" spans="1:21" x14ac:dyDescent="0.25">
      <c r="A155" s="32"/>
      <c r="B155" s="32"/>
      <c r="C155" s="32"/>
      <c r="D155" s="32"/>
      <c r="E155" s="32"/>
      <c r="F155" s="32"/>
      <c r="G155" s="32"/>
      <c r="H155" s="32"/>
      <c r="I155" s="32"/>
      <c r="J155" s="32"/>
      <c r="K155" s="32"/>
      <c r="L155" s="32"/>
      <c r="M155" s="32"/>
      <c r="N155" s="32"/>
      <c r="O155" s="32"/>
      <c r="P155" s="32"/>
      <c r="Q155" s="32"/>
      <c r="R155" s="32"/>
      <c r="S155" s="32"/>
      <c r="T155" s="32"/>
      <c r="U155" s="32"/>
    </row>
    <row r="156" spans="1:21" x14ac:dyDescent="0.25">
      <c r="A156" s="32"/>
      <c r="B156" s="32"/>
      <c r="C156" s="32"/>
      <c r="D156" s="32"/>
      <c r="E156" s="32"/>
      <c r="F156" s="32"/>
      <c r="G156" s="32"/>
      <c r="H156" s="32"/>
      <c r="I156" s="32"/>
      <c r="J156" s="32"/>
      <c r="K156" s="32"/>
      <c r="L156" s="32"/>
      <c r="M156" s="32"/>
      <c r="N156" s="32"/>
      <c r="O156" s="32"/>
      <c r="P156" s="32"/>
      <c r="Q156" s="32"/>
      <c r="R156" s="32"/>
      <c r="S156" s="32"/>
      <c r="T156" s="32"/>
      <c r="U156" s="32"/>
    </row>
    <row r="157" spans="1:21" x14ac:dyDescent="0.25">
      <c r="A157" s="32"/>
      <c r="B157" s="32"/>
      <c r="C157" s="32"/>
      <c r="D157" s="32"/>
      <c r="E157" s="32"/>
      <c r="F157" s="32"/>
      <c r="G157" s="32"/>
      <c r="H157" s="32"/>
      <c r="I157" s="32"/>
      <c r="J157" s="32"/>
      <c r="K157" s="32"/>
      <c r="L157" s="32"/>
      <c r="M157" s="32"/>
      <c r="N157" s="32"/>
      <c r="O157" s="32"/>
      <c r="P157" s="32"/>
      <c r="Q157" s="32"/>
      <c r="R157" s="32"/>
      <c r="S157" s="32"/>
      <c r="T157" s="32"/>
      <c r="U157" s="32"/>
    </row>
    <row r="158" spans="1:21" x14ac:dyDescent="0.25">
      <c r="A158" s="32"/>
      <c r="B158" s="32"/>
      <c r="C158" s="32"/>
      <c r="D158" s="32"/>
      <c r="E158" s="32"/>
      <c r="F158" s="32"/>
      <c r="G158" s="32"/>
      <c r="H158" s="32"/>
      <c r="I158" s="32"/>
      <c r="J158" s="32"/>
      <c r="K158" s="32"/>
      <c r="L158" s="32"/>
      <c r="M158" s="32"/>
      <c r="N158" s="32"/>
      <c r="O158" s="32"/>
      <c r="P158" s="32"/>
      <c r="Q158" s="32"/>
      <c r="R158" s="32"/>
      <c r="S158" s="32"/>
      <c r="T158" s="32"/>
      <c r="U158" s="32"/>
    </row>
    <row r="159" spans="1:21" x14ac:dyDescent="0.25">
      <c r="A159" s="32"/>
      <c r="B159" s="32"/>
      <c r="C159" s="32"/>
      <c r="D159" s="32"/>
      <c r="E159" s="32"/>
      <c r="F159" s="32"/>
      <c r="G159" s="32"/>
      <c r="H159" s="32"/>
      <c r="I159" s="32"/>
      <c r="J159" s="32"/>
      <c r="K159" s="32"/>
      <c r="L159" s="32"/>
      <c r="M159" s="32"/>
      <c r="N159" s="32"/>
      <c r="O159" s="32"/>
      <c r="P159" s="32"/>
      <c r="Q159" s="32"/>
      <c r="R159" s="32"/>
      <c r="S159" s="32"/>
      <c r="T159" s="32"/>
      <c r="U159" s="32"/>
    </row>
    <row r="160" spans="1:21" x14ac:dyDescent="0.25">
      <c r="A160" s="32"/>
      <c r="B160" s="32"/>
      <c r="C160" s="32"/>
      <c r="D160" s="32"/>
      <c r="E160" s="32"/>
      <c r="F160" s="32"/>
      <c r="G160" s="32"/>
      <c r="H160" s="32"/>
      <c r="I160" s="32"/>
      <c r="J160" s="32"/>
      <c r="K160" s="32"/>
      <c r="L160" s="32"/>
      <c r="M160" s="32"/>
      <c r="N160" s="32"/>
      <c r="O160" s="32"/>
      <c r="P160" s="32"/>
      <c r="Q160" s="32"/>
      <c r="R160" s="32"/>
      <c r="S160" s="32"/>
      <c r="T160" s="32"/>
      <c r="U160" s="32"/>
    </row>
    <row r="161" spans="1:21" x14ac:dyDescent="0.25">
      <c r="A161" s="32"/>
      <c r="B161" s="32"/>
      <c r="C161" s="32"/>
      <c r="D161" s="32"/>
      <c r="E161" s="32"/>
      <c r="F161" s="32"/>
      <c r="G161" s="32"/>
      <c r="H161" s="32"/>
      <c r="I161" s="32"/>
      <c r="J161" s="32"/>
      <c r="K161" s="32"/>
      <c r="L161" s="32"/>
      <c r="M161" s="32"/>
      <c r="N161" s="32"/>
      <c r="O161" s="32"/>
      <c r="P161" s="32"/>
      <c r="Q161" s="32"/>
      <c r="R161" s="32"/>
      <c r="S161" s="32"/>
      <c r="T161" s="32"/>
      <c r="U161" s="32"/>
    </row>
    <row r="162" spans="1:21" x14ac:dyDescent="0.25">
      <c r="A162" s="32"/>
      <c r="B162" s="32"/>
      <c r="C162" s="32"/>
      <c r="D162" s="32"/>
      <c r="E162" s="32"/>
      <c r="F162" s="32"/>
      <c r="G162" s="32"/>
      <c r="H162" s="32"/>
      <c r="I162" s="32"/>
      <c r="J162" s="32"/>
      <c r="K162" s="32"/>
      <c r="L162" s="32"/>
      <c r="M162" s="32"/>
      <c r="N162" s="32"/>
      <c r="O162" s="32"/>
      <c r="P162" s="32"/>
      <c r="Q162" s="32"/>
      <c r="R162" s="32"/>
      <c r="S162" s="32"/>
      <c r="T162" s="32"/>
      <c r="U162" s="32"/>
    </row>
    <row r="163" spans="1:21" x14ac:dyDescent="0.25">
      <c r="A163" s="32"/>
      <c r="B163" s="32"/>
      <c r="C163" s="32"/>
      <c r="D163" s="32"/>
      <c r="E163" s="32"/>
      <c r="F163" s="32"/>
      <c r="G163" s="32"/>
      <c r="H163" s="32"/>
      <c r="I163" s="32"/>
      <c r="J163" s="32"/>
      <c r="K163" s="32"/>
      <c r="L163" s="32"/>
      <c r="M163" s="32"/>
      <c r="N163" s="32"/>
      <c r="O163" s="32"/>
      <c r="P163" s="32"/>
      <c r="Q163" s="32"/>
      <c r="R163" s="32"/>
      <c r="S163" s="32"/>
      <c r="T163" s="32"/>
      <c r="U163" s="32"/>
    </row>
    <row r="164" spans="1:21" x14ac:dyDescent="0.25">
      <c r="A164" s="32"/>
      <c r="B164" s="32"/>
      <c r="C164" s="32"/>
      <c r="D164" s="32"/>
      <c r="E164" s="32"/>
      <c r="F164" s="32"/>
      <c r="G164" s="32"/>
      <c r="H164" s="32"/>
      <c r="I164" s="32"/>
      <c r="J164" s="32"/>
      <c r="K164" s="32"/>
      <c r="L164" s="32"/>
      <c r="M164" s="32"/>
      <c r="N164" s="32"/>
      <c r="O164" s="32"/>
      <c r="P164" s="32"/>
      <c r="Q164" s="32"/>
      <c r="R164" s="32"/>
      <c r="S164" s="32"/>
      <c r="T164" s="32"/>
      <c r="U164" s="32"/>
    </row>
    <row r="165" spans="1:21" x14ac:dyDescent="0.25">
      <c r="A165" s="32"/>
      <c r="B165" s="32"/>
      <c r="C165" s="32"/>
      <c r="D165" s="32"/>
      <c r="E165" s="32"/>
      <c r="F165" s="32"/>
      <c r="G165" s="32"/>
      <c r="H165" s="32"/>
      <c r="I165" s="32"/>
      <c r="J165" s="32"/>
      <c r="K165" s="32"/>
      <c r="L165" s="32"/>
      <c r="M165" s="32"/>
      <c r="N165" s="32"/>
      <c r="O165" s="32"/>
      <c r="P165" s="32"/>
      <c r="Q165" s="32"/>
      <c r="R165" s="32"/>
      <c r="S165" s="32"/>
      <c r="T165" s="32"/>
      <c r="U165" s="32"/>
    </row>
    <row r="166" spans="1:21" x14ac:dyDescent="0.25">
      <c r="A166" s="32"/>
      <c r="B166" s="32"/>
      <c r="C166" s="32"/>
      <c r="D166" s="32"/>
      <c r="E166" s="32"/>
      <c r="F166" s="32"/>
      <c r="G166" s="32"/>
      <c r="H166" s="32"/>
      <c r="I166" s="32"/>
      <c r="J166" s="32"/>
      <c r="K166" s="32"/>
      <c r="L166" s="32"/>
      <c r="M166" s="32"/>
      <c r="N166" s="32"/>
      <c r="O166" s="32"/>
      <c r="P166" s="32"/>
      <c r="Q166" s="32"/>
      <c r="R166" s="32"/>
      <c r="S166" s="32"/>
      <c r="T166" s="32"/>
      <c r="U166" s="32"/>
    </row>
    <row r="167" spans="1:21" x14ac:dyDescent="0.25">
      <c r="A167" s="32"/>
      <c r="B167" s="32"/>
      <c r="C167" s="32"/>
      <c r="D167" s="32"/>
      <c r="E167" s="32"/>
      <c r="F167" s="32"/>
      <c r="G167" s="32"/>
      <c r="H167" s="32"/>
      <c r="I167" s="32"/>
      <c r="J167" s="32"/>
      <c r="K167" s="32"/>
      <c r="L167" s="32"/>
      <c r="M167" s="32"/>
      <c r="N167" s="32"/>
      <c r="O167" s="32"/>
      <c r="P167" s="32"/>
      <c r="Q167" s="32"/>
      <c r="R167" s="32"/>
      <c r="S167" s="32"/>
      <c r="T167" s="32"/>
      <c r="U167" s="32"/>
    </row>
    <row r="168" spans="1:21" x14ac:dyDescent="0.25">
      <c r="A168" s="32"/>
      <c r="B168" s="32"/>
      <c r="C168" s="32"/>
      <c r="D168" s="32"/>
      <c r="E168" s="32"/>
      <c r="F168" s="32"/>
      <c r="G168" s="32"/>
      <c r="H168" s="32"/>
      <c r="I168" s="32"/>
      <c r="J168" s="32"/>
      <c r="K168" s="32"/>
      <c r="L168" s="32"/>
      <c r="M168" s="32"/>
      <c r="N168" s="32"/>
      <c r="O168" s="32"/>
      <c r="P168" s="32"/>
      <c r="Q168" s="32"/>
      <c r="R168" s="32"/>
      <c r="S168" s="32"/>
      <c r="T168" s="32"/>
      <c r="U168" s="32"/>
    </row>
    <row r="169" spans="1:21" x14ac:dyDescent="0.25">
      <c r="A169" s="32"/>
      <c r="B169" s="32"/>
      <c r="C169" s="32"/>
      <c r="D169" s="32"/>
      <c r="E169" s="32"/>
      <c r="F169" s="32"/>
      <c r="G169" s="32"/>
      <c r="H169" s="32"/>
      <c r="I169" s="32"/>
      <c r="J169" s="32"/>
      <c r="K169" s="32"/>
      <c r="L169" s="32"/>
      <c r="M169" s="32"/>
      <c r="N169" s="32"/>
      <c r="O169" s="32"/>
      <c r="P169" s="32"/>
      <c r="Q169" s="32"/>
      <c r="R169" s="32"/>
      <c r="S169" s="32"/>
      <c r="T169" s="32"/>
      <c r="U169" s="32"/>
    </row>
    <row r="170" spans="1:21" x14ac:dyDescent="0.25">
      <c r="A170" s="32"/>
      <c r="B170" s="32"/>
      <c r="C170" s="32"/>
      <c r="D170" s="32"/>
      <c r="E170" s="32"/>
      <c r="F170" s="32"/>
      <c r="G170" s="32"/>
      <c r="H170" s="32"/>
      <c r="I170" s="32"/>
      <c r="J170" s="32"/>
      <c r="K170" s="32"/>
      <c r="L170" s="32"/>
      <c r="M170" s="32"/>
      <c r="N170" s="32"/>
      <c r="O170" s="32"/>
      <c r="P170" s="32"/>
      <c r="Q170" s="32"/>
      <c r="R170" s="32"/>
      <c r="S170" s="32"/>
      <c r="T170" s="32"/>
      <c r="U170" s="32"/>
    </row>
    <row r="171" spans="1:21" x14ac:dyDescent="0.25">
      <c r="A171" s="32"/>
      <c r="B171" s="32"/>
      <c r="C171" s="32"/>
      <c r="D171" s="32"/>
      <c r="E171" s="32"/>
      <c r="F171" s="32"/>
      <c r="G171" s="32"/>
      <c r="H171" s="32"/>
      <c r="I171" s="32"/>
      <c r="J171" s="32"/>
      <c r="K171" s="32"/>
      <c r="L171" s="32"/>
      <c r="M171" s="32"/>
      <c r="N171" s="32"/>
      <c r="O171" s="32"/>
      <c r="P171" s="32"/>
      <c r="Q171" s="32"/>
      <c r="R171" s="32"/>
      <c r="S171" s="32"/>
      <c r="T171" s="32"/>
      <c r="U171" s="32"/>
    </row>
    <row r="172" spans="1:21" x14ac:dyDescent="0.25">
      <c r="A172" s="32"/>
      <c r="B172" s="32"/>
      <c r="C172" s="32"/>
      <c r="D172" s="32"/>
      <c r="E172" s="32"/>
      <c r="F172" s="32"/>
      <c r="G172" s="32"/>
      <c r="H172" s="32"/>
      <c r="I172" s="32"/>
      <c r="J172" s="32"/>
      <c r="K172" s="32"/>
      <c r="L172" s="32"/>
      <c r="M172" s="32"/>
      <c r="N172" s="32"/>
      <c r="O172" s="32"/>
      <c r="P172" s="32"/>
      <c r="Q172" s="32"/>
      <c r="R172" s="32"/>
      <c r="S172" s="32"/>
      <c r="T172" s="32"/>
      <c r="U172" s="32"/>
    </row>
    <row r="173" spans="1:21" x14ac:dyDescent="0.25">
      <c r="A173" s="32"/>
      <c r="B173" s="32"/>
      <c r="C173" s="32"/>
      <c r="D173" s="32"/>
      <c r="E173" s="32"/>
      <c r="F173" s="32"/>
      <c r="G173" s="32"/>
      <c r="H173" s="32"/>
      <c r="I173" s="32"/>
      <c r="J173" s="32"/>
      <c r="K173" s="32"/>
      <c r="L173" s="32"/>
      <c r="M173" s="32"/>
      <c r="N173" s="32"/>
      <c r="O173" s="32"/>
      <c r="P173" s="32"/>
      <c r="Q173" s="32"/>
      <c r="R173" s="32"/>
      <c r="S173" s="32"/>
      <c r="T173" s="32"/>
      <c r="U173" s="32"/>
    </row>
    <row r="174" spans="1:21" x14ac:dyDescent="0.25">
      <c r="A174" s="32"/>
      <c r="B174" s="32"/>
      <c r="C174" s="32"/>
      <c r="D174" s="32"/>
      <c r="E174" s="32"/>
      <c r="F174" s="32"/>
      <c r="G174" s="32"/>
      <c r="H174" s="32"/>
      <c r="I174" s="32"/>
      <c r="J174" s="32"/>
      <c r="K174" s="32"/>
      <c r="L174" s="32"/>
      <c r="M174" s="32"/>
      <c r="N174" s="32"/>
      <c r="O174" s="32"/>
      <c r="P174" s="32"/>
      <c r="Q174" s="32"/>
      <c r="R174" s="32"/>
      <c r="S174" s="32"/>
      <c r="T174" s="32"/>
      <c r="U174" s="32"/>
    </row>
    <row r="175" spans="1:21" x14ac:dyDescent="0.25">
      <c r="A175" s="32"/>
      <c r="B175" s="32"/>
      <c r="C175" s="32"/>
      <c r="D175" s="32"/>
      <c r="E175" s="32"/>
      <c r="F175" s="32"/>
      <c r="G175" s="32"/>
      <c r="H175" s="32"/>
      <c r="I175" s="32"/>
      <c r="J175" s="32"/>
      <c r="K175" s="32"/>
      <c r="L175" s="32"/>
      <c r="M175" s="32"/>
      <c r="N175" s="32"/>
      <c r="O175" s="32"/>
      <c r="P175" s="32"/>
      <c r="Q175" s="32"/>
      <c r="R175" s="32"/>
      <c r="S175" s="32"/>
      <c r="T175" s="32"/>
      <c r="U175" s="32"/>
    </row>
    <row r="176" spans="1:21" x14ac:dyDescent="0.25">
      <c r="A176" s="32"/>
      <c r="B176" s="32"/>
      <c r="C176" s="32"/>
      <c r="D176" s="32"/>
      <c r="E176" s="32"/>
      <c r="F176" s="32"/>
      <c r="G176" s="32"/>
      <c r="H176" s="32"/>
      <c r="I176" s="32"/>
      <c r="J176" s="32"/>
      <c r="K176" s="32"/>
      <c r="L176" s="32"/>
      <c r="M176" s="32"/>
      <c r="N176" s="32"/>
      <c r="O176" s="32"/>
      <c r="P176" s="32"/>
      <c r="Q176" s="32"/>
      <c r="R176" s="32"/>
      <c r="S176" s="32"/>
      <c r="T176" s="32"/>
      <c r="U176" s="32"/>
    </row>
    <row r="177" spans="1:21" x14ac:dyDescent="0.25">
      <c r="A177" s="32"/>
      <c r="B177" s="32"/>
      <c r="C177" s="32"/>
      <c r="D177" s="32"/>
      <c r="E177" s="32"/>
      <c r="F177" s="32"/>
      <c r="G177" s="32"/>
      <c r="H177" s="32"/>
      <c r="I177" s="32"/>
      <c r="J177" s="32"/>
      <c r="K177" s="32"/>
      <c r="L177" s="32"/>
      <c r="M177" s="32"/>
      <c r="N177" s="32"/>
      <c r="O177" s="32"/>
      <c r="P177" s="32"/>
      <c r="Q177" s="32"/>
      <c r="R177" s="32"/>
      <c r="S177" s="32"/>
      <c r="T177" s="32"/>
      <c r="U177" s="32"/>
    </row>
    <row r="178" spans="1:21" x14ac:dyDescent="0.25">
      <c r="A178" s="32"/>
      <c r="B178" s="32"/>
      <c r="C178" s="32"/>
      <c r="D178" s="32"/>
      <c r="E178" s="32"/>
      <c r="F178" s="32"/>
      <c r="G178" s="32"/>
      <c r="H178" s="32"/>
      <c r="I178" s="32"/>
      <c r="J178" s="32"/>
      <c r="K178" s="32"/>
      <c r="L178" s="32"/>
      <c r="M178" s="32"/>
      <c r="N178" s="32"/>
      <c r="O178" s="32"/>
      <c r="P178" s="32"/>
      <c r="Q178" s="32"/>
      <c r="R178" s="32"/>
      <c r="S178" s="32"/>
      <c r="T178" s="32"/>
      <c r="U178" s="32"/>
    </row>
    <row r="179" spans="1:21" x14ac:dyDescent="0.25">
      <c r="A179" s="32"/>
      <c r="B179" s="32"/>
      <c r="C179" s="32"/>
      <c r="D179" s="32"/>
      <c r="E179" s="32"/>
      <c r="F179" s="32"/>
      <c r="G179" s="32"/>
      <c r="H179" s="32"/>
      <c r="I179" s="32"/>
      <c r="J179" s="32"/>
      <c r="K179" s="32"/>
      <c r="L179" s="32"/>
      <c r="M179" s="32"/>
      <c r="N179" s="32"/>
      <c r="O179" s="32"/>
      <c r="P179" s="32"/>
      <c r="Q179" s="32"/>
      <c r="R179" s="32"/>
      <c r="S179" s="32"/>
      <c r="T179" s="32"/>
      <c r="U179" s="32"/>
    </row>
    <row r="180" spans="1:21" x14ac:dyDescent="0.25">
      <c r="A180" s="32"/>
      <c r="B180" s="32"/>
      <c r="C180" s="32"/>
      <c r="D180" s="32"/>
      <c r="E180" s="32"/>
      <c r="F180" s="32"/>
      <c r="G180" s="32"/>
      <c r="H180" s="32"/>
      <c r="I180" s="32"/>
      <c r="J180" s="32"/>
      <c r="K180" s="32"/>
      <c r="L180" s="32"/>
      <c r="M180" s="32"/>
      <c r="N180" s="32"/>
      <c r="O180" s="32"/>
      <c r="P180" s="32"/>
      <c r="Q180" s="32"/>
      <c r="R180" s="32"/>
      <c r="S180" s="32"/>
      <c r="T180" s="32"/>
      <c r="U180" s="32"/>
    </row>
    <row r="181" spans="1:21" x14ac:dyDescent="0.25">
      <c r="A181" s="32"/>
      <c r="B181" s="32"/>
      <c r="C181" s="32"/>
      <c r="D181" s="32"/>
      <c r="E181" s="32"/>
      <c r="F181" s="32"/>
      <c r="G181" s="32"/>
      <c r="H181" s="32"/>
      <c r="I181" s="32"/>
      <c r="J181" s="32"/>
      <c r="K181" s="32"/>
      <c r="L181" s="32"/>
      <c r="M181" s="32"/>
      <c r="N181" s="32"/>
      <c r="O181" s="32"/>
      <c r="P181" s="32"/>
      <c r="Q181" s="32"/>
      <c r="R181" s="32"/>
      <c r="S181" s="32"/>
      <c r="T181" s="32"/>
      <c r="U181" s="32"/>
    </row>
    <row r="182" spans="1:21" x14ac:dyDescent="0.25">
      <c r="A182" s="32"/>
      <c r="B182" s="32"/>
      <c r="C182" s="32"/>
      <c r="D182" s="32"/>
      <c r="E182" s="32"/>
      <c r="F182" s="32"/>
      <c r="G182" s="32"/>
      <c r="H182" s="32"/>
      <c r="I182" s="32"/>
      <c r="J182" s="32"/>
      <c r="K182" s="32"/>
      <c r="L182" s="32"/>
      <c r="M182" s="32"/>
      <c r="N182" s="32"/>
      <c r="O182" s="32"/>
      <c r="P182" s="32"/>
      <c r="Q182" s="32"/>
      <c r="R182" s="32"/>
      <c r="S182" s="32"/>
      <c r="T182" s="32"/>
      <c r="U182" s="32"/>
    </row>
    <row r="183" spans="1:21" x14ac:dyDescent="0.25">
      <c r="A183" s="32"/>
      <c r="B183" s="32"/>
      <c r="C183" s="32"/>
      <c r="D183" s="32"/>
      <c r="E183" s="32"/>
      <c r="F183" s="32"/>
      <c r="G183" s="32"/>
      <c r="H183" s="32"/>
      <c r="I183" s="32"/>
      <c r="J183" s="32"/>
      <c r="K183" s="32"/>
      <c r="L183" s="32"/>
      <c r="M183" s="32"/>
      <c r="N183" s="32"/>
      <c r="O183" s="32"/>
      <c r="P183" s="32"/>
      <c r="Q183" s="32"/>
      <c r="R183" s="32"/>
      <c r="S183" s="32"/>
      <c r="T183" s="32"/>
      <c r="U183" s="32"/>
    </row>
    <row r="184" spans="1:21" x14ac:dyDescent="0.25">
      <c r="A184" s="32"/>
      <c r="B184" s="32"/>
      <c r="C184" s="32"/>
      <c r="D184" s="32"/>
      <c r="E184" s="32"/>
      <c r="F184" s="32"/>
      <c r="G184" s="32"/>
      <c r="H184" s="32"/>
      <c r="I184" s="32"/>
      <c r="J184" s="32"/>
      <c r="K184" s="32"/>
      <c r="L184" s="32"/>
      <c r="M184" s="32"/>
      <c r="N184" s="32"/>
      <c r="O184" s="32"/>
      <c r="P184" s="32"/>
      <c r="Q184" s="32"/>
      <c r="R184" s="32"/>
      <c r="S184" s="32"/>
      <c r="T184" s="32"/>
      <c r="U184" s="32"/>
    </row>
    <row r="185" spans="1:21" x14ac:dyDescent="0.25">
      <c r="A185" s="32"/>
      <c r="B185" s="32"/>
      <c r="C185" s="32"/>
      <c r="D185" s="32"/>
      <c r="E185" s="32"/>
      <c r="F185" s="32"/>
      <c r="G185" s="32"/>
      <c r="H185" s="32"/>
      <c r="I185" s="32"/>
      <c r="J185" s="32"/>
      <c r="K185" s="32"/>
      <c r="L185" s="32"/>
      <c r="M185" s="32"/>
      <c r="N185" s="32"/>
      <c r="O185" s="32"/>
      <c r="P185" s="32"/>
      <c r="Q185" s="32"/>
      <c r="R185" s="32"/>
      <c r="S185" s="32"/>
      <c r="T185" s="32"/>
      <c r="U185" s="32"/>
    </row>
    <row r="186" spans="1:21" x14ac:dyDescent="0.25">
      <c r="A186" s="32"/>
      <c r="B186" s="32"/>
      <c r="C186" s="32"/>
      <c r="D186" s="32"/>
      <c r="E186" s="32"/>
      <c r="F186" s="32"/>
      <c r="G186" s="32"/>
      <c r="H186" s="32"/>
      <c r="I186" s="32"/>
      <c r="J186" s="32"/>
      <c r="K186" s="32"/>
      <c r="L186" s="32"/>
      <c r="M186" s="32"/>
      <c r="N186" s="32"/>
      <c r="O186" s="32"/>
      <c r="P186" s="32"/>
      <c r="Q186" s="32"/>
      <c r="R186" s="32"/>
      <c r="S186" s="32"/>
      <c r="T186" s="32"/>
      <c r="U186" s="32"/>
    </row>
    <row r="187" spans="1:21" x14ac:dyDescent="0.25">
      <c r="A187" s="32"/>
      <c r="B187" s="32"/>
      <c r="C187" s="32"/>
      <c r="D187" s="32"/>
      <c r="E187" s="32"/>
      <c r="F187" s="32"/>
      <c r="G187" s="32"/>
      <c r="H187" s="32"/>
      <c r="I187" s="32"/>
      <c r="J187" s="32"/>
      <c r="K187" s="32"/>
      <c r="L187" s="32"/>
      <c r="M187" s="32"/>
      <c r="N187" s="32"/>
      <c r="O187" s="32"/>
      <c r="P187" s="32"/>
      <c r="Q187" s="32"/>
      <c r="R187" s="32"/>
      <c r="S187" s="32"/>
      <c r="T187" s="32"/>
      <c r="U187" s="32"/>
    </row>
    <row r="188" spans="1:21" x14ac:dyDescent="0.25">
      <c r="A188" s="32"/>
      <c r="B188" s="32"/>
      <c r="C188" s="32"/>
      <c r="D188" s="32"/>
      <c r="E188" s="32"/>
      <c r="F188" s="32"/>
      <c r="G188" s="32"/>
      <c r="H188" s="32"/>
      <c r="I188" s="32"/>
      <c r="J188" s="32"/>
      <c r="K188" s="32"/>
      <c r="L188" s="32"/>
      <c r="M188" s="32"/>
      <c r="N188" s="32"/>
      <c r="O188" s="32"/>
      <c r="P188" s="32"/>
      <c r="Q188" s="32"/>
      <c r="R188" s="32"/>
      <c r="S188" s="32"/>
      <c r="T188" s="32"/>
      <c r="U188" s="32"/>
    </row>
    <row r="189" spans="1:21" x14ac:dyDescent="0.25">
      <c r="A189" s="32"/>
      <c r="B189" s="32"/>
      <c r="C189" s="32"/>
      <c r="D189" s="32"/>
      <c r="E189" s="32"/>
      <c r="F189" s="32"/>
      <c r="G189" s="32"/>
      <c r="H189" s="32"/>
      <c r="I189" s="32"/>
      <c r="J189" s="32"/>
      <c r="K189" s="32"/>
      <c r="L189" s="32"/>
      <c r="M189" s="32"/>
      <c r="N189" s="32"/>
      <c r="O189" s="32"/>
      <c r="P189" s="32"/>
      <c r="Q189" s="32"/>
      <c r="R189" s="32"/>
      <c r="S189" s="32"/>
      <c r="T189" s="32"/>
      <c r="U189" s="32"/>
    </row>
    <row r="190" spans="1:21" x14ac:dyDescent="0.25">
      <c r="A190" s="32"/>
      <c r="B190" s="32"/>
      <c r="C190" s="32"/>
      <c r="D190" s="32"/>
      <c r="E190" s="32"/>
      <c r="F190" s="32"/>
      <c r="G190" s="32"/>
      <c r="H190" s="32"/>
      <c r="I190" s="32"/>
      <c r="J190" s="32"/>
      <c r="K190" s="32"/>
      <c r="L190" s="32"/>
      <c r="M190" s="32"/>
      <c r="N190" s="32"/>
      <c r="O190" s="32"/>
      <c r="P190" s="32"/>
      <c r="Q190" s="32"/>
      <c r="R190" s="32"/>
      <c r="S190" s="32"/>
      <c r="T190" s="32"/>
      <c r="U190" s="32"/>
    </row>
    <row r="191" spans="1:21" x14ac:dyDescent="0.25">
      <c r="A191" s="32"/>
      <c r="B191" s="32"/>
      <c r="C191" s="32"/>
      <c r="D191" s="32"/>
      <c r="E191" s="32"/>
      <c r="F191" s="32"/>
      <c r="G191" s="32"/>
      <c r="H191" s="32"/>
      <c r="I191" s="32"/>
      <c r="J191" s="32"/>
      <c r="K191" s="32"/>
      <c r="L191" s="32"/>
      <c r="M191" s="32"/>
      <c r="N191" s="32"/>
      <c r="O191" s="32"/>
      <c r="P191" s="32"/>
      <c r="Q191" s="32"/>
      <c r="R191" s="32"/>
      <c r="S191" s="32"/>
      <c r="T191" s="32"/>
      <c r="U191" s="32"/>
    </row>
    <row r="192" spans="1:21" x14ac:dyDescent="0.25">
      <c r="A192" s="32"/>
      <c r="B192" s="32"/>
      <c r="C192" s="32"/>
      <c r="D192" s="32"/>
      <c r="E192" s="32"/>
      <c r="F192" s="32"/>
      <c r="G192" s="32"/>
      <c r="H192" s="32"/>
      <c r="I192" s="32"/>
      <c r="J192" s="32"/>
      <c r="K192" s="32"/>
      <c r="L192" s="32"/>
      <c r="M192" s="32"/>
      <c r="N192" s="32"/>
      <c r="O192" s="32"/>
      <c r="P192" s="32"/>
      <c r="Q192" s="32"/>
      <c r="R192" s="32"/>
      <c r="S192" s="32"/>
      <c r="T192" s="32"/>
      <c r="U192" s="32"/>
    </row>
    <row r="193" spans="1:21" x14ac:dyDescent="0.25">
      <c r="A193" s="32"/>
      <c r="B193" s="32"/>
      <c r="C193" s="32"/>
      <c r="D193" s="32"/>
      <c r="E193" s="32"/>
      <c r="F193" s="32"/>
      <c r="G193" s="32"/>
      <c r="H193" s="32"/>
      <c r="I193" s="32"/>
      <c r="J193" s="32"/>
      <c r="K193" s="32"/>
      <c r="L193" s="32"/>
      <c r="M193" s="32"/>
      <c r="N193" s="32"/>
      <c r="O193" s="32"/>
      <c r="P193" s="32"/>
      <c r="Q193" s="32"/>
      <c r="R193" s="32"/>
      <c r="S193" s="32"/>
      <c r="T193" s="32"/>
      <c r="U193" s="32"/>
    </row>
    <row r="194" spans="1:21" x14ac:dyDescent="0.25">
      <c r="A194" s="32"/>
      <c r="B194" s="32"/>
      <c r="C194" s="32"/>
      <c r="D194" s="32"/>
      <c r="E194" s="32"/>
      <c r="F194" s="32"/>
      <c r="G194" s="32"/>
      <c r="H194" s="32"/>
      <c r="I194" s="32"/>
      <c r="J194" s="32"/>
      <c r="K194" s="32"/>
      <c r="L194" s="32"/>
      <c r="M194" s="32"/>
      <c r="N194" s="32"/>
      <c r="O194" s="32"/>
      <c r="P194" s="32"/>
      <c r="Q194" s="32"/>
      <c r="R194" s="32"/>
      <c r="S194" s="32"/>
      <c r="T194" s="32"/>
      <c r="U194" s="32"/>
    </row>
    <row r="195" spans="1:21" x14ac:dyDescent="0.25">
      <c r="A195" s="32"/>
      <c r="B195" s="32"/>
      <c r="C195" s="32"/>
      <c r="D195" s="32"/>
      <c r="E195" s="32"/>
      <c r="F195" s="32"/>
      <c r="G195" s="32"/>
      <c r="H195" s="32"/>
      <c r="I195" s="32"/>
      <c r="J195" s="32"/>
      <c r="K195" s="32"/>
      <c r="L195" s="32"/>
      <c r="M195" s="32"/>
      <c r="N195" s="32"/>
      <c r="O195" s="32"/>
      <c r="P195" s="32"/>
      <c r="Q195" s="32"/>
      <c r="R195" s="32"/>
      <c r="S195" s="32"/>
      <c r="T195" s="32"/>
      <c r="U195" s="32"/>
    </row>
    <row r="196" spans="1:21" x14ac:dyDescent="0.25">
      <c r="A196" s="32"/>
      <c r="B196" s="32"/>
      <c r="C196" s="32"/>
      <c r="D196" s="32"/>
      <c r="E196" s="32"/>
      <c r="F196" s="32"/>
      <c r="G196" s="32"/>
      <c r="H196" s="32"/>
      <c r="I196" s="32"/>
      <c r="J196" s="32"/>
      <c r="K196" s="32"/>
      <c r="L196" s="32"/>
      <c r="M196" s="32"/>
      <c r="N196" s="32"/>
      <c r="O196" s="32"/>
      <c r="P196" s="32"/>
      <c r="Q196" s="32"/>
      <c r="R196" s="32"/>
      <c r="S196" s="32"/>
      <c r="T196" s="32"/>
      <c r="U196" s="32"/>
    </row>
    <row r="197" spans="1:21" x14ac:dyDescent="0.25">
      <c r="A197" s="32"/>
      <c r="B197" s="32"/>
      <c r="C197" s="32"/>
      <c r="D197" s="32"/>
      <c r="E197" s="32"/>
      <c r="F197" s="32"/>
      <c r="G197" s="32"/>
      <c r="H197" s="32"/>
      <c r="I197" s="32"/>
      <c r="J197" s="32"/>
      <c r="K197" s="32"/>
      <c r="L197" s="32"/>
      <c r="M197" s="32"/>
      <c r="N197" s="32"/>
      <c r="O197" s="32"/>
      <c r="P197" s="32"/>
      <c r="Q197" s="32"/>
      <c r="R197" s="32"/>
      <c r="S197" s="32"/>
      <c r="T197" s="32"/>
      <c r="U197" s="32"/>
    </row>
    <row r="198" spans="1:21" x14ac:dyDescent="0.25">
      <c r="A198" s="32"/>
      <c r="B198" s="32"/>
      <c r="C198" s="32"/>
      <c r="D198" s="32"/>
      <c r="E198" s="32"/>
      <c r="F198" s="32"/>
      <c r="G198" s="32"/>
      <c r="H198" s="32"/>
      <c r="I198" s="32"/>
      <c r="J198" s="32"/>
      <c r="K198" s="32"/>
      <c r="L198" s="32"/>
      <c r="M198" s="32"/>
      <c r="N198" s="32"/>
      <c r="O198" s="32"/>
      <c r="P198" s="32"/>
      <c r="Q198" s="32"/>
      <c r="R198" s="32"/>
      <c r="S198" s="32"/>
      <c r="T198" s="32"/>
      <c r="U198" s="32"/>
    </row>
    <row r="199" spans="1:21" x14ac:dyDescent="0.25">
      <c r="A199" s="32"/>
      <c r="B199" s="32"/>
      <c r="C199" s="32"/>
      <c r="D199" s="32"/>
      <c r="E199" s="32"/>
      <c r="F199" s="32"/>
      <c r="G199" s="32"/>
      <c r="H199" s="32"/>
      <c r="I199" s="32"/>
      <c r="J199" s="32"/>
      <c r="K199" s="32"/>
      <c r="L199" s="32"/>
      <c r="M199" s="32"/>
      <c r="N199" s="32"/>
      <c r="O199" s="32"/>
      <c r="P199" s="32"/>
      <c r="Q199" s="32"/>
      <c r="R199" s="32"/>
      <c r="S199" s="32"/>
      <c r="T199" s="32"/>
      <c r="U199" s="32"/>
    </row>
    <row r="200" spans="1:21" x14ac:dyDescent="0.25">
      <c r="A200" s="32"/>
      <c r="B200" s="32"/>
      <c r="C200" s="32"/>
      <c r="D200" s="32"/>
      <c r="E200" s="32"/>
      <c r="F200" s="32"/>
      <c r="G200" s="32"/>
      <c r="H200" s="32"/>
      <c r="I200" s="32"/>
      <c r="J200" s="32"/>
      <c r="K200" s="32"/>
      <c r="L200" s="32"/>
      <c r="M200" s="32"/>
      <c r="N200" s="32"/>
      <c r="O200" s="32"/>
      <c r="P200" s="32"/>
      <c r="Q200" s="32"/>
      <c r="R200" s="32"/>
      <c r="S200" s="32"/>
      <c r="T200" s="32"/>
      <c r="U200" s="32"/>
    </row>
    <row r="201" spans="1:21" x14ac:dyDescent="0.25">
      <c r="A201" s="32"/>
      <c r="B201" s="32"/>
      <c r="C201" s="32"/>
      <c r="D201" s="32"/>
      <c r="E201" s="32"/>
      <c r="F201" s="32"/>
      <c r="G201" s="32"/>
      <c r="H201" s="32"/>
      <c r="I201" s="32"/>
      <c r="J201" s="32"/>
      <c r="K201" s="32"/>
      <c r="L201" s="32"/>
      <c r="M201" s="32"/>
      <c r="N201" s="32"/>
      <c r="O201" s="32"/>
      <c r="P201" s="32"/>
      <c r="Q201" s="32"/>
      <c r="R201" s="32"/>
      <c r="S201" s="32"/>
      <c r="T201" s="32"/>
      <c r="U201" s="32"/>
    </row>
    <row r="202" spans="1:21" x14ac:dyDescent="0.25">
      <c r="A202" s="32"/>
      <c r="B202" s="32"/>
      <c r="C202" s="32"/>
      <c r="D202" s="32"/>
      <c r="E202" s="32"/>
      <c r="F202" s="32"/>
      <c r="G202" s="32"/>
      <c r="H202" s="32"/>
      <c r="I202" s="32"/>
      <c r="J202" s="32"/>
      <c r="K202" s="32"/>
      <c r="L202" s="32"/>
      <c r="M202" s="32"/>
      <c r="N202" s="32"/>
      <c r="O202" s="32"/>
      <c r="P202" s="32"/>
      <c r="Q202" s="32"/>
      <c r="R202" s="32"/>
      <c r="S202" s="32"/>
      <c r="T202" s="32"/>
      <c r="U202" s="32"/>
    </row>
    <row r="203" spans="1:21" x14ac:dyDescent="0.25">
      <c r="A203" s="32"/>
      <c r="B203" s="32"/>
      <c r="C203" s="32"/>
      <c r="D203" s="32"/>
      <c r="E203" s="32"/>
      <c r="F203" s="32"/>
      <c r="G203" s="32"/>
      <c r="H203" s="32"/>
      <c r="I203" s="32"/>
      <c r="J203" s="32"/>
      <c r="K203" s="32"/>
      <c r="L203" s="32"/>
      <c r="M203" s="32"/>
      <c r="N203" s="32"/>
      <c r="O203" s="32"/>
      <c r="P203" s="32"/>
      <c r="Q203" s="32"/>
      <c r="R203" s="32"/>
      <c r="S203" s="32"/>
      <c r="T203" s="32"/>
      <c r="U203" s="32"/>
    </row>
    <row r="204" spans="1:21" x14ac:dyDescent="0.25">
      <c r="A204" s="32"/>
      <c r="B204" s="32"/>
      <c r="C204" s="32"/>
      <c r="D204" s="32"/>
      <c r="E204" s="32"/>
      <c r="F204" s="32"/>
      <c r="G204" s="32"/>
      <c r="H204" s="32"/>
      <c r="I204" s="32"/>
      <c r="J204" s="32"/>
      <c r="K204" s="32"/>
      <c r="L204" s="32"/>
      <c r="M204" s="32"/>
      <c r="N204" s="32"/>
      <c r="O204" s="32"/>
      <c r="P204" s="32"/>
      <c r="Q204" s="32"/>
      <c r="R204" s="32"/>
      <c r="S204" s="32"/>
      <c r="T204" s="32"/>
      <c r="U204" s="32"/>
    </row>
    <row r="205" spans="1:21" x14ac:dyDescent="0.25">
      <c r="A205" s="32"/>
      <c r="B205" s="32"/>
      <c r="C205" s="32"/>
      <c r="D205" s="32"/>
      <c r="E205" s="32"/>
      <c r="F205" s="32"/>
      <c r="G205" s="32"/>
      <c r="H205" s="32"/>
      <c r="I205" s="32"/>
      <c r="J205" s="32"/>
      <c r="K205" s="32"/>
      <c r="L205" s="32"/>
      <c r="M205" s="32"/>
      <c r="N205" s="32"/>
      <c r="O205" s="32"/>
      <c r="P205" s="32"/>
      <c r="Q205" s="32"/>
      <c r="R205" s="32"/>
      <c r="S205" s="32"/>
      <c r="T205" s="32"/>
      <c r="U205" s="32"/>
    </row>
    <row r="206" spans="1:21" x14ac:dyDescent="0.25">
      <c r="A206" s="32"/>
      <c r="B206" s="32"/>
      <c r="C206" s="32"/>
      <c r="D206" s="32"/>
      <c r="E206" s="32"/>
      <c r="F206" s="32"/>
      <c r="G206" s="32"/>
      <c r="H206" s="32"/>
      <c r="I206" s="32"/>
      <c r="J206" s="32"/>
      <c r="K206" s="32"/>
      <c r="L206" s="32"/>
      <c r="M206" s="32"/>
      <c r="N206" s="32"/>
      <c r="O206" s="32"/>
      <c r="P206" s="32"/>
      <c r="Q206" s="32"/>
      <c r="R206" s="32"/>
      <c r="S206" s="32"/>
      <c r="T206" s="32"/>
      <c r="U206" s="32"/>
    </row>
    <row r="207" spans="1:21" x14ac:dyDescent="0.25">
      <c r="A207" s="32"/>
      <c r="B207" s="32"/>
      <c r="C207" s="32"/>
      <c r="D207" s="32"/>
      <c r="E207" s="32"/>
      <c r="F207" s="32"/>
      <c r="G207" s="32"/>
      <c r="H207" s="32"/>
      <c r="I207" s="32"/>
      <c r="J207" s="32"/>
      <c r="K207" s="32"/>
      <c r="L207" s="32"/>
      <c r="M207" s="32"/>
      <c r="N207" s="32"/>
      <c r="O207" s="32"/>
      <c r="P207" s="32"/>
      <c r="Q207" s="32"/>
      <c r="R207" s="32"/>
      <c r="S207" s="32"/>
      <c r="T207" s="32"/>
      <c r="U207" s="32"/>
    </row>
    <row r="208" spans="1:21" x14ac:dyDescent="0.25">
      <c r="A208" s="32"/>
      <c r="B208" s="32"/>
      <c r="C208" s="32"/>
      <c r="D208" s="32"/>
      <c r="E208" s="32"/>
      <c r="F208" s="32"/>
      <c r="G208" s="32"/>
      <c r="H208" s="32"/>
      <c r="I208" s="32"/>
      <c r="J208" s="32"/>
      <c r="K208" s="32"/>
      <c r="L208" s="32"/>
      <c r="M208" s="32"/>
      <c r="N208" s="32"/>
      <c r="O208" s="32"/>
      <c r="P208" s="32"/>
      <c r="Q208" s="32"/>
      <c r="R208" s="32"/>
      <c r="S208" s="32"/>
      <c r="T208" s="32"/>
      <c r="U208" s="32"/>
    </row>
    <row r="209" spans="1:21" x14ac:dyDescent="0.25">
      <c r="A209" s="32"/>
      <c r="B209" s="32"/>
      <c r="C209" s="32"/>
      <c r="D209" s="32"/>
      <c r="E209" s="32"/>
      <c r="F209" s="32"/>
      <c r="G209" s="32"/>
      <c r="H209" s="32"/>
      <c r="I209" s="32"/>
      <c r="J209" s="32"/>
      <c r="K209" s="32"/>
      <c r="L209" s="32"/>
      <c r="M209" s="32"/>
      <c r="N209" s="32"/>
      <c r="O209" s="32"/>
      <c r="P209" s="32"/>
      <c r="Q209" s="32"/>
      <c r="R209" s="32"/>
      <c r="S209" s="32"/>
      <c r="T209" s="32"/>
      <c r="U209" s="32"/>
    </row>
    <row r="210" spans="1:21" x14ac:dyDescent="0.25">
      <c r="A210" s="32"/>
      <c r="B210" s="32"/>
      <c r="C210" s="32"/>
      <c r="D210" s="32"/>
      <c r="E210" s="32"/>
      <c r="F210" s="32"/>
      <c r="G210" s="32"/>
      <c r="H210" s="32"/>
      <c r="I210" s="32"/>
      <c r="J210" s="32"/>
      <c r="K210" s="32"/>
      <c r="L210" s="32"/>
      <c r="M210" s="32"/>
      <c r="N210" s="32"/>
      <c r="O210" s="32"/>
      <c r="P210" s="32"/>
      <c r="Q210" s="32"/>
      <c r="R210" s="32"/>
      <c r="S210" s="32"/>
      <c r="T210" s="32"/>
      <c r="U210" s="32"/>
    </row>
    <row r="211" spans="1:21" x14ac:dyDescent="0.25">
      <c r="A211" s="32"/>
      <c r="B211" s="32"/>
      <c r="C211" s="32"/>
      <c r="D211" s="32"/>
      <c r="E211" s="32"/>
      <c r="F211" s="32"/>
      <c r="G211" s="32"/>
      <c r="H211" s="32"/>
      <c r="I211" s="32"/>
      <c r="J211" s="32"/>
      <c r="K211" s="32"/>
      <c r="L211" s="32"/>
      <c r="M211" s="32"/>
      <c r="N211" s="32"/>
      <c r="O211" s="32"/>
      <c r="P211" s="32"/>
      <c r="Q211" s="32"/>
      <c r="R211" s="32"/>
      <c r="S211" s="32"/>
      <c r="T211" s="32"/>
      <c r="U211" s="32"/>
    </row>
    <row r="212" spans="1:21" x14ac:dyDescent="0.25">
      <c r="A212" s="32"/>
      <c r="B212" s="32"/>
      <c r="C212" s="32"/>
      <c r="D212" s="32"/>
      <c r="E212" s="32"/>
      <c r="F212" s="32"/>
      <c r="G212" s="32"/>
      <c r="H212" s="32"/>
      <c r="I212" s="32"/>
      <c r="J212" s="32"/>
      <c r="K212" s="32"/>
      <c r="L212" s="32"/>
      <c r="M212" s="32"/>
      <c r="N212" s="32"/>
      <c r="O212" s="32"/>
      <c r="P212" s="32"/>
      <c r="Q212" s="32"/>
      <c r="R212" s="32"/>
      <c r="S212" s="32"/>
      <c r="T212" s="32"/>
      <c r="U212" s="32"/>
    </row>
    <row r="213" spans="1:21" x14ac:dyDescent="0.25">
      <c r="A213" s="32"/>
      <c r="B213" s="32"/>
      <c r="C213" s="32"/>
      <c r="D213" s="32"/>
      <c r="E213" s="32"/>
      <c r="F213" s="32"/>
      <c r="G213" s="32"/>
      <c r="H213" s="32"/>
      <c r="I213" s="32"/>
      <c r="J213" s="32"/>
      <c r="K213" s="32"/>
      <c r="L213" s="32"/>
      <c r="M213" s="32"/>
      <c r="N213" s="32"/>
      <c r="O213" s="32"/>
      <c r="P213" s="32"/>
      <c r="Q213" s="32"/>
      <c r="R213" s="32"/>
      <c r="S213" s="32"/>
      <c r="T213" s="32"/>
      <c r="U213" s="32"/>
    </row>
    <row r="214" spans="1:21" x14ac:dyDescent="0.25">
      <c r="A214" s="32"/>
      <c r="B214" s="32"/>
      <c r="C214" s="32"/>
      <c r="D214" s="32"/>
      <c r="E214" s="32"/>
      <c r="F214" s="32"/>
      <c r="G214" s="32"/>
      <c r="H214" s="32"/>
      <c r="I214" s="32"/>
      <c r="J214" s="32"/>
      <c r="K214" s="32"/>
      <c r="L214" s="32"/>
      <c r="M214" s="32"/>
      <c r="N214" s="32"/>
      <c r="O214" s="32"/>
      <c r="P214" s="32"/>
      <c r="Q214" s="32"/>
      <c r="R214" s="32"/>
      <c r="S214" s="32"/>
      <c r="T214" s="32"/>
      <c r="U214" s="32"/>
    </row>
    <row r="215" spans="1:21" x14ac:dyDescent="0.25">
      <c r="A215" s="32"/>
      <c r="B215" s="32"/>
      <c r="C215" s="32"/>
      <c r="D215" s="32"/>
      <c r="E215" s="32"/>
      <c r="F215" s="32"/>
      <c r="G215" s="32"/>
      <c r="H215" s="32"/>
      <c r="I215" s="32"/>
      <c r="J215" s="32"/>
      <c r="K215" s="32"/>
      <c r="L215" s="32"/>
      <c r="M215" s="32"/>
      <c r="N215" s="32"/>
      <c r="O215" s="32"/>
      <c r="P215" s="32"/>
      <c r="Q215" s="32"/>
      <c r="R215" s="32"/>
      <c r="S215" s="32"/>
      <c r="T215" s="32"/>
      <c r="U215" s="32"/>
    </row>
    <row r="216" spans="1:21" x14ac:dyDescent="0.25">
      <c r="A216" s="32"/>
      <c r="B216" s="32"/>
      <c r="C216" s="32"/>
      <c r="D216" s="32"/>
      <c r="E216" s="32"/>
      <c r="F216" s="32"/>
      <c r="G216" s="32"/>
      <c r="H216" s="32"/>
      <c r="I216" s="32"/>
      <c r="J216" s="32"/>
      <c r="K216" s="32"/>
      <c r="L216" s="32"/>
      <c r="M216" s="32"/>
      <c r="N216" s="32"/>
      <c r="O216" s="32"/>
      <c r="P216" s="32"/>
      <c r="Q216" s="32"/>
      <c r="R216" s="32"/>
      <c r="S216" s="32"/>
      <c r="T216" s="32"/>
      <c r="U216" s="32"/>
    </row>
    <row r="217" spans="1:21" x14ac:dyDescent="0.25">
      <c r="A217" s="32"/>
      <c r="B217" s="32"/>
      <c r="C217" s="32"/>
      <c r="D217" s="32"/>
      <c r="E217" s="32"/>
      <c r="F217" s="32"/>
      <c r="G217" s="32"/>
      <c r="H217" s="32"/>
      <c r="I217" s="32"/>
      <c r="J217" s="32"/>
      <c r="K217" s="32"/>
      <c r="L217" s="32"/>
      <c r="M217" s="32"/>
      <c r="N217" s="32"/>
      <c r="O217" s="32"/>
      <c r="P217" s="32"/>
      <c r="Q217" s="32"/>
      <c r="R217" s="32"/>
      <c r="S217" s="32"/>
      <c r="T217" s="32"/>
      <c r="U217" s="32"/>
    </row>
    <row r="218" spans="1:21" x14ac:dyDescent="0.25">
      <c r="A218" s="32"/>
      <c r="B218" s="32"/>
      <c r="C218" s="32"/>
      <c r="D218" s="32"/>
      <c r="E218" s="32"/>
      <c r="F218" s="32"/>
      <c r="G218" s="32"/>
      <c r="H218" s="32"/>
      <c r="I218" s="32"/>
      <c r="J218" s="32"/>
      <c r="K218" s="32"/>
      <c r="L218" s="32"/>
      <c r="M218" s="32"/>
      <c r="N218" s="32"/>
      <c r="O218" s="32"/>
      <c r="P218" s="32"/>
      <c r="Q218" s="32"/>
      <c r="R218" s="32"/>
      <c r="S218" s="32"/>
      <c r="T218" s="32"/>
      <c r="U218" s="32"/>
    </row>
    <row r="219" spans="1:21" x14ac:dyDescent="0.25">
      <c r="A219" s="32"/>
      <c r="B219" s="32"/>
      <c r="C219" s="32"/>
      <c r="D219" s="32"/>
      <c r="E219" s="32"/>
      <c r="F219" s="32"/>
      <c r="G219" s="32"/>
      <c r="H219" s="32"/>
      <c r="I219" s="32"/>
      <c r="J219" s="32"/>
      <c r="K219" s="32"/>
      <c r="L219" s="32"/>
      <c r="M219" s="32"/>
      <c r="N219" s="32"/>
      <c r="O219" s="32"/>
      <c r="P219" s="32"/>
      <c r="Q219" s="32"/>
      <c r="R219" s="32"/>
      <c r="S219" s="32"/>
      <c r="T219" s="32"/>
      <c r="U219" s="32"/>
    </row>
    <row r="220" spans="1:21" x14ac:dyDescent="0.25">
      <c r="A220" s="32"/>
      <c r="B220" s="32"/>
      <c r="C220" s="32"/>
      <c r="D220" s="32"/>
      <c r="E220" s="32"/>
      <c r="F220" s="32"/>
      <c r="G220" s="32"/>
      <c r="H220" s="32"/>
      <c r="I220" s="32"/>
      <c r="J220" s="32"/>
      <c r="K220" s="32"/>
      <c r="L220" s="32"/>
      <c r="M220" s="32"/>
      <c r="N220" s="32"/>
      <c r="O220" s="32"/>
      <c r="P220" s="32"/>
      <c r="Q220" s="32"/>
      <c r="R220" s="32"/>
      <c r="S220" s="32"/>
      <c r="T220" s="32"/>
      <c r="U220" s="32"/>
    </row>
    <row r="221" spans="1:21" x14ac:dyDescent="0.25">
      <c r="A221" s="32"/>
      <c r="B221" s="32"/>
      <c r="C221" s="32"/>
      <c r="D221" s="32"/>
      <c r="E221" s="32"/>
      <c r="F221" s="32"/>
      <c r="G221" s="32"/>
      <c r="H221" s="32"/>
      <c r="I221" s="32"/>
      <c r="J221" s="32"/>
      <c r="K221" s="32"/>
      <c r="L221" s="32"/>
      <c r="M221" s="32"/>
      <c r="N221" s="32"/>
      <c r="O221" s="32"/>
      <c r="P221" s="32"/>
      <c r="Q221" s="32"/>
      <c r="R221" s="32"/>
      <c r="S221" s="32"/>
      <c r="T221" s="32"/>
      <c r="U221" s="32"/>
    </row>
    <row r="222" spans="1:21" x14ac:dyDescent="0.25">
      <c r="A222" s="32"/>
      <c r="B222" s="32"/>
      <c r="C222" s="32"/>
      <c r="D222" s="32"/>
      <c r="E222" s="32"/>
      <c r="F222" s="32"/>
      <c r="G222" s="32"/>
      <c r="H222" s="32"/>
      <c r="I222" s="32"/>
      <c r="J222" s="32"/>
      <c r="K222" s="32"/>
      <c r="L222" s="32"/>
      <c r="M222" s="32"/>
      <c r="N222" s="32"/>
      <c r="O222" s="32"/>
      <c r="P222" s="32"/>
      <c r="Q222" s="32"/>
      <c r="R222" s="32"/>
      <c r="S222" s="32"/>
      <c r="T222" s="32"/>
      <c r="U222" s="32"/>
    </row>
    <row r="223" spans="1:21" x14ac:dyDescent="0.25">
      <c r="A223" s="32"/>
      <c r="B223" s="32"/>
      <c r="C223" s="32"/>
      <c r="D223" s="32"/>
      <c r="E223" s="32"/>
      <c r="F223" s="32"/>
      <c r="G223" s="32"/>
      <c r="H223" s="32"/>
      <c r="I223" s="32"/>
      <c r="J223" s="32"/>
      <c r="K223" s="32"/>
      <c r="L223" s="32"/>
      <c r="M223" s="32"/>
      <c r="N223" s="32"/>
      <c r="O223" s="32"/>
      <c r="P223" s="32"/>
      <c r="Q223" s="32"/>
      <c r="R223" s="32"/>
      <c r="S223" s="32"/>
      <c r="T223" s="32"/>
      <c r="U223" s="32"/>
    </row>
    <row r="224" spans="1:21" x14ac:dyDescent="0.25">
      <c r="A224" s="32"/>
      <c r="B224" s="32"/>
      <c r="C224" s="32"/>
      <c r="D224" s="32"/>
      <c r="E224" s="32"/>
      <c r="F224" s="32"/>
      <c r="G224" s="32"/>
      <c r="H224" s="32"/>
      <c r="I224" s="32"/>
      <c r="J224" s="32"/>
      <c r="K224" s="32"/>
      <c r="L224" s="32"/>
      <c r="M224" s="32"/>
      <c r="N224" s="32"/>
      <c r="O224" s="32"/>
      <c r="P224" s="32"/>
      <c r="Q224" s="32"/>
      <c r="R224" s="32"/>
      <c r="S224" s="32"/>
      <c r="T224" s="32"/>
      <c r="U224" s="32"/>
    </row>
    <row r="225" spans="1:21" x14ac:dyDescent="0.25">
      <c r="A225" s="32"/>
      <c r="B225" s="32"/>
      <c r="C225" s="32"/>
      <c r="D225" s="32"/>
      <c r="E225" s="32"/>
      <c r="F225" s="32"/>
      <c r="G225" s="32"/>
      <c r="H225" s="32"/>
      <c r="I225" s="32"/>
      <c r="J225" s="32"/>
      <c r="K225" s="32"/>
      <c r="L225" s="32"/>
      <c r="M225" s="32"/>
      <c r="N225" s="32"/>
      <c r="O225" s="32"/>
      <c r="P225" s="32"/>
      <c r="Q225" s="32"/>
      <c r="R225" s="32"/>
      <c r="S225" s="32"/>
      <c r="T225" s="32"/>
      <c r="U225" s="32"/>
    </row>
    <row r="226" spans="1:21" x14ac:dyDescent="0.25">
      <c r="A226" s="32"/>
      <c r="B226" s="32"/>
      <c r="C226" s="32"/>
      <c r="D226" s="32"/>
      <c r="E226" s="32"/>
      <c r="F226" s="32"/>
      <c r="G226" s="32"/>
      <c r="H226" s="32"/>
      <c r="I226" s="32"/>
      <c r="J226" s="32"/>
      <c r="K226" s="32"/>
      <c r="L226" s="32"/>
      <c r="M226" s="32"/>
      <c r="N226" s="32"/>
      <c r="O226" s="32"/>
      <c r="P226" s="32"/>
      <c r="Q226" s="32"/>
      <c r="R226" s="32"/>
      <c r="S226" s="32"/>
      <c r="T226" s="32"/>
      <c r="U226" s="32"/>
    </row>
    <row r="227" spans="1:21" x14ac:dyDescent="0.25">
      <c r="A227" s="32"/>
      <c r="B227" s="32"/>
      <c r="C227" s="32"/>
      <c r="D227" s="32"/>
      <c r="E227" s="32"/>
      <c r="F227" s="32"/>
      <c r="G227" s="32"/>
      <c r="H227" s="32"/>
      <c r="I227" s="32"/>
      <c r="J227" s="32"/>
      <c r="K227" s="32"/>
      <c r="L227" s="32"/>
      <c r="M227" s="32"/>
      <c r="N227" s="32"/>
      <c r="O227" s="32"/>
      <c r="P227" s="32"/>
      <c r="Q227" s="32"/>
      <c r="R227" s="32"/>
      <c r="S227" s="32"/>
      <c r="T227" s="32"/>
      <c r="U227" s="32"/>
    </row>
    <row r="228" spans="1:21" x14ac:dyDescent="0.25">
      <c r="A228" s="32"/>
      <c r="B228" s="32"/>
      <c r="C228" s="32"/>
      <c r="D228" s="32"/>
      <c r="E228" s="32"/>
      <c r="F228" s="32"/>
      <c r="G228" s="32"/>
      <c r="H228" s="32"/>
      <c r="I228" s="32"/>
      <c r="J228" s="32"/>
      <c r="K228" s="32"/>
      <c r="L228" s="32"/>
      <c r="M228" s="32"/>
      <c r="N228" s="32"/>
      <c r="O228" s="32"/>
      <c r="P228" s="32"/>
      <c r="Q228" s="32"/>
      <c r="R228" s="32"/>
      <c r="S228" s="32"/>
      <c r="T228" s="32"/>
      <c r="U228" s="32"/>
    </row>
    <row r="229" spans="1:21" x14ac:dyDescent="0.25">
      <c r="A229" s="32"/>
      <c r="B229" s="32"/>
      <c r="C229" s="32"/>
      <c r="D229" s="32"/>
      <c r="E229" s="32"/>
      <c r="F229" s="32"/>
      <c r="G229" s="32"/>
      <c r="H229" s="32"/>
      <c r="I229" s="32"/>
      <c r="J229" s="32"/>
      <c r="K229" s="32"/>
      <c r="L229" s="32"/>
      <c r="M229" s="32"/>
      <c r="N229" s="32"/>
      <c r="O229" s="32"/>
      <c r="P229" s="32"/>
      <c r="Q229" s="32"/>
      <c r="R229" s="32"/>
      <c r="S229" s="32"/>
      <c r="T229" s="32"/>
      <c r="U229" s="32"/>
    </row>
    <row r="230" spans="1:21" x14ac:dyDescent="0.25">
      <c r="A230" s="32"/>
      <c r="B230" s="32"/>
      <c r="C230" s="32"/>
      <c r="D230" s="32"/>
      <c r="E230" s="32"/>
      <c r="F230" s="32"/>
      <c r="G230" s="32"/>
      <c r="H230" s="32"/>
      <c r="I230" s="32"/>
      <c r="J230" s="32"/>
      <c r="K230" s="32"/>
      <c r="L230" s="32"/>
      <c r="M230" s="32"/>
      <c r="N230" s="32"/>
      <c r="O230" s="32"/>
      <c r="P230" s="32"/>
      <c r="Q230" s="32"/>
      <c r="R230" s="32"/>
      <c r="S230" s="32"/>
      <c r="T230" s="32"/>
      <c r="U230" s="32"/>
    </row>
    <row r="231" spans="1:21" x14ac:dyDescent="0.25">
      <c r="A231" s="32"/>
      <c r="B231" s="32"/>
      <c r="C231" s="32"/>
      <c r="D231" s="32"/>
      <c r="E231" s="32"/>
      <c r="F231" s="32"/>
      <c r="G231" s="32"/>
      <c r="H231" s="32"/>
      <c r="I231" s="32"/>
      <c r="J231" s="32"/>
      <c r="K231" s="32"/>
      <c r="L231" s="32"/>
      <c r="M231" s="32"/>
      <c r="N231" s="32"/>
      <c r="O231" s="32"/>
      <c r="P231" s="32"/>
      <c r="Q231" s="32"/>
      <c r="R231" s="32"/>
      <c r="S231" s="32"/>
      <c r="T231" s="32"/>
      <c r="U231" s="32"/>
    </row>
    <row r="232" spans="1:21" x14ac:dyDescent="0.25">
      <c r="A232" s="32"/>
      <c r="B232" s="32"/>
      <c r="C232" s="32"/>
      <c r="D232" s="32"/>
      <c r="E232" s="32"/>
      <c r="F232" s="32"/>
      <c r="G232" s="32"/>
      <c r="H232" s="32"/>
      <c r="I232" s="32"/>
      <c r="J232" s="32"/>
      <c r="K232" s="32"/>
      <c r="L232" s="32"/>
      <c r="M232" s="32"/>
      <c r="N232" s="32"/>
      <c r="O232" s="32"/>
      <c r="P232" s="32"/>
      <c r="Q232" s="32"/>
      <c r="R232" s="32"/>
      <c r="S232" s="32"/>
      <c r="T232" s="32"/>
      <c r="U232" s="32"/>
    </row>
    <row r="233" spans="1:21" x14ac:dyDescent="0.25">
      <c r="A233" s="32"/>
      <c r="B233" s="32"/>
      <c r="C233" s="32"/>
      <c r="D233" s="32"/>
      <c r="E233" s="32"/>
      <c r="F233" s="32"/>
      <c r="G233" s="32"/>
      <c r="H233" s="32"/>
      <c r="I233" s="32"/>
      <c r="J233" s="32"/>
      <c r="K233" s="32"/>
      <c r="L233" s="32"/>
      <c r="M233" s="32"/>
      <c r="N233" s="32"/>
      <c r="O233" s="32"/>
      <c r="P233" s="32"/>
      <c r="Q233" s="32"/>
      <c r="R233" s="32"/>
      <c r="S233" s="32"/>
      <c r="T233" s="32"/>
      <c r="U233" s="32"/>
    </row>
    <row r="234" spans="1:21" x14ac:dyDescent="0.25">
      <c r="A234" s="32"/>
      <c r="B234" s="32"/>
      <c r="C234" s="32"/>
      <c r="D234" s="32"/>
      <c r="E234" s="32"/>
      <c r="F234" s="32"/>
      <c r="G234" s="32"/>
      <c r="H234" s="32"/>
      <c r="I234" s="32"/>
      <c r="J234" s="32"/>
      <c r="K234" s="32"/>
      <c r="L234" s="32"/>
      <c r="M234" s="32"/>
      <c r="N234" s="32"/>
      <c r="O234" s="32"/>
      <c r="P234" s="32"/>
      <c r="Q234" s="32"/>
      <c r="R234" s="32"/>
      <c r="S234" s="32"/>
      <c r="T234" s="32"/>
      <c r="U234" s="32"/>
    </row>
    <row r="235" spans="1:21" x14ac:dyDescent="0.25">
      <c r="A235" s="32"/>
      <c r="B235" s="32"/>
      <c r="C235" s="32"/>
      <c r="D235" s="32"/>
      <c r="E235" s="32"/>
      <c r="F235" s="32"/>
      <c r="G235" s="32"/>
      <c r="H235" s="32"/>
      <c r="I235" s="32"/>
      <c r="J235" s="32"/>
      <c r="K235" s="32"/>
      <c r="L235" s="32"/>
      <c r="M235" s="32"/>
      <c r="N235" s="32"/>
      <c r="O235" s="32"/>
      <c r="P235" s="32"/>
      <c r="Q235" s="32"/>
      <c r="R235" s="32"/>
      <c r="S235" s="32"/>
      <c r="T235" s="32"/>
      <c r="U235" s="32"/>
    </row>
    <row r="236" spans="1:21" x14ac:dyDescent="0.25">
      <c r="A236" s="32"/>
      <c r="B236" s="32"/>
      <c r="C236" s="32"/>
      <c r="D236" s="32"/>
      <c r="E236" s="32"/>
      <c r="F236" s="32"/>
      <c r="G236" s="32"/>
      <c r="H236" s="32"/>
      <c r="I236" s="32"/>
      <c r="J236" s="32"/>
      <c r="K236" s="32"/>
      <c r="L236" s="32"/>
      <c r="M236" s="32"/>
      <c r="N236" s="32"/>
      <c r="O236" s="32"/>
      <c r="P236" s="32"/>
      <c r="Q236" s="32"/>
      <c r="R236" s="32"/>
      <c r="S236" s="32"/>
      <c r="T236" s="32"/>
      <c r="U236" s="32"/>
    </row>
    <row r="237" spans="1:21" x14ac:dyDescent="0.25">
      <c r="A237" s="32"/>
      <c r="B237" s="32"/>
      <c r="C237" s="32"/>
      <c r="D237" s="32"/>
      <c r="E237" s="32"/>
      <c r="F237" s="32"/>
      <c r="G237" s="32"/>
      <c r="H237" s="32"/>
      <c r="I237" s="32"/>
      <c r="J237" s="32"/>
      <c r="K237" s="32"/>
      <c r="L237" s="32"/>
      <c r="M237" s="32"/>
      <c r="N237" s="32"/>
      <c r="O237" s="32"/>
      <c r="P237" s="32"/>
      <c r="Q237" s="32"/>
      <c r="R237" s="32"/>
      <c r="S237" s="32"/>
      <c r="T237" s="32"/>
      <c r="U237" s="32"/>
    </row>
    <row r="238" spans="1:21" x14ac:dyDescent="0.25">
      <c r="A238" s="32"/>
      <c r="B238" s="32"/>
      <c r="C238" s="32"/>
      <c r="D238" s="32"/>
      <c r="E238" s="32"/>
      <c r="F238" s="32"/>
      <c r="G238" s="32"/>
      <c r="H238" s="32"/>
      <c r="I238" s="32"/>
      <c r="J238" s="32"/>
      <c r="K238" s="32"/>
      <c r="L238" s="32"/>
      <c r="M238" s="32"/>
      <c r="N238" s="32"/>
      <c r="O238" s="32"/>
      <c r="P238" s="32"/>
      <c r="Q238" s="32"/>
      <c r="R238" s="32"/>
      <c r="S238" s="32"/>
      <c r="T238" s="32"/>
      <c r="U238" s="32"/>
    </row>
    <row r="239" spans="1:21" x14ac:dyDescent="0.25">
      <c r="A239" s="32"/>
      <c r="B239" s="32"/>
      <c r="C239" s="32"/>
      <c r="D239" s="32"/>
      <c r="E239" s="32"/>
      <c r="F239" s="32"/>
      <c r="G239" s="32"/>
      <c r="H239" s="32"/>
      <c r="I239" s="32"/>
      <c r="J239" s="32"/>
      <c r="K239" s="32"/>
      <c r="L239" s="32"/>
      <c r="M239" s="32"/>
      <c r="N239" s="32"/>
      <c r="O239" s="32"/>
      <c r="P239" s="32"/>
      <c r="Q239" s="32"/>
      <c r="R239" s="32"/>
      <c r="S239" s="32"/>
      <c r="T239" s="32"/>
      <c r="U239" s="32"/>
    </row>
    <row r="240" spans="1:21" x14ac:dyDescent="0.25">
      <c r="A240" s="32"/>
      <c r="B240" s="32"/>
      <c r="C240" s="32"/>
      <c r="D240" s="32"/>
      <c r="E240" s="32"/>
      <c r="F240" s="32"/>
      <c r="G240" s="32"/>
      <c r="H240" s="32"/>
      <c r="I240" s="32"/>
      <c r="J240" s="32"/>
      <c r="K240" s="32"/>
      <c r="L240" s="32"/>
      <c r="M240" s="32"/>
      <c r="N240" s="32"/>
      <c r="O240" s="32"/>
      <c r="P240" s="32"/>
      <c r="Q240" s="32"/>
      <c r="R240" s="32"/>
      <c r="S240" s="32"/>
      <c r="T240" s="32"/>
      <c r="U240" s="32"/>
    </row>
    <row r="241" spans="1:21" x14ac:dyDescent="0.25">
      <c r="A241" s="32"/>
      <c r="B241" s="32"/>
      <c r="C241" s="32"/>
      <c r="D241" s="32"/>
      <c r="E241" s="32"/>
      <c r="F241" s="32"/>
      <c r="G241" s="32"/>
      <c r="H241" s="32"/>
      <c r="I241" s="32"/>
      <c r="J241" s="32"/>
      <c r="K241" s="32"/>
      <c r="L241" s="32"/>
      <c r="M241" s="32"/>
      <c r="N241" s="32"/>
      <c r="O241" s="32"/>
      <c r="P241" s="32"/>
      <c r="Q241" s="32"/>
      <c r="R241" s="32"/>
      <c r="S241" s="32"/>
      <c r="T241" s="32"/>
      <c r="U241" s="32"/>
    </row>
    <row r="242" spans="1:21" x14ac:dyDescent="0.25">
      <c r="A242" s="32"/>
      <c r="B242" s="32"/>
      <c r="C242" s="32"/>
      <c r="D242" s="32"/>
      <c r="E242" s="32"/>
      <c r="F242" s="32"/>
      <c r="G242" s="32"/>
      <c r="H242" s="32"/>
      <c r="I242" s="32"/>
      <c r="J242" s="32"/>
      <c r="K242" s="32"/>
      <c r="L242" s="32"/>
      <c r="M242" s="32"/>
      <c r="N242" s="32"/>
      <c r="O242" s="32"/>
      <c r="P242" s="32"/>
      <c r="Q242" s="32"/>
      <c r="R242" s="32"/>
      <c r="S242" s="32"/>
      <c r="T242" s="32"/>
      <c r="U242" s="32"/>
    </row>
    <row r="243" spans="1:21" x14ac:dyDescent="0.25">
      <c r="A243" s="32"/>
      <c r="B243" s="32"/>
      <c r="C243" s="32"/>
      <c r="D243" s="32"/>
      <c r="E243" s="32"/>
      <c r="F243" s="32"/>
      <c r="G243" s="32"/>
      <c r="H243" s="32"/>
      <c r="I243" s="32"/>
      <c r="J243" s="32"/>
      <c r="K243" s="32"/>
      <c r="L243" s="32"/>
      <c r="M243" s="32"/>
      <c r="N243" s="32"/>
      <c r="O243" s="32"/>
      <c r="P243" s="32"/>
      <c r="Q243" s="32"/>
      <c r="R243" s="32"/>
      <c r="S243" s="32"/>
      <c r="T243" s="32"/>
      <c r="U243" s="32"/>
    </row>
    <row r="244" spans="1:21" x14ac:dyDescent="0.25">
      <c r="A244" s="32"/>
      <c r="B244" s="32"/>
      <c r="C244" s="32"/>
      <c r="D244" s="32"/>
      <c r="E244" s="32"/>
      <c r="F244" s="32"/>
      <c r="G244" s="32"/>
      <c r="H244" s="32"/>
      <c r="I244" s="32"/>
      <c r="J244" s="32"/>
      <c r="K244" s="32"/>
      <c r="L244" s="32"/>
      <c r="M244" s="32"/>
      <c r="N244" s="32"/>
      <c r="O244" s="32"/>
      <c r="P244" s="32"/>
      <c r="Q244" s="32"/>
      <c r="R244" s="32"/>
      <c r="S244" s="32"/>
      <c r="T244" s="32"/>
      <c r="U244" s="32"/>
    </row>
    <row r="245" spans="1:21" x14ac:dyDescent="0.25">
      <c r="A245" s="32"/>
      <c r="B245" s="32"/>
      <c r="C245" s="32"/>
      <c r="D245" s="32"/>
      <c r="E245" s="32"/>
      <c r="F245" s="32"/>
      <c r="G245" s="32"/>
      <c r="H245" s="32"/>
      <c r="I245" s="32"/>
      <c r="J245" s="32"/>
      <c r="K245" s="32"/>
      <c r="L245" s="32"/>
      <c r="M245" s="32"/>
      <c r="N245" s="32"/>
      <c r="O245" s="32"/>
      <c r="P245" s="32"/>
      <c r="Q245" s="32"/>
      <c r="R245" s="32"/>
      <c r="S245" s="32"/>
      <c r="T245" s="32"/>
      <c r="U245" s="32"/>
    </row>
    <row r="246" spans="1:21" x14ac:dyDescent="0.25">
      <c r="A246" s="32"/>
      <c r="B246" s="32"/>
      <c r="C246" s="32"/>
      <c r="D246" s="32"/>
      <c r="E246" s="32"/>
      <c r="F246" s="32"/>
      <c r="G246" s="32"/>
      <c r="H246" s="32"/>
      <c r="I246" s="32"/>
      <c r="J246" s="32"/>
      <c r="K246" s="32"/>
      <c r="L246" s="32"/>
      <c r="M246" s="32"/>
      <c r="N246" s="32"/>
      <c r="O246" s="32"/>
      <c r="P246" s="32"/>
      <c r="Q246" s="32"/>
      <c r="R246" s="32"/>
      <c r="S246" s="32"/>
      <c r="T246" s="32"/>
      <c r="U246" s="32"/>
    </row>
    <row r="247" spans="1:21" x14ac:dyDescent="0.25">
      <c r="A247" s="32"/>
      <c r="B247" s="32"/>
      <c r="C247" s="32"/>
      <c r="D247" s="32"/>
      <c r="E247" s="32"/>
      <c r="F247" s="32"/>
      <c r="G247" s="32"/>
      <c r="H247" s="32"/>
      <c r="I247" s="32"/>
      <c r="J247" s="32"/>
      <c r="K247" s="32"/>
      <c r="L247" s="32"/>
      <c r="M247" s="32"/>
      <c r="N247" s="32"/>
      <c r="O247" s="32"/>
      <c r="P247" s="32"/>
      <c r="Q247" s="32"/>
      <c r="R247" s="32"/>
      <c r="S247" s="32"/>
      <c r="T247" s="32"/>
      <c r="U247" s="32"/>
    </row>
    <row r="248" spans="1:21" x14ac:dyDescent="0.25">
      <c r="A248" s="32"/>
      <c r="B248" s="32"/>
      <c r="C248" s="32"/>
      <c r="D248" s="32"/>
      <c r="E248" s="32"/>
      <c r="F248" s="32"/>
      <c r="G248" s="32"/>
      <c r="H248" s="32"/>
      <c r="I248" s="32"/>
      <c r="J248" s="32"/>
      <c r="K248" s="32"/>
      <c r="L248" s="32"/>
      <c r="M248" s="32"/>
      <c r="N248" s="32"/>
      <c r="O248" s="32"/>
      <c r="P248" s="32"/>
      <c r="Q248" s="32"/>
      <c r="R248" s="32"/>
      <c r="S248" s="32"/>
      <c r="T248" s="32"/>
      <c r="U248" s="32"/>
    </row>
    <row r="249" spans="1:21" x14ac:dyDescent="0.25">
      <c r="A249" s="32"/>
      <c r="B249" s="32"/>
      <c r="C249" s="32"/>
      <c r="D249" s="32"/>
      <c r="E249" s="32"/>
      <c r="F249" s="32"/>
      <c r="G249" s="32"/>
      <c r="H249" s="32"/>
      <c r="I249" s="32"/>
      <c r="J249" s="32"/>
      <c r="K249" s="32"/>
      <c r="L249" s="32"/>
      <c r="M249" s="32"/>
      <c r="N249" s="32"/>
      <c r="O249" s="32"/>
      <c r="P249" s="32"/>
      <c r="Q249" s="32"/>
      <c r="R249" s="32"/>
      <c r="S249" s="32"/>
      <c r="T249" s="32"/>
      <c r="U249" s="32"/>
    </row>
    <row r="250" spans="1:21" x14ac:dyDescent="0.25">
      <c r="A250" s="32"/>
      <c r="B250" s="32"/>
      <c r="C250" s="32"/>
      <c r="D250" s="32"/>
      <c r="E250" s="32"/>
      <c r="F250" s="32"/>
      <c r="G250" s="32"/>
      <c r="H250" s="32"/>
      <c r="I250" s="32"/>
      <c r="J250" s="32"/>
      <c r="K250" s="32"/>
      <c r="L250" s="32"/>
      <c r="M250" s="32"/>
      <c r="N250" s="32"/>
      <c r="O250" s="32"/>
      <c r="P250" s="32"/>
      <c r="Q250" s="32"/>
      <c r="R250" s="32"/>
      <c r="S250" s="32"/>
      <c r="T250" s="32"/>
      <c r="U250" s="32"/>
    </row>
    <row r="251" spans="1:21" x14ac:dyDescent="0.25">
      <c r="A251" s="32"/>
      <c r="B251" s="32"/>
      <c r="C251" s="32"/>
      <c r="D251" s="32"/>
      <c r="E251" s="32"/>
      <c r="F251" s="32"/>
      <c r="G251" s="32"/>
      <c r="H251" s="32"/>
      <c r="I251" s="32"/>
      <c r="J251" s="32"/>
      <c r="K251" s="32"/>
      <c r="L251" s="32"/>
      <c r="M251" s="32"/>
      <c r="N251" s="32"/>
      <c r="O251" s="32"/>
      <c r="P251" s="32"/>
      <c r="Q251" s="32"/>
      <c r="R251" s="32"/>
      <c r="S251" s="32"/>
      <c r="T251" s="32"/>
      <c r="U251" s="32"/>
    </row>
    <row r="252" spans="1:21" x14ac:dyDescent="0.25">
      <c r="A252" s="32"/>
      <c r="B252" s="32"/>
      <c r="C252" s="32"/>
      <c r="D252" s="32"/>
      <c r="E252" s="32"/>
      <c r="F252" s="32"/>
      <c r="G252" s="32"/>
      <c r="H252" s="32"/>
      <c r="I252" s="32"/>
      <c r="J252" s="32"/>
      <c r="K252" s="32"/>
      <c r="L252" s="32"/>
      <c r="M252" s="32"/>
      <c r="N252" s="32"/>
      <c r="O252" s="32"/>
      <c r="P252" s="32"/>
      <c r="Q252" s="32"/>
      <c r="R252" s="32"/>
      <c r="S252" s="32"/>
      <c r="T252" s="32"/>
      <c r="U252" s="32"/>
    </row>
    <row r="253" spans="1:21" x14ac:dyDescent="0.25">
      <c r="A253" s="32"/>
      <c r="B253" s="32"/>
      <c r="C253" s="32"/>
      <c r="D253" s="32"/>
      <c r="E253" s="32"/>
      <c r="F253" s="32"/>
      <c r="G253" s="32"/>
      <c r="H253" s="32"/>
      <c r="I253" s="32"/>
      <c r="J253" s="32"/>
      <c r="K253" s="32"/>
      <c r="L253" s="32"/>
      <c r="M253" s="32"/>
      <c r="N253" s="32"/>
      <c r="O253" s="32"/>
      <c r="P253" s="32"/>
      <c r="Q253" s="32"/>
      <c r="R253" s="32"/>
      <c r="S253" s="32"/>
      <c r="T253" s="32"/>
      <c r="U253" s="32"/>
    </row>
    <row r="254" spans="1:21" x14ac:dyDescent="0.25">
      <c r="A254" s="32"/>
      <c r="B254" s="32"/>
      <c r="C254" s="32"/>
      <c r="D254" s="32"/>
      <c r="E254" s="32"/>
      <c r="F254" s="32"/>
      <c r="G254" s="32"/>
      <c r="H254" s="32"/>
      <c r="I254" s="32"/>
      <c r="J254" s="32"/>
      <c r="K254" s="32"/>
      <c r="L254" s="32"/>
      <c r="M254" s="32"/>
      <c r="N254" s="32"/>
      <c r="O254" s="32"/>
      <c r="P254" s="32"/>
      <c r="Q254" s="32"/>
      <c r="R254" s="32"/>
      <c r="S254" s="32"/>
      <c r="T254" s="32"/>
      <c r="U254" s="32"/>
    </row>
    <row r="255" spans="1:21" x14ac:dyDescent="0.25">
      <c r="A255" s="32"/>
      <c r="B255" s="32"/>
      <c r="C255" s="32"/>
      <c r="D255" s="32"/>
      <c r="E255" s="32"/>
      <c r="F255" s="32"/>
      <c r="G255" s="32"/>
      <c r="H255" s="32"/>
      <c r="I255" s="32"/>
      <c r="J255" s="32"/>
      <c r="K255" s="32"/>
      <c r="L255" s="32"/>
      <c r="M255" s="32"/>
      <c r="N255" s="32"/>
      <c r="O255" s="32"/>
      <c r="P255" s="32"/>
      <c r="Q255" s="32"/>
      <c r="R255" s="32"/>
      <c r="S255" s="32"/>
      <c r="T255" s="32"/>
      <c r="U255" s="32"/>
    </row>
    <row r="256" spans="1:21" x14ac:dyDescent="0.25">
      <c r="A256" s="32"/>
      <c r="B256" s="32"/>
      <c r="C256" s="32"/>
      <c r="D256" s="32"/>
      <c r="E256" s="32"/>
      <c r="F256" s="32"/>
      <c r="G256" s="32"/>
      <c r="H256" s="32"/>
      <c r="I256" s="32"/>
      <c r="J256" s="32"/>
      <c r="K256" s="32"/>
      <c r="L256" s="32"/>
      <c r="M256" s="32"/>
      <c r="N256" s="32"/>
      <c r="O256" s="32"/>
      <c r="P256" s="32"/>
      <c r="Q256" s="32"/>
      <c r="R256" s="32"/>
      <c r="S256" s="32"/>
      <c r="T256" s="32"/>
      <c r="U256" s="32"/>
    </row>
    <row r="257" spans="1:21" x14ac:dyDescent="0.25">
      <c r="A257" s="32"/>
      <c r="B257" s="32"/>
      <c r="C257" s="32"/>
      <c r="D257" s="32"/>
      <c r="E257" s="32"/>
      <c r="F257" s="32"/>
      <c r="G257" s="32"/>
      <c r="H257" s="32"/>
      <c r="I257" s="32"/>
      <c r="J257" s="32"/>
      <c r="K257" s="32"/>
      <c r="L257" s="32"/>
      <c r="M257" s="32"/>
      <c r="N257" s="32"/>
      <c r="O257" s="32"/>
      <c r="P257" s="32"/>
      <c r="Q257" s="32"/>
      <c r="R257" s="32"/>
      <c r="S257" s="32"/>
      <c r="T257" s="32"/>
      <c r="U257" s="32"/>
    </row>
    <row r="258" spans="1:21" x14ac:dyDescent="0.25">
      <c r="A258" s="32"/>
      <c r="B258" s="32"/>
      <c r="C258" s="32"/>
      <c r="D258" s="32"/>
      <c r="E258" s="32"/>
      <c r="F258" s="32"/>
      <c r="G258" s="32"/>
      <c r="H258" s="32"/>
      <c r="I258" s="32"/>
      <c r="J258" s="32"/>
      <c r="K258" s="32"/>
      <c r="L258" s="32"/>
      <c r="M258" s="32"/>
      <c r="N258" s="32"/>
      <c r="O258" s="32"/>
      <c r="P258" s="32"/>
      <c r="Q258" s="32"/>
      <c r="R258" s="32"/>
      <c r="S258" s="32"/>
      <c r="T258" s="32"/>
      <c r="U258" s="32"/>
    </row>
    <row r="259" spans="1:21" x14ac:dyDescent="0.25">
      <c r="A259" s="32"/>
      <c r="B259" s="32"/>
      <c r="C259" s="32"/>
      <c r="D259" s="32"/>
      <c r="E259" s="32"/>
      <c r="F259" s="32"/>
      <c r="G259" s="32"/>
      <c r="H259" s="32"/>
      <c r="I259" s="32"/>
      <c r="J259" s="32"/>
      <c r="K259" s="32"/>
      <c r="L259" s="32"/>
      <c r="M259" s="32"/>
      <c r="N259" s="32"/>
      <c r="O259" s="32"/>
      <c r="P259" s="32"/>
      <c r="Q259" s="32"/>
      <c r="R259" s="32"/>
      <c r="S259" s="32"/>
      <c r="T259" s="32"/>
      <c r="U259" s="32"/>
    </row>
  </sheetData>
  <sheetProtection autoFilter="0"/>
  <autoFilter ref="A2:GU2" xr:uid="{00000000-0009-0000-0000-000003000000}"/>
  <pageMargins left="0.7" right="0.7" top="0.75" bottom="0.75" header="0.3" footer="0.3"/>
  <pageSetup paperSize="9" orientation="portrait" r:id="rId1"/>
  <headerFooter>
    <oddHeader>&amp;L&amp;"Calibri,Regular"&amp;10</oddHeader>
    <evenHeader>&amp;L&amp;"Calibri,Regular"&amp;10</evenHeader>
    <firstHeader>&amp;L&amp;"Calibri,Regular"&amp;10</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sisl xmlns:xsd="http://www.w3.org/2001/XMLSchema" xmlns:xsi="http://www.w3.org/2001/XMLSchema-instance" xmlns="http://www.boldonjames.com/2008/01/sie/internal/label" sislVersion="0" policy="083da476-be4d-4e08-8a0c-df0654bf169a" origin="userSelected">
  <element uid="id_protective_marking_new_item_1" value=""/>
  <element uid="766ab3ab-0ec0-4196-961a-eab7c1e33d46" value=""/>
</sisl>
</file>

<file path=customXml/item2.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25" ma:contentTypeDescription="Create a new Babcock Document." ma:contentTypeScope="" ma:versionID="310eb850ae9f7a81773bd949b2d3a6d6">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5ae19c59a418b9359cfd73bdaa1c6a99"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1.a Final Approved PRG"/>
          <xsd:enumeration value="02. Forecast"/>
          <xsd:enumeration value="03. Business Case"/>
          <xsd:enumeration value="04. Gate Review"/>
          <xsd:enumeration value="04.a. Gate Review Approvals"/>
          <xsd:enumeration value="05. Adverts"/>
          <xsd:enumeration value="05.a. Transparency"/>
          <xsd:enumeration value="06. PQQ"/>
          <xsd:enumeration value="06.a. Issued PQQ"/>
          <xsd:enumeration value="06.b. Received PQQs"/>
          <xsd:enumeration value="06.c. PQQ Evaluation"/>
          <xsd:enumeration value="06.d. Clarifications/PQQ Correspondence"/>
          <xsd:enumeration value="07. Tender"/>
          <xsd:enumeration value="07.a. Issued ITT"/>
          <xsd:enumeration value="07.b. Received ITTs"/>
          <xsd:enumeration value="07.c. ITT Evaluation"/>
          <xsd:enumeration value="07.d. Clarifications/ITT Correspondence"/>
          <xsd:enumeration value="08. Award Decision (Comp only)"/>
          <xsd:enumeration value="09. Contract"/>
          <xsd:enumeration value="10. RFQs"/>
          <xsd:enumeration value="11. Amendments"/>
          <xsd:enumeration value="12. Working Copy (Frameworks only)"/>
          <xsd:enumeration value="12.a. Risk Register &amp; Contract Management Plan"/>
          <xsd:enumeration value="12.b Accreditations - ISO, Cyber &amp; SRtGS etc"/>
          <xsd:enumeration value="13. File Minutes"/>
          <xsd:enumeration value="14. Correspondence"/>
          <xsd:enumeration value="14.a. Drawing Requests"/>
          <xsd:enumeration value="15. Trade Control"/>
          <xsd:enumeration value="16. Meetings"/>
          <xsd:enumeration value="17. SAP"/>
          <xsd:enumeration value="18. Misc"/>
          <xsd:enumeration value="19. Quality"/>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ef2f23b3-8355-4dd0-a4b7-df633c93eeec" ContentTypeId="0x01010047E81270CD024898973E66C04AD2D0EE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828</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87d29b11-bc96-4c96-9377-c849a4587d86</TermId>
        </TermInfo>
      </Terms>
    </k921873de87b47daa658cfde2b849fa6>
    <Document_x0020_Type xmlns="4fa79ff3-b0ac-411e-aaa9-a3317f36cd65">07.a. Issued ITT</Document_x0020_Type>
    <TaxCatchAll xmlns="ff086124-028d-4eda-a1aa-84262d36dca8">
      <Value>1</Value>
    </TaxCatchAll>
  </documentManagement>
</p:properties>
</file>

<file path=customXml/itemProps1.xml><?xml version="1.0" encoding="utf-8"?>
<ds:datastoreItem xmlns:ds="http://schemas.openxmlformats.org/officeDocument/2006/customXml" ds:itemID="{2752CB82-06DC-4D63-9F58-7B0D9BF4EA45}">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FB4B831F-A19F-4AF3-9C38-5B0235B0D288}"/>
</file>

<file path=customXml/itemProps3.xml><?xml version="1.0" encoding="utf-8"?>
<ds:datastoreItem xmlns:ds="http://schemas.openxmlformats.org/officeDocument/2006/customXml" ds:itemID="{EDF2D3C5-800D-46B4-9384-BB6654DAD4BB}"/>
</file>

<file path=customXml/itemProps4.xml><?xml version="1.0" encoding="utf-8"?>
<ds:datastoreItem xmlns:ds="http://schemas.openxmlformats.org/officeDocument/2006/customXml" ds:itemID="{FDCF54BB-66FC-4B85-8AE5-4E1948B0AAC2}"/>
</file>

<file path=customXml/itemProps5.xml><?xml version="1.0" encoding="utf-8"?>
<ds:datastoreItem xmlns:ds="http://schemas.openxmlformats.org/officeDocument/2006/customXml" ds:itemID="{705A2091-9D09-4F96-9530-5D5265919F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Guidance Notes</vt:lpstr>
      <vt:lpstr>Tranche</vt:lpstr>
      <vt:lpstr>Annex A - Obsolescence Form</vt:lpstr>
      <vt:lpstr>CSISData</vt:lpstr>
    </vt:vector>
  </TitlesOfParts>
  <Company>Babcock Corporate Services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IRM21 7584 - Supply of Hand Tools ITT Annex A to Schedule 2 Pricing Annex</dc:title>
  <dc:creator>Peter.Newhouse@babcockinternational.com</dc:creator>
  <cp:lastModifiedBy>Evans, Lori</cp:lastModifiedBy>
  <cp:lastPrinted>2020-03-04T16:40:14Z</cp:lastPrinted>
  <dcterms:created xsi:type="dcterms:W3CDTF">2020-01-13T07:11:34Z</dcterms:created>
  <dcterms:modified xsi:type="dcterms:W3CDTF">2022-10-10T14:39:20Z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10ce5220-9f51-4cfd-a81b-45080153684e</vt:lpwstr>
  </property>
  <property fmtid="{D5CDD505-2E9C-101B-9397-08002B2CF9AE}" pid="3" name="bjSaver">
    <vt:lpwstr>lDVu3WYGoywuSOLGwcI7BXF+7rNzR2PB</vt:lpwstr>
  </property>
  <property fmtid="{D5CDD505-2E9C-101B-9397-08002B2CF9AE}" pid="4" name="bjDocumentSecurityLabel">
    <vt:lpwstr> UNCLASSIFIED </vt:lpwstr>
  </property>
  <property fmtid="{D5CDD505-2E9C-101B-9397-08002B2CF9AE}" pid="5" name="Babcock_Classification">
    <vt:lpwstr>UNCLASSIFIED</vt:lpwstr>
  </property>
  <property fmtid="{D5CDD505-2E9C-101B-9397-08002B2CF9AE}" pid="6" name="bjDocumentLabelXML">
    <vt:lpwstr>&lt;?xml version="1.0" encoding="us-ascii"?&gt;&lt;sisl xmlns:xsd="http://www.w3.org/2001/XMLSchema" xmlns:xsi="http://www.w3.org/2001/XMLSchema-instance" sislVersion="0" policy="083da476-be4d-4e08-8a0c-df0654bf169a" origin="userSelected" xmlns="http://www.boldonj</vt:lpwstr>
  </property>
  <property fmtid="{D5CDD505-2E9C-101B-9397-08002B2CF9AE}" pid="7" name="bjDocumentLabelXML-0">
    <vt:lpwstr>ames.com/2008/01/sie/internal/label"&gt;&lt;element uid="id_protective_marking_new_item_1" value="" /&gt;&lt;element uid="766ab3ab-0ec0-4196-961a-eab7c1e33d46" value="" /&gt;&lt;/sisl&gt;</vt:lpwstr>
  </property>
  <property fmtid="{D5CDD505-2E9C-101B-9397-08002B2CF9AE}" pid="8" name="bjClsUserRVM">
    <vt:lpwstr>[]</vt:lpwstr>
  </property>
  <property fmtid="{D5CDD505-2E9C-101B-9397-08002B2CF9AE}" pid="9" name="bjLeftHeaderLabel-first">
    <vt:lpwstr>&amp;"Calibri,Regular"&amp;10</vt:lpwstr>
  </property>
  <property fmtid="{D5CDD505-2E9C-101B-9397-08002B2CF9AE}" pid="10" name="bjLeftHeaderLabel-even">
    <vt:lpwstr>&amp;"Calibri,Regular"&amp;10</vt:lpwstr>
  </property>
  <property fmtid="{D5CDD505-2E9C-101B-9397-08002B2CF9AE}" pid="11" name="bjLeftHeaderLabel">
    <vt:lpwstr>&amp;"Calibri,Regular"&amp;10</vt:lpwstr>
  </property>
  <property fmtid="{D5CDD505-2E9C-101B-9397-08002B2CF9AE}" pid="12" name="ContentTypeId">
    <vt:lpwstr>0x01010047E81270CD024898973E66C04AD2D0EE01004C546B852D3600499642273078C45CBF</vt:lpwstr>
  </property>
  <property fmtid="{D5CDD505-2E9C-101B-9397-08002B2CF9AE}" pid="13" name="Order">
    <vt:r8>5885100</vt:r8>
  </property>
  <property fmtid="{D5CDD505-2E9C-101B-9397-08002B2CF9AE}" pid="14" name="ClassificationLevel">
    <vt:lpwstr>1;#OFFICIAL|87d29b11-bc96-4c96-9377-c849a4587d86</vt:lpwstr>
  </property>
  <property fmtid="{D5CDD505-2E9C-101B-9397-08002B2CF9AE}" pid="15" name="Organisation">
    <vt:lpwstr/>
  </property>
</Properties>
</file>